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박성우\충북청\계약\물품\총액\지방\2026년 계약\00236360_충주반다비체육센터건립공사관급자재-태양광발전장치(주차장)\3. 시담결의\"/>
    </mc:Choice>
  </mc:AlternateContent>
  <xr:revisionPtr revIDLastSave="0" documentId="13_ncr:1_{6C6ABA6B-A79B-478F-BDD1-C705DD861384}" xr6:coauthVersionLast="47" xr6:coauthVersionMax="47" xr10:uidLastSave="{00000000-0000-0000-0000-000000000000}"/>
  <bookViews>
    <workbookView xWindow="28680" yWindow="-120" windowWidth="29040" windowHeight="15720" tabRatio="949" firstSheet="32" activeTab="32" xr2:uid="{00000000-000D-0000-FFFF-FFFF00000000}"/>
  </bookViews>
  <sheets>
    <sheet name="설계서(전기)" sheetId="47" state="hidden" r:id="rId1"/>
    <sheet name="원가계산서" sheetId="46" state="hidden" r:id="rId2"/>
    <sheet name="총괄표(주거)" sheetId="11" state="hidden" r:id="rId3"/>
    <sheet name="총괄표(비주거)" sheetId="20" state="hidden" r:id="rId4"/>
    <sheet name="총괄표(철거)" sheetId="32" state="hidden" r:id="rId5"/>
    <sheet name="내역서(주거)" sheetId="10" state="hidden" r:id="rId6"/>
    <sheet name="내역서(비주거)" sheetId="21" state="hidden" r:id="rId7"/>
    <sheet name="일대목차(주거)" sheetId="12" state="hidden" r:id="rId8"/>
    <sheet name="일위대가(주거)" sheetId="9" state="hidden" r:id="rId9"/>
    <sheet name="일위노임(주거)" sheetId="15" state="hidden" r:id="rId10"/>
    <sheet name="합산자재(주거)" sheetId="6" state="hidden" r:id="rId11"/>
    <sheet name="단가조사(주거)" sheetId="7" state="hidden" r:id="rId12"/>
    <sheet name="옵션(주거)" sheetId="5" state="hidden" r:id="rId13"/>
    <sheet name="사용설명(주거)" sheetId="14" state="hidden" r:id="rId14"/>
    <sheet name="한전불입금(주거)" sheetId="16" state="hidden" r:id="rId15"/>
    <sheet name="사용전공사비(주거)" sheetId="17" state="hidden" r:id="rId16"/>
    <sheet name="일대목차(비주거)" sheetId="22" state="hidden" r:id="rId17"/>
    <sheet name="일위대가(비주거)" sheetId="23" state="hidden" r:id="rId18"/>
    <sheet name="일위노임(비주거)" sheetId="24" state="hidden" r:id="rId19"/>
    <sheet name="합산자재(비주거)" sheetId="25" state="hidden" r:id="rId20"/>
    <sheet name="단가조사(비주거)" sheetId="26" state="hidden" r:id="rId21"/>
    <sheet name="옵션(비주거)" sheetId="27" state="hidden" r:id="rId22"/>
    <sheet name="사용설명(비주거)" sheetId="28" state="hidden" r:id="rId23"/>
    <sheet name="한전불입금(비주거)" sheetId="29" state="hidden" r:id="rId24"/>
    <sheet name="사용전공사비(비주거)" sheetId="30" state="hidden" r:id="rId25"/>
    <sheet name="내역서(철거)" sheetId="33" state="hidden" r:id="rId26"/>
    <sheet name="일대목차(철거)" sheetId="34" state="hidden" r:id="rId27"/>
    <sheet name="일위대가(철거)" sheetId="35" state="hidden" r:id="rId28"/>
    <sheet name="일위노임(철거)" sheetId="36" state="hidden" r:id="rId29"/>
    <sheet name="합산자재(철거)" sheetId="37" state="hidden" r:id="rId30"/>
    <sheet name="단가조사(철거)" sheetId="38" state="hidden" r:id="rId31"/>
    <sheet name="한전불입금(철거)" sheetId="39" state="hidden" r:id="rId32"/>
    <sheet name="내역서" sheetId="43" r:id="rId33"/>
    <sheet name="관급단가조사" sheetId="44" state="hidden" r:id="rId34"/>
    <sheet name="옵션(철거)" sheetId="40" state="hidden" r:id="rId35"/>
    <sheet name="사용설명(철거)" sheetId="41" state="hidden" r:id="rId36"/>
  </sheets>
  <externalReferences>
    <externalReference r:id="rId37"/>
    <externalReference r:id="rId38"/>
  </externalReferences>
  <definedNames>
    <definedName name="_?쾴?" localSheetId="0">#REF!</definedName>
    <definedName name="_?쾴?" localSheetId="1">#REF!</definedName>
    <definedName name="_?쾴?">#REF!</definedName>
    <definedName name="_?쾴?_?" localSheetId="0">#REF!</definedName>
    <definedName name="_?쾴?_?" localSheetId="1">#REF!</definedName>
    <definedName name="_?쾴?_?">#REF!</definedName>
    <definedName name="_?쾴?___P" localSheetId="0">#REF!</definedName>
    <definedName name="_?쾴?___P" localSheetId="1">#REF!</definedName>
    <definedName name="_?쾴?___P">#REF!</definedName>
    <definedName name="_?쾴?_T" localSheetId="0">#REF!</definedName>
    <definedName name="_?쾴?_T" localSheetId="1">#REF!</definedName>
    <definedName name="_?쾴?_T">#REF!</definedName>
    <definedName name="___key2" localSheetId="0" hidden="1">#REF!</definedName>
    <definedName name="___key2" localSheetId="1" hidden="1">#REF!</definedName>
    <definedName name="___key2" hidden="1">#REF!</definedName>
    <definedName name="__123Graph_A" localSheetId="0" hidden="1">#REF!</definedName>
    <definedName name="__123Graph_A" hidden="1">#REF!</definedName>
    <definedName name="__123Graph_B" localSheetId="0" hidden="1">#REF!</definedName>
    <definedName name="__123Graph_B" localSheetId="1" hidden="1">#REF!</definedName>
    <definedName name="__123Graph_B" hidden="1">#REF!</definedName>
    <definedName name="__DemandLoad">TRUE</definedName>
    <definedName name="__EE1" localSheetId="0" hidden="1">{#N/A,#N/A,FALSE,"단가표지"}</definedName>
    <definedName name="__EE1" hidden="1">{#N/A,#N/A,FALSE,"단가표지"}</definedName>
    <definedName name="__IntlFixup" hidden="1">TRUE</definedName>
    <definedName name="__QQ1" localSheetId="0" hidden="1">{#N/A,#N/A,FALSE,"단가표지"}</definedName>
    <definedName name="__QQ1" hidden="1">{#N/A,#N/A,FALSE,"단가표지"}</definedName>
    <definedName name="__QW1" localSheetId="0" hidden="1">{#N/A,#N/A,FALSE,"단가표지"}</definedName>
    <definedName name="__QW1" hidden="1">{#N/A,#N/A,FALSE,"단가표지"}</definedName>
    <definedName name="__SS1" localSheetId="0" hidden="1">{#N/A,#N/A,FALSE,"운반시간"}</definedName>
    <definedName name="__SS1" hidden="1">{#N/A,#N/A,FALSE,"운반시간"}</definedName>
    <definedName name="__TC1" localSheetId="0" hidden="1">{#N/A,#N/A,FALSE,"물량산출"}</definedName>
    <definedName name="__TC1" hidden="1">{#N/A,#N/A,FALSE,"물량산출"}</definedName>
    <definedName name="__wrn1" localSheetId="0" hidden="1">{#N/A,#N/A,FALSE,"전력간선"}</definedName>
    <definedName name="__wrn1" hidden="1">{#N/A,#N/A,FALSE,"전력간선"}</definedName>
    <definedName name="__xlfn.BAHTTEXT" hidden="1">#NAME?</definedName>
    <definedName name="_1" localSheetId="0">#REF!</definedName>
    <definedName name="_1" localSheetId="1">#REF!</definedName>
    <definedName name="_1">#REF!</definedName>
    <definedName name="_10">#N/A</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1">#N/A</definedName>
    <definedName name="_12">#N/A</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3">0.995</definedName>
    <definedName name="_14">#N/A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6">1.56</definedName>
    <definedName name="_17">#N/A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9">2.25</definedName>
    <definedName name="_2" localSheetId="0">#REF!</definedName>
    <definedName name="_2" localSheetId="1">#REF!</definedName>
    <definedName name="_2">#REF!</definedName>
    <definedName name="_20">#N/A</definedName>
    <definedName name="_21">#N/A</definedName>
    <definedName name="_22">3.04</definedName>
    <definedName name="_23">#N/A</definedName>
    <definedName name="_24">#N/A</definedName>
    <definedName name="_25">3.98</definedName>
    <definedName name="_26">#N/A</definedName>
    <definedName name="_27">#N/A</definedName>
    <definedName name="_28">#N/A</definedName>
    <definedName name="_29">5.04</definedName>
    <definedName name="_29q45_" localSheetId="0" hidden="1">{"'용역비'!$A$4:$C$8"}</definedName>
    <definedName name="_29q45_" hidden="1">{"'용역비'!$A$4:$C$8"}</definedName>
    <definedName name="_3">#N/A</definedName>
    <definedName name="_30">#N/A</definedName>
    <definedName name="_31">#N/A</definedName>
    <definedName name="_32">6.28</definedName>
    <definedName name="_33">#N/A</definedName>
    <definedName name="_34">#N/A</definedName>
    <definedName name="_35">7.51</definedName>
    <definedName name="_36">#N/A</definedName>
    <definedName name="_37">#N/A</definedName>
    <definedName name="_38">#N/A</definedName>
    <definedName name="_39">#N/A</definedName>
    <definedName name="_3년간매출액" localSheetId="0">#REF!</definedName>
    <definedName name="_3년간매출액" localSheetId="1">#REF!</definedName>
    <definedName name="_3년간매출액">#REF!</definedName>
    <definedName name="_4">#N/A</definedName>
    <definedName name="_40">#N/A</definedName>
    <definedName name="_41">#N/A</definedName>
    <definedName name="_42">#N/A</definedName>
    <definedName name="_43">#N/A</definedName>
    <definedName name="_44">#N/A</definedName>
    <definedName name="_４４__分_期" localSheetId="0">#REF!</definedName>
    <definedName name="_４４__分_期" localSheetId="1">#REF!</definedName>
    <definedName name="_４４__分_期">#REF!</definedName>
    <definedName name="_45">#N/A</definedName>
    <definedName name="_46">#N/A</definedName>
    <definedName name="_47">#N/A</definedName>
    <definedName name="_48">#N/A</definedName>
    <definedName name="_49">#N/A</definedName>
    <definedName name="_49wrn.Ã¶°ñÁý°èÇ_._.5Ä­." localSheetId="0" hidden="1">{#N/A,#N/A,FALSE,"Sheet1"}</definedName>
    <definedName name="_49wrn.Ã¶°ñÁý°èÇ_._.5Ä­." hidden="1">{#N/A,#N/A,FALSE,"Sheet1"}</definedName>
    <definedName name="_49wrn.Ã¶°ñÁý°èÇ_._.5Ä­._1" localSheetId="0" hidden="1">{#N/A,#N/A,FALSE,"Sheet1"}</definedName>
    <definedName name="_49wrn.Ã¶°ñÁý°èÇ_._.5Ä­._1" hidden="1">{#N/A,#N/A,FALSE,"Sheet1"}</definedName>
    <definedName name="_49wrn.Ã¶°ñÁý°èÇ_._.5Ä­._2" localSheetId="0" hidden="1">{#N/A,#N/A,FALSE,"Sheet1"}</definedName>
    <definedName name="_49wrn.Ã¶°ñÁý°èÇ_._.5Ä­._2" hidden="1">{#N/A,#N/A,FALSE,"Sheet1"}</definedName>
    <definedName name="_49wrn.Ã¶°ñÁý°èÇ_._.5Ä­._3" localSheetId="0" hidden="1">{#N/A,#N/A,FALSE,"Sheet1"}</definedName>
    <definedName name="_49wrn.Ã¶°ñÁý°èÇ_._.5Ä­._3" hidden="1">{#N/A,#N/A,FALSE,"Sheet1"}</definedName>
    <definedName name="_5">#N/A</definedName>
    <definedName name="_5¤§¤_¤¡" localSheetId="0" hidden="1">{#N/A,#N/A,FALSE,"Sheet1"}</definedName>
    <definedName name="_5¤§¤_¤¡" hidden="1">{#N/A,#N/A,FALSE,"Sheet1"}</definedName>
    <definedName name="_5¤§¤_¤¡_1" localSheetId="0" hidden="1">{#N/A,#N/A,FALSE,"Sheet1"}</definedName>
    <definedName name="_5¤§¤_¤¡_1" hidden="1">{#N/A,#N/A,FALSE,"Sheet1"}</definedName>
    <definedName name="_5¤§¤_¤¡_2" localSheetId="0" hidden="1">{#N/A,#N/A,FALSE,"Sheet1"}</definedName>
    <definedName name="_5¤§¤_¤¡_2" hidden="1">{#N/A,#N/A,FALSE,"Sheet1"}</definedName>
    <definedName name="_5¤§¤_¤¡_3" localSheetId="0" hidden="1">{#N/A,#N/A,FALSE,"Sheet1"}</definedName>
    <definedName name="_5¤§¤_¤¡_3" hidden="1">{#N/A,#N/A,FALSE,"Sheet1"}</definedName>
    <definedName name="_50">#N/A</definedName>
    <definedName name="_50ee1_" localSheetId="0" hidden="1">{#N/A,#N/A,FALSE,"단가표지"}</definedName>
    <definedName name="_50ee1_" hidden="1">{#N/A,#N/A,FALSE,"단가표지"}</definedName>
    <definedName name="_51">#N/A</definedName>
    <definedName name="_52">#N/A</definedName>
    <definedName name="_53">#N/A</definedName>
    <definedName name="_54">#N/A</definedName>
    <definedName name="_55">#N/A</definedName>
    <definedName name="_55001" localSheetId="0">#REF!</definedName>
    <definedName name="_55001" localSheetId="1">#REF!</definedName>
    <definedName name="_55001">#REF!</definedName>
    <definedName name="_55008" localSheetId="0">#REF!</definedName>
    <definedName name="_55008" localSheetId="1">#REF!</definedName>
    <definedName name="_55008">#REF!</definedName>
    <definedName name="_55P3_" localSheetId="0" hidden="1">{#N/A,#N/A,FALSE,"배수1"}</definedName>
    <definedName name="_55P3_" hidden="1">{#N/A,#N/A,FALSE,"배수1"}</definedName>
    <definedName name="_56">#N/A</definedName>
    <definedName name="_56P4_" localSheetId="0" hidden="1">{#N/A,#N/A,FALSE,"혼합골재"}</definedName>
    <definedName name="_56P4_" hidden="1">{#N/A,#N/A,FALSE,"혼합골재"}</definedName>
    <definedName name="_57">#N/A</definedName>
    <definedName name="_57P5_" localSheetId="0" hidden="1">{#N/A,#N/A,FALSE,"배수1"}</definedName>
    <definedName name="_57P5_" hidden="1">{#N/A,#N/A,FALSE,"배수1"}</definedName>
    <definedName name="_58">#N/A</definedName>
    <definedName name="_58P6_" localSheetId="0" hidden="1">{#N/A,#N/A,FALSE,"2~8번"}</definedName>
    <definedName name="_58P6_" hidden="1">{#N/A,#N/A,FALSE,"2~8번"}</definedName>
    <definedName name="_59">#N/A</definedName>
    <definedName name="_5월" localSheetId="0">#REF!</definedName>
    <definedName name="_5월" localSheetId="1">#REF!</definedName>
    <definedName name="_5월">#REF!</definedName>
    <definedName name="_6">#N/A</definedName>
    <definedName name="_60">#N/A</definedName>
    <definedName name="_61">#N/A</definedName>
    <definedName name="_61S3_" localSheetId="0" hidden="1">{#N/A,#N/A,FALSE,"포장2"}</definedName>
    <definedName name="_61S3_" hidden="1">{#N/A,#N/A,FALSE,"포장2"}</definedName>
    <definedName name="_62">#N/A</definedName>
    <definedName name="_62T22_" localSheetId="0" hidden="1">{#N/A,#N/A,FALSE,"2~8번"}</definedName>
    <definedName name="_62T22_" hidden="1">{#N/A,#N/A,FALSE,"2~8번"}</definedName>
    <definedName name="_63">#N/A</definedName>
    <definedName name="_64">#N/A</definedName>
    <definedName name="_65">#N/A</definedName>
    <definedName name="_66">#N/A</definedName>
    <definedName name="_67">#N/A</definedName>
    <definedName name="_68">#N/A</definedName>
    <definedName name="_69">#N/A</definedName>
    <definedName name="_6월" localSheetId="0">#REF!</definedName>
    <definedName name="_6월" localSheetId="1">#REF!</definedName>
    <definedName name="_6월">#REF!</definedName>
    <definedName name="_7">#N/A</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8">#N/A</definedName>
    <definedName name="_80">#N/A</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9">#N/A</definedName>
    <definedName name="_90">#N/A</definedName>
    <definedName name="_91">#N/A</definedName>
    <definedName name="_92">#N/A</definedName>
    <definedName name="_93">#N/A</definedName>
    <definedName name="_94">#N/A</definedName>
    <definedName name="_95">#N/A</definedName>
    <definedName name="_96">#N/A</definedName>
    <definedName name="_97">#N/A</definedName>
    <definedName name="_98">#N/A</definedName>
    <definedName name="_99">#N/A</definedName>
    <definedName name="_a" localSheetId="0">#REF!</definedName>
    <definedName name="_a" localSheetId="1">#REF!</definedName>
    <definedName name="_a">#REF!</definedName>
    <definedName name="_A100000" localSheetId="0">#REF!</definedName>
    <definedName name="_A100000" localSheetId="1">#REF!</definedName>
    <definedName name="_A100000">#REF!</definedName>
    <definedName name="_A183154" localSheetId="0">#REF!</definedName>
    <definedName name="_A183154" localSheetId="1">#REF!</definedName>
    <definedName name="_A183154">#REF!</definedName>
    <definedName name="_A66000" localSheetId="0">#REF!</definedName>
    <definedName name="_A66000" localSheetId="1">#REF!</definedName>
    <definedName name="_A66000">#REF!</definedName>
    <definedName name="_A67000" localSheetId="0">#REF!</definedName>
    <definedName name="_A67000" localSheetId="1">#REF!</definedName>
    <definedName name="_A67000">#REF!</definedName>
    <definedName name="_A68000" localSheetId="0">#REF!</definedName>
    <definedName name="_A68000" localSheetId="1">#REF!</definedName>
    <definedName name="_A68000">#REF!</definedName>
    <definedName name="_A80000" localSheetId="0">#REF!</definedName>
    <definedName name="_A80000" localSheetId="1">#REF!</definedName>
    <definedName name="_A80000">#REF!</definedName>
    <definedName name="_AA1" localSheetId="0">#REF!</definedName>
    <definedName name="_AA1" localSheetId="1">#REF!</definedName>
    <definedName name="_AA1">#REF!</definedName>
    <definedName name="_aab42" localSheetId="0">#REF!</definedName>
    <definedName name="_aab42" localSheetId="1">#REF!</definedName>
    <definedName name="_aab42">#REF!</definedName>
    <definedName name="_c" localSheetId="0">#REF!</definedName>
    <definedName name="_c" localSheetId="1">#REF!</definedName>
    <definedName name="_c">#REF!</definedName>
    <definedName name="_d" localSheetId="0">#REF!</definedName>
    <definedName name="_d" localSheetId="1">#REF!</definedName>
    <definedName name="_d">#REF!</definedName>
    <definedName name="_EE1" localSheetId="0" hidden="1">{#N/A,#N/A,FALSE,"단가표지"}</definedName>
    <definedName name="_EE1" hidden="1">{#N/A,#N/A,FALSE,"단가표지"}</definedName>
    <definedName name="_f" localSheetId="0">#REF!</definedName>
    <definedName name="_f" localSheetId="1">#REF!</definedName>
    <definedName name="_f">#REF!</definedName>
    <definedName name="_Fill" localSheetId="0" hidden="1">#REF!</definedName>
    <definedName name="_Fill" localSheetId="1" hidden="1">#REF!</definedName>
    <definedName name="_Fill" hidden="1">#REF!</definedName>
    <definedName name="_xlnm._FilterDatabase" localSheetId="0">#REF!</definedName>
    <definedName name="_xlnm._FilterDatabase" localSheetId="1">#REF!</definedName>
    <definedName name="_xlnm._FilterDatabase">#REF!</definedName>
    <definedName name="_GHH1" localSheetId="0">#REF!</definedName>
    <definedName name="_GHH1" localSheetId="1">#REF!</definedName>
    <definedName name="_GHH1">#REF!</definedName>
    <definedName name="_GHH2" localSheetId="0">#REF!</definedName>
    <definedName name="_GHH2" localSheetId="1">#REF!</definedName>
    <definedName name="_GHH2">#REF!</definedName>
    <definedName name="_GO1" localSheetId="0">#REF!</definedName>
    <definedName name="_GO1" localSheetId="1">#REF!</definedName>
    <definedName name="_GO1">#REF!</definedName>
    <definedName name="_GO2" localSheetId="0">#REF!</definedName>
    <definedName name="_GO2" localSheetId="1">#REF!</definedName>
    <definedName name="_GO2">#REF!</definedName>
    <definedName name="_go3" localSheetId="0">#REF!</definedName>
    <definedName name="_go3" localSheetId="1">#REF!</definedName>
    <definedName name="_go3">#REF!</definedName>
    <definedName name="_hor1" localSheetId="0">#REF!</definedName>
    <definedName name="_hor1" localSheetId="1">#REF!</definedName>
    <definedName name="_hor1">#REF!</definedName>
    <definedName name="_hor2" localSheetId="0">#REF!</definedName>
    <definedName name="_hor2" localSheetId="1">#REF!</definedName>
    <definedName name="_hor2">#REF!</definedName>
    <definedName name="_hor3" localSheetId="0">#REF!</definedName>
    <definedName name="_hor3" localSheetId="1">#REF!</definedName>
    <definedName name="_hor3">#REF!</definedName>
    <definedName name="_i" localSheetId="0">#REF!</definedName>
    <definedName name="_i" localSheetId="1">#REF!</definedName>
    <definedName name="_i">#REF!</definedName>
    <definedName name="_JEA1" localSheetId="0">#REF!</definedName>
    <definedName name="_JEA1" localSheetId="1">#REF!</definedName>
    <definedName name="_JEA1">#REF!</definedName>
    <definedName name="_JEA2" localSheetId="0">#REF!</definedName>
    <definedName name="_JEA2" localSheetId="1">#REF!</definedName>
    <definedName name="_JEA2">#REF!</definedName>
    <definedName name="_key01" localSheetId="0" hidden="1">#REF!</definedName>
    <definedName name="_key01" localSheetId="1" hidden="1">#REF!</definedName>
    <definedName name="_key01" hidden="1">#REF!</definedName>
    <definedName name="_key02" localSheetId="0" hidden="1">#REF!</definedName>
    <definedName name="_key02" localSheetId="1" hidden="1">#REF!</definedName>
    <definedName name="_key02" hidden="1">#REF!</definedName>
    <definedName name="_Key1" localSheetId="0" hidden="1">#REF!</definedName>
    <definedName name="_Key1" localSheetId="1" hidden="1">#REF!</definedName>
    <definedName name="_Key1" hidden="1">#REF!</definedName>
    <definedName name="_Key2" localSheetId="0" hidden="1">#REF!</definedName>
    <definedName name="_Key2" localSheetId="1" hidden="1">#REF!</definedName>
    <definedName name="_Key2" hidden="1">#REF!</definedName>
    <definedName name="_kfkf" localSheetId="0" hidden="1">#REF!</definedName>
    <definedName name="_kfkf" localSheetId="1" hidden="1">#REF!</definedName>
    <definedName name="_kfkf" hidden="1">#REF!</definedName>
    <definedName name="_Kz1" localSheetId="0">#REF!</definedName>
    <definedName name="_Kz1" localSheetId="1">#REF!</definedName>
    <definedName name="_Kz1">#REF!</definedName>
    <definedName name="_Kz2" localSheetId="0">#REF!</definedName>
    <definedName name="_Kz2" localSheetId="1">#REF!</definedName>
    <definedName name="_Kz2">#REF!</definedName>
    <definedName name="_Kz3" localSheetId="0">#REF!</definedName>
    <definedName name="_Kz3" localSheetId="1">#REF!</definedName>
    <definedName name="_Kz3">#REF!</definedName>
    <definedName name="_L1" localSheetId="0">#REF!</definedName>
    <definedName name="_L1" localSheetId="1">#REF!</definedName>
    <definedName name="_L1">#REF!</definedName>
    <definedName name="_L2" localSheetId="0">#REF!</definedName>
    <definedName name="_L2" localSheetId="1">#REF!</definedName>
    <definedName name="_L2">#REF!</definedName>
    <definedName name="_L3" localSheetId="0">#REF!</definedName>
    <definedName name="_L3" localSheetId="1">#REF!</definedName>
    <definedName name="_L3">#REF!</definedName>
    <definedName name="_L4" localSheetId="0">#REF!</definedName>
    <definedName name="_L4" localSheetId="1">#REF!</definedName>
    <definedName name="_L4">#REF!</definedName>
    <definedName name="_L5" localSheetId="0">#REF!</definedName>
    <definedName name="_L5" localSheetId="1">#REF!</definedName>
    <definedName name="_L5">#REF!</definedName>
    <definedName name="_L6" localSheetId="0">#REF!</definedName>
    <definedName name="_L6" localSheetId="1">#REF!</definedName>
    <definedName name="_L6">#REF!</definedName>
    <definedName name="_LL1" localSheetId="0">#REF!</definedName>
    <definedName name="_LL1" localSheetId="1">#REF!</definedName>
    <definedName name="_LL1">#REF!</definedName>
    <definedName name="_LL2" localSheetId="0">#REF!</definedName>
    <definedName name="_LL2" localSheetId="1">#REF!</definedName>
    <definedName name="_LL2">#REF!</definedName>
    <definedName name="_LL3" localSheetId="0">#REF!</definedName>
    <definedName name="_LL3" localSheetId="1">#REF!</definedName>
    <definedName name="_LL3">#REF!</definedName>
    <definedName name="_LR1" localSheetId="0">#REF!</definedName>
    <definedName name="_LR1" localSheetId="1">#REF!</definedName>
    <definedName name="_LR1">#REF!</definedName>
    <definedName name="_LR2" localSheetId="0">#REF!</definedName>
    <definedName name="_LR2" localSheetId="1">#REF!</definedName>
    <definedName name="_LR2">#REF!</definedName>
    <definedName name="_LR3" localSheetId="0">#REF!</definedName>
    <definedName name="_LR3" localSheetId="1">#REF!</definedName>
    <definedName name="_LR3">#REF!</definedName>
    <definedName name="_MaL1" localSheetId="0">#REF!</definedName>
    <definedName name="_MaL1" localSheetId="1">#REF!</definedName>
    <definedName name="_MaL1">#REF!</definedName>
    <definedName name="_MaL2" localSheetId="0">#REF!</definedName>
    <definedName name="_MaL2" localSheetId="1">#REF!</definedName>
    <definedName name="_MaL2">#REF!</definedName>
    <definedName name="_MatInverse_In" localSheetId="0" hidden="1">#REF!</definedName>
    <definedName name="_MatInverse_In" localSheetId="1" hidden="1">#REF!</definedName>
    <definedName name="_MatInverse_In" hidden="1">#REF!</definedName>
    <definedName name="_MatMult_A" localSheetId="0" hidden="1">#REF!</definedName>
    <definedName name="_MatMult_A" localSheetId="1" hidden="1">#REF!</definedName>
    <definedName name="_MatMult_A" hidden="1">#REF!</definedName>
    <definedName name="_MatMult_AxB" localSheetId="0" hidden="1">#REF!</definedName>
    <definedName name="_MatMult_AxB" localSheetId="1" hidden="1">#REF!</definedName>
    <definedName name="_MatMult_AxB" hidden="1">#REF!</definedName>
    <definedName name="_MatMult_B" localSheetId="0" hidden="1">#REF!</definedName>
    <definedName name="_MatMult_B" localSheetId="1" hidden="1">#REF!</definedName>
    <definedName name="_MatMult_B" hidden="1">#REF!</definedName>
    <definedName name="_Order1" hidden="1">255</definedName>
    <definedName name="_Order2" hidden="1">255</definedName>
    <definedName name="_pa1" localSheetId="0">#REF!</definedName>
    <definedName name="_pa1" localSheetId="1">#REF!</definedName>
    <definedName name="_pa1">#REF!</definedName>
    <definedName name="_pa2" localSheetId="0">#REF!</definedName>
    <definedName name="_pa2" localSheetId="1">#REF!</definedName>
    <definedName name="_pa2">#REF!</definedName>
    <definedName name="_Parse_In" localSheetId="0" hidden="1">#REF!</definedName>
    <definedName name="_Parse_In" localSheetId="1" hidden="1">#REF!</definedName>
    <definedName name="_Parse_In" hidden="1">#REF!</definedName>
    <definedName name="_pl1" localSheetId="0">#REF!</definedName>
    <definedName name="_pl1" localSheetId="1">#REF!</definedName>
    <definedName name="_pl1">#REF!</definedName>
    <definedName name="_PL2" localSheetId="0">#REF!</definedName>
    <definedName name="_PL2" localSheetId="1">#REF!</definedName>
    <definedName name="_PL2">#REF!</definedName>
    <definedName name="_PL3" localSheetId="0">#REF!</definedName>
    <definedName name="_PL3" localSheetId="1">#REF!</definedName>
    <definedName name="_PL3">#REF!</definedName>
    <definedName name="_PRN2" localSheetId="0">#REF!</definedName>
    <definedName name="_PRN2" localSheetId="1">#REF!</definedName>
    <definedName name="_PRN2">#REF!</definedName>
    <definedName name="_PRN3" localSheetId="0">#REF!</definedName>
    <definedName name="_PRN3" localSheetId="1">#REF!</definedName>
    <definedName name="_PRN3">#REF!</definedName>
    <definedName name="_PRN4" localSheetId="0">#REF!</definedName>
    <definedName name="_PRN4" localSheetId="1">#REF!</definedName>
    <definedName name="_PRN4">#REF!</definedName>
    <definedName name="_PRN6" localSheetId="0">#REF!</definedName>
    <definedName name="_PRN6" localSheetId="1">#REF!</definedName>
    <definedName name="_PRN6">#REF!</definedName>
    <definedName name="_PRN7" localSheetId="0">#REF!</definedName>
    <definedName name="_PRN7" localSheetId="1">#REF!</definedName>
    <definedName name="_PRN7">#REF!</definedName>
    <definedName name="_pvc100" localSheetId="0">#REF!</definedName>
    <definedName name="_pvc100" localSheetId="1">#REF!</definedName>
    <definedName name="_pvc100">#REF!</definedName>
    <definedName name="_pvc200" localSheetId="0">#REF!</definedName>
    <definedName name="_pvc200" localSheetId="1">#REF!</definedName>
    <definedName name="_pvc200">#REF!</definedName>
    <definedName name="_q" localSheetId="0">#REF!</definedName>
    <definedName name="_q" localSheetId="1">#REF!</definedName>
    <definedName name="_q">#REF!</definedName>
    <definedName name="_QQ1" localSheetId="0" hidden="1">{#N/A,#N/A,FALSE,"단가표지"}</definedName>
    <definedName name="_QQ1" hidden="1">{#N/A,#N/A,FALSE,"단가표지"}</definedName>
    <definedName name="_QW1" localSheetId="0" hidden="1">{#N/A,#N/A,FALSE,"단가표지"}</definedName>
    <definedName name="_QW1" hidden="1">{#N/A,#N/A,FALSE,"단가표지"}</definedName>
    <definedName name="_qw2" localSheetId="0" hidden="1">{#N/A,#N/A,FALSE,"단가표지"}</definedName>
    <definedName name="_qw2" hidden="1">{#N/A,#N/A,FALSE,"단가표지"}</definedName>
    <definedName name="_R10㎝" localSheetId="0">#REF!</definedName>
    <definedName name="_R10㎝" localSheetId="1">#REF!</definedName>
    <definedName name="_R10㎝">#REF!</definedName>
    <definedName name="_R12㎝" localSheetId="0">#REF!</definedName>
    <definedName name="_R12㎝" localSheetId="1">#REF!</definedName>
    <definedName name="_R12㎝">#REF!</definedName>
    <definedName name="_R15㎝" localSheetId="0">#REF!</definedName>
    <definedName name="_R15㎝" localSheetId="1">#REF!</definedName>
    <definedName name="_R15㎝">#REF!</definedName>
    <definedName name="_R18㎝" localSheetId="0">#REF!</definedName>
    <definedName name="_R18㎝" localSheetId="1">#REF!</definedName>
    <definedName name="_R18㎝">#REF!</definedName>
    <definedName name="_R20㎝" localSheetId="0">#REF!</definedName>
    <definedName name="_R20㎝" localSheetId="1">#REF!</definedName>
    <definedName name="_R20㎝">#REF!</definedName>
    <definedName name="_R25㎝" localSheetId="0">#REF!</definedName>
    <definedName name="_R25㎝" localSheetId="1">#REF!</definedName>
    <definedName name="_R25㎝">#REF!</definedName>
    <definedName name="_R30㎝" localSheetId="0">#REF!</definedName>
    <definedName name="_R30㎝" localSheetId="1">#REF!</definedName>
    <definedName name="_R30㎝">#REF!</definedName>
    <definedName name="_R4㎝이하" localSheetId="0">#REF!</definedName>
    <definedName name="_R4㎝이하" localSheetId="1">#REF!</definedName>
    <definedName name="_R4㎝이하">#REF!</definedName>
    <definedName name="_R5㎝" localSheetId="0">#REF!</definedName>
    <definedName name="_R5㎝" localSheetId="1">#REF!</definedName>
    <definedName name="_R5㎝">#REF!</definedName>
    <definedName name="_R6㎝" localSheetId="0">#REF!</definedName>
    <definedName name="_R6㎝" localSheetId="1">#REF!</definedName>
    <definedName name="_R6㎝">#REF!</definedName>
    <definedName name="_R7㎝" localSheetId="0">#REF!</definedName>
    <definedName name="_R7㎝" localSheetId="1">#REF!</definedName>
    <definedName name="_R7㎝">#REF!</definedName>
    <definedName name="_R8㎝" localSheetId="0">#REF!</definedName>
    <definedName name="_R8㎝" localSheetId="1">#REF!</definedName>
    <definedName name="_R8㎝">#REF!</definedName>
    <definedName name="_Regression_Int" hidden="1">1</definedName>
    <definedName name="_Regression_Out" localSheetId="0" hidden="1">#REF!</definedName>
    <definedName name="_Regression_Out" localSheetId="1" hidden="1">#REF!</definedName>
    <definedName name="_Regression_Out" hidden="1">#REF!</definedName>
    <definedName name="_Regression_X" localSheetId="0" hidden="1">#REF!</definedName>
    <definedName name="_Regression_X" localSheetId="1" hidden="1">#REF!</definedName>
    <definedName name="_Regression_X" hidden="1">#REF!</definedName>
    <definedName name="_Regression_Y" localSheetId="0" hidden="1">#REF!</definedName>
    <definedName name="_Regression_Y" localSheetId="1" hidden="1">#REF!</definedName>
    <definedName name="_Regression_Y" hidden="1">#REF!</definedName>
    <definedName name="_s" localSheetId="0">#REF!</definedName>
    <definedName name="_s" localSheetId="1">#REF!</definedName>
    <definedName name="_s">#REF!</definedName>
    <definedName name="_s1" localSheetId="0">#REF!</definedName>
    <definedName name="_s1" localSheetId="1">#REF!</definedName>
    <definedName name="_s1">#REF!</definedName>
    <definedName name="_SAN2">#N/A</definedName>
    <definedName name="_SBB1" localSheetId="0">#REF!</definedName>
    <definedName name="_SBB1" localSheetId="1">#REF!</definedName>
    <definedName name="_SBB1">#REF!</definedName>
    <definedName name="_SBB2" localSheetId="0">#REF!</definedName>
    <definedName name="_SBB2" localSheetId="1">#REF!</definedName>
    <definedName name="_SBB2">#REF!</definedName>
    <definedName name="_SBB3" localSheetId="0">#REF!</definedName>
    <definedName name="_SBB3" localSheetId="1">#REF!</definedName>
    <definedName name="_SBB3">#REF!</definedName>
    <definedName name="_SBB4" localSheetId="0">#REF!</definedName>
    <definedName name="_SBB4" localSheetId="1">#REF!</definedName>
    <definedName name="_SBB4">#REF!</definedName>
    <definedName name="_SBB5" localSheetId="0">#REF!</definedName>
    <definedName name="_SBB5" localSheetId="1">#REF!</definedName>
    <definedName name="_SBB5">#REF!</definedName>
    <definedName name="_SHH1" localSheetId="0">#REF!</definedName>
    <definedName name="_SHH1" localSheetId="1">#REF!</definedName>
    <definedName name="_SHH1">#REF!</definedName>
    <definedName name="_SHH2" localSheetId="0">#REF!</definedName>
    <definedName name="_SHH2" localSheetId="1">#REF!</definedName>
    <definedName name="_SHH2">#REF!</definedName>
    <definedName name="_SHH3" localSheetId="0">#REF!</definedName>
    <definedName name="_SHH3" localSheetId="1">#REF!</definedName>
    <definedName name="_SHH3">#REF!</definedName>
    <definedName name="_Sort" localSheetId="0" hidden="1">#REF!</definedName>
    <definedName name="_Sort" localSheetId="1" hidden="1">#REF!</definedName>
    <definedName name="_Sort" hidden="1">#REF!</definedName>
    <definedName name="_Sortt" localSheetId="0" hidden="1">#REF!</definedName>
    <definedName name="_Sortt" localSheetId="1" hidden="1">#REF!</definedName>
    <definedName name="_Sortt" hidden="1">#REF!</definedName>
    <definedName name="_SS1" localSheetId="0" hidden="1">{#N/A,#N/A,FALSE,"운반시간"}</definedName>
    <definedName name="_SS1" hidden="1">{#N/A,#N/A,FALSE,"운반시간"}</definedName>
    <definedName name="_Table1_In1" localSheetId="0" hidden="1">#REF!</definedName>
    <definedName name="_Table1_In1" localSheetId="1" hidden="1">#REF!</definedName>
    <definedName name="_Table1_In1" hidden="1">#REF!</definedName>
    <definedName name="_Table1_Out" localSheetId="0" hidden="1">#REF!</definedName>
    <definedName name="_Table1_Out" localSheetId="1" hidden="1">#REF!</definedName>
    <definedName name="_Table1_Out" hidden="1">#REF!</definedName>
    <definedName name="_Ted1" localSheetId="0">#REF!</definedName>
    <definedName name="_Ted1" localSheetId="1">#REF!</definedName>
    <definedName name="_Ted1">#REF!</definedName>
    <definedName name="_Ts1" localSheetId="0">#REF!</definedName>
    <definedName name="_Ts1" localSheetId="1">#REF!</definedName>
    <definedName name="_Ts1">#REF!</definedName>
    <definedName name="_Ty1" localSheetId="0">#REF!</definedName>
    <definedName name="_Ty1" localSheetId="1">#REF!</definedName>
    <definedName name="_Ty1">#REF!</definedName>
    <definedName name="_Ty2" localSheetId="0">#REF!</definedName>
    <definedName name="_Ty2" localSheetId="1">#REF!</definedName>
    <definedName name="_Ty2">#REF!</definedName>
    <definedName name="_ver1" localSheetId="0">#REF!</definedName>
    <definedName name="_ver1" localSheetId="1">#REF!</definedName>
    <definedName name="_ver1">#REF!</definedName>
    <definedName name="_ver2" localSheetId="0">#REF!</definedName>
    <definedName name="_ver2" localSheetId="1">#REF!</definedName>
    <definedName name="_ver2">#REF!</definedName>
    <definedName name="_ver3" localSheetId="0">#REF!</definedName>
    <definedName name="_ver3" localSheetId="1">#REF!</definedName>
    <definedName name="_ver3">#REF!</definedName>
    <definedName name="_WL1" localSheetId="0">#REF!</definedName>
    <definedName name="_WL1" localSheetId="1">#REF!</definedName>
    <definedName name="_WL1">#REF!</definedName>
    <definedName name="_WL2" localSheetId="0">#REF!</definedName>
    <definedName name="_WL2" localSheetId="1">#REF!</definedName>
    <definedName name="_WL2">#REF!</definedName>
    <definedName name="_woogi" localSheetId="0" hidden="1">#REF!</definedName>
    <definedName name="_woogi" localSheetId="1" hidden="1">#REF!</definedName>
    <definedName name="_woogi" hidden="1">#REF!</definedName>
    <definedName name="_woogi2" localSheetId="0" hidden="1">#REF!</definedName>
    <definedName name="_woogi2" localSheetId="1" hidden="1">#REF!</definedName>
    <definedName name="_woogi2" hidden="1">#REF!</definedName>
    <definedName name="_woogi24" localSheetId="0" hidden="1">#REF!</definedName>
    <definedName name="_woogi24" localSheetId="1" hidden="1">#REF!</definedName>
    <definedName name="_woogi24" hidden="1">#REF!</definedName>
    <definedName name="_woogi3" localSheetId="0" hidden="1">#REF!</definedName>
    <definedName name="_woogi3" localSheetId="1" hidden="1">#REF!</definedName>
    <definedName name="_woogi3" hidden="1">#REF!</definedName>
    <definedName name="_wrn1" localSheetId="0" hidden="1">{#N/A,#N/A,FALSE,"전력간선"}</definedName>
    <definedName name="_wrn1" hidden="1">{#N/A,#N/A,FALSE,"전력간선"}</definedName>
    <definedName name="_xx1" localSheetId="0">#REF!</definedName>
    <definedName name="_xx1" localSheetId="1">#REF!</definedName>
    <definedName name="_xx1">#REF!</definedName>
    <definedName name="_xx2" localSheetId="0">#REF!</definedName>
    <definedName name="_xx2" localSheetId="1">#REF!</definedName>
    <definedName name="_xx2">#REF!</definedName>
    <definedName name="_xx3" localSheetId="0">#REF!</definedName>
    <definedName name="_xx3" localSheetId="1">#REF!</definedName>
    <definedName name="_xx3">#REF!</definedName>
    <definedName name="_xx4" localSheetId="0">#REF!</definedName>
    <definedName name="_xx4" localSheetId="1">#REF!</definedName>
    <definedName name="_xx4">#REF!</definedName>
    <definedName name="_xx5" localSheetId="0">#REF!</definedName>
    <definedName name="_xx5" localSheetId="1">#REF!</definedName>
    <definedName name="_xx5">#REF!</definedName>
    <definedName name="_xx6" localSheetId="0">#REF!</definedName>
    <definedName name="_xx6" localSheetId="1">#REF!</definedName>
    <definedName name="_xx6">#REF!</definedName>
    <definedName name="_xx7" localSheetId="0">#REF!</definedName>
    <definedName name="_xx7" localSheetId="1">#REF!</definedName>
    <definedName name="_xx7">#REF!</definedName>
    <definedName name="_xx8" localSheetId="0">#REF!</definedName>
    <definedName name="_xx8" localSheetId="1">#REF!</definedName>
    <definedName name="_xx8">#REF!</definedName>
    <definedName name="_xx9" localSheetId="0">#REF!</definedName>
    <definedName name="_xx9" localSheetId="1">#REF!</definedName>
    <definedName name="_xx9">#REF!</definedName>
    <definedName name="_z" localSheetId="0">#REF!</definedName>
    <definedName name="_z" localSheetId="1">#REF!</definedName>
    <definedName name="_z">#REF!</definedName>
    <definedName name="_zz1" localSheetId="0">#REF!</definedName>
    <definedName name="_zz1" localSheetId="1">#REF!</definedName>
    <definedName name="_zz1">#REF!</definedName>
    <definedName name="_zz2" localSheetId="0">#REF!</definedName>
    <definedName name="_zz2" localSheetId="1">#REF!</definedName>
    <definedName name="_zz2">#REF!</definedName>
    <definedName name="_zz3" localSheetId="0">#REF!</definedName>
    <definedName name="_zz3" localSheetId="1">#REF!</definedName>
    <definedName name="_zz3">#REF!</definedName>
    <definedName name="_zz5" localSheetId="0">#REF!</definedName>
    <definedName name="_zz5" localSheetId="1">#REF!</definedName>
    <definedName name="_zz5">#REF!</definedName>
    <definedName name="_zz6" localSheetId="0">#REF!</definedName>
    <definedName name="_zz6" localSheetId="1">#REF!</definedName>
    <definedName name="_zz6">#REF!</definedName>
    <definedName name="_zz7" localSheetId="0">#REF!</definedName>
    <definedName name="_zz7" localSheetId="1">#REF!</definedName>
    <definedName name="_zz7">#REF!</definedName>
    <definedName name="_zz8" localSheetId="0">#REF!</definedName>
    <definedName name="_zz8" localSheetId="1">#REF!</definedName>
    <definedName name="_zz8">#REF!</definedName>
    <definedName name="_zz9" localSheetId="0">#REF!</definedName>
    <definedName name="_zz9" localSheetId="1">#REF!</definedName>
    <definedName name="_zz9">#REF!</definedName>
    <definedName name="_건축목공" localSheetId="0">#REF!</definedName>
    <definedName name="_건축목공" localSheetId="1">#REF!</definedName>
    <definedName name="_건축목공">#REF!</definedName>
    <definedName name="_재ㅐ햐" localSheetId="0" hidden="1">#REF!</definedName>
    <definedName name="_재ㅐ햐" localSheetId="1" hidden="1">#REF!</definedName>
    <definedName name="_재ㅐ햐" hidden="1">#REF!</definedName>
    <definedName name="¡ÆC">#N/A</definedName>
    <definedName name="´cAE°eE¹" localSheetId="0" hidden="1">#REF!</definedName>
    <definedName name="´cAE°eE¹" localSheetId="1" hidden="1">#REF!</definedName>
    <definedName name="´cAE°eE¹" hidden="1">#REF!</definedName>
    <definedName name="¿uº°¿μ¾÷" localSheetId="0">#REF!</definedName>
    <definedName name="¿uº°¿μ¾÷" localSheetId="1">#REF!</definedName>
    <definedName name="¿uº°¿μ¾÷">#REF!</definedName>
    <definedName name="￠?u¨￢¡Æ￠?￥i¨u¡A" localSheetId="0">#REF!</definedName>
    <definedName name="￠?u¨￢¡Æ￠?￥i¨u¡A" localSheetId="1">#REF!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localSheetId="0" hidden="1">#REF!</definedName>
    <definedName name="￠￥cAE¡ÆeEⓒo" localSheetId="1" hidden="1">#REF!</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a">#N/A</definedName>
    <definedName name="\c" localSheetId="0">#REF!</definedName>
    <definedName name="\c" localSheetId="1">#REF!</definedName>
    <definedName name="\c">#REF!</definedName>
    <definedName name="\d">#N/A</definedName>
    <definedName name="\f" localSheetId="0">#REF!</definedName>
    <definedName name="\f" localSheetId="1">#REF!</definedName>
    <definedName name="\f">#REF!</definedName>
    <definedName name="\g" localSheetId="0">#REF!</definedName>
    <definedName name="\g" localSheetId="1">#REF!</definedName>
    <definedName name="\g">#REF!</definedName>
    <definedName name="\h" localSheetId="0">#REF!</definedName>
    <definedName name="\h" localSheetId="1">#REF!</definedName>
    <definedName name="\h">#REF!</definedName>
    <definedName name="\i">#N/A</definedName>
    <definedName name="\l" localSheetId="0">#REF!</definedName>
    <definedName name="\l" localSheetId="1">#REF!</definedName>
    <definedName name="\l">#REF!</definedName>
    <definedName name="\LL" localSheetId="0">#REF!</definedName>
    <definedName name="\LL" localSheetId="1">#REF!</definedName>
    <definedName name="\LL">#REF!</definedName>
    <definedName name="\n" localSheetId="0">#REF!</definedName>
    <definedName name="\n" localSheetId="1">#REF!</definedName>
    <definedName name="\n">#REF!</definedName>
    <definedName name="\O" localSheetId="0">#REF!</definedName>
    <definedName name="\O" localSheetId="1">#REF!</definedName>
    <definedName name="\O">#REF!</definedName>
    <definedName name="\p">#N/A</definedName>
    <definedName name="\PP" localSheetId="0">#REF!</definedName>
    <definedName name="\PP" localSheetId="1">#REF!</definedName>
    <definedName name="\PP">#REF!</definedName>
    <definedName name="\q">#N/A</definedName>
    <definedName name="\r" localSheetId="0">#REF!</definedName>
    <definedName name="\r" localSheetId="1">#REF!</definedName>
    <definedName name="\r">#REF!</definedName>
    <definedName name="\s" localSheetId="0">#REF!</definedName>
    <definedName name="\s" localSheetId="1">#REF!</definedName>
    <definedName name="\s">#REF!</definedName>
    <definedName name="\u" localSheetId="0">#REF!</definedName>
    <definedName name="\u" localSheetId="1">#REF!</definedName>
    <definedName name="\u">#REF!</definedName>
    <definedName name="\z" localSheetId="0">#REF!</definedName>
    <definedName name="\z" localSheetId="1">#REF!</definedName>
    <definedName name="\z">#REF!</definedName>
    <definedName name="°C">#N/A</definedName>
    <definedName name="°Ç">#N/A</definedName>
    <definedName name="¼o¼o½CAu7¿u">#N/A</definedName>
    <definedName name="¼ö¼ö½ÇÀû7¿ù">#N/A</definedName>
    <definedName name="a" localSheetId="0">#REF!</definedName>
    <definedName name="a" localSheetId="1">#REF!</definedName>
    <definedName name="a">#REF!</definedName>
    <definedName name="A_1" localSheetId="0">#REF!</definedName>
    <definedName name="A_1" localSheetId="1">#REF!</definedName>
    <definedName name="A_1">#REF!</definedName>
    <definedName name="A_2" localSheetId="0">#REF!</definedName>
    <definedName name="A_2" localSheetId="1">#REF!</definedName>
    <definedName name="A_2">#REF!</definedName>
    <definedName name="A_3" localSheetId="0">#REF!</definedName>
    <definedName name="A_3" localSheetId="1">#REF!</definedName>
    <definedName name="A_3">#REF!</definedName>
    <definedName name="A¡þ_¡¤ⓒo_AO">#N/A</definedName>
    <definedName name="A￢_·¹_AO">#N/A</definedName>
    <definedName name="A0" localSheetId="0">#REF!</definedName>
    <definedName name="A0" localSheetId="1">#REF!</definedName>
    <definedName name="A0">#REF!</definedName>
    <definedName name="A1..A2_">#N/A</definedName>
    <definedName name="A1..A200_">#N/A</definedName>
    <definedName name="A1_E" localSheetId="0">#REF!</definedName>
    <definedName name="A1_E" localSheetId="1">#REF!</definedName>
    <definedName name="A1_E">#REF!</definedName>
    <definedName name="A12..A13_">#N/A</definedName>
    <definedName name="A1C1" localSheetId="0" hidden="1">#REF!</definedName>
    <definedName name="A1C1" localSheetId="1" hidden="1">#REF!</definedName>
    <definedName name="A1C1" hidden="1">#REF!</definedName>
    <definedName name="a1K1805" localSheetId="0">#REF!</definedName>
    <definedName name="a1K1805" localSheetId="1">#REF!</definedName>
    <definedName name="a1K1805">#REF!</definedName>
    <definedName name="A2_" localSheetId="0">#REF!</definedName>
    <definedName name="A2_" localSheetId="1">#REF!</definedName>
    <definedName name="A2_">#REF!</definedName>
    <definedName name="a999999999999" localSheetId="0">#REF!</definedName>
    <definedName name="a999999999999" localSheetId="1">#REF!</definedName>
    <definedName name="a999999999999">#REF!</definedName>
    <definedName name="AA" localSheetId="0">#REF!</definedName>
    <definedName name="AA" localSheetId="1">#REF!</definedName>
    <definedName name="AA">#REF!</definedName>
    <definedName name="Åä">#N/A</definedName>
    <definedName name="AAA" localSheetId="0">#REF!</definedName>
    <definedName name="AAA" localSheetId="1">#REF!</definedName>
    <definedName name="AAA">#REF!</definedName>
    <definedName name="AAAA" localSheetId="0">#REF!</definedName>
    <definedName name="AAAA" localSheetId="1">#REF!</definedName>
    <definedName name="AAAA">#REF!</definedName>
    <definedName name="aaaaaaa" localSheetId="0">{"Book1","상동3BL옥외설계계산서(1차검토분).xls"}</definedName>
    <definedName name="aaaaaaa">{"Book1","상동3BL옥외설계계산서(1차검토분).xls"}</definedName>
    <definedName name="aaaaaaaaaa" localSheetId="0" hidden="1">{#N/A,#N/A,FALSE,"운반시간"}</definedName>
    <definedName name="aaaaaaaaaa" hidden="1">{#N/A,#N/A,FALSE,"운반시간"}</definedName>
    <definedName name="aaaaqqqq" localSheetId="0">#REF!</definedName>
    <definedName name="aaaaqqqq" localSheetId="1">#REF!</definedName>
    <definedName name="aaaaqqqq">#REF!</definedName>
    <definedName name="aæÐRIiÞA_Iª">#N/A</definedName>
    <definedName name="ab" localSheetId="0" hidden="1">{#N/A,#N/A,FALSE,"이태원철근"}</definedName>
    <definedName name="ab" hidden="1">{#N/A,#N/A,FALSE,"이태원철근"}</definedName>
    <definedName name="abc" localSheetId="0">#REF!</definedName>
    <definedName name="abc" localSheetId="1">#REF!</definedName>
    <definedName name="abc">#REF!</definedName>
    <definedName name="ABUTH" localSheetId="0">#REF!</definedName>
    <definedName name="ABUTH" localSheetId="1">#REF!</definedName>
    <definedName name="ABUTH">#REF!</definedName>
    <definedName name="ac" localSheetId="0" hidden="1">{#N/A,#N/A,FALSE,"이태원철근"}</definedName>
    <definedName name="ac" hidden="1">{#N/A,#N/A,FALSE,"이태원철근"}</definedName>
    <definedName name="aⓒ¡¨￠RIi¨­A_I¨￡">#N/A</definedName>
    <definedName name="AccessDatabase" hidden="1">"E:\WORK\VISUAL\MIRAE\LOADSYS\LoadDB.mdb"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d" localSheetId="0" hidden="1">{#N/A,#N/A,FALSE,"이태원철근"}</definedName>
    <definedName name="ad" hidden="1">{#N/A,#N/A,FALSE,"이태원철근"}</definedName>
    <definedName name="ada" localSheetId="0" hidden="1">{#N/A,#N/A,FALSE,"이태원철근"}</definedName>
    <definedName name="ada" hidden="1">{#N/A,#N/A,FALSE,"이태원철근"}</definedName>
    <definedName name="ADC" localSheetId="0" hidden="1">#REF!</definedName>
    <definedName name="ADC" localSheetId="1" hidden="1">#REF!</definedName>
    <definedName name="ADC" hidden="1">#REF!</definedName>
    <definedName name="ae" localSheetId="0" hidden="1">{#N/A,#N/A,FALSE,"이태원철근"}</definedName>
    <definedName name="ae" hidden="1">{#N/A,#N/A,FALSE,"이태원철근"}</definedName>
    <definedName name="aer" localSheetId="0">#REF!,#REF!</definedName>
    <definedName name="aer" localSheetId="1">#REF!,#REF!</definedName>
    <definedName name="aer">#REF!,#REF!</definedName>
    <definedName name="af" localSheetId="0" hidden="1">{#N/A,#N/A,FALSE,"이태원철근"}</definedName>
    <definedName name="af" hidden="1">{#N/A,#N/A,FALSE,"이태원철근"}</definedName>
    <definedName name="afasd" localSheetId="0" hidden="1">{#N/A,#N/A,FALSE,"단가표지"}</definedName>
    <definedName name="afasd" hidden="1">{#N/A,#N/A,FALSE,"단가표지"}</definedName>
    <definedName name="afd" localSheetId="0" hidden="1">{#N/A,#N/A,FALSE,"운반시간"}</definedName>
    <definedName name="afd" hidden="1">{#N/A,#N/A,FALSE,"운반시간"}</definedName>
    <definedName name="AFDGUYR" localSheetId="0">#REF!</definedName>
    <definedName name="AFDGUYR" localSheetId="1">#REF!</definedName>
    <definedName name="AFDGUYR">#REF!</definedName>
    <definedName name="affd" localSheetId="0">#REF!</definedName>
    <definedName name="affd" localSheetId="1">#REF!</definedName>
    <definedName name="affd">#REF!</definedName>
    <definedName name="ag" localSheetId="0" hidden="1">{#N/A,#N/A,FALSE,"이태원철근"}</definedName>
    <definedName name="ag" hidden="1">{#N/A,#N/A,FALSE,"이태원철근"}</definedName>
    <definedName name="agdump" localSheetId="0">#REF!</definedName>
    <definedName name="agdump" localSheetId="1">#REF!</definedName>
    <definedName name="agdump">#REF!</definedName>
    <definedName name="agedump" localSheetId="0">#REF!</definedName>
    <definedName name="agedump" localSheetId="1">#REF!</definedName>
    <definedName name="agedump">#REF!</definedName>
    <definedName name="agencydump" localSheetId="0">#REF!</definedName>
    <definedName name="agencydump" localSheetId="1">#REF!</definedName>
    <definedName name="agencydump">#REF!</definedName>
    <definedName name="AGENCYLY" localSheetId="0">#REF!</definedName>
    <definedName name="AGENCYLY" localSheetId="1">#REF!</definedName>
    <definedName name="AGENCYLY">#REF!</definedName>
    <definedName name="AGENCYPLAN" localSheetId="0">#REF!</definedName>
    <definedName name="AGENCYPLAN" localSheetId="1">#REF!</definedName>
    <definedName name="AGENCYPLAN">#REF!</definedName>
    <definedName name="ah" localSheetId="0" hidden="1">{#N/A,#N/A,FALSE,"이태원철근"}</definedName>
    <definedName name="ah" hidden="1">{#N/A,#N/A,FALSE,"이태원철근"}</definedName>
    <definedName name="aheh" localSheetId="0" hidden="1">{#N/A,#N/A,FALSE,"이태원철근"}</definedName>
    <definedName name="aheh" hidden="1">{#N/A,#N/A,FALSE,"이태원철근"}</definedName>
    <definedName name="AHF" localSheetId="0" hidden="1">#REF!</definedName>
    <definedName name="AHF" localSheetId="1" hidden="1">#REF!</definedName>
    <definedName name="AHF" hidden="1">#REF!</definedName>
    <definedName name="ai" localSheetId="0" hidden="1">{#N/A,#N/A,FALSE,"이태원철근"}</definedName>
    <definedName name="ai" hidden="1">{#N/A,#N/A,FALSE,"이태원철근"}</definedName>
    <definedName name="AJ" localSheetId="0" hidden="1">{#N/A,#N/A,FALSE,"이태원철근"}</definedName>
    <definedName name="AJ" hidden="1">{#N/A,#N/A,FALSE,"이태원철근"}</definedName>
    <definedName name="ak" localSheetId="0" hidden="1">{#N/A,#N/A,FALSE,"이태원철근"}</definedName>
    <definedName name="ak" hidden="1">{#N/A,#N/A,FALSE,"이태원철근"}</definedName>
    <definedName name="al" localSheetId="0" hidden="1">{#N/A,#N/A,FALSE,"이태원철근"}</definedName>
    <definedName name="al" hidden="1">{#N/A,#N/A,FALSE,"이태원철근"}</definedName>
    <definedName name="ALL">#N/A</definedName>
    <definedName name="ALPHA" localSheetId="0">#REF!</definedName>
    <definedName name="ALPHA" localSheetId="1">#REF!</definedName>
    <definedName name="ALPHA">#REF!</definedName>
    <definedName name="am" localSheetId="0" hidden="1">{#N/A,#N/A,FALSE,"이태원철근"}</definedName>
    <definedName name="am" hidden="1">{#N/A,#N/A,FALSE,"이태원철근"}</definedName>
    <definedName name="amc" localSheetId="0">#REF!</definedName>
    <definedName name="amc" localSheetId="1">#REF!</definedName>
    <definedName name="amc">#REF!</definedName>
    <definedName name="an" localSheetId="0" hidden="1">{#N/A,#N/A,FALSE,"이태원철근"}</definedName>
    <definedName name="an" hidden="1">{#N/A,#N/A,FALSE,"이태원철근"}</definedName>
    <definedName name="an1_ea" localSheetId="0">#REF!</definedName>
    <definedName name="an1_ea" localSheetId="1">#REF!</definedName>
    <definedName name="an1_ea">#REF!</definedName>
    <definedName name="an21_e" localSheetId="0">#REF!</definedName>
    <definedName name="an21_e" localSheetId="1">#REF!</definedName>
    <definedName name="an21_e">#REF!</definedName>
    <definedName name="an21_ea" localSheetId="0">#REF!</definedName>
    <definedName name="an21_ea" localSheetId="1">#REF!</definedName>
    <definedName name="an21_ea">#REF!</definedName>
    <definedName name="an22_ea" localSheetId="0">#REF!</definedName>
    <definedName name="an22_ea" localSheetId="1">#REF!</definedName>
    <definedName name="an22_ea">#REF!</definedName>
    <definedName name="ANG" localSheetId="0">#REF!</definedName>
    <definedName name="ANG" localSheetId="1">#REF!</definedName>
    <definedName name="ANG">#REF!</definedName>
    <definedName name="ANGLE_30" localSheetId="0">#REF!</definedName>
    <definedName name="ANGLE_30" localSheetId="1">#REF!</definedName>
    <definedName name="ANGLE_30">#REF!</definedName>
    <definedName name="ANGLE_40" localSheetId="0">#REF!</definedName>
    <definedName name="ANGLE_40" localSheetId="1">#REF!</definedName>
    <definedName name="ANGLE_40">#REF!</definedName>
    <definedName name="ANGLE1" localSheetId="0">#REF!</definedName>
    <definedName name="ANGLE1" localSheetId="1">#REF!</definedName>
    <definedName name="ANGLE1">#REF!</definedName>
    <definedName name="ANGLE21" localSheetId="0">#REF!</definedName>
    <definedName name="ANGLE21" localSheetId="1">#REF!</definedName>
    <definedName name="ANGLE21">#REF!</definedName>
    <definedName name="ANGLE22" localSheetId="0">#REF!</definedName>
    <definedName name="ANGLE22" localSheetId="1">#REF!</definedName>
    <definedName name="ANGLE22">#REF!</definedName>
    <definedName name="anscount" hidden="1">1</definedName>
    <definedName name="ao" localSheetId="0" hidden="1">{#N/A,#N/A,FALSE,"이태원철근"}</definedName>
    <definedName name="ao" hidden="1">{#N/A,#N/A,FALSE,"이태원철근"}</definedName>
    <definedName name="ap" localSheetId="0" hidden="1">{#N/A,#N/A,FALSE,"이태원철근"}</definedName>
    <definedName name="ap" hidden="1">{#N/A,#N/A,FALSE,"이태원철근"}</definedName>
    <definedName name="APT" localSheetId="0">#REF!</definedName>
    <definedName name="APT" localSheetId="1">#REF!</definedName>
    <definedName name="APT">#REF!</definedName>
    <definedName name="aq" localSheetId="0" hidden="1">{#N/A,#N/A,FALSE,"이태원철근"}</definedName>
    <definedName name="aq" hidden="1">{#N/A,#N/A,FALSE,"이태원철근"}</definedName>
    <definedName name="ar" localSheetId="0" hidden="1">{#N/A,#N/A,FALSE,"이태원철근"}</definedName>
    <definedName name="ar" hidden="1">{#N/A,#N/A,FALSE,"이태원철근"}</definedName>
    <definedName name="AREA0002" localSheetId="0" hidden="1">#REF!</definedName>
    <definedName name="AREA0002" localSheetId="1" hidden="1">#REF!</definedName>
    <definedName name="AREA0002" hidden="1">#REF!</definedName>
    <definedName name="as" localSheetId="0">#REF!</definedName>
    <definedName name="as" localSheetId="1">#REF!</definedName>
    <definedName name="as">#REF!</definedName>
    <definedName name="ASDF" localSheetId="0" hidden="1">{#N/A,#N/A,FALSE,"골재소요량";#N/A,#N/A,FALSE,"골재소요량"}</definedName>
    <definedName name="ASDF" hidden="1">{#N/A,#N/A,FALSE,"골재소요량";#N/A,#N/A,FALSE,"골재소요량"}</definedName>
    <definedName name="asdfasdf" localSheetId="0" hidden="1">{#N/A,#N/A,FALSE,"CCTV"}</definedName>
    <definedName name="asdfasdf" hidden="1">{#N/A,#N/A,FALSE,"CCTV"}</definedName>
    <definedName name="asdfasfdasdf" localSheetId="0">#REF!</definedName>
    <definedName name="asdfasfdasdf" localSheetId="1">#REF!</definedName>
    <definedName name="asdfasfdasdf">#REF!</definedName>
    <definedName name="asdga" localSheetId="0" hidden="1">{#N/A,#N/A,FALSE,"이태원철근"}</definedName>
    <definedName name="asdga" hidden="1">{#N/A,#N/A,FALSE,"이태원철근"}</definedName>
    <definedName name="asdjjkj" localSheetId="0">#REF!</definedName>
    <definedName name="asdjjkj" localSheetId="1">#REF!</definedName>
    <definedName name="asdjjkj">#REF!</definedName>
    <definedName name="asfas" localSheetId="0" hidden="1">{#N/A,#N/A,FALSE,"표지목차"}</definedName>
    <definedName name="asfas" hidden="1">{#N/A,#N/A,FALSE,"표지목차"}</definedName>
    <definedName name="ASS" localSheetId="0">#REF!</definedName>
    <definedName name="ASS" localSheetId="1">#REF!</definedName>
    <definedName name="ASS">#REF!</definedName>
    <definedName name="Au">#N/A</definedName>
    <definedName name="Àü">#N/A</definedName>
    <definedName name="autoexec" localSheetId="0">#REF!</definedName>
    <definedName name="autoexec" localSheetId="1">#REF!</definedName>
    <definedName name="autoexec">#REF!</definedName>
    <definedName name="azsr" localSheetId="0">#REF!</definedName>
    <definedName name="azsr" localSheetId="1">#REF!</definedName>
    <definedName name="azsr">#REF!</definedName>
    <definedName name="AZX" localSheetId="0">#REF!</definedName>
    <definedName name="AZX" localSheetId="1">#REF!</definedName>
    <definedName name="AZX">#REF!</definedName>
    <definedName name="A삼" localSheetId="0">#REF!</definedName>
    <definedName name="A삼" localSheetId="1">#REF!</definedName>
    <definedName name="A삼">#REF!</definedName>
    <definedName name="A이" localSheetId="0">#REF!</definedName>
    <definedName name="A이" localSheetId="1">#REF!</definedName>
    <definedName name="A이">#REF!</definedName>
    <definedName name="A일" localSheetId="0">#REF!</definedName>
    <definedName name="A일" localSheetId="1">#REF!</definedName>
    <definedName name="A일">#REF!</definedName>
    <definedName name="b" localSheetId="0">#REF!</definedName>
    <definedName name="b" localSheetId="1">#REF!</definedName>
    <definedName name="b">#REF!</definedName>
    <definedName name="B.P장설치" localSheetId="0" hidden="1">{#N/A,#N/A,FALSE,"2~8번"}</definedName>
    <definedName name="B.P장설치" hidden="1">{#N/A,#N/A,FALSE,"2~8번"}</definedName>
    <definedName name="B10A1P" localSheetId="0">#REF!</definedName>
    <definedName name="B10A1P" localSheetId="1">#REF!</definedName>
    <definedName name="B10A1P">#REF!</definedName>
    <definedName name="b10a1t" localSheetId="0">#REF!</definedName>
    <definedName name="b10a1t" localSheetId="1">#REF!</definedName>
    <definedName name="b10a1t">#REF!</definedName>
    <definedName name="b10a2p" localSheetId="0">#REF!</definedName>
    <definedName name="b10a2p" localSheetId="1">#REF!</definedName>
    <definedName name="b10a2p">#REF!</definedName>
    <definedName name="b10a2t" localSheetId="0">#REF!</definedName>
    <definedName name="b10a2t" localSheetId="1">#REF!</definedName>
    <definedName name="b10a2t">#REF!</definedName>
    <definedName name="B10㎝" localSheetId="0">#REF!</definedName>
    <definedName name="B10㎝" localSheetId="1">#REF!</definedName>
    <definedName name="B10㎝">#REF!</definedName>
    <definedName name="B11A1P" localSheetId="0">#REF!</definedName>
    <definedName name="B11A1P" localSheetId="1">#REF!</definedName>
    <definedName name="B11A1P">#REF!</definedName>
    <definedName name="b11a1t" localSheetId="0">#REF!</definedName>
    <definedName name="b11a1t" localSheetId="1">#REF!</definedName>
    <definedName name="b11a1t">#REF!</definedName>
    <definedName name="b11a2p" localSheetId="0">#REF!</definedName>
    <definedName name="b11a2p" localSheetId="1">#REF!</definedName>
    <definedName name="b11a2p">#REF!</definedName>
    <definedName name="b11a2t" localSheetId="0">#REF!</definedName>
    <definedName name="b11a2t" localSheetId="1">#REF!</definedName>
    <definedName name="b11a2t">#REF!</definedName>
    <definedName name="B12A1P" localSheetId="0">#REF!</definedName>
    <definedName name="B12A1P" localSheetId="1">#REF!</definedName>
    <definedName name="B12A1P">#REF!</definedName>
    <definedName name="b12a1t" localSheetId="0">#REF!</definedName>
    <definedName name="b12a1t" localSheetId="1">#REF!</definedName>
    <definedName name="b12a1t">#REF!</definedName>
    <definedName name="b12a2p" localSheetId="0">#REF!</definedName>
    <definedName name="b12a2p" localSheetId="1">#REF!</definedName>
    <definedName name="b12a2p">#REF!</definedName>
    <definedName name="b12a2t" localSheetId="0">#REF!</definedName>
    <definedName name="b12a2t" localSheetId="1">#REF!</definedName>
    <definedName name="b12a2t">#REF!</definedName>
    <definedName name="B12㎝" localSheetId="0">#REF!</definedName>
    <definedName name="B12㎝" localSheetId="1">#REF!</definedName>
    <definedName name="B12㎝">#REF!</definedName>
    <definedName name="B13A1P" localSheetId="0">#REF!</definedName>
    <definedName name="B13A1P" localSheetId="1">#REF!</definedName>
    <definedName name="B13A1P">#REF!</definedName>
    <definedName name="b13a1t" localSheetId="0">#REF!</definedName>
    <definedName name="b13a1t" localSheetId="1">#REF!</definedName>
    <definedName name="b13a1t">#REF!</definedName>
    <definedName name="b13a2p" localSheetId="0">#REF!</definedName>
    <definedName name="b13a2p" localSheetId="1">#REF!</definedName>
    <definedName name="b13a2p">#REF!</definedName>
    <definedName name="b13a2t" localSheetId="0">#REF!</definedName>
    <definedName name="b13a2t" localSheetId="1">#REF!</definedName>
    <definedName name="b13a2t">#REF!</definedName>
    <definedName name="B14A1P" localSheetId="0">#REF!</definedName>
    <definedName name="B14A1P" localSheetId="1">#REF!</definedName>
    <definedName name="B14A1P">#REF!</definedName>
    <definedName name="b14a1t" localSheetId="0">#REF!</definedName>
    <definedName name="b14a1t" localSheetId="1">#REF!</definedName>
    <definedName name="b14a1t">#REF!</definedName>
    <definedName name="b14a2p" localSheetId="0">#REF!</definedName>
    <definedName name="b14a2p" localSheetId="1">#REF!</definedName>
    <definedName name="b14a2p">#REF!</definedName>
    <definedName name="b14a2t" localSheetId="0">#REF!</definedName>
    <definedName name="b14a2t" localSheetId="1">#REF!</definedName>
    <definedName name="b14a2t">#REF!</definedName>
    <definedName name="B15A1P" localSheetId="0">#REF!</definedName>
    <definedName name="B15A1P" localSheetId="1">#REF!</definedName>
    <definedName name="B15A1P">#REF!</definedName>
    <definedName name="b15a1t" localSheetId="0">#REF!</definedName>
    <definedName name="b15a1t" localSheetId="1">#REF!</definedName>
    <definedName name="b15a1t">#REF!</definedName>
    <definedName name="b15a2p" localSheetId="0">#REF!</definedName>
    <definedName name="b15a2p" localSheetId="1">#REF!</definedName>
    <definedName name="b15a2p">#REF!</definedName>
    <definedName name="b15a2t" localSheetId="0">#REF!</definedName>
    <definedName name="b15a2t" localSheetId="1">#REF!</definedName>
    <definedName name="b15a2t">#REF!</definedName>
    <definedName name="B15㎝" localSheetId="0">#REF!</definedName>
    <definedName name="B15㎝" localSheetId="1">#REF!</definedName>
    <definedName name="B15㎝">#REF!</definedName>
    <definedName name="B16A1T" localSheetId="0">#REF!</definedName>
    <definedName name="B16A1T" localSheetId="1">#REF!</definedName>
    <definedName name="B16A1T">#REF!</definedName>
    <definedName name="B16A2P" localSheetId="0">#REF!</definedName>
    <definedName name="B16A2P" localSheetId="1">#REF!</definedName>
    <definedName name="B16A2P">#REF!</definedName>
    <definedName name="B18㎝" localSheetId="0">#REF!</definedName>
    <definedName name="B18㎝" localSheetId="1">#REF!</definedName>
    <definedName name="B18㎝">#REF!</definedName>
    <definedName name="B1A1P" localSheetId="0">#REF!</definedName>
    <definedName name="B1A1P" localSheetId="1">#REF!</definedName>
    <definedName name="B1A1P">#REF!</definedName>
    <definedName name="b1a1t" localSheetId="0">#REF!</definedName>
    <definedName name="b1a1t" localSheetId="1">#REF!</definedName>
    <definedName name="b1a1t">#REF!</definedName>
    <definedName name="b1a2p" localSheetId="0">#REF!</definedName>
    <definedName name="b1a2p" localSheetId="1">#REF!</definedName>
    <definedName name="b1a2p">#REF!</definedName>
    <definedName name="b1a2t" localSheetId="0">#REF!</definedName>
    <definedName name="b1a2t" localSheetId="1">#REF!</definedName>
    <definedName name="b1a2t">#REF!</definedName>
    <definedName name="B1B" localSheetId="0">#REF!</definedName>
    <definedName name="B1B" localSheetId="1">#REF!</definedName>
    <definedName name="B1B">#REF!</definedName>
    <definedName name="B20㎝" localSheetId="0">#REF!</definedName>
    <definedName name="B20㎝" localSheetId="1">#REF!</definedName>
    <definedName name="B20㎝">#REF!</definedName>
    <definedName name="B25㎝" localSheetId="0">#REF!</definedName>
    <definedName name="B25㎝" localSheetId="1">#REF!</definedName>
    <definedName name="B25㎝">#REF!</definedName>
    <definedName name="B2A1P" localSheetId="0">#REF!</definedName>
    <definedName name="B2A1P" localSheetId="1">#REF!</definedName>
    <definedName name="B2A1P">#REF!</definedName>
    <definedName name="b2a1t" localSheetId="0">#REF!</definedName>
    <definedName name="b2a1t" localSheetId="1">#REF!</definedName>
    <definedName name="b2a1t">#REF!</definedName>
    <definedName name="b2a2p" localSheetId="0">#REF!</definedName>
    <definedName name="b2a2p" localSheetId="1">#REF!</definedName>
    <definedName name="b2a2p">#REF!</definedName>
    <definedName name="b2a2t" localSheetId="0">#REF!</definedName>
    <definedName name="b2a2t" localSheetId="1">#REF!</definedName>
    <definedName name="b2a2t">#REF!</definedName>
    <definedName name="B2B" localSheetId="0">#REF!</definedName>
    <definedName name="B2B" localSheetId="1">#REF!</definedName>
    <definedName name="B2B">#REF!</definedName>
    <definedName name="B30A1P" localSheetId="0">#REF!</definedName>
    <definedName name="B30A1P" localSheetId="1">#REF!</definedName>
    <definedName name="B30A1P">#REF!</definedName>
    <definedName name="b30a1t" localSheetId="0">#REF!</definedName>
    <definedName name="b30a1t" localSheetId="1">#REF!</definedName>
    <definedName name="b30a1t">#REF!</definedName>
    <definedName name="b30a2p" localSheetId="0">#REF!</definedName>
    <definedName name="b30a2p" localSheetId="1">#REF!</definedName>
    <definedName name="b30a2p">#REF!</definedName>
    <definedName name="b30a2t" localSheetId="0">#REF!</definedName>
    <definedName name="b30a2t" localSheetId="1">#REF!</definedName>
    <definedName name="b30a2t">#REF!</definedName>
    <definedName name="B30㎝" localSheetId="0">#REF!</definedName>
    <definedName name="B30㎝" localSheetId="1">#REF!</definedName>
    <definedName name="B30㎝">#REF!</definedName>
    <definedName name="B3A1P" localSheetId="0">#REF!</definedName>
    <definedName name="B3A1P" localSheetId="1">#REF!</definedName>
    <definedName name="B3A1P">#REF!</definedName>
    <definedName name="b3a1t" localSheetId="0">#REF!</definedName>
    <definedName name="b3a1t" localSheetId="1">#REF!</definedName>
    <definedName name="b3a1t">#REF!</definedName>
    <definedName name="b3a2p" localSheetId="0">#REF!</definedName>
    <definedName name="b3a2p" localSheetId="1">#REF!</definedName>
    <definedName name="b3a2p">#REF!</definedName>
    <definedName name="b3a2t" localSheetId="0">#REF!</definedName>
    <definedName name="b3a2t" localSheetId="1">#REF!</definedName>
    <definedName name="b3a2t">#REF!</definedName>
    <definedName name="B3B" localSheetId="0">#REF!</definedName>
    <definedName name="B3B" localSheetId="1">#REF!</definedName>
    <definedName name="B3B">#REF!</definedName>
    <definedName name="B4A1P" localSheetId="0">#REF!</definedName>
    <definedName name="B4A1P" localSheetId="1">#REF!</definedName>
    <definedName name="B4A1P">#REF!</definedName>
    <definedName name="b4a1t" localSheetId="0">#REF!</definedName>
    <definedName name="b4a1t" localSheetId="1">#REF!</definedName>
    <definedName name="b4a1t">#REF!</definedName>
    <definedName name="b4a2p" localSheetId="0">#REF!</definedName>
    <definedName name="b4a2p" localSheetId="1">#REF!</definedName>
    <definedName name="b4a2p">#REF!</definedName>
    <definedName name="b4a2t" localSheetId="0">#REF!</definedName>
    <definedName name="b4a2t" localSheetId="1">#REF!</definedName>
    <definedName name="b4a2t">#REF!</definedName>
    <definedName name="B4B" localSheetId="0">#REF!</definedName>
    <definedName name="B4B" localSheetId="1">#REF!</definedName>
    <definedName name="B4B">#REF!</definedName>
    <definedName name="B4㎝이하" localSheetId="0">#REF!</definedName>
    <definedName name="B4㎝이하" localSheetId="1">#REF!</definedName>
    <definedName name="B4㎝이하">#REF!</definedName>
    <definedName name="B5A1P" localSheetId="0">#REF!</definedName>
    <definedName name="B5A1P" localSheetId="1">#REF!</definedName>
    <definedName name="B5A1P">#REF!</definedName>
    <definedName name="b5a1t" localSheetId="0">#REF!</definedName>
    <definedName name="b5a1t" localSheetId="1">#REF!</definedName>
    <definedName name="b5a1t">#REF!</definedName>
    <definedName name="b5a2p" localSheetId="0">#REF!</definedName>
    <definedName name="b5a2p" localSheetId="1">#REF!</definedName>
    <definedName name="b5a2p">#REF!</definedName>
    <definedName name="b5a2t" localSheetId="0">#REF!</definedName>
    <definedName name="b5a2t" localSheetId="1">#REF!</definedName>
    <definedName name="b5a2t">#REF!</definedName>
    <definedName name="B5㎝" localSheetId="0">#REF!</definedName>
    <definedName name="B5㎝" localSheetId="1">#REF!</definedName>
    <definedName name="B5㎝">#REF!</definedName>
    <definedName name="B6A1P" localSheetId="0">#REF!</definedName>
    <definedName name="B6A1P" localSheetId="1">#REF!</definedName>
    <definedName name="B6A1P">#REF!</definedName>
    <definedName name="b6a1t" localSheetId="0">#REF!</definedName>
    <definedName name="b6a1t" localSheetId="1">#REF!</definedName>
    <definedName name="b6a1t">#REF!</definedName>
    <definedName name="b6a2p" localSheetId="0">#REF!</definedName>
    <definedName name="b6a2p" localSheetId="1">#REF!</definedName>
    <definedName name="b6a2p">#REF!</definedName>
    <definedName name="b6a2t" localSheetId="0">#REF!</definedName>
    <definedName name="b6a2t" localSheetId="1">#REF!</definedName>
    <definedName name="b6a2t">#REF!</definedName>
    <definedName name="B6㎝" localSheetId="0">#REF!</definedName>
    <definedName name="B6㎝" localSheetId="1">#REF!</definedName>
    <definedName name="B6㎝">#REF!</definedName>
    <definedName name="B7A1P" localSheetId="0">#REF!</definedName>
    <definedName name="B7A1P" localSheetId="1">#REF!</definedName>
    <definedName name="B7A1P">#REF!</definedName>
    <definedName name="b7a1t" localSheetId="0">#REF!</definedName>
    <definedName name="b7a1t" localSheetId="1">#REF!</definedName>
    <definedName name="b7a1t">#REF!</definedName>
    <definedName name="b7a2p" localSheetId="0">#REF!</definedName>
    <definedName name="b7a2p" localSheetId="1">#REF!</definedName>
    <definedName name="b7a2p">#REF!</definedName>
    <definedName name="b7a2t" localSheetId="0">#REF!</definedName>
    <definedName name="b7a2t" localSheetId="1">#REF!</definedName>
    <definedName name="b7a2t">#REF!</definedName>
    <definedName name="B7㎝" localSheetId="0">#REF!</definedName>
    <definedName name="B7㎝" localSheetId="1">#REF!</definedName>
    <definedName name="B7㎝">#REF!</definedName>
    <definedName name="B8A1P" localSheetId="0">#REF!</definedName>
    <definedName name="B8A1P" localSheetId="1">#REF!</definedName>
    <definedName name="B8A1P">#REF!</definedName>
    <definedName name="b8a1t" localSheetId="0">#REF!</definedName>
    <definedName name="b8a1t" localSheetId="1">#REF!</definedName>
    <definedName name="b8a1t">#REF!</definedName>
    <definedName name="b8a2p" localSheetId="0">#REF!</definedName>
    <definedName name="b8a2p" localSheetId="1">#REF!</definedName>
    <definedName name="b8a2p">#REF!</definedName>
    <definedName name="b8a2t" localSheetId="0">#REF!</definedName>
    <definedName name="b8a2t" localSheetId="1">#REF!</definedName>
    <definedName name="b8a2t">#REF!</definedName>
    <definedName name="B8㎝" localSheetId="0">#REF!</definedName>
    <definedName name="B8㎝" localSheetId="1">#REF!</definedName>
    <definedName name="B8㎝">#REF!</definedName>
    <definedName name="B9A1P" localSheetId="0">#REF!</definedName>
    <definedName name="B9A1P" localSheetId="1">#REF!</definedName>
    <definedName name="B9A1P">#REF!</definedName>
    <definedName name="b9a1t" localSheetId="0">#REF!</definedName>
    <definedName name="b9a1t" localSheetId="1">#REF!</definedName>
    <definedName name="b9a1t">#REF!</definedName>
    <definedName name="b9a2p" localSheetId="0">#REF!</definedName>
    <definedName name="b9a2p" localSheetId="1">#REF!</definedName>
    <definedName name="b9a2p">#REF!</definedName>
    <definedName name="b9a2t" localSheetId="0">#REF!</definedName>
    <definedName name="b9a2t" localSheetId="1">#REF!</definedName>
    <definedName name="b9a2t">#REF!</definedName>
    <definedName name="BA1P" localSheetId="0">#REF!</definedName>
    <definedName name="BA1P" localSheetId="1">#REF!</definedName>
    <definedName name="BA1P">#REF!</definedName>
    <definedName name="ba1t" localSheetId="0">#REF!</definedName>
    <definedName name="ba1t" localSheetId="1">#REF!</definedName>
    <definedName name="ba1t">#REF!</definedName>
    <definedName name="ba2p" localSheetId="0">#REF!</definedName>
    <definedName name="ba2p" localSheetId="1">#REF!</definedName>
    <definedName name="ba2p">#REF!</definedName>
    <definedName name="ba2t" localSheetId="0">#REF!</definedName>
    <definedName name="ba2t" localSheetId="1">#REF!</definedName>
    <definedName name="ba2t">#REF!</definedName>
    <definedName name="BASE" localSheetId="0">#REF!</definedName>
    <definedName name="BASE" localSheetId="1">#REF!</definedName>
    <definedName name="BASE">#REF!</definedName>
    <definedName name="BB" localSheetId="0">#REF!</definedName>
    <definedName name="BB" localSheetId="1">#REF!</definedName>
    <definedName name="BB">#REF!</definedName>
    <definedName name="BC" localSheetId="0" hidden="1">{#N/A,#N/A,FALSE,"이태원철근"}</definedName>
    <definedName name="BC" hidden="1">{#N/A,#N/A,FALSE,"이태원철근"}</definedName>
    <definedName name="BD" localSheetId="0">#REF!</definedName>
    <definedName name="BD" localSheetId="1">#REF!</definedName>
    <definedName name="BD">#REF!</definedName>
    <definedName name="BE" localSheetId="0">#REF!</definedName>
    <definedName name="BE" localSheetId="1">#REF!</definedName>
    <definedName name="BE">#REF!</definedName>
    <definedName name="BETA" localSheetId="0">#REF!</definedName>
    <definedName name="BETA" localSheetId="1">#REF!</definedName>
    <definedName name="BETA">#REF!</definedName>
    <definedName name="BF" localSheetId="0">#REF!</definedName>
    <definedName name="BF" localSheetId="1">#REF!</definedName>
    <definedName name="BF">#REF!</definedName>
    <definedName name="BG" localSheetId="0">#REF!</definedName>
    <definedName name="BG" localSheetId="1">#REF!</definedName>
    <definedName name="BG">#REF!</definedName>
    <definedName name="BI" localSheetId="0" hidden="1">{#N/A,#N/A,FALSE,"이태원철근"}</definedName>
    <definedName name="BI" hidden="1">{#N/A,#N/A,FALSE,"이태원철근"}</definedName>
    <definedName name="BLO_1">#N/A</definedName>
    <definedName name="BM" localSheetId="0" hidden="1">#REF!</definedName>
    <definedName name="BM" hidden="1">#REF!</definedName>
    <definedName name="BM_TOTAL" localSheetId="0">SUM(#REF!+#REF!)</definedName>
    <definedName name="BM_TOTAL" localSheetId="1">SUM(#REF!+#REF!)</definedName>
    <definedName name="BM_TOTAL">SUM(#REF!+#REF!)</definedName>
    <definedName name="bnn" localSheetId="0" hidden="1">{#N/A,#N/A,FALSE,"조골재"}</definedName>
    <definedName name="bnn" hidden="1">{#N/A,#N/A,FALSE,"조골재"}</definedName>
    <definedName name="BOOK2" localSheetId="0" hidden="1">{#N/A,#N/A,TRUE,"손익보고"}</definedName>
    <definedName name="BOOK2" hidden="1">{#N/A,#N/A,TRUE,"손익보고"}</definedName>
    <definedName name="box" localSheetId="0">#REF!</definedName>
    <definedName name="box" localSheetId="1">#REF!</definedName>
    <definedName name="box">#REF!</definedName>
    <definedName name="br_ea" localSheetId="0">#REF!</definedName>
    <definedName name="br_ea" localSheetId="1">#REF!</definedName>
    <definedName name="br_ea">#REF!</definedName>
    <definedName name="BRACING" localSheetId="0">#REF!</definedName>
    <definedName name="BRACING" localSheetId="1">#REF!</definedName>
    <definedName name="BRACING">#REF!</definedName>
    <definedName name="BRKRKRTDKDK" localSheetId="0">#REF!</definedName>
    <definedName name="BRKRKRTDKDK" localSheetId="1">#REF!</definedName>
    <definedName name="BRKRKRTDKDK">#REF!</definedName>
    <definedName name="BuJae1" localSheetId="0">#REF!</definedName>
    <definedName name="BuJae1" localSheetId="1">#REF!</definedName>
    <definedName name="BuJae1">#REF!</definedName>
    <definedName name="BuJae2" localSheetId="0">#REF!</definedName>
    <definedName name="BuJae2" localSheetId="1">#REF!</definedName>
    <definedName name="BuJae2">#REF!</definedName>
    <definedName name="BuJae3" localSheetId="0">#REF!</definedName>
    <definedName name="BuJae3" localSheetId="1">#REF!</definedName>
    <definedName name="BuJae3">#REF!</definedName>
    <definedName name="BuJae4" localSheetId="0">#REF!</definedName>
    <definedName name="BuJae4" localSheetId="1">#REF!</definedName>
    <definedName name="BuJae4">#REF!</definedName>
    <definedName name="BUJAE5" localSheetId="0">#REF!</definedName>
    <definedName name="BUJAE5" localSheetId="1">#REF!</definedName>
    <definedName name="BUJAE5">#REF!</definedName>
    <definedName name="BW" localSheetId="0">#REF!</definedName>
    <definedName name="BW" localSheetId="1">#REF!</definedName>
    <definedName name="BW">#REF!</definedName>
    <definedName name="B이" localSheetId="0">#REF!</definedName>
    <definedName name="B이" localSheetId="1">#REF!</definedName>
    <definedName name="B이">#REF!</definedName>
    <definedName name="B일" localSheetId="0">#REF!</definedName>
    <definedName name="B일" localSheetId="1">#REF!</definedName>
    <definedName name="B일">#REF!</definedName>
    <definedName name="B제로" localSheetId="0">#REF!</definedName>
    <definedName name="B제로" localSheetId="1">#REF!</definedName>
    <definedName name="B제로">#REF!</definedName>
    <definedName name="C_">#N/A</definedName>
    <definedName name="c_1" localSheetId="0">#REF!</definedName>
    <definedName name="c_1" localSheetId="1">#REF!</definedName>
    <definedName name="c_1">#REF!</definedName>
    <definedName name="c_1e" localSheetId="0">#REF!</definedName>
    <definedName name="c_1e" localSheetId="1">#REF!</definedName>
    <definedName name="c_1e">#REF!</definedName>
    <definedName name="c_2" localSheetId="0">#REF!</definedName>
    <definedName name="c_2" localSheetId="1">#REF!</definedName>
    <definedName name="c_2">#REF!</definedName>
    <definedName name="C_2E" localSheetId="0">#REF!</definedName>
    <definedName name="C_2E" localSheetId="1">#REF!</definedName>
    <definedName name="C_2E">#REF!</definedName>
    <definedName name="c_3" localSheetId="0">#REF!</definedName>
    <definedName name="c_3" localSheetId="1">#REF!</definedName>
    <definedName name="c_3">#REF!</definedName>
    <definedName name="c_33" localSheetId="0">#REF!</definedName>
    <definedName name="c_33" localSheetId="1">#REF!</definedName>
    <definedName name="c_33">#REF!</definedName>
    <definedName name="c_4" localSheetId="0">#REF!</definedName>
    <definedName name="c_4" localSheetId="1">#REF!</definedName>
    <definedName name="c_4">#REF!</definedName>
    <definedName name="c1.a1p" localSheetId="0">#REF!</definedName>
    <definedName name="c1.a1p" localSheetId="1">#REF!</definedName>
    <definedName name="c1.a1p">#REF!</definedName>
    <definedName name="c1.a1t" localSheetId="0">#REF!</definedName>
    <definedName name="c1.a1t" localSheetId="1">#REF!</definedName>
    <definedName name="c1.a1t">#REF!</definedName>
    <definedName name="c1.a2p" localSheetId="0">#REF!</definedName>
    <definedName name="c1.a2p" localSheetId="1">#REF!</definedName>
    <definedName name="c1.a2p">#REF!</definedName>
    <definedName name="c1.a2t" localSheetId="0">#REF!</definedName>
    <definedName name="c1.a2t" localSheetId="1">#REF!</definedName>
    <definedName name="c1.a2t">#REF!</definedName>
    <definedName name="c2.a1p" localSheetId="0">#REF!</definedName>
    <definedName name="c2.a1p" localSheetId="1">#REF!</definedName>
    <definedName name="c2.a1p">#REF!</definedName>
    <definedName name="c2.a1t" localSheetId="0">#REF!</definedName>
    <definedName name="c2.a1t" localSheetId="1">#REF!</definedName>
    <definedName name="c2.a1t">#REF!</definedName>
    <definedName name="c2.a2p" localSheetId="0">#REF!</definedName>
    <definedName name="c2.a2p" localSheetId="1">#REF!</definedName>
    <definedName name="c2.a2p">#REF!</definedName>
    <definedName name="c2.a2t" localSheetId="0">#REF!</definedName>
    <definedName name="c2.a2t" localSheetId="1">#REF!</definedName>
    <definedName name="c2.a2t">#REF!</definedName>
    <definedName name="CA" localSheetId="0">#REF!</definedName>
    <definedName name="CA" localSheetId="1">#REF!</definedName>
    <definedName name="CA">#REF!</definedName>
    <definedName name="ÇÃ">#N/A</definedName>
    <definedName name="CalcAgencyPrice" localSheetId="0">#REF!</definedName>
    <definedName name="CalcAgencyPrice" localSheetId="1">#REF!</definedName>
    <definedName name="CalcAgencyPrice">#REF!</definedName>
    <definedName name="CAP" localSheetId="0">#REF!</definedName>
    <definedName name="CAP" localSheetId="1">#REF!</definedName>
    <definedName name="CAP">#REF!</definedName>
    <definedName name="CATCH_PIT" localSheetId="0">#REF!</definedName>
    <definedName name="CATCH_PIT" localSheetId="1">#REF!</definedName>
    <definedName name="CATCH_PIT">#REF!</definedName>
    <definedName name="CB" localSheetId="0">#REF!</definedName>
    <definedName name="CB" localSheetId="1">#REF!</definedName>
    <definedName name="CB">#REF!</definedName>
    <definedName name="CC" localSheetId="0">#REF!</definedName>
    <definedName name="CC" localSheetId="1">#REF!</definedName>
    <definedName name="CC">#REF!</definedName>
    <definedName name="ccccc" localSheetId="0" hidden="1">{#N/A,#N/A,FALSE,"전력간선"}</definedName>
    <definedName name="ccccc" hidden="1">{#N/A,#N/A,FALSE,"전력간선"}</definedName>
    <definedName name="ccccvcv" localSheetId="0">#REF!</definedName>
    <definedName name="ccccvcv" localSheetId="1">#REF!</definedName>
    <definedName name="ccccvcv">#REF!</definedName>
    <definedName name="CD" localSheetId="0">#REF!</definedName>
    <definedName name="CD" localSheetId="1">#REF!</definedName>
    <definedName name="CD">#REF!</definedName>
    <definedName name="CE" localSheetId="0">#REF!</definedName>
    <definedName name="CE" localSheetId="1">#REF!</definedName>
    <definedName name="CE">#REF!</definedName>
    <definedName name="CF" localSheetId="0">#REF!</definedName>
    <definedName name="CF" localSheetId="1">#REF!</definedName>
    <definedName name="CF">#REF!</definedName>
    <definedName name="CG" localSheetId="0">#REF!</definedName>
    <definedName name="CG" localSheetId="1">#REF!</definedName>
    <definedName name="CG">#REF!</definedName>
    <definedName name="cgmh" localSheetId="0" hidden="1">{"'용역비'!$A$4:$C$8"}</definedName>
    <definedName name="cgmh" hidden="1">{"'용역비'!$A$4:$C$8"}</definedName>
    <definedName name="CH" localSheetId="0">#REF!</definedName>
    <definedName name="CH" localSheetId="1">#REF!</definedName>
    <definedName name="CH">#REF!</definedName>
    <definedName name="ch_e" localSheetId="0">#REF!</definedName>
    <definedName name="ch_e" localSheetId="1">#REF!</definedName>
    <definedName name="ch_e">#REF!</definedName>
    <definedName name="ch_ea" localSheetId="0">#REF!</definedName>
    <definedName name="ch_ea" localSheetId="1">#REF!</definedName>
    <definedName name="ch_ea">#REF!</definedName>
    <definedName name="CHANNEL" localSheetId="0">#REF!</definedName>
    <definedName name="CHANNEL" localSheetId="1">#REF!</definedName>
    <definedName name="CHANNEL">#REF!</definedName>
    <definedName name="CI" localSheetId="0">#REF!</definedName>
    <definedName name="CI" localSheetId="1">#REF!</definedName>
    <definedName name="CI">#REF!</definedName>
    <definedName name="CJ" localSheetId="0">#REF!</definedName>
    <definedName name="CJ" localSheetId="1">#REF!</definedName>
    <definedName name="CJ">#REF!</definedName>
    <definedName name="CLAY" localSheetId="0" hidden="1">{#N/A,#N/A,FALSE,"포장단가"}</definedName>
    <definedName name="CLAY" hidden="1">{#N/A,#N/A,FALSE,"포장단가"}</definedName>
    <definedName name="Client" localSheetId="0">#REF!</definedName>
    <definedName name="Client" localSheetId="1">#REF!</definedName>
    <definedName name="Client">#REF!</definedName>
    <definedName name="CM" localSheetId="0">#REF!</definedName>
    <definedName name="CM" localSheetId="1">#REF!</definedName>
    <definedName name="CM">#REF!</definedName>
    <definedName name="cm철골공사시방서" localSheetId="0" hidden="1">{#N/A,#N/A,FALSE,"현장 NCR 분석";#N/A,#N/A,FALSE,"현장품질감사";#N/A,#N/A,FALSE,"현장품질감사"}</definedName>
    <definedName name="cm철골공사시방서" hidden="1">{#N/A,#N/A,FALSE,"현장 NCR 분석";#N/A,#N/A,FALSE,"현장품질감사";#N/A,#N/A,FALSE,"현장품질감사"}</definedName>
    <definedName name="code" localSheetId="0">#REF!</definedName>
    <definedName name="code" localSheetId="1">#REF!</definedName>
    <definedName name="code">#REF!</definedName>
    <definedName name="Coef" localSheetId="0">#REF!</definedName>
    <definedName name="Coef" localSheetId="1">#REF!</definedName>
    <definedName name="Coef">#REF!</definedName>
    <definedName name="Coef2" localSheetId="0">#REF!</definedName>
    <definedName name="Coef2" localSheetId="1">#REF!</definedName>
    <definedName name="Coef2">#REF!</definedName>
    <definedName name="COLUMN_A" localSheetId="0">#REF!</definedName>
    <definedName name="COLUMN_A" localSheetId="1">#REF!</definedName>
    <definedName name="COLUMN_A">#REF!</definedName>
    <definedName name="COM">#N/A</definedName>
    <definedName name="Commission" localSheetId="0">#REF!</definedName>
    <definedName name="Commission" localSheetId="1">#REF!</definedName>
    <definedName name="Commission">#REF!</definedName>
    <definedName name="CONSTANT" localSheetId="0">#REF!</definedName>
    <definedName name="CONSTANT" localSheetId="1">#REF!</definedName>
    <definedName name="CONSTANT">#REF!</definedName>
    <definedName name="COST" localSheetId="0" hidden="1">#REF!</definedName>
    <definedName name="COST" localSheetId="1" hidden="1">#REF!</definedName>
    <definedName name="COST" hidden="1">#REF!</definedName>
    <definedName name="COSTT" localSheetId="0" hidden="1">#REF!</definedName>
    <definedName name="COSTT" localSheetId="1" hidden="1">#REF!</definedName>
    <definedName name="COSTT" hidden="1">#REF!</definedName>
    <definedName name="_xlnm.Criteria" localSheetId="0">#REF!</definedName>
    <definedName name="_xlnm.Criteria" localSheetId="1">#REF!</definedName>
    <definedName name="_xlnm.Criteria">#REF!</definedName>
    <definedName name="Criteria_MI" localSheetId="0">#REF!</definedName>
    <definedName name="Criteria_MI" localSheetId="1">#REF!</definedName>
    <definedName name="Criteria_MI">#REF!</definedName>
    <definedName name="cvcvcvncvbn" localSheetId="0">#REF!</definedName>
    <definedName name="cvcvcvncvbn" localSheetId="1">#REF!</definedName>
    <definedName name="cvcvcvncvbn">#REF!</definedName>
    <definedName name="CWALL" localSheetId="0">#REF!</definedName>
    <definedName name="CWALL" localSheetId="1">#REF!</definedName>
    <definedName name="CWALL">#REF!</definedName>
    <definedName name="d" localSheetId="0">#REF!</definedName>
    <definedName name="d" localSheetId="1">#REF!</definedName>
    <definedName name="d">#REF!</definedName>
    <definedName name="D_1" localSheetId="0">#REF!</definedName>
    <definedName name="D_1" localSheetId="1">#REF!</definedName>
    <definedName name="D_1">#REF!</definedName>
    <definedName name="D_2" localSheetId="0">#REF!</definedName>
    <definedName name="D_2" localSheetId="1">#REF!</definedName>
    <definedName name="D_2">#REF!</definedName>
    <definedName name="D_3" localSheetId="0">#REF!</definedName>
    <definedName name="D_3" localSheetId="1">#REF!</definedName>
    <definedName name="D_3">#REF!</definedName>
    <definedName name="D_4" localSheetId="0">#REF!</definedName>
    <definedName name="D_4" localSheetId="1">#REF!</definedName>
    <definedName name="D_4">#REF!</definedName>
    <definedName name="D_FE" localSheetId="0">#REF!</definedName>
    <definedName name="D_FE" localSheetId="1">#REF!</definedName>
    <definedName name="D_FE">#REF!</definedName>
    <definedName name="D_FO" localSheetId="0">#REF!</definedName>
    <definedName name="D_FO" localSheetId="1">#REF!</definedName>
    <definedName name="D_FO">#REF!</definedName>
    <definedName name="d1_e" localSheetId="0">#REF!</definedName>
    <definedName name="d1_e" localSheetId="1">#REF!</definedName>
    <definedName name="d1_e">#REF!</definedName>
    <definedName name="d1_ea" localSheetId="0">#REF!</definedName>
    <definedName name="d1_ea" localSheetId="1">#REF!</definedName>
    <definedName name="d1_ea">#REF!</definedName>
    <definedName name="D2_E" localSheetId="0">#REF!</definedName>
    <definedName name="D2_E" localSheetId="1">#REF!</definedName>
    <definedName name="D2_E">#REF!</definedName>
    <definedName name="d3_e" localSheetId="0">#REF!</definedName>
    <definedName name="d3_e" localSheetId="1">#REF!</definedName>
    <definedName name="d3_e">#REF!</definedName>
    <definedName name="d3_ea" localSheetId="0">#REF!</definedName>
    <definedName name="d3_ea" localSheetId="1">#REF!</definedName>
    <definedName name="d3_ea">#REF!</definedName>
    <definedName name="d4_e" localSheetId="0">#REF!</definedName>
    <definedName name="d4_e" localSheetId="1">#REF!</definedName>
    <definedName name="d4_e">#REF!</definedName>
    <definedName name="d4_ea" localSheetId="0">#REF!</definedName>
    <definedName name="d4_ea" localSheetId="1">#REF!</definedName>
    <definedName name="d4_ea">#REF!</definedName>
    <definedName name="DA" localSheetId="0">#REF!</definedName>
    <definedName name="DA" localSheetId="1">#REF!</definedName>
    <definedName name="DA">#REF!</definedName>
    <definedName name="dada" localSheetId="0">#REF!</definedName>
    <definedName name="dada" localSheetId="1">#REF!</definedName>
    <definedName name="dada">#REF!</definedName>
    <definedName name="DANGA" localSheetId="0">#REF!,#REF!</definedName>
    <definedName name="DANGA" localSheetId="1">#REF!,#REF!</definedName>
    <definedName name="DANGA">#REF!,#REF!</definedName>
    <definedName name="DaRWk1" localSheetId="0">#REF!</definedName>
    <definedName name="DaRWk1" localSheetId="1">#REF!</definedName>
    <definedName name="DaRWk1">#REF!</definedName>
    <definedName name="DaRWk10" localSheetId="0">#REF!</definedName>
    <definedName name="DaRWk10" localSheetId="1">#REF!</definedName>
    <definedName name="DaRWk10">#REF!</definedName>
    <definedName name="DaRWk11" localSheetId="0">#REF!</definedName>
    <definedName name="DaRWk11" localSheetId="1">#REF!</definedName>
    <definedName name="DaRWk11">#REF!</definedName>
    <definedName name="DaRWk12" localSheetId="0">#REF!</definedName>
    <definedName name="DaRWk12" localSheetId="1">#REF!</definedName>
    <definedName name="DaRWk12">#REF!</definedName>
    <definedName name="DaRWk2" localSheetId="0">#REF!</definedName>
    <definedName name="DaRWk2" localSheetId="1">#REF!</definedName>
    <definedName name="DaRWk2">#REF!</definedName>
    <definedName name="DaRWk3" localSheetId="0">#REF!</definedName>
    <definedName name="DaRWk3" localSheetId="1">#REF!</definedName>
    <definedName name="DaRWk3">#REF!</definedName>
    <definedName name="DaRWk4" localSheetId="0">#REF!</definedName>
    <definedName name="DaRWk4" localSheetId="1">#REF!</definedName>
    <definedName name="DaRWk4">#REF!</definedName>
    <definedName name="DaRWk5" localSheetId="0">#REF!</definedName>
    <definedName name="DaRWk5" localSheetId="1">#REF!</definedName>
    <definedName name="DaRWk5">#REF!</definedName>
    <definedName name="DaRWk6" localSheetId="0">#REF!</definedName>
    <definedName name="DaRWk6" localSheetId="1">#REF!</definedName>
    <definedName name="DaRWk6">#REF!</definedName>
    <definedName name="DaRWk8" localSheetId="0">#REF!</definedName>
    <definedName name="DaRWk8" localSheetId="1">#REF!</definedName>
    <definedName name="DaRWk8">#REF!</definedName>
    <definedName name="DaRwk9" localSheetId="0">#REF!</definedName>
    <definedName name="DaRwk9" localSheetId="1">#REF!</definedName>
    <definedName name="DaRwk9">#REF!</definedName>
    <definedName name="data" localSheetId="0">#REF!</definedName>
    <definedName name="data" localSheetId="1">#REF!</definedName>
    <definedName name="data">#REF!</definedName>
    <definedName name="Data_Area" localSheetId="0">#REF!</definedName>
    <definedName name="Data_Area" localSheetId="1">#REF!</definedName>
    <definedName name="Data_Area">#REF!</definedName>
    <definedName name="_xlnm.Database" localSheetId="0">#REF!</definedName>
    <definedName name="_xlnm.Database" localSheetId="1">#REF!</definedName>
    <definedName name="_xlnm.Database" localSheetId="31">#REF!</definedName>
    <definedName name="_xlnm.Database">#REF!</definedName>
    <definedName name="Database_MI" localSheetId="0">#REF!</definedName>
    <definedName name="Database_MI" localSheetId="1">#REF!</definedName>
    <definedName name="Database_MI">#REF!</definedName>
    <definedName name="database2" localSheetId="0">#REF!</definedName>
    <definedName name="database2" localSheetId="1">#REF!</definedName>
    <definedName name="database2">#REF!</definedName>
    <definedName name="dataww" localSheetId="0" hidden="1">#REF!</definedName>
    <definedName name="dataww" localSheetId="1" hidden="1">#REF!</definedName>
    <definedName name="dataww" hidden="1">#REF!</definedName>
    <definedName name="Date_Bidding" localSheetId="0">#REF!</definedName>
    <definedName name="Date_Bidding" localSheetId="1">#REF!</definedName>
    <definedName name="Date_Bidding">#REF!</definedName>
    <definedName name="DaWk7" localSheetId="0">#REF!</definedName>
    <definedName name="DaWk7" localSheetId="1">#REF!</definedName>
    <definedName name="DaWk7">#REF!</definedName>
    <definedName name="db" localSheetId="0">#REF!</definedName>
    <definedName name="db" localSheetId="1">#REF!</definedName>
    <definedName name="db">#REF!</definedName>
    <definedName name="DB_18" localSheetId="0">#REF!</definedName>
    <definedName name="DB_18" localSheetId="1">#REF!</definedName>
    <definedName name="DB_18">#REF!</definedName>
    <definedName name="DB_24" localSheetId="0">#REF!</definedName>
    <definedName name="DB_24" localSheetId="1">#REF!</definedName>
    <definedName name="DB_24">#REF!</definedName>
    <definedName name="dbrwk1" localSheetId="0">#REF!</definedName>
    <definedName name="dbrwk1" localSheetId="1">#REF!</definedName>
    <definedName name="dbrwk1">#REF!</definedName>
    <definedName name="dbrwk10" localSheetId="0">#REF!</definedName>
    <definedName name="dbrwk10" localSheetId="1">#REF!</definedName>
    <definedName name="dbrwk10">#REF!</definedName>
    <definedName name="dbrwk11" localSheetId="0">#REF!</definedName>
    <definedName name="dbrwk11" localSheetId="1">#REF!</definedName>
    <definedName name="dbrwk11">#REF!</definedName>
    <definedName name="dbrwk12" localSheetId="0">#REF!</definedName>
    <definedName name="dbrwk12" localSheetId="1">#REF!</definedName>
    <definedName name="dbrwk12">#REF!</definedName>
    <definedName name="dbrwk2" localSheetId="0">#REF!</definedName>
    <definedName name="dbrwk2" localSheetId="1">#REF!</definedName>
    <definedName name="dbrwk2">#REF!</definedName>
    <definedName name="dbrwk3" localSheetId="0">#REF!</definedName>
    <definedName name="dbrwk3" localSheetId="1">#REF!</definedName>
    <definedName name="dbrwk3">#REF!</definedName>
    <definedName name="dbrwk4" localSheetId="0">#REF!</definedName>
    <definedName name="dbrwk4" localSheetId="1">#REF!</definedName>
    <definedName name="dbrwk4">#REF!</definedName>
    <definedName name="dbrwk5" localSheetId="0">#REF!</definedName>
    <definedName name="dbrwk5" localSheetId="1">#REF!</definedName>
    <definedName name="dbrwk5">#REF!</definedName>
    <definedName name="dbrwk6" localSheetId="0">#REF!</definedName>
    <definedName name="dbrwk6" localSheetId="1">#REF!</definedName>
    <definedName name="dbrwk6">#REF!</definedName>
    <definedName name="dbrwk7" localSheetId="0">#REF!</definedName>
    <definedName name="dbrwk7" localSheetId="1">#REF!</definedName>
    <definedName name="dbrwk7">#REF!</definedName>
    <definedName name="dbrwk8" localSheetId="0">#REF!</definedName>
    <definedName name="dbrwk8" localSheetId="1">#REF!</definedName>
    <definedName name="dbrwk8">#REF!</definedName>
    <definedName name="dbrwk9" localSheetId="0">#REF!</definedName>
    <definedName name="dbrwk9" localSheetId="1">#REF!</definedName>
    <definedName name="dbrwk9">#REF!</definedName>
    <definedName name="DC" localSheetId="0">#REF!</definedName>
    <definedName name="DC" localSheetId="1">#REF!</definedName>
    <definedName name="DC">#REF!</definedName>
    <definedName name="dcrwk1" localSheetId="0">#REF!</definedName>
    <definedName name="dcrwk1" localSheetId="1">#REF!</definedName>
    <definedName name="dcrwk1">#REF!</definedName>
    <definedName name="dcrwk10" localSheetId="0">#REF!</definedName>
    <definedName name="dcrwk10" localSheetId="1">#REF!</definedName>
    <definedName name="dcrwk10">#REF!</definedName>
    <definedName name="dcrwk11" localSheetId="0">#REF!</definedName>
    <definedName name="dcrwk11" localSheetId="1">#REF!</definedName>
    <definedName name="dcrwk11">#REF!</definedName>
    <definedName name="dcrwk12" localSheetId="0">#REF!</definedName>
    <definedName name="dcrwk12" localSheetId="1">#REF!</definedName>
    <definedName name="dcrwk12">#REF!</definedName>
    <definedName name="dcrwk2" localSheetId="0">#REF!</definedName>
    <definedName name="dcrwk2" localSheetId="1">#REF!</definedName>
    <definedName name="dcrwk2">#REF!</definedName>
    <definedName name="dcrwk3" localSheetId="0">#REF!</definedName>
    <definedName name="dcrwk3" localSheetId="1">#REF!</definedName>
    <definedName name="dcrwk3">#REF!</definedName>
    <definedName name="dcrwk4" localSheetId="0">#REF!</definedName>
    <definedName name="dcrwk4" localSheetId="1">#REF!</definedName>
    <definedName name="dcrwk4">#REF!</definedName>
    <definedName name="dcrwk5" localSheetId="0">#REF!</definedName>
    <definedName name="dcrwk5" localSheetId="1">#REF!</definedName>
    <definedName name="dcrwk5">#REF!</definedName>
    <definedName name="dcrwk6" localSheetId="0">#REF!</definedName>
    <definedName name="dcrwk6" localSheetId="1">#REF!</definedName>
    <definedName name="dcrwk6">#REF!</definedName>
    <definedName name="dcrwk7" localSheetId="0">#REF!</definedName>
    <definedName name="dcrwk7" localSheetId="1">#REF!</definedName>
    <definedName name="dcrwk7">#REF!</definedName>
    <definedName name="dcrwk8" localSheetId="0">#REF!</definedName>
    <definedName name="dcrwk8" localSheetId="1">#REF!</definedName>
    <definedName name="dcrwk8">#REF!</definedName>
    <definedName name="dcrwk9" localSheetId="0">#REF!</definedName>
    <definedName name="dcrwk9" localSheetId="1">#REF!</definedName>
    <definedName name="dcrwk9">#REF!</definedName>
    <definedName name="DD" localSheetId="0">#REF!</definedName>
    <definedName name="DD" localSheetId="1">#REF!</definedName>
    <definedName name="DD">#REF!</definedName>
    <definedName name="ddd" localSheetId="0">#REF!</definedName>
    <definedName name="ddd" localSheetId="1">#REF!</definedName>
    <definedName name="ddd">#REF!</definedName>
    <definedName name="ddddd" localSheetId="0">BlankMacro1</definedName>
    <definedName name="ddddd" localSheetId="1">BlankMacro1</definedName>
    <definedName name="ddddd">BlankMacro1</definedName>
    <definedName name="DDE" localSheetId="0">#REF!</definedName>
    <definedName name="DDE" localSheetId="1">#REF!</definedName>
    <definedName name="DDE">#REF!</definedName>
    <definedName name="DDF" localSheetId="0" hidden="1">{#N/A,#N/A,FALSE,"운반시간"}</definedName>
    <definedName name="DDF" hidden="1">{#N/A,#N/A,FALSE,"운반시간"}</definedName>
    <definedName name="ddfjrteawe" localSheetId="0">#REF!</definedName>
    <definedName name="ddfjrteawe" localSheetId="1">#REF!</definedName>
    <definedName name="ddfjrteawe">#REF!</definedName>
    <definedName name="DDFR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O" localSheetId="0">#REF!</definedName>
    <definedName name="DDO" localSheetId="1">#REF!</definedName>
    <definedName name="DDO">#REF!</definedName>
    <definedName name="DE" localSheetId="0">#REF!</definedName>
    <definedName name="DE" localSheetId="1">#REF!</definedName>
    <definedName name="DE">#REF!</definedName>
    <definedName name="DEC.GH" localSheetId="0">#REF!</definedName>
    <definedName name="DEC.GH" localSheetId="1">#REF!</definedName>
    <definedName name="DEC.GH">#REF!</definedName>
    <definedName name="deck" localSheetId="0">#REF!</definedName>
    <definedName name="deck" localSheetId="1">#REF!</definedName>
    <definedName name="deck">#REF!</definedName>
    <definedName name="deck_ea" localSheetId="0">#REF!</definedName>
    <definedName name="deck_ea" localSheetId="1">#REF!</definedName>
    <definedName name="deck_ea">#REF!</definedName>
    <definedName name="DECK_PLATE" localSheetId="0">#REF!</definedName>
    <definedName name="DECK_PLATE" localSheetId="1">#REF!</definedName>
    <definedName name="DECK_PLATE">#REF!</definedName>
    <definedName name="DelDC" localSheetId="0">#REF!</definedName>
    <definedName name="DelDC" localSheetId="1">#REF!</definedName>
    <definedName name="DelDC">#REF!</definedName>
    <definedName name="DelDm" localSheetId="0">#REF!</definedName>
    <definedName name="DelDm" localSheetId="1">#REF!</definedName>
    <definedName name="DelDm">#REF!</definedName>
    <definedName name="Delivery" localSheetId="0">#REF!</definedName>
    <definedName name="Delivery" localSheetId="1">#REF!</definedName>
    <definedName name="Delivery">#REF!</definedName>
    <definedName name="DelType" localSheetId="0">#REF!</definedName>
    <definedName name="DelType" localSheetId="1">#REF!</definedName>
    <definedName name="DelType">#REF!</definedName>
    <definedName name="deptLookup" localSheetId="0">#REF!</definedName>
    <definedName name="deptLookup" localSheetId="1">#REF!</definedName>
    <definedName name="deptLookup">#REF!</definedName>
    <definedName name="DF" localSheetId="0">#REF!</definedName>
    <definedName name="DF" localSheetId="1">#REF!</definedName>
    <definedName name="DF">#REF!</definedName>
    <definedName name="DFDFD" localSheetId="0" hidden="1">{#N/A,#N/A,FALSE,"전력간선"}</definedName>
    <definedName name="DFDFD" hidden="1">{#N/A,#N/A,FALSE,"전력간선"}</definedName>
    <definedName name="dfdfdf" localSheetId="0" hidden="1">{#N/A,#N/A,FALSE,"조골재"}</definedName>
    <definedName name="dfdfdf" hidden="1">{#N/A,#N/A,FALSE,"조골재"}</definedName>
    <definedName name="DFDK" localSheetId="0" hidden="1">#REF!</definedName>
    <definedName name="DFDK" localSheetId="1" hidden="1">#REF!</definedName>
    <definedName name="DFDK" hidden="1">#REF!</definedName>
    <definedName name="DFF" localSheetId="0" hidden="1">{"'Firr(선)'!$AS$1:$AY$62","'Firr(사)'!$AS$1:$AY$62","'Firr(회)'!$AS$1:$AY$62","'Firr(선)'!$L$1:$V$62","'Firr(사)'!$L$1:$V$62","'Firr(회)'!$L$1:$V$62"}</definedName>
    <definedName name="DFF" hidden="1">{"'Firr(선)'!$AS$1:$AY$62","'Firr(사)'!$AS$1:$AY$62","'Firr(회)'!$AS$1:$AY$62","'Firr(선)'!$L$1:$V$62","'Firr(사)'!$L$1:$V$62","'Firr(회)'!$L$1:$V$62"}</definedName>
    <definedName name="DFGDFGD" localSheetId="0" hidden="1">#REF!</definedName>
    <definedName name="DFGDFGD" localSheetId="1" hidden="1">#REF!</definedName>
    <definedName name="DFGDFGD" hidden="1">#REF!</definedName>
    <definedName name="dfgdfhdfh" localSheetId="0">#REF!</definedName>
    <definedName name="dfgdfhdfh" localSheetId="1">#REF!</definedName>
    <definedName name="dfgdfhdfh">#REF!</definedName>
    <definedName name="dfg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g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ha" localSheetId="0">#REF!</definedName>
    <definedName name="dfha" localSheetId="1">#REF!</definedName>
    <definedName name="dfha">#REF!</definedName>
    <definedName name="DFS" localSheetId="0">#REF!</definedName>
    <definedName name="DFS" localSheetId="1">#REF!</definedName>
    <definedName name="DFS">#REF!</definedName>
    <definedName name="DFSH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H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 localSheetId="0">#REF!</definedName>
    <definedName name="DG" localSheetId="1">#REF!</definedName>
    <definedName name="DG">#REF!</definedName>
    <definedName name="DGA" localSheetId="0">#REF!</definedName>
    <definedName name="DGA" localSheetId="1">#REF!</definedName>
    <definedName name="DGA">#REF!</definedName>
    <definedName name="DGF"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fgf" localSheetId="0" hidden="1">{#N/A,#N/A,FALSE,"2~8번"}</definedName>
    <definedName name="dgfgf" hidden="1">{#N/A,#N/A,FALSE,"2~8번"}</definedName>
    <definedName name="DH" localSheetId="0">#REF!</definedName>
    <definedName name="DH" localSheetId="1">#REF!</definedName>
    <definedName name="DH">#REF!</definedName>
    <definedName name="dhj" localSheetId="0" hidden="1">{"'용역비'!$A$4:$C$8"}</definedName>
    <definedName name="dhj" hidden="1">{"'용역비'!$A$4:$C$8"}</definedName>
    <definedName name="DHS" localSheetId="0">#REF!</definedName>
    <definedName name="DHS" localSheetId="1">#REF!</definedName>
    <definedName name="DHS">#REF!</definedName>
    <definedName name="DI" localSheetId="0">#REF!</definedName>
    <definedName name="DI" localSheetId="1">#REF!</definedName>
    <definedName name="DI">#REF!</definedName>
    <definedName name="DIRECTION" localSheetId="0">#REF!</definedName>
    <definedName name="DIRECTION" localSheetId="1">#REF!</definedName>
    <definedName name="DIRECTION">#REF!</definedName>
    <definedName name="DJ" localSheetId="0">#REF!</definedName>
    <definedName name="DJ" localSheetId="1">#REF!</definedName>
    <definedName name="DJ">#REF!</definedName>
    <definedName name="DKDK" localSheetId="0">{"Book1","호안(별표&amp;부표).xls","box(최근).xls"}</definedName>
    <definedName name="DKDK">{"Book1","호안(별표&amp;부표).xls","box(최근).xls"}</definedName>
    <definedName name="dkdkdkdkd" localSheetId="0" hidden="1">{#N/A,#N/A,FALSE,"명세표"}</definedName>
    <definedName name="dkdkdkdkd" hidden="1">{#N/A,#N/A,FALSE,"명세표"}</definedName>
    <definedName name="dkja" localSheetId="0">{"Book1","수시.XLS"}</definedName>
    <definedName name="dkja">{"Book1","수시.XLS"}</definedName>
    <definedName name="DLAWHDDLF" localSheetId="0">#REF!</definedName>
    <definedName name="DLAWHDDLF" localSheetId="1">#REF!</definedName>
    <definedName name="DLAWHDDLF">#REF!</definedName>
    <definedName name="DLFE" localSheetId="0">#REF!</definedName>
    <definedName name="DLFE" localSheetId="1">#REF!</definedName>
    <definedName name="DLFE">#REF!</definedName>
    <definedName name="DLFO" localSheetId="0">#REF!</definedName>
    <definedName name="DLFO" localSheetId="1">#REF!</definedName>
    <definedName name="DLFO">#REF!</definedName>
    <definedName name="DLQUDTJ" localSheetId="0" hidden="1">{#N/A,#N/A,FALSE,"전력간선"}</definedName>
    <definedName name="DLQUDTJ" hidden="1">{#N/A,#N/A,FALSE,"전력간선"}</definedName>
    <definedName name="dn" localSheetId="0" hidden="1">{#N/A,#N/A,FALSE,"혼합골재"}</definedName>
    <definedName name="dn" hidden="1">{#N/A,#N/A,FALSE,"혼합골재"}</definedName>
    <definedName name="Document_array" localSheetId="0">{"Book1","터빈건물철골R1.xls"}</definedName>
    <definedName name="Document_array">{"Book1","터빈건물철골R1.xls"}</definedName>
    <definedName name="Dolar" localSheetId="0">#REF!</definedName>
    <definedName name="Dolar" localSheetId="1">#REF!</definedName>
    <definedName name="Dolar">#REF!</definedName>
    <definedName name="dolar2" localSheetId="0">#REF!</definedName>
    <definedName name="dolar2" localSheetId="1">#REF!</definedName>
    <definedName name="dolar2">#REF!</definedName>
    <definedName name="DpFKDL" localSheetId="0" hidden="1">{#N/A,#N/A,FALSE,"이태원철근"}</definedName>
    <definedName name="DpFKDL" hidden="1">{#N/A,#N/A,FALSE,"이태원철근"}</definedName>
    <definedName name="DROW">#N/A</definedName>
    <definedName name="ds" localSheetId="0">#REF!</definedName>
    <definedName name="ds" localSheetId="1">#REF!</definedName>
    <definedName name="ds">#REF!</definedName>
    <definedName name="DSA" localSheetId="0" hidden="1">{#N/A,#N/A,FALSE,"물량산출"}</definedName>
    <definedName name="DSA" hidden="1">{#N/A,#N/A,FALSE,"물량산출"}</definedName>
    <definedName name="dsaf" localSheetId="0" hidden="1">{#N/A,#N/A,FALSE,"조골재"}</definedName>
    <definedName name="dsaf" hidden="1">{#N/A,#N/A,FALSE,"조골재"}</definedName>
    <definedName name="DSCFDSF" localSheetId="0">#REF!</definedName>
    <definedName name="DSCFDSF" localSheetId="1">#REF!</definedName>
    <definedName name="DSCFDSF">#REF!</definedName>
    <definedName name="dsdsd" localSheetId="0" hidden="1">{#N/A,#N/A,FALSE,"운반시간"}</definedName>
    <definedName name="dsdsd" hidden="1">{#N/A,#N/A,FALSE,"운반시간"}</definedName>
    <definedName name="DSE" localSheetId="0">#REF!</definedName>
    <definedName name="DSE" localSheetId="1">#REF!</definedName>
    <definedName name="DSE">#REF!</definedName>
    <definedName name="DSec1MMax" localSheetId="0">#REF!</definedName>
    <definedName name="DSec1MMax" localSheetId="1">#REF!</definedName>
    <definedName name="DSec1MMax">#REF!</definedName>
    <definedName name="DSec1MMin" localSheetId="0">#REF!</definedName>
    <definedName name="DSec1MMin" localSheetId="1">#REF!</definedName>
    <definedName name="DSec1MMin">#REF!</definedName>
    <definedName name="DSec1PMax" localSheetId="0">#REF!</definedName>
    <definedName name="DSec1PMax" localSheetId="1">#REF!</definedName>
    <definedName name="DSec1PMax">#REF!</definedName>
    <definedName name="DSec1PMin" localSheetId="0">#REF!</definedName>
    <definedName name="DSec1PMin" localSheetId="1">#REF!</definedName>
    <definedName name="DSec1PMin">#REF!</definedName>
    <definedName name="DSec1SMax" localSheetId="0">#REF!</definedName>
    <definedName name="DSec1SMax" localSheetId="1">#REF!</definedName>
    <definedName name="DSec1SMax">#REF!</definedName>
    <definedName name="DSec1SMin" localSheetId="0">#REF!</definedName>
    <definedName name="DSec1SMin" localSheetId="1">#REF!</definedName>
    <definedName name="DSec1SMin">#REF!</definedName>
    <definedName name="DSec2MMax" localSheetId="0">#REF!</definedName>
    <definedName name="DSec2MMax" localSheetId="1">#REF!</definedName>
    <definedName name="DSec2MMax">#REF!</definedName>
    <definedName name="DSec2MMin" localSheetId="0">#REF!</definedName>
    <definedName name="DSec2MMin" localSheetId="1">#REF!</definedName>
    <definedName name="DSec2MMin">#REF!</definedName>
    <definedName name="DSec2PMax" localSheetId="0">#REF!</definedName>
    <definedName name="DSec2PMax" localSheetId="1">#REF!</definedName>
    <definedName name="DSec2PMax">#REF!</definedName>
    <definedName name="DSec2PMin" localSheetId="0">#REF!</definedName>
    <definedName name="DSec2PMin" localSheetId="1">#REF!</definedName>
    <definedName name="DSec2PMin">#REF!</definedName>
    <definedName name="DSec2SMax" localSheetId="0">#REF!</definedName>
    <definedName name="DSec2SMax" localSheetId="1">#REF!</definedName>
    <definedName name="DSec2SMax">#REF!</definedName>
    <definedName name="DSec2SMin" localSheetId="0">#REF!</definedName>
    <definedName name="DSec2SMin" localSheetId="1">#REF!</definedName>
    <definedName name="DSec2SMin">#REF!</definedName>
    <definedName name="DSec3MMax" localSheetId="0">#REF!</definedName>
    <definedName name="DSec3MMax" localSheetId="1">#REF!</definedName>
    <definedName name="DSec3MMax">#REF!</definedName>
    <definedName name="DSec3MMin" localSheetId="0">#REF!</definedName>
    <definedName name="DSec3MMin" localSheetId="1">#REF!</definedName>
    <definedName name="DSec3MMin">#REF!</definedName>
    <definedName name="DSec3PMax" localSheetId="0">#REF!</definedName>
    <definedName name="DSec3PMax" localSheetId="1">#REF!</definedName>
    <definedName name="DSec3PMax">#REF!</definedName>
    <definedName name="DSec3PMin" localSheetId="0">#REF!</definedName>
    <definedName name="DSec3PMin" localSheetId="1">#REF!</definedName>
    <definedName name="DSec3PMin">#REF!</definedName>
    <definedName name="DSec3SMax" localSheetId="0">#REF!</definedName>
    <definedName name="DSec3SMax" localSheetId="1">#REF!</definedName>
    <definedName name="DSec3SMax">#REF!</definedName>
    <definedName name="DSec3SMin" localSheetId="0">#REF!</definedName>
    <definedName name="DSec3SMin" localSheetId="1">#REF!</definedName>
    <definedName name="DSec3SMin">#REF!</definedName>
    <definedName name="DSec4MMax" localSheetId="0">#REF!</definedName>
    <definedName name="DSec4MMax" localSheetId="1">#REF!</definedName>
    <definedName name="DSec4MMax">#REF!</definedName>
    <definedName name="DSec4MMin" localSheetId="0">#REF!</definedName>
    <definedName name="DSec4MMin" localSheetId="1">#REF!</definedName>
    <definedName name="DSec4MMin">#REF!</definedName>
    <definedName name="DSec4PMax" localSheetId="0">#REF!</definedName>
    <definedName name="DSec4PMax" localSheetId="1">#REF!</definedName>
    <definedName name="DSec4PMax">#REF!</definedName>
    <definedName name="DSec4PMin" localSheetId="0">#REF!</definedName>
    <definedName name="DSec4PMin" localSheetId="1">#REF!</definedName>
    <definedName name="DSec4PMin">#REF!</definedName>
    <definedName name="DSec4SMax" localSheetId="0">#REF!</definedName>
    <definedName name="DSec4SMax" localSheetId="1">#REF!</definedName>
    <definedName name="DSec4SMax">#REF!</definedName>
    <definedName name="DSec4SMin" localSheetId="0">#REF!</definedName>
    <definedName name="DSec4SMin" localSheetId="1">#REF!</definedName>
    <definedName name="DSec4SMin">#REF!</definedName>
    <definedName name="DSec5MMax" localSheetId="0">#REF!</definedName>
    <definedName name="DSec5MMax" localSheetId="1">#REF!</definedName>
    <definedName name="DSec5MMax">#REF!</definedName>
    <definedName name="DSec5MMin" localSheetId="0">#REF!</definedName>
    <definedName name="DSec5MMin" localSheetId="1">#REF!</definedName>
    <definedName name="DSec5MMin">#REF!</definedName>
    <definedName name="DSec5PMax" localSheetId="0">#REF!</definedName>
    <definedName name="DSec5PMax" localSheetId="1">#REF!</definedName>
    <definedName name="DSec5PMax">#REF!</definedName>
    <definedName name="DSec5PMin" localSheetId="0">#REF!</definedName>
    <definedName name="DSec5PMin" localSheetId="1">#REF!</definedName>
    <definedName name="DSec5PMin">#REF!</definedName>
    <definedName name="DSec5SMax" localSheetId="0">#REF!</definedName>
    <definedName name="DSec5SMax" localSheetId="1">#REF!</definedName>
    <definedName name="DSec5SMax">#REF!</definedName>
    <definedName name="DSec5SMin" localSheetId="0">#REF!</definedName>
    <definedName name="DSec5SMin" localSheetId="1">#REF!</definedName>
    <definedName name="DSec5SMin">#REF!</definedName>
    <definedName name="DSec6MMax" localSheetId="0">#REF!</definedName>
    <definedName name="DSec6MMax" localSheetId="1">#REF!</definedName>
    <definedName name="DSec6MMax">#REF!</definedName>
    <definedName name="DSec6MMin" localSheetId="0">#REF!</definedName>
    <definedName name="DSec6MMin" localSheetId="1">#REF!</definedName>
    <definedName name="DSec6MMin">#REF!</definedName>
    <definedName name="DSec6PMax" localSheetId="0">#REF!</definedName>
    <definedName name="DSec6PMax" localSheetId="1">#REF!</definedName>
    <definedName name="DSec6PMax">#REF!</definedName>
    <definedName name="DSec6PMin" localSheetId="0">#REF!</definedName>
    <definedName name="DSec6PMin" localSheetId="1">#REF!</definedName>
    <definedName name="DSec6PMin">#REF!</definedName>
    <definedName name="DSec6SMax" localSheetId="0">#REF!</definedName>
    <definedName name="DSec6SMax" localSheetId="1">#REF!</definedName>
    <definedName name="DSec6SMax">#REF!</definedName>
    <definedName name="DSec6SMin" localSheetId="0">#REF!</definedName>
    <definedName name="DSec6SMin" localSheetId="1">#REF!</definedName>
    <definedName name="DSec6SMin">#REF!</definedName>
    <definedName name="DSec7MMax" localSheetId="0">#REF!</definedName>
    <definedName name="DSec7MMax" localSheetId="1">#REF!</definedName>
    <definedName name="DSec7MMax">#REF!</definedName>
    <definedName name="DSec7MMin" localSheetId="0">#REF!</definedName>
    <definedName name="DSec7MMin" localSheetId="1">#REF!</definedName>
    <definedName name="DSec7MMin">#REF!</definedName>
    <definedName name="DSec7PMax" localSheetId="0">#REF!</definedName>
    <definedName name="DSec7PMax" localSheetId="1">#REF!</definedName>
    <definedName name="DSec7PMax">#REF!</definedName>
    <definedName name="DSec7PMIn" localSheetId="0">#REF!</definedName>
    <definedName name="DSec7PMIn" localSheetId="1">#REF!</definedName>
    <definedName name="DSec7PMIn">#REF!</definedName>
    <definedName name="DSec7SMax" localSheetId="0">#REF!</definedName>
    <definedName name="DSec7SMax" localSheetId="1">#REF!</definedName>
    <definedName name="DSec7SMax">#REF!</definedName>
    <definedName name="DSec7SMin" localSheetId="0">#REF!</definedName>
    <definedName name="DSec7SMin" localSheetId="1">#REF!</definedName>
    <definedName name="DSec7SMin">#REF!</definedName>
    <definedName name="DSF" localSheetId="0" hidden="1">{#N/A,#N/A,FALSE,"골재소요량";#N/A,#N/A,FALSE,"골재소요량"}</definedName>
    <definedName name="DSF" hidden="1">{#N/A,#N/A,FALSE,"골재소요량";#N/A,#N/A,FALSE,"골재소요량"}</definedName>
    <definedName name="DSF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S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sg"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s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SO" localSheetId="0">#REF!</definedName>
    <definedName name="DSO" localSheetId="1">#REF!</definedName>
    <definedName name="DSO">#REF!</definedName>
    <definedName name="DSSDS" localSheetId="0" hidden="1">{#N/A,#N/A,FALSE,"명세표"}</definedName>
    <definedName name="DSSDS" hidden="1">{#N/A,#N/A,FALSE,"명세표"}</definedName>
    <definedName name="dumppr" localSheetId="0">#REF!</definedName>
    <definedName name="dumppr" localSheetId="1">#REF!</definedName>
    <definedName name="dumppr">#REF!</definedName>
    <definedName name="DW" localSheetId="0" hidden="1">{"'용역비'!$A$4:$C$8"}</definedName>
    <definedName name="DW" hidden="1">{"'용역비'!$A$4:$C$8"}</definedName>
    <definedName name="D열" localSheetId="0">#REF!</definedName>
    <definedName name="D열" localSheetId="1">#REF!</definedName>
    <definedName name="D열">#REF!</definedName>
    <definedName name="E_1" localSheetId="0">#REF!</definedName>
    <definedName name="E_1" localSheetId="1">#REF!</definedName>
    <definedName name="E_1">#REF!</definedName>
    <definedName name="e_2" localSheetId="0">#REF!</definedName>
    <definedName name="e_2" localSheetId="1">#REF!</definedName>
    <definedName name="e_2">#REF!</definedName>
    <definedName name="E_mail.주소" localSheetId="0">#REF!</definedName>
    <definedName name="E_mail.주소" localSheetId="1">#REF!</definedName>
    <definedName name="E_mail.주소">#REF!</definedName>
    <definedName name="e1_e" localSheetId="0">#REF!</definedName>
    <definedName name="e1_e" localSheetId="1">#REF!</definedName>
    <definedName name="e1_e">#REF!</definedName>
    <definedName name="e1_ea" localSheetId="0">#REF!</definedName>
    <definedName name="e1_ea" localSheetId="1">#REF!</definedName>
    <definedName name="e1_ea">#REF!</definedName>
    <definedName name="e2_e" localSheetId="0">#REF!</definedName>
    <definedName name="e2_e" localSheetId="1">#REF!</definedName>
    <definedName name="e2_e">#REF!</definedName>
    <definedName name="e2_ea" localSheetId="0">#REF!</definedName>
    <definedName name="e2_ea" localSheetId="1">#REF!</definedName>
    <definedName name="e2_ea">#REF!</definedName>
    <definedName name="EA" localSheetId="0">#REF!</definedName>
    <definedName name="EA" localSheetId="1">#REF!</definedName>
    <definedName name="EA">#REF!</definedName>
    <definedName name="earthp" localSheetId="0">#REF!</definedName>
    <definedName name="earthp" localSheetId="1">#REF!</definedName>
    <definedName name="earthp">#REF!</definedName>
    <definedName name="EB" localSheetId="0">#REF!</definedName>
    <definedName name="EB" localSheetId="1">#REF!</definedName>
    <definedName name="EB">#REF!</definedName>
    <definedName name="EC" localSheetId="0">#REF!</definedName>
    <definedName name="EC" localSheetId="1">#REF!</definedName>
    <definedName name="EC">#REF!</definedName>
    <definedName name="eCIiIi¨­A_I¨￡">#N/A</definedName>
    <definedName name="eCIiIiÞA_Iª">#N/A</definedName>
    <definedName name="èÇÍïÍïÞÀ_Íª">#N/A</definedName>
    <definedName name="edssqq" localSheetId="0" hidden="1">{#N/A,#N/A,FALSE,"혼합골재"}</definedName>
    <definedName name="edssqq" hidden="1">{#N/A,#N/A,FALSE,"혼합골재"}</definedName>
    <definedName name="ee" localSheetId="0">#REF!</definedName>
    <definedName name="ee" localSheetId="1">#REF!</definedName>
    <definedName name="ee">#REF!</definedName>
    <definedName name="eee" localSheetId="0" hidden="1">{#N/A,#N/A,FALSE,"2~8번"}</definedName>
    <definedName name="eee" hidden="1">{#N/A,#N/A,FALSE,"2~8번"}</definedName>
    <definedName name="eeeeeeeeeeeeeee" localSheetId="0" hidden="1">{#N/A,#N/A,FALSE,"운반시간"}</definedName>
    <definedName name="eeeeeeeeeeeeeee" hidden="1">{#N/A,#N/A,FALSE,"운반시간"}</definedName>
    <definedName name="ef" localSheetId="0">#REF!</definedName>
    <definedName name="ef" localSheetId="1">#REF!</definedName>
    <definedName name="ef">#REF!</definedName>
    <definedName name="EGE" localSheetId="0" hidden="1">{"'용역비'!$A$4:$C$8"}</definedName>
    <definedName name="EGE" hidden="1">{"'용역비'!$A$4:$C$8"}</definedName>
    <definedName name="eh" localSheetId="0" hidden="1">{#N/A,#N/A,FALSE,"현장 NCR 분석";#N/A,#N/A,FALSE,"현장품질감사";#N/A,#N/A,FALSE,"현장품질감사"}</definedName>
    <definedName name="eh" hidden="1">{#N/A,#N/A,FALSE,"현장 NCR 분석";#N/A,#N/A,FALSE,"현장품질감사";#N/A,#N/A,FALSE,"현장품질감사"}</definedName>
    <definedName name="ej" localSheetId="0" hidden="1">{"'용역비'!$A$4:$C$8"}</definedName>
    <definedName name="ej" hidden="1">{"'용역비'!$A$4:$C$8"}</definedName>
    <definedName name="EK" localSheetId="0" hidden="1">#REF!</definedName>
    <definedName name="EK" localSheetId="1" hidden="1">#REF!</definedName>
    <definedName name="EK" hidden="1">#REF!</definedName>
    <definedName name="EL1A1P" localSheetId="0">#REF!</definedName>
    <definedName name="EL1A1P" localSheetId="1">#REF!</definedName>
    <definedName name="EL1A1P">#REF!</definedName>
    <definedName name="el1a1t" localSheetId="0">#REF!</definedName>
    <definedName name="el1a1t" localSheetId="1">#REF!</definedName>
    <definedName name="el1a1t">#REF!</definedName>
    <definedName name="el1a2p" localSheetId="0">#REF!</definedName>
    <definedName name="el1a2p" localSheetId="1">#REF!</definedName>
    <definedName name="el1a2p">#REF!</definedName>
    <definedName name="el1a2t" localSheetId="0">#REF!</definedName>
    <definedName name="el1a2t" localSheetId="1">#REF!</definedName>
    <definedName name="el1a2t">#REF!</definedName>
    <definedName name="EL2A1P" localSheetId="0">#REF!</definedName>
    <definedName name="EL2A1P" localSheetId="1">#REF!</definedName>
    <definedName name="EL2A1P">#REF!</definedName>
    <definedName name="el2a1t" localSheetId="0">#REF!</definedName>
    <definedName name="el2a1t" localSheetId="1">#REF!</definedName>
    <definedName name="el2a1t">#REF!</definedName>
    <definedName name="el2a2p" localSheetId="0">#REF!</definedName>
    <definedName name="el2a2p" localSheetId="1">#REF!</definedName>
    <definedName name="el2a2p">#REF!</definedName>
    <definedName name="el2a2t" localSheetId="0">#REF!</definedName>
    <definedName name="el2a2t" localSheetId="1">#REF!</definedName>
    <definedName name="el2a2t">#REF!</definedName>
    <definedName name="EL3A1P" localSheetId="0">#REF!</definedName>
    <definedName name="EL3A1P" localSheetId="1">#REF!</definedName>
    <definedName name="EL3A1P">#REF!</definedName>
    <definedName name="el3a1t" localSheetId="0">#REF!</definedName>
    <definedName name="el3a1t" localSheetId="1">#REF!</definedName>
    <definedName name="el3a1t">#REF!</definedName>
    <definedName name="el3a2p" localSheetId="0">#REF!</definedName>
    <definedName name="el3a2p" localSheetId="1">#REF!</definedName>
    <definedName name="el3a2p">#REF!</definedName>
    <definedName name="el3a2t" localSheetId="0">#REF!</definedName>
    <definedName name="el3a2t" localSheetId="1">#REF!</definedName>
    <definedName name="el3a2t">#REF!</definedName>
    <definedName name="ELBOW_187" localSheetId="0">#REF!</definedName>
    <definedName name="ELBOW_187" localSheetId="1">#REF!</definedName>
    <definedName name="ELBOW_187">#REF!</definedName>
    <definedName name="ELBOW_287" localSheetId="0">#REF!</definedName>
    <definedName name="ELBOW_287" localSheetId="1">#REF!</definedName>
    <definedName name="ELBOW_287">#REF!</definedName>
    <definedName name="ELBOW_45" localSheetId="0">#REF!</definedName>
    <definedName name="ELBOW_45" localSheetId="1">#REF!</definedName>
    <definedName name="ELBOW_45">#REF!</definedName>
    <definedName name="ELBOW_F67" localSheetId="0">#REF!</definedName>
    <definedName name="ELBOW_F67" localSheetId="1">#REF!</definedName>
    <definedName name="ELBOW_F67">#REF!</definedName>
    <definedName name="ELBOW_M67" localSheetId="0">#REF!</definedName>
    <definedName name="ELBOW_M67" localSheetId="1">#REF!</definedName>
    <definedName name="ELBOW_M67">#REF!</definedName>
    <definedName name="ELFE" localSheetId="0">#REF!</definedName>
    <definedName name="ELFE" localSheetId="1">#REF!</definedName>
    <definedName name="ELFE">#REF!</definedName>
    <definedName name="en" localSheetId="0" hidden="1">{#N/A,#N/A,FALSE,"부대1"}</definedName>
    <definedName name="en" hidden="1">{#N/A,#N/A,FALSE,"부대1"}</definedName>
    <definedName name="ENJA"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O" localSheetId="0">{"Book1","많다.xls"}</definedName>
    <definedName name="EO">{"Book1","많다.xls"}</definedName>
    <definedName name="EP_1" localSheetId="0">#REF!</definedName>
    <definedName name="EP_1" localSheetId="1">#REF!</definedName>
    <definedName name="EP_1">#REF!</definedName>
    <definedName name="EP_2" localSheetId="0">#REF!</definedName>
    <definedName name="EP_2" localSheetId="1">#REF!</definedName>
    <definedName name="EP_2">#REF!</definedName>
    <definedName name="EP_3" localSheetId="0">#REF!</definedName>
    <definedName name="EP_3" localSheetId="1">#REF!</definedName>
    <definedName name="EP_3">#REF!</definedName>
    <definedName name="EP_4" localSheetId="0">#REF!</definedName>
    <definedName name="EP_4" localSheetId="1">#REF!</definedName>
    <definedName name="EP_4">#REF!</definedName>
    <definedName name="er" localSheetId="0">#REF!</definedName>
    <definedName name="er" localSheetId="1">#REF!</definedName>
    <definedName name="er">#REF!</definedName>
    <definedName name="ErrName045352756" localSheetId="0">#REF!</definedName>
    <definedName name="ErrName045352756" localSheetId="1">#REF!</definedName>
    <definedName name="ErrName045352756">#REF!</definedName>
    <definedName name="ErrName414032697" localSheetId="0">#REF!</definedName>
    <definedName name="ErrName414032697" localSheetId="1">#REF!</definedName>
    <definedName name="ErrName414032697">#REF!</definedName>
    <definedName name="ertyertye" localSheetId="0" hidden="1">{"'용역비'!$A$4:$C$8"}</definedName>
    <definedName name="ertyertye" hidden="1">{"'용역비'!$A$4:$C$8"}</definedName>
    <definedName name="ETYETY" localSheetId="0" hidden="1">{"'용역비'!$A$4:$C$8"}</definedName>
    <definedName name="ETYETY" hidden="1">{"'용역비'!$A$4:$C$8"}</definedName>
    <definedName name="etyj" localSheetId="0" hidden="1">{"'용역비'!$A$4:$C$8"}</definedName>
    <definedName name="etyj" hidden="1">{"'용역비'!$A$4:$C$8"}</definedName>
    <definedName name="etyjj" localSheetId="0" hidden="1">{"'용역비'!$A$4:$C$8"}</definedName>
    <definedName name="etyjj" hidden="1">{"'용역비'!$A$4:$C$8"}</definedName>
    <definedName name="ETYJTYJ" localSheetId="0" hidden="1">{"'용역비'!$A$4:$C$8"}</definedName>
    <definedName name="ETYJTYJ" hidden="1">{"'용역비'!$A$4:$C$8"}</definedName>
    <definedName name="ewr" localSheetId="0">#REF!</definedName>
    <definedName name="ewr" localSheetId="1">#REF!</definedName>
    <definedName name="ewr">#REF!</definedName>
    <definedName name="Excel_BuiltIn_Print_Area" localSheetId="0">#REF!</definedName>
    <definedName name="Excel_BuiltIn_Print_Area" localSheetId="1">#REF!</definedName>
    <definedName name="Excel_BuiltIn_Print_Area">#REF!</definedName>
    <definedName name="Excel_BuiltIn_Print_Titles" localSheetId="0">#REF!</definedName>
    <definedName name="Excel_BuiltIn_Print_Titles" localSheetId="1">#REF!</definedName>
    <definedName name="Excel_BuiltIn_Print_Titles">#REF!</definedName>
    <definedName name="Excel_BuiltIn_Recorder" localSheetId="0">#REF!</definedName>
    <definedName name="Excel_BuiltIn_Recorder" localSheetId="1">#REF!</definedName>
    <definedName name="Excel_BuiltIn_Recorder">#REF!</definedName>
    <definedName name="Exchange_Rate" localSheetId="0">#REF!</definedName>
    <definedName name="Exchange_Rate" localSheetId="1">#REF!</definedName>
    <definedName name="Exchange_Rate">#REF!</definedName>
    <definedName name="_xlnm.Extract" localSheetId="0">#REF!</definedName>
    <definedName name="_xlnm.Extract" localSheetId="1">#REF!</definedName>
    <definedName name="_xlnm.Extract">#REF!</definedName>
    <definedName name="F">#N/A</definedName>
    <definedName name="Fck" localSheetId="0">#REF!</definedName>
    <definedName name="Fck" localSheetId="1">#REF!</definedName>
    <definedName name="Fck">#REF!</definedName>
    <definedName name="FDF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DF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DG"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D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dhg" localSheetId="0" hidden="1">{#N/A,#N/A,FALSE,"이태원철근"}</definedName>
    <definedName name="fdhg" hidden="1">{#N/A,#N/A,FALSE,"이태원철근"}</definedName>
    <definedName name="FDSA" localSheetId="0" hidden="1">{#N/A,#N/A,FALSE,"물량산출"}</definedName>
    <definedName name="FDSA" hidden="1">{#N/A,#N/A,FALSE,"물량산출"}</definedName>
    <definedName name="FEEL" localSheetId="0">#REF!</definedName>
    <definedName name="FEEL" localSheetId="1">#REF!</definedName>
    <definedName name="FEEL">#REF!</definedName>
    <definedName name="ff" localSheetId="0">#REF!</definedName>
    <definedName name="ff" localSheetId="1">#REF!</definedName>
    <definedName name="ff">#REF!</definedName>
    <definedName name="fff" localSheetId="0" hidden="1">#REF!</definedName>
    <definedName name="fff" localSheetId="1" hidden="1">#REF!</definedName>
    <definedName name="fff" hidden="1">#REF!</definedName>
    <definedName name="ffff" localSheetId="0">BlankMacro1</definedName>
    <definedName name="ffff" localSheetId="1">BlankMacro1</definedName>
    <definedName name="ffff">BlankMacro1</definedName>
    <definedName name="fffffffffff" localSheetId="0" hidden="1">{#N/A,#N/A,FALSE,"혼합골재"}</definedName>
    <definedName name="fffffffffff" hidden="1">{#N/A,#N/A,FALSE,"혼합골재"}</definedName>
    <definedName name="ffk" localSheetId="0" hidden="1">#REF!</definedName>
    <definedName name="ffk" localSheetId="1" hidden="1">#REF!</definedName>
    <definedName name="ffk" hidden="1">#REF!</definedName>
    <definedName name="fg" localSheetId="0">#REF!</definedName>
    <definedName name="fg" localSheetId="1">#REF!</definedName>
    <definedName name="fg">#REF!</definedName>
    <definedName name="fg1314TBTB4RTDKDKDKRT" localSheetId="0">#REF!</definedName>
    <definedName name="fg1314TBTB4RTDKDKDKRT" localSheetId="1">#REF!</definedName>
    <definedName name="fg1314TBTB4RTDKDKDKRT">#REF!</definedName>
    <definedName name="FG13TBTB4RT" localSheetId="0">#REF!</definedName>
    <definedName name="FG13TBTB4RT" localSheetId="1">#REF!</definedName>
    <definedName name="FG13TBTB4RT">#REF!</definedName>
    <definedName name="FG16TBTB2RT" localSheetId="0">#REF!</definedName>
    <definedName name="FG16TBTB2RT" localSheetId="1">#REF!</definedName>
    <definedName name="FG16TBTB2RT">#REF!</definedName>
    <definedName name="FG19TBTB2RTDKDKFG19TBTB2RTDKDKF" localSheetId="0">#REF!</definedName>
    <definedName name="FG19TBTB2RTDKDKFG19TBTB2RTDKDKF" localSheetId="1">#REF!</definedName>
    <definedName name="FG19TBTB2RTDKDKFG19TBTB2RTDKDKF">#REF!</definedName>
    <definedName name="FG20TBTB2RT" localSheetId="0">#REF!</definedName>
    <definedName name="FG20TBTB2RT" localSheetId="1">#REF!</definedName>
    <definedName name="FG20TBTB2RT">#REF!</definedName>
    <definedName name="fg28TBTB2RTDKDK" localSheetId="0">#REF!</definedName>
    <definedName name="fg28TBTB2RTDKDK" localSheetId="1">#REF!</definedName>
    <definedName name="fg28TBTB2RTDKDK">#REF!</definedName>
    <definedName name="FG28TBTB2RTDKDKRT" localSheetId="0">#REF!</definedName>
    <definedName name="FG28TBTB2RTDKDKRT" localSheetId="1">#REF!</definedName>
    <definedName name="FG28TBTB2RTDKDKRT">#REF!</definedName>
    <definedName name="FG28TBTB4RTDK" localSheetId="0">#REF!</definedName>
    <definedName name="FG28TBTB4RTDK" localSheetId="1">#REF!</definedName>
    <definedName name="FG28TBTB4RTDK">#REF!</definedName>
    <definedName name="FG44TBTB4RTDKDK" localSheetId="0">#REF!</definedName>
    <definedName name="FG44TBTB4RTDKDK" localSheetId="1">#REF!</definedName>
    <definedName name="FG44TBTB4RTDKDK">#REF!</definedName>
    <definedName name="FG46TBTB4RTDKDK" localSheetId="0">#REF!</definedName>
    <definedName name="FG46TBTB4RTDKDK" localSheetId="1">#REF!</definedName>
    <definedName name="FG46TBTB4RTDKDK">#REF!</definedName>
    <definedName name="FGF" localSheetId="0" hidden="1">{#N/A,#N/A,FALSE,"사업총괄";#N/A,#N/A,FALSE,"장비사업";#N/A,#N/A,FALSE,"철구사업";#N/A,#N/A,FALSE,"준설사업"}</definedName>
    <definedName name="FGF" hidden="1">{#N/A,#N/A,FALSE,"사업총괄";#N/A,#N/A,FALSE,"장비사업";#N/A,#N/A,FALSE,"철구사업";#N/A,#N/A,FALSE,"준설사업"}</definedName>
    <definedName name="FGFDSG" localSheetId="0" hidden="1">{"'Firr(선)'!$AS$1:$AY$62","'Firr(사)'!$AS$1:$AY$62","'Firr(회)'!$AS$1:$AY$62","'Firr(선)'!$L$1:$V$62","'Firr(사)'!$L$1:$V$62","'Firr(회)'!$L$1:$V$62"}</definedName>
    <definedName name="FGFDSG" hidden="1">{"'Firr(선)'!$AS$1:$AY$62","'Firr(사)'!$AS$1:$AY$62","'Firr(회)'!$AS$1:$AY$62","'Firr(선)'!$L$1:$V$62","'Firr(사)'!$L$1:$V$62","'Firr(회)'!$L$1:$V$62"}</definedName>
    <definedName name="fgfg" localSheetId="0" hidden="1">{#N/A,#N/A,FALSE,"2~8번"}</definedName>
    <definedName name="fgfg" hidden="1">{#N/A,#N/A,FALSE,"2~8번"}</definedName>
    <definedName name="fgfgfg" localSheetId="0" hidden="1">{#N/A,#N/A,FALSE,"골재소요량";#N/A,#N/A,FALSE,"골재소요량"}</definedName>
    <definedName name="fgfgfg" hidden="1">{#N/A,#N/A,FALSE,"골재소요량";#N/A,#N/A,FALSE,"골재소요량"}</definedName>
    <definedName name="FGRKRKRKRKRKRKRKRKRKRKRKRKTBTB3" localSheetId="0">#REF!</definedName>
    <definedName name="FGRKRKRKRKRKRKRKRKRKRKRKRKTBTB3" localSheetId="1">#REF!</definedName>
    <definedName name="FGRKRKRKRKRKRKRKRKRKRKRKRKTBTB3">#REF!</definedName>
    <definedName name="FGTBTB2RTDKDK" localSheetId="0">#REF!</definedName>
    <definedName name="FGTBTB2RTDKDK" localSheetId="1">#REF!</definedName>
    <definedName name="FGTBTB2RTDKDK">#REF!</definedName>
    <definedName name="fgTBTB4RTDKDK" localSheetId="0">#REF!</definedName>
    <definedName name="fgTBTB4RTDKDK" localSheetId="1">#REF!</definedName>
    <definedName name="fgTBTB4RTDKDK">#REF!</definedName>
    <definedName name="fhkl" localSheetId="0" hidden="1">{#N/A,#N/A,FALSE,"전력간선"}</definedName>
    <definedName name="fhkl" hidden="1">{#N/A,#N/A,FALSE,"전력간선"}</definedName>
    <definedName name="FK" localSheetId="0" hidden="1">{"'용역비'!$A$4:$C$8"}</definedName>
    <definedName name="FK" hidden="1">{"'용역비'!$A$4:$C$8"}</definedName>
    <definedName name="FOUND_H" localSheetId="0">#REF!</definedName>
    <definedName name="FOUND_H" localSheetId="1">#REF!</definedName>
    <definedName name="FOUND_H">#REF!</definedName>
    <definedName name="FS" localSheetId="0">#REF!</definedName>
    <definedName name="FS" localSheetId="1">#REF!</definedName>
    <definedName name="FS">#REF!</definedName>
    <definedName name="FSD" localSheetId="0" hidden="1">{#N/A,#N/A,FALSE,"조골재"}</definedName>
    <definedName name="FSD" hidden="1">{#N/A,#N/A,FALSE,"조골재"}</definedName>
    <definedName name="fx" localSheetId="0" hidden="1">{#N/A,#N/A,FALSE,"조골재"}</definedName>
    <definedName name="fx" hidden="1">{#N/A,#N/A,FALSE,"조골재"}</definedName>
    <definedName name="Fy" localSheetId="0">#REF!</definedName>
    <definedName name="Fy" localSheetId="1">#REF!</definedName>
    <definedName name="Fy">#REF!</definedName>
    <definedName name="F이" localSheetId="0">#REF!</definedName>
    <definedName name="F이" localSheetId="1">#REF!</definedName>
    <definedName name="F이">#REF!</definedName>
    <definedName name="F일" localSheetId="0">#REF!</definedName>
    <definedName name="F일" localSheetId="1">#REF!</definedName>
    <definedName name="F일">#REF!</definedName>
    <definedName name="G_m" localSheetId="0">#REF!</definedName>
    <definedName name="G_m" localSheetId="1">#REF!</definedName>
    <definedName name="G_m">#REF!</definedName>
    <definedName name="G_P_P">#N/A</definedName>
    <definedName name="G1A1P" localSheetId="0">#REF!</definedName>
    <definedName name="G1A1P" localSheetId="1">#REF!</definedName>
    <definedName name="G1A1P">#REF!</definedName>
    <definedName name="g1a1t" localSheetId="0">#REF!</definedName>
    <definedName name="g1a1t" localSheetId="1">#REF!</definedName>
    <definedName name="g1a1t">#REF!</definedName>
    <definedName name="g1a2p" localSheetId="0">#REF!</definedName>
    <definedName name="g1a2p" localSheetId="1">#REF!</definedName>
    <definedName name="g1a2p">#REF!</definedName>
    <definedName name="g1a2t" localSheetId="0">#REF!</definedName>
    <definedName name="g1a2t" localSheetId="1">#REF!</definedName>
    <definedName name="g1a2t">#REF!</definedName>
    <definedName name="G2A1P" localSheetId="0">#REF!</definedName>
    <definedName name="G2A1P" localSheetId="1">#REF!</definedName>
    <definedName name="G2A1P">#REF!</definedName>
    <definedName name="g2a1t" localSheetId="0">#REF!</definedName>
    <definedName name="g2a1t" localSheetId="1">#REF!</definedName>
    <definedName name="g2a1t">#REF!</definedName>
    <definedName name="g2a2p" localSheetId="0">#REF!</definedName>
    <definedName name="g2a2p" localSheetId="1">#REF!</definedName>
    <definedName name="g2a2p">#REF!</definedName>
    <definedName name="g2a2t" localSheetId="0">#REF!</definedName>
    <definedName name="g2a2t" localSheetId="1">#REF!</definedName>
    <definedName name="g2a2t">#REF!</definedName>
    <definedName name="G3A1P" localSheetId="0">#REF!</definedName>
    <definedName name="G3A1P" localSheetId="1">#REF!</definedName>
    <definedName name="G3A1P">#REF!</definedName>
    <definedName name="g3a1t" localSheetId="0">#REF!</definedName>
    <definedName name="g3a1t" localSheetId="1">#REF!</definedName>
    <definedName name="g3a1t">#REF!</definedName>
    <definedName name="g3a2p" localSheetId="0">#REF!</definedName>
    <definedName name="g3a2p" localSheetId="1">#REF!</definedName>
    <definedName name="g3a2p">#REF!</definedName>
    <definedName name="g3a2t" localSheetId="0">#REF!</definedName>
    <definedName name="g3a2t" localSheetId="1">#REF!</definedName>
    <definedName name="g3a2t">#REF!</definedName>
    <definedName name="G4A1P" localSheetId="0">#REF!</definedName>
    <definedName name="G4A1P" localSheetId="1">#REF!</definedName>
    <definedName name="G4A1P">#REF!</definedName>
    <definedName name="g4a1t" localSheetId="0">#REF!</definedName>
    <definedName name="g4a1t" localSheetId="1">#REF!</definedName>
    <definedName name="g4a1t">#REF!</definedName>
    <definedName name="g4a2p" localSheetId="0">#REF!</definedName>
    <definedName name="g4a2p" localSheetId="1">#REF!</definedName>
    <definedName name="g4a2p">#REF!</definedName>
    <definedName name="g4a2t" localSheetId="0">#REF!</definedName>
    <definedName name="g4a2t" localSheetId="1">#REF!</definedName>
    <definedName name="g4a2t">#REF!</definedName>
    <definedName name="G5A1P" localSheetId="0">#REF!</definedName>
    <definedName name="G5A1P" localSheetId="1">#REF!</definedName>
    <definedName name="G5A1P">#REF!</definedName>
    <definedName name="g5a1t" localSheetId="0">#REF!</definedName>
    <definedName name="g5a1t" localSheetId="1">#REF!</definedName>
    <definedName name="g5a1t">#REF!</definedName>
    <definedName name="g5a2p" localSheetId="0">#REF!</definedName>
    <definedName name="g5a2p" localSheetId="1">#REF!</definedName>
    <definedName name="g5a2p">#REF!</definedName>
    <definedName name="g5a2t" localSheetId="0">#REF!</definedName>
    <definedName name="g5a2t" localSheetId="1">#REF!</definedName>
    <definedName name="g5a2t">#REF!</definedName>
    <definedName name="G6A1P" localSheetId="0">#REF!</definedName>
    <definedName name="G6A1P" localSheetId="1">#REF!</definedName>
    <definedName name="G6A1P">#REF!</definedName>
    <definedName name="g6a1t" localSheetId="0">#REF!</definedName>
    <definedName name="g6a1t" localSheetId="1">#REF!</definedName>
    <definedName name="g6a1t">#REF!</definedName>
    <definedName name="g6a2p" localSheetId="0">#REF!</definedName>
    <definedName name="g6a2p" localSheetId="1">#REF!</definedName>
    <definedName name="g6a2p">#REF!</definedName>
    <definedName name="g6a2t" localSheetId="0">#REF!</definedName>
    <definedName name="g6a2t" localSheetId="1">#REF!</definedName>
    <definedName name="g6a2t">#REF!</definedName>
    <definedName name="GABION_개_소_별_명_세" localSheetId="0">#REF!</definedName>
    <definedName name="GABION_개_소_별_명_세" localSheetId="1">#REF!</definedName>
    <definedName name="GABION_개_소_별_명_세">#REF!</definedName>
    <definedName name="GABION_수_량_집_계" localSheetId="0">#REF!</definedName>
    <definedName name="GABION_수_량_집_계" localSheetId="1">#REF!</definedName>
    <definedName name="GABION_수_량_집_계">#REF!</definedName>
    <definedName name="GAK" localSheetId="0">#REF!</definedName>
    <definedName name="GAK" localSheetId="1">#REF!</definedName>
    <definedName name="GAK">#REF!</definedName>
    <definedName name="gammaas" localSheetId="0">#REF!</definedName>
    <definedName name="gammaas" localSheetId="1">#REF!</definedName>
    <definedName name="gammaas">#REF!</definedName>
    <definedName name="gammac" localSheetId="0">#REF!</definedName>
    <definedName name="gammac" localSheetId="1">#REF!</definedName>
    <definedName name="gammac">#REF!</definedName>
    <definedName name="gammasub" localSheetId="0">#REF!</definedName>
    <definedName name="gammasub" localSheetId="1">#REF!</definedName>
    <definedName name="gammasub">#REF!</definedName>
    <definedName name="gammat" localSheetId="0">#REF!</definedName>
    <definedName name="gammat" localSheetId="1">#REF!</definedName>
    <definedName name="gammat">#REF!</definedName>
    <definedName name="gammaw" localSheetId="0">#REF!</definedName>
    <definedName name="gammaw" localSheetId="1">#REF!</definedName>
    <definedName name="gammaw">#REF!</definedName>
    <definedName name="GC" localSheetId="0">#REF!</definedName>
    <definedName name="GC" localSheetId="1">#REF!</definedName>
    <definedName name="GC">#REF!</definedName>
    <definedName name="GEMCO" localSheetId="0" hidden="1">#REF!</definedName>
    <definedName name="GEMCO" localSheetId="1" hidden="1">#REF!</definedName>
    <definedName name="GEMCO" hidden="1">#REF!</definedName>
    <definedName name="GEMCO1" localSheetId="0" hidden="1">#REF!</definedName>
    <definedName name="GEMCO1" localSheetId="1" hidden="1">#REF!</definedName>
    <definedName name="GEMCO1" hidden="1">#REF!</definedName>
    <definedName name="GF"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gfg" localSheetId="0" hidden="1">{#N/A,#N/A,FALSE,"골재소요량";#N/A,#N/A,FALSE,"골재소요량"}</definedName>
    <definedName name="gfgfg" hidden="1">{#N/A,#N/A,FALSE,"골재소요량";#N/A,#N/A,FALSE,"골재소요량"}</definedName>
    <definedName name="GF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sfg" localSheetId="0" hidden="1">{#N/A,#N/A,FALSE,"이태원철근"}</definedName>
    <definedName name="gfsfg" hidden="1">{#N/A,#N/A,FALSE,"이태원철근"}</definedName>
    <definedName name="GFㄹㅇ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 localSheetId="0">#REF!</definedName>
    <definedName name="gg" localSheetId="1">#REF!</definedName>
    <definedName name="gg">#REF!</definedName>
    <definedName name="ggg" localSheetId="0">#REF!</definedName>
    <definedName name="ggg" localSheetId="1">#REF!</definedName>
    <definedName name="ggg">#REF!</definedName>
    <definedName name="gggg" localSheetId="0">BlankMacro1</definedName>
    <definedName name="gggg" localSheetId="1">BlankMacro1</definedName>
    <definedName name="gggg">BlankMacro1</definedName>
    <definedName name="GGGHGH" localSheetId="0">BlankMacro1</definedName>
    <definedName name="GGGHGH" localSheetId="1">BlankMacro1</definedName>
    <definedName name="GGGHGH">BlankMacro1</definedName>
    <definedName name="GGGT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 localSheetId="0">#REF!</definedName>
    <definedName name="GH" localSheetId="1">#REF!</definedName>
    <definedName name="GH">#REF!</definedName>
    <definedName name="ghdghdg" localSheetId="0" hidden="1">{#N/A,#N/A,FALSE,"이태원철근"}</definedName>
    <definedName name="ghdghdg" hidden="1">{#N/A,#N/A,FALSE,"이태원철근"}</definedName>
    <definedName name="ghfghf" localSheetId="0">#REF!</definedName>
    <definedName name="ghfghf" localSheetId="1">#REF!</definedName>
    <definedName name="ghfghf">#REF!</definedName>
    <definedName name="GHFJ" localSheetId="0">BlankMacro1</definedName>
    <definedName name="GHFJ" localSheetId="1">BlankMacro1</definedName>
    <definedName name="GHFJ">BlankMacro1</definedName>
    <definedName name="GHS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INPUT" localSheetId="0">#REF!</definedName>
    <definedName name="GINPUT" localSheetId="1">#REF!</definedName>
    <definedName name="GINPUT">#REF!</definedName>
    <definedName name="gks"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gks"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GLA1P" localSheetId="0">#REF!</definedName>
    <definedName name="GLA1P" localSheetId="1">#REF!</definedName>
    <definedName name="GLA1P">#REF!</definedName>
    <definedName name="gla1t" localSheetId="0">#REF!</definedName>
    <definedName name="gla1t" localSheetId="1">#REF!</definedName>
    <definedName name="gla1t">#REF!</definedName>
    <definedName name="gla2p" localSheetId="0">#REF!</definedName>
    <definedName name="gla2p" localSheetId="1">#REF!</definedName>
    <definedName name="gla2p">#REF!</definedName>
    <definedName name="gla2t" localSheetId="0">#REF!</definedName>
    <definedName name="gla2t" localSheetId="1">#REF!</definedName>
    <definedName name="gla2t">#REF!</definedName>
    <definedName name="GO" localSheetId="0">#REF!</definedName>
    <definedName name="GO" localSheetId="1">#REF!</definedName>
    <definedName name="GO">#REF!</definedName>
    <definedName name="GONG" localSheetId="0">#REF!</definedName>
    <definedName name="GONG" localSheetId="1">#REF!</definedName>
    <definedName name="GONG">#REF!</definedName>
    <definedName name="gpgmd" localSheetId="0">#REF!</definedName>
    <definedName name="gpgmd" localSheetId="1">#REF!</definedName>
    <definedName name="gpgmd">#REF!</definedName>
    <definedName name="g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ew" localSheetId="0" hidden="1">#REF!</definedName>
    <definedName name="grew" localSheetId="1" hidden="1">#REF!</definedName>
    <definedName name="grew" hidden="1">#REF!</definedName>
    <definedName name="GrphActSales" localSheetId="0">#REF!</definedName>
    <definedName name="GrphActSales" localSheetId="1">#REF!</definedName>
    <definedName name="GrphActSales">#REF!</definedName>
    <definedName name="GrphActStk" localSheetId="0">#REF!</definedName>
    <definedName name="GrphActStk" localSheetId="1">#REF!</definedName>
    <definedName name="GrphActStk">#REF!</definedName>
    <definedName name="GrphPlanSales" localSheetId="0">#REF!</definedName>
    <definedName name="GrphPlanSales" localSheetId="1">#REF!</definedName>
    <definedName name="GrphPlanSales">#REF!</definedName>
    <definedName name="GrphTgtStk" localSheetId="0">#REF!</definedName>
    <definedName name="GrphTgtStk" localSheetId="1">#REF!</definedName>
    <definedName name="GrphTgtStk">#REF!</definedName>
    <definedName name="GRT" localSheetId="0" hidden="1">#REF!</definedName>
    <definedName name="GRT" hidden="1">#REF!</definedName>
    <definedName name="GS" localSheetId="0">#REF!</definedName>
    <definedName name="GS" localSheetId="1">#REF!</definedName>
    <definedName name="GS">#REF!</definedName>
    <definedName name="gt" localSheetId="0">#REF!</definedName>
    <definedName name="gt" localSheetId="1">#REF!</definedName>
    <definedName name="gt">#REF!</definedName>
    <definedName name="gu" localSheetId="0">#REF!,#REF!</definedName>
    <definedName name="gu" localSheetId="1">#REF!,#REF!</definedName>
    <definedName name="gu">#REF!,#REF!</definedName>
    <definedName name="GuBae" localSheetId="0">#REF!</definedName>
    <definedName name="GuBae" localSheetId="1">#REF!</definedName>
    <definedName name="GuBae">#REF!</definedName>
    <definedName name="GUSTLS" localSheetId="0" hidden="1">#REF!</definedName>
    <definedName name="GUSTLS" localSheetId="1" hidden="1">#REF!</definedName>
    <definedName name="GUSTLS" hidden="1">#REF!</definedName>
    <definedName name="GUTTER" localSheetId="0">#REF!</definedName>
    <definedName name="GUTTER" localSheetId="1">#REF!</definedName>
    <definedName name="GUTTER">#REF!</definedName>
    <definedName name="GUTTER_PIPE" localSheetId="0">#REF!</definedName>
    <definedName name="GUTTER_PIPE" localSheetId="1">#REF!</definedName>
    <definedName name="GUTTER_PIPE">#REF!</definedName>
    <definedName name="G견적" localSheetId="0" hidden="1">{#N/A,#N/A,TRUE,"손익보고"}</definedName>
    <definedName name="G견적" hidden="1">{#N/A,#N/A,TRUE,"손익보고"}</definedName>
    <definedName name="G열" localSheetId="0">#REF!</definedName>
    <definedName name="G열" localSheetId="1">#REF!</definedName>
    <definedName name="G열">#REF!</definedName>
    <definedName name="H" localSheetId="0">#REF!</definedName>
    <definedName name="H" localSheetId="1">#REF!</definedName>
    <definedName name="H">#REF!</definedName>
    <definedName name="H_1" localSheetId="0">#REF!</definedName>
    <definedName name="H_1" localSheetId="1">#REF!</definedName>
    <definedName name="H_1">#REF!</definedName>
    <definedName name="H_2" localSheetId="0">#REF!</definedName>
    <definedName name="H_2" localSheetId="1">#REF!</definedName>
    <definedName name="H_2">#REF!</definedName>
    <definedName name="h_3" localSheetId="0">#REF!</definedName>
    <definedName name="h_3" localSheetId="1">#REF!</definedName>
    <definedName name="h_3">#REF!</definedName>
    <definedName name="h_pile" localSheetId="0">#REF!</definedName>
    <definedName name="h_pile" localSheetId="1">#REF!</definedName>
    <definedName name="h_pile">#REF!</definedName>
    <definedName name="h_pileea" localSheetId="0">#REF!</definedName>
    <definedName name="h_pileea" localSheetId="1">#REF!</definedName>
    <definedName name="h_pileea">#REF!</definedName>
    <definedName name="H1.0m이하" localSheetId="0">#REF!</definedName>
    <definedName name="H1.0m이하" localSheetId="1">#REF!</definedName>
    <definedName name="H1.0m이하">#REF!</definedName>
    <definedName name="H1.2m" localSheetId="0">#REF!</definedName>
    <definedName name="H1.2m" localSheetId="1">#REF!</definedName>
    <definedName name="H1.2m">#REF!</definedName>
    <definedName name="H1.5m" localSheetId="0">#REF!</definedName>
    <definedName name="H1.5m" localSheetId="1">#REF!</definedName>
    <definedName name="H1.5m">#REF!</definedName>
    <definedName name="H1.8m" localSheetId="0">#REF!</definedName>
    <definedName name="H1.8m" localSheetId="1">#REF!</definedName>
    <definedName name="H1.8m">#REF!</definedName>
    <definedName name="H10A1P" localSheetId="0">#REF!</definedName>
    <definedName name="H10A1P" localSheetId="1">#REF!</definedName>
    <definedName name="H10A1P">#REF!</definedName>
    <definedName name="h10a1t" localSheetId="0">#REF!</definedName>
    <definedName name="h10a1t" localSheetId="1">#REF!</definedName>
    <definedName name="h10a1t">#REF!</definedName>
    <definedName name="h10a2p" localSheetId="0">#REF!</definedName>
    <definedName name="h10a2p" localSheetId="1">#REF!</definedName>
    <definedName name="h10a2p">#REF!</definedName>
    <definedName name="h10a2t" localSheetId="0">#REF!</definedName>
    <definedName name="h10a2t" localSheetId="1">#REF!</definedName>
    <definedName name="h10a2t">#REF!</definedName>
    <definedName name="H11A1P" localSheetId="0">#REF!</definedName>
    <definedName name="H11A1P" localSheetId="1">#REF!</definedName>
    <definedName name="H11A1P">#REF!</definedName>
    <definedName name="h11a1t" localSheetId="0">#REF!</definedName>
    <definedName name="h11a1t" localSheetId="1">#REF!</definedName>
    <definedName name="h11a1t">#REF!</definedName>
    <definedName name="h11a2p" localSheetId="0">#REF!</definedName>
    <definedName name="h11a2p" localSheetId="1">#REF!</definedName>
    <definedName name="h11a2p">#REF!</definedName>
    <definedName name="H11A2T" localSheetId="0">#REF!</definedName>
    <definedName name="H11A2T" localSheetId="1">#REF!</definedName>
    <definedName name="H11A2T">#REF!</definedName>
    <definedName name="H1A1P" localSheetId="0">#REF!</definedName>
    <definedName name="H1A1P" localSheetId="1">#REF!</definedName>
    <definedName name="H1A1P">#REF!</definedName>
    <definedName name="h1a1t" localSheetId="0">#REF!</definedName>
    <definedName name="h1a1t" localSheetId="1">#REF!</definedName>
    <definedName name="h1a1t">#REF!</definedName>
    <definedName name="h1a2p" localSheetId="0">#REF!</definedName>
    <definedName name="h1a2p" localSheetId="1">#REF!</definedName>
    <definedName name="h1a2p">#REF!</definedName>
    <definedName name="h1a2t" localSheetId="0">#REF!</definedName>
    <definedName name="h1a2t" localSheetId="1">#REF!</definedName>
    <definedName name="h1a2t">#REF!</definedName>
    <definedName name="H1C" localSheetId="0">#REF!</definedName>
    <definedName name="H1C" localSheetId="1">#REF!</definedName>
    <definedName name="H1C">#REF!</definedName>
    <definedName name="H1H" localSheetId="0">#REF!</definedName>
    <definedName name="H1H" localSheetId="1">#REF!</definedName>
    <definedName name="H1H">#REF!</definedName>
    <definedName name="H2.0m" localSheetId="0">#REF!</definedName>
    <definedName name="H2.0m" localSheetId="1">#REF!</definedName>
    <definedName name="H2.0m">#REF!</definedName>
    <definedName name="H2.5m" localSheetId="0">#REF!</definedName>
    <definedName name="H2.5m" localSheetId="1">#REF!</definedName>
    <definedName name="H2.5m">#REF!</definedName>
    <definedName name="H2A1P" localSheetId="0">#REF!</definedName>
    <definedName name="H2A1P" localSheetId="1">#REF!</definedName>
    <definedName name="H2A1P">#REF!</definedName>
    <definedName name="h2a1t" localSheetId="0">#REF!</definedName>
    <definedName name="h2a1t" localSheetId="1">#REF!</definedName>
    <definedName name="h2a1t">#REF!</definedName>
    <definedName name="h2a2p" localSheetId="0">#REF!</definedName>
    <definedName name="h2a2p" localSheetId="1">#REF!</definedName>
    <definedName name="h2a2p">#REF!</definedName>
    <definedName name="h2a2t" localSheetId="0">#REF!</definedName>
    <definedName name="h2a2t" localSheetId="1">#REF!</definedName>
    <definedName name="h2a2t">#REF!</definedName>
    <definedName name="H2C" localSheetId="0">#REF!</definedName>
    <definedName name="H2C" localSheetId="1">#REF!</definedName>
    <definedName name="H2C">#REF!</definedName>
    <definedName name="H2H" localSheetId="0">#REF!</definedName>
    <definedName name="H2H" localSheetId="1">#REF!</definedName>
    <definedName name="H2H">#REF!</definedName>
    <definedName name="H3.0m" localSheetId="0">#REF!</definedName>
    <definedName name="H3.0m" localSheetId="1">#REF!</definedName>
    <definedName name="H3.0m">#REF!</definedName>
    <definedName name="H3.5m" localSheetId="0">#REF!</definedName>
    <definedName name="H3.5m" localSheetId="1">#REF!</definedName>
    <definedName name="H3.5m">#REF!</definedName>
    <definedName name="H3A1P" localSheetId="0">#REF!</definedName>
    <definedName name="H3A1P" localSheetId="1">#REF!</definedName>
    <definedName name="H3A1P">#REF!</definedName>
    <definedName name="h3a1t" localSheetId="0">#REF!</definedName>
    <definedName name="h3a1t" localSheetId="1">#REF!</definedName>
    <definedName name="h3a1t">#REF!</definedName>
    <definedName name="h3a2p" localSheetId="0">#REF!</definedName>
    <definedName name="h3a2p" localSheetId="1">#REF!</definedName>
    <definedName name="h3a2p">#REF!</definedName>
    <definedName name="h3a2t" localSheetId="0">#REF!</definedName>
    <definedName name="h3a2t" localSheetId="1">#REF!</definedName>
    <definedName name="h3a2t">#REF!</definedName>
    <definedName name="H3AP1" localSheetId="0">#REF!</definedName>
    <definedName name="H3AP1" localSheetId="1">#REF!</definedName>
    <definedName name="H3AP1">#REF!</definedName>
    <definedName name="H3H" localSheetId="0">#REF!</definedName>
    <definedName name="H3H" localSheetId="1">#REF!</definedName>
    <definedName name="H3H">#REF!</definedName>
    <definedName name="H4.0m" localSheetId="0">#REF!</definedName>
    <definedName name="H4.0m" localSheetId="1">#REF!</definedName>
    <definedName name="H4.0m">#REF!</definedName>
    <definedName name="H4.5m" localSheetId="0">#REF!</definedName>
    <definedName name="H4.5m" localSheetId="1">#REF!</definedName>
    <definedName name="H4.5m">#REF!</definedName>
    <definedName name="h4a1p" localSheetId="0">#REF!</definedName>
    <definedName name="h4a1p" localSheetId="1">#REF!</definedName>
    <definedName name="h4a1p">#REF!</definedName>
    <definedName name="h4a1t" localSheetId="0">#REF!</definedName>
    <definedName name="h4a1t" localSheetId="1">#REF!</definedName>
    <definedName name="h4a1t">#REF!</definedName>
    <definedName name="h4a2p" localSheetId="0">#REF!</definedName>
    <definedName name="h4a2p" localSheetId="1">#REF!</definedName>
    <definedName name="h4a2p">#REF!</definedName>
    <definedName name="h4a2t" localSheetId="0">#REF!</definedName>
    <definedName name="h4a2t" localSheetId="1">#REF!</definedName>
    <definedName name="h4a2t">#REF!</definedName>
    <definedName name="H4H" localSheetId="0">#REF!</definedName>
    <definedName name="H4H" localSheetId="1">#REF!</definedName>
    <definedName name="H4H">#REF!</definedName>
    <definedName name="H5.0m" localSheetId="0">#REF!</definedName>
    <definedName name="H5.0m" localSheetId="1">#REF!</definedName>
    <definedName name="H5.0m">#REF!</definedName>
    <definedName name="H5A1P" localSheetId="0">#REF!</definedName>
    <definedName name="H5A1P" localSheetId="1">#REF!</definedName>
    <definedName name="H5A1P">#REF!</definedName>
    <definedName name="h5a1t" localSheetId="0">#REF!</definedName>
    <definedName name="h5a1t" localSheetId="1">#REF!</definedName>
    <definedName name="h5a1t">#REF!</definedName>
    <definedName name="h5a2p" localSheetId="0">#REF!</definedName>
    <definedName name="h5a2p" localSheetId="1">#REF!</definedName>
    <definedName name="h5a2p">#REF!</definedName>
    <definedName name="h5a2t" localSheetId="0">#REF!</definedName>
    <definedName name="h5a2t" localSheetId="1">#REF!</definedName>
    <definedName name="h5a2t">#REF!</definedName>
    <definedName name="H6A1P" localSheetId="0">#REF!</definedName>
    <definedName name="H6A1P" localSheetId="1">#REF!</definedName>
    <definedName name="H6A1P">#REF!</definedName>
    <definedName name="h6a1t" localSheetId="0">#REF!</definedName>
    <definedName name="h6a1t" localSheetId="1">#REF!</definedName>
    <definedName name="h6a1t">#REF!</definedName>
    <definedName name="h6a2p" localSheetId="0">#REF!</definedName>
    <definedName name="h6a2p" localSheetId="1">#REF!</definedName>
    <definedName name="h6a2p">#REF!</definedName>
    <definedName name="h6a2t" localSheetId="0">#REF!</definedName>
    <definedName name="h6a2t" localSheetId="1">#REF!</definedName>
    <definedName name="h6a2t">#REF!</definedName>
    <definedName name="H7A1P" localSheetId="0">#REF!</definedName>
    <definedName name="H7A1P" localSheetId="1">#REF!</definedName>
    <definedName name="H7A1P">#REF!</definedName>
    <definedName name="h7a1t" localSheetId="0">#REF!</definedName>
    <definedName name="h7a1t" localSheetId="1">#REF!</definedName>
    <definedName name="h7a1t">#REF!</definedName>
    <definedName name="h7a2p" localSheetId="0">#REF!</definedName>
    <definedName name="h7a2p" localSheetId="1">#REF!</definedName>
    <definedName name="h7a2p">#REF!</definedName>
    <definedName name="h7a2t" localSheetId="0">#REF!</definedName>
    <definedName name="h7a2t" localSheetId="1">#REF!</definedName>
    <definedName name="h7a2t">#REF!</definedName>
    <definedName name="H8A1P" localSheetId="0">#REF!</definedName>
    <definedName name="H8A1P" localSheetId="1">#REF!</definedName>
    <definedName name="H8A1P">#REF!</definedName>
    <definedName name="h8a1t" localSheetId="0">#REF!</definedName>
    <definedName name="h8a1t" localSheetId="1">#REF!</definedName>
    <definedName name="h8a1t">#REF!</definedName>
    <definedName name="h8a2p" localSheetId="0">#REF!</definedName>
    <definedName name="h8a2p" localSheetId="1">#REF!</definedName>
    <definedName name="h8a2p">#REF!</definedName>
    <definedName name="h8a2t" localSheetId="0">#REF!</definedName>
    <definedName name="h8a2t" localSheetId="1">#REF!</definedName>
    <definedName name="h8a2t">#REF!</definedName>
    <definedName name="H9A1P" localSheetId="0">#REF!</definedName>
    <definedName name="H9A1P" localSheetId="1">#REF!</definedName>
    <definedName name="H9A1P">#REF!</definedName>
    <definedName name="h9a1t" localSheetId="0">#REF!</definedName>
    <definedName name="h9a1t" localSheetId="1">#REF!</definedName>
    <definedName name="h9a1t">#REF!</definedName>
    <definedName name="h9a2p" localSheetId="0">#REF!</definedName>
    <definedName name="h9a2p" localSheetId="1">#REF!</definedName>
    <definedName name="h9a2p">#REF!</definedName>
    <definedName name="h9a2t" localSheetId="0">#REF!</definedName>
    <definedName name="h9a2t" localSheetId="1">#REF!</definedName>
    <definedName name="h9a2t">#REF!</definedName>
    <definedName name="HA" localSheetId="0">#REF!</definedName>
    <definedName name="HA" localSheetId="1">#REF!</definedName>
    <definedName name="HA">#REF!</definedName>
    <definedName name="HA1P" localSheetId="0">#REF!</definedName>
    <definedName name="HA1P" localSheetId="1">#REF!</definedName>
    <definedName name="HA1P">#REF!</definedName>
    <definedName name="ha1t" localSheetId="0">#REF!</definedName>
    <definedName name="ha1t" localSheetId="1">#REF!</definedName>
    <definedName name="ha1t">#REF!</definedName>
    <definedName name="ha2p" localSheetId="0">#REF!</definedName>
    <definedName name="ha2p" localSheetId="1">#REF!</definedName>
    <definedName name="ha2p">#REF!</definedName>
    <definedName name="ha2t" localSheetId="0">#REF!</definedName>
    <definedName name="ha2t" localSheetId="1">#REF!</definedName>
    <definedName name="ha2t">#REF!</definedName>
    <definedName name="hajihiaio" localSheetId="0">{"Book1","수시.XLS"}</definedName>
    <definedName name="hajihiaio">{"Book1","수시.XLS"}</definedName>
    <definedName name="han" localSheetId="0" hidden="1">#REF!</definedName>
    <definedName name="han" localSheetId="1" hidden="1">#REF!</definedName>
    <definedName name="han" hidden="1">#REF!</definedName>
    <definedName name="HANGER" localSheetId="0">#REF!</definedName>
    <definedName name="HANGER" localSheetId="1">#REF!</definedName>
    <definedName name="HANGER">#REF!</definedName>
    <definedName name="hardwar" localSheetId="0" hidden="1">#REF!</definedName>
    <definedName name="hardwar" localSheetId="1" hidden="1">#REF!</definedName>
    <definedName name="hardwar" hidden="1">#REF!</definedName>
    <definedName name="HARDWAR1" localSheetId="0" hidden="1">#REF!</definedName>
    <definedName name="HARDWAR1" localSheetId="1" hidden="1">#REF!</definedName>
    <definedName name="HARDWAR1" hidden="1">#REF!</definedName>
    <definedName name="hardwar2" localSheetId="0" hidden="1">#REF!</definedName>
    <definedName name="hardwar2" localSheetId="1" hidden="1">#REF!</definedName>
    <definedName name="hardwar2" hidden="1">#REF!</definedName>
    <definedName name="HB" localSheetId="0">#REF!</definedName>
    <definedName name="HB" localSheetId="1">#REF!</definedName>
    <definedName name="HB">#REF!</definedName>
    <definedName name="HC" localSheetId="0">#REF!</definedName>
    <definedName name="HC" localSheetId="1">#REF!</definedName>
    <definedName name="HC">#REF!</definedName>
    <definedName name="HD" localSheetId="0">#REF!</definedName>
    <definedName name="HD" localSheetId="1">#REF!</definedName>
    <definedName name="HD">#REF!</definedName>
    <definedName name="HE" localSheetId="0">#REF!</definedName>
    <definedName name="HE" localSheetId="1">#REF!</definedName>
    <definedName name="HE">#REF!</definedName>
    <definedName name="HEAD" localSheetId="0">#REF!</definedName>
    <definedName name="HEAD" localSheetId="1">#REF!</definedName>
    <definedName name="HEAD">#REF!</definedName>
    <definedName name="HERE" localSheetId="0" hidden="1">{#N/A,#N/A,TRUE,"손익보고"}</definedName>
    <definedName name="HERE" hidden="1">{#N/A,#N/A,TRUE,"손익보고"}</definedName>
    <definedName name="HF" localSheetId="0">#REF!</definedName>
    <definedName name="HF" localSheetId="1">#REF!</definedName>
    <definedName name="HF">#REF!</definedName>
    <definedName name="HG" localSheetId="0">{"Book1","수시.XLS"}</definedName>
    <definedName name="HG">{"Book1","수시.XLS"}</definedName>
    <definedName name="hgh" localSheetId="0" hidden="1">{#N/A,#N/A,FALSE,"단가표지"}</definedName>
    <definedName name="hgh" hidden="1">{#N/A,#N/A,FALSE,"단가표지"}</definedName>
    <definedName name="hghg" localSheetId="0" hidden="1">{#N/A,#N/A,FALSE,"운반시간"}</definedName>
    <definedName name="hghg" hidden="1">{#N/A,#N/A,FALSE,"운반시간"}</definedName>
    <definedName name="HG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h_1" localSheetId="0" hidden="1">{#N/A,#N/A,FALSE,"명세표"}</definedName>
    <definedName name="hh_1" hidden="1">{#N/A,#N/A,FALSE,"명세표"}</definedName>
    <definedName name="hh_2" localSheetId="0" hidden="1">{#N/A,#N/A,FALSE,"명세표"}</definedName>
    <definedName name="hh_2" hidden="1">{#N/A,#N/A,FALSE,"명세표"}</definedName>
    <definedName name="hh_3" localSheetId="0" hidden="1">{#N/A,#N/A,FALSE,"명세표"}</definedName>
    <definedName name="hh_3" hidden="1">{#N/A,#N/A,FALSE,"명세표"}</definedName>
    <definedName name="HHH" localSheetId="0">#REF!</definedName>
    <definedName name="HHH" localSheetId="1">#REF!</definedName>
    <definedName name="HHH">#REF!</definedName>
    <definedName name="HHHH" localSheetId="0" hidden="1">#REF!</definedName>
    <definedName name="HHHH" localSheetId="1" hidden="1">#REF!</definedName>
    <definedName name="HHHH" hidden="1">#REF!</definedName>
    <definedName name="HIHIDKF" localSheetId="0" hidden="1">{#N/A,#N/A,FALSE,"전력간선"}</definedName>
    <definedName name="HIHIDKF" hidden="1">{#N/A,#N/A,FALSE,"전력간선"}</definedName>
    <definedName name="HJK" localSheetId="0" hidden="1">{#N/A,#N/A,FALSE,"이태원철근"}</definedName>
    <definedName name="HJK" hidden="1">{#N/A,#N/A,FALSE,"이태원철근"}</definedName>
    <definedName name="hjklkjm" localSheetId="0" hidden="1">{#N/A,#N/A,FALSE,"현장 NCR 분석";#N/A,#N/A,FALSE,"현장품질감사";#N/A,#N/A,FALSE,"현장품질감사"}</definedName>
    <definedName name="hjklkjm" hidden="1">{#N/A,#N/A,FALSE,"현장 NCR 분석";#N/A,#N/A,FALSE,"현장품질감사";#N/A,#N/A,FALSE,"현장품질감사"}</definedName>
    <definedName name="hkj" localSheetId="0" hidden="1">{#N/A,#N/A,FALSE,"혼합골재"}</definedName>
    <definedName name="hkj" hidden="1">{#N/A,#N/A,FALSE,"혼합골재"}</definedName>
    <definedName name="HMAX">#N/A</definedName>
    <definedName name="HO" localSheetId="0">#REF!</definedName>
    <definedName name="HO" localSheetId="1">#REF!</definedName>
    <definedName name="HO">#REF!</definedName>
    <definedName name="HOHOHO" localSheetId="0">#REF!</definedName>
    <definedName name="HOHOHO" localSheetId="1">#REF!</definedName>
    <definedName name="HOHOHO">#REF!</definedName>
    <definedName name="HOIST기초" localSheetId="0" hidden="1">{#N/A,#N/A,FALSE,"물량산출"}</definedName>
    <definedName name="HOIST기초" hidden="1">{#N/A,#N/A,FALSE,"물량산출"}</definedName>
    <definedName name="HP" localSheetId="0">#REF!</definedName>
    <definedName name="HP" localSheetId="1">#REF!</definedName>
    <definedName name="HP">#REF!</definedName>
    <definedName name="HSR" localSheetId="0" hidden="1">{"'용역비'!$A$4:$C$8"}</definedName>
    <definedName name="HSR" hidden="1">{"'용역비'!$A$4:$C$8"}</definedName>
    <definedName name="HT" localSheetId="0">#REF!</definedName>
    <definedName name="HT" localSheetId="1">#REF!</definedName>
    <definedName name="HT">#REF!</definedName>
    <definedName name="HTML_CodePage" hidden="1">949</definedName>
    <definedName name="HTML_Control" localSheetId="0" hidden="1">{"'공사부문'!$A$6:$A$32"}</definedName>
    <definedName name="HTML_Control" hidden="1">{"'공사부문'!$A$6:$A$32"}</definedName>
    <definedName name="HTML_Control_1" localSheetId="0" hidden="1">{"'단계별시설공사비'!$A$3:$K$51"}</definedName>
    <definedName name="HTML_Control_1" hidden="1">{"'단계별시설공사비'!$A$3:$K$51"}</definedName>
    <definedName name="HTML_Control_2" localSheetId="0" hidden="1">{"'단계별시설공사비'!$A$3:$K$51"}</definedName>
    <definedName name="HTML_Control_2" hidden="1">{"'단계별시설공사비'!$A$3:$K$51"}</definedName>
    <definedName name="HTML_Control_3" localSheetId="0" hidden="1">{"'단계별시설공사비'!$A$3:$K$51"}</definedName>
    <definedName name="HTML_Control_3" hidden="1">{"'단계별시설공사비'!$A$3:$K$51"}</definedName>
    <definedName name="HTML_Description" hidden="1">""</definedName>
    <definedName name="HTML_Email" hidden="1">""</definedName>
    <definedName name="HTML_Header" hidden="1">"공사부문"</definedName>
    <definedName name="HTML_LastUpdate" hidden="1">"98-04-27"</definedName>
    <definedName name="HTML_LineAfter" hidden="1">FALSE</definedName>
    <definedName name="HTML_LineBefore" hidden="1">FALSE</definedName>
    <definedName name="HTML_Name" hidden="1">"김준곤"</definedName>
    <definedName name="HTML_OBDlg2" hidden="1">TRUE</definedName>
    <definedName name="HTML_OBDlg3" hidden="1">TRUE</definedName>
    <definedName name="HTML_OBDlg4" hidden="1">TRUE</definedName>
    <definedName name="HTML_OS" hidden="1">0</definedName>
    <definedName name="HTML_PathFile" hidden="1">"C:\WINNT\Profiles\Administrator\Personal\MyHTML.htm"</definedName>
    <definedName name="HTML_PathTemplate" hidden="1">"C:\prt\My Documents\HTMLTemp.htm"</definedName>
    <definedName name="HTML_Title" hidden="1">"시중노임단가"</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 localSheetId="0" hidden="1">{#N/A,#N/A,FALSE,"이태원철근"}</definedName>
    <definedName name="HTR" hidden="1">{#N/A,#N/A,FALSE,"이태원철근"}</definedName>
    <definedName name="HUNCH" localSheetId="0">#REF!</definedName>
    <definedName name="HUNCH" localSheetId="1">#REF!</definedName>
    <definedName name="HUNCH">#REF!</definedName>
    <definedName name="H사" localSheetId="0">#REF!</definedName>
    <definedName name="H사" localSheetId="1">#REF!</definedName>
    <definedName name="H사">#REF!</definedName>
    <definedName name="H삼" localSheetId="0">#REF!</definedName>
    <definedName name="H삼" localSheetId="1">#REF!</definedName>
    <definedName name="H삼">#REF!</definedName>
    <definedName name="H이" localSheetId="0">#REF!</definedName>
    <definedName name="H이" localSheetId="1">#REF!</definedName>
    <definedName name="H이">#REF!</definedName>
    <definedName name="H일" localSheetId="0">#REF!</definedName>
    <definedName name="H일" localSheetId="1">#REF!</definedName>
    <definedName name="H일">#REF!</definedName>
    <definedName name="i" localSheetId="0">#REF!</definedName>
    <definedName name="i" localSheetId="1">#REF!</definedName>
    <definedName name="i">#REF!</definedName>
    <definedName name="I_BEAM" localSheetId="0">#REF!</definedName>
    <definedName name="I_BEAM" localSheetId="1">#REF!</definedName>
    <definedName name="I_BEAM">#REF!</definedName>
    <definedName name="I_EA" localSheetId="0">#REF!</definedName>
    <definedName name="I_EA" localSheetId="1">#REF!</definedName>
    <definedName name="I_EA">#REF!</definedName>
    <definedName name="ID" localSheetId="0">#REF!,#REF!</definedName>
    <definedName name="ID" localSheetId="1">#REF!,#REF!</definedName>
    <definedName name="ID">#REF!,#REF!</definedName>
    <definedName name="IELWSALES" localSheetId="0">#REF!</definedName>
    <definedName name="IELWSALES" localSheetId="1">#REF!</definedName>
    <definedName name="IELWSALES">#REF!</definedName>
    <definedName name="IELYSALES" localSheetId="0">#REF!</definedName>
    <definedName name="IELYSALES" localSheetId="1">#REF!</definedName>
    <definedName name="IELYSALES">#REF!</definedName>
    <definedName name="IEPLANSALES" localSheetId="0">#REF!</definedName>
    <definedName name="IEPLANSALES" localSheetId="1">#REF!</definedName>
    <definedName name="IEPLANSALES">#REF!</definedName>
    <definedName name="IESP" localSheetId="0">#REF!</definedName>
    <definedName name="IESP" localSheetId="1">#REF!</definedName>
    <definedName name="IESP">#REF!</definedName>
    <definedName name="ii" localSheetId="0">#REF!</definedName>
    <definedName name="ii" localSheetId="1">#REF!</definedName>
    <definedName name="ii">#REF!</definedName>
    <definedName name="iii" localSheetId="0">#REF!</definedName>
    <definedName name="iii" localSheetId="1">#REF!</definedName>
    <definedName name="iii">#REF!</definedName>
    <definedName name="IIII" localSheetId="0" hidden="1">{"'용역비'!$A$4:$C$8"}</definedName>
    <definedName name="IIII" hidden="1">{"'용역비'!$A$4:$C$8"}</definedName>
    <definedName name="IIIII" localSheetId="0" hidden="1">{"'용역비'!$A$4:$C$8"}</definedName>
    <definedName name="IIIII" hidden="1">{"'용역비'!$A$4:$C$8"}</definedName>
    <definedName name="IIJELLS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MP" localSheetId="0">#REF!</definedName>
    <definedName name="IMP" localSheetId="1">#REF!</definedName>
    <definedName name="IMP">#REF!</definedName>
    <definedName name="INCREASED" localSheetId="0">#REF!</definedName>
    <definedName name="INCREASED" localSheetId="1">#REF!</definedName>
    <definedName name="INCREASED">#REF!</definedName>
    <definedName name="INETOTHER" localSheetId="0">#REF!</definedName>
    <definedName name="INETOTHER" localSheetId="1">#REF!</definedName>
    <definedName name="INETOTHER">#REF!</definedName>
    <definedName name="INETPPE" localSheetId="0">#REF!</definedName>
    <definedName name="INETPPE" localSheetId="1">#REF!</definedName>
    <definedName name="INETPPE">#REF!</definedName>
    <definedName name="INSUL_FLANGE" localSheetId="0">ROUND(((#REF!+2*#REF!)*3.141*#REF!+2*3.141*(#REF!+2*#REF!)^2/4)/1000000,3)</definedName>
    <definedName name="INSUL_FLANGE" localSheetId="1">ROUND(((#REF!+2*#REF!)*3.141*#REF!+2*3.141*(#REF!+2*#REF!)^2/4)/1000000,3)</definedName>
    <definedName name="INSUL_FLANGE">ROUND(((#REF!+2*#REF!)*3.141*#REF!+2*3.141*(#REF!+2*#REF!)^2/4)/1000000,3)</definedName>
    <definedName name="INSUL_VALVE" localSheetId="0">ROUND(2*(#REF!*(#REF!+2*#REF!)+(#REF!*#REF!)+(#REF!+2*#REF!)*(#REF!+2*#REF!))/1000000,3)</definedName>
    <definedName name="INSUL_VALVE" localSheetId="1">ROUND(2*(#REF!*(#REF!+2*#REF!)+(#REF!*#REF!)+(#REF!+2*#REF!)*(#REF!+2*#REF!))/1000000,3)</definedName>
    <definedName name="INSUL_VALVE">ROUND(2*(#REF!*(#REF!+2*#REF!)+(#REF!*#REF!)+(#REF!+2*#REF!)*(#REF!+2*#REF!))/1000000,3)</definedName>
    <definedName name="IntFreeCred" localSheetId="0">#REF!</definedName>
    <definedName name="IntFreeCred" localSheetId="1">#REF!</definedName>
    <definedName name="IntFreeCred">#REF!</definedName>
    <definedName name="INTPUT" localSheetId="0">#REF!</definedName>
    <definedName name="INTPUT" localSheetId="1">#REF!</definedName>
    <definedName name="INTPUT">#REF!</definedName>
    <definedName name="INTPUTDATA" localSheetId="0">#REF!</definedName>
    <definedName name="INTPUTDATA" localSheetId="1">#REF!</definedName>
    <definedName name="INTPUTDATA">#REF!</definedName>
    <definedName name="IOI" localSheetId="0" hidden="1">{"'용역비'!$A$4:$C$8"}</definedName>
    <definedName name="IOI" hidden="1">{"'용역비'!$A$4:$C$8"}</definedName>
    <definedName name="J" localSheetId="0">#REF!</definedName>
    <definedName name="J" localSheetId="1">#REF!</definedName>
    <definedName name="J">#REF!</definedName>
    <definedName name="J_1" localSheetId="0">#REF!</definedName>
    <definedName name="J_1" localSheetId="1">#REF!</definedName>
    <definedName name="J_1">#REF!</definedName>
    <definedName name="J_형옹벽측구_수량집계" localSheetId="0">#REF!</definedName>
    <definedName name="J_형옹벽측구_수량집계" localSheetId="1">#REF!</definedName>
    <definedName name="J_형옹벽측구_수량집계">#REF!</definedName>
    <definedName name="j1_e" localSheetId="0">#REF!</definedName>
    <definedName name="j1_e" localSheetId="1">#REF!</definedName>
    <definedName name="j1_e">#REF!</definedName>
    <definedName name="j1_ea" localSheetId="0">#REF!</definedName>
    <definedName name="j1_ea" localSheetId="1">#REF!</definedName>
    <definedName name="j1_ea">#REF!</definedName>
    <definedName name="JACK" localSheetId="0">#REF!</definedName>
    <definedName name="JACK" localSheetId="1">#REF!</definedName>
    <definedName name="JACK">#REF!</definedName>
    <definedName name="jack_ea" localSheetId="0">#REF!</definedName>
    <definedName name="jack_ea" localSheetId="1">#REF!</definedName>
    <definedName name="jack_ea">#REF!</definedName>
    <definedName name="jdfhduy" localSheetId="0" hidden="1">{#N/A,#N/A,FALSE,"현장 NCR 분석";#N/A,#N/A,FALSE,"현장품질감사";#N/A,#N/A,FALSE,"현장품질감사"}</definedName>
    <definedName name="jdfhduy" hidden="1">{#N/A,#N/A,FALSE,"현장 NCR 분석";#N/A,#N/A,FALSE,"현장품질감사";#N/A,#N/A,FALSE,"현장품질감사"}</definedName>
    <definedName name="JH" localSheetId="0">#REF!</definedName>
    <definedName name="JH" localSheetId="1">#REF!</definedName>
    <definedName name="JH">#REF!</definedName>
    <definedName name="jhjg" localSheetId="0" hidden="1">{#N/A,#N/A,FALSE,"조골재"}</definedName>
    <definedName name="jhjg" hidden="1">{#N/A,#N/A,FALSE,"조골재"}</definedName>
    <definedName name="jhjh" localSheetId="0" hidden="1">{#N/A,#N/A,FALSE,"표지목차"}</definedName>
    <definedName name="jhjh" hidden="1">{#N/A,#N/A,FALSE,"표지목차"}</definedName>
    <definedName name="JI"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IHO" localSheetId="0">#REF!</definedName>
    <definedName name="JIHO" localSheetId="1">#REF!</definedName>
    <definedName name="JIHO">#REF!</definedName>
    <definedName name="JJ" localSheetId="0">#REF!</definedName>
    <definedName name="JJ" localSheetId="1">#REF!</definedName>
    <definedName name="JJ">#REF!</definedName>
    <definedName name="JJFOR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 localSheetId="0">#REF!</definedName>
    <definedName name="jjj" localSheetId="1">#REF!</definedName>
    <definedName name="jjj">#REF!</definedName>
    <definedName name="jjjj" localSheetId="0">#REF!</definedName>
    <definedName name="jjjj" localSheetId="1">#REF!</definedName>
    <definedName name="jjjj">#REF!</definedName>
    <definedName name="jjjjj" localSheetId="0">BlankMacro1</definedName>
    <definedName name="jjjjj" localSheetId="1">BlankMacro1</definedName>
    <definedName name="jjjjj">BlankMacro1</definedName>
    <definedName name="jjklk" localSheetId="0">#REF!</definedName>
    <definedName name="jjklk" localSheetId="1">#REF!</definedName>
    <definedName name="jjklk">#REF!</definedName>
    <definedName name="JJSUW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lklj" localSheetId="0">#REF!</definedName>
    <definedName name="jklklj" localSheetId="1">#REF!</definedName>
    <definedName name="jklklj">#REF!</definedName>
    <definedName name="JLKJLKJ" localSheetId="0" hidden="1">{#N/A,#N/A,FALSE,"전력간선"}</definedName>
    <definedName name="JLKJLKJ" hidden="1">{#N/A,#N/A,FALSE,"전력간선"}</definedName>
    <definedName name="JOI"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O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YH" localSheetId="0">#REF!</definedName>
    <definedName name="JYH" localSheetId="1">#REF!</definedName>
    <definedName name="JYH">#REF!</definedName>
    <definedName name="J엄차현" localSheetId="0" hidden="1">#REF!</definedName>
    <definedName name="J엄차현" localSheetId="1" hidden="1">#REF!</definedName>
    <definedName name="J엄차현" hidden="1">#REF!</definedName>
    <definedName name="K" localSheetId="0">#REF!</definedName>
    <definedName name="K" localSheetId="1">#REF!</definedName>
    <definedName name="K">#REF!</definedName>
    <definedName name="K_PR" localSheetId="0">#REF!</definedName>
    <definedName name="K_PR" localSheetId="1">#REF!</definedName>
    <definedName name="K_PR">#REF!</definedName>
    <definedName name="K0" localSheetId="0">#REF!</definedName>
    <definedName name="K0" localSheetId="1">#REF!</definedName>
    <definedName name="K0">#REF!</definedName>
    <definedName name="KA" localSheetId="0">#REF!</definedName>
    <definedName name="KA" localSheetId="1">#REF!</definedName>
    <definedName name="KA">#REF!</definedName>
    <definedName name="KAE" localSheetId="0">#REF!</definedName>
    <definedName name="KAE" localSheetId="1">#REF!</definedName>
    <definedName name="KAE">#REF!</definedName>
    <definedName name="KAS" localSheetId="0">#REF!</definedName>
    <definedName name="KAS" localSheetId="1">#REF!</definedName>
    <definedName name="KAS">#REF!</definedName>
    <definedName name="Ka일" localSheetId="0">#REF!</definedName>
    <definedName name="Ka일" localSheetId="1">#REF!</definedName>
    <definedName name="Ka일">#REF!</definedName>
    <definedName name="Ka투" localSheetId="0">#REF!</definedName>
    <definedName name="Ka투" localSheetId="1">#REF!</definedName>
    <definedName name="Ka투">#REF!</definedName>
    <definedName name="KEA" localSheetId="0">#REF!</definedName>
    <definedName name="KEA" localSheetId="1">#REF!</definedName>
    <definedName name="KEA">#REF!</definedName>
    <definedName name="key" localSheetId="0" hidden="1">#REF!</definedName>
    <definedName name="key" localSheetId="1" hidden="1">#REF!</definedName>
    <definedName name="key" hidden="1">#REF!</definedName>
    <definedName name="kgjf" localSheetId="0" hidden="1">{#N/A,#N/A,FALSE,"이정표"}</definedName>
    <definedName name="kgjf" hidden="1">{#N/A,#N/A,FALSE,"이정표"}</definedName>
    <definedName name="KH" localSheetId="0">#REF!</definedName>
    <definedName name="KH" localSheetId="1">#REF!</definedName>
    <definedName name="KH">#REF!</definedName>
    <definedName name="KIM" localSheetId="0">#REF!</definedName>
    <definedName name="KIM" localSheetId="1">#REF!</definedName>
    <definedName name="KIM">#REF!</definedName>
    <definedName name="kj" localSheetId="0" hidden="1">#REF!</definedName>
    <definedName name="kj" localSheetId="1" hidden="1">#REF!</definedName>
    <definedName name="kj" hidden="1">#REF!</definedName>
    <definedName name="kjfds"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kjfds"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KJH" localSheetId="0">#REF!</definedName>
    <definedName name="KJH" localSheetId="1">#REF!</definedName>
    <definedName name="KJH">#REF!</definedName>
    <definedName name="KK" localSheetId="0">#REF!</definedName>
    <definedName name="KK" localSheetId="1">#REF!</definedName>
    <definedName name="KK">#REF!</definedName>
    <definedName name="KKA"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localSheetId="0">#REF!</definedName>
    <definedName name="KKK" localSheetId="1">#REF!</definedName>
    <definedName name="KKK">#REF!</definedName>
    <definedName name="KK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 localSheetId="0">#REF!</definedName>
    <definedName name="kkkk" localSheetId="1">#REF!</definedName>
    <definedName name="kkkk">#REF!</definedName>
    <definedName name="KKKSJ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O" localSheetId="0">#REF!</definedName>
    <definedName name="KO" localSheetId="1">#REF!</definedName>
    <definedName name="KO">#REF!</definedName>
    <definedName name="ktf" localSheetId="0" hidden="1">#REF!</definedName>
    <definedName name="ktf" localSheetId="1" hidden="1">#REF!</definedName>
    <definedName name="ktf" hidden="1">#REF!</definedName>
    <definedName name="kty" localSheetId="0" hidden="1">#REF!</definedName>
    <definedName name="kty" localSheetId="1" hidden="1">#REF!</definedName>
    <definedName name="kty" hidden="1">#REF!</definedName>
    <definedName name="kv" localSheetId="0">#REF!</definedName>
    <definedName name="kv" localSheetId="1">#REF!</definedName>
    <definedName name="kv">#REF!</definedName>
    <definedName name="L_1" localSheetId="0">#REF!</definedName>
    <definedName name="L_1" localSheetId="1">#REF!</definedName>
    <definedName name="L_1">#REF!</definedName>
    <definedName name="l1_ea" localSheetId="0">#REF!</definedName>
    <definedName name="l1_ea" localSheetId="1">#REF!</definedName>
    <definedName name="l1_ea">#REF!</definedName>
    <definedName name="L1A1P" localSheetId="0">#REF!</definedName>
    <definedName name="L1A1P" localSheetId="1">#REF!</definedName>
    <definedName name="L1A1P">#REF!</definedName>
    <definedName name="l1a1t" localSheetId="0">#REF!</definedName>
    <definedName name="l1a1t" localSheetId="1">#REF!</definedName>
    <definedName name="l1a1t">#REF!</definedName>
    <definedName name="l1a2p" localSheetId="0">#REF!</definedName>
    <definedName name="l1a2p" localSheetId="1">#REF!</definedName>
    <definedName name="l1a2p">#REF!</definedName>
    <definedName name="l1a2t" localSheetId="0">#REF!</definedName>
    <definedName name="l1a2t" localSheetId="1">#REF!</definedName>
    <definedName name="l1a2t">#REF!</definedName>
    <definedName name="L1L" localSheetId="0">#REF!</definedName>
    <definedName name="L1L" localSheetId="1">#REF!</definedName>
    <definedName name="L1L">#REF!</definedName>
    <definedName name="L2A1P" localSheetId="0">#REF!</definedName>
    <definedName name="L2A1P" localSheetId="1">#REF!</definedName>
    <definedName name="L2A1P">#REF!</definedName>
    <definedName name="l2a1t" localSheetId="0">#REF!</definedName>
    <definedName name="l2a1t" localSheetId="1">#REF!</definedName>
    <definedName name="l2a1t">#REF!</definedName>
    <definedName name="l2a2p" localSheetId="0">#REF!</definedName>
    <definedName name="l2a2p" localSheetId="1">#REF!</definedName>
    <definedName name="l2a2p">#REF!</definedName>
    <definedName name="l2a2t" localSheetId="0">#REF!</definedName>
    <definedName name="l2a2t" localSheetId="1">#REF!</definedName>
    <definedName name="l2a2t">#REF!</definedName>
    <definedName name="L2L" localSheetId="0">#REF!</definedName>
    <definedName name="L2L" localSheetId="1">#REF!</definedName>
    <definedName name="L2L">#REF!</definedName>
    <definedName name="L3A1P" localSheetId="0">#REF!</definedName>
    <definedName name="L3A1P" localSheetId="1">#REF!</definedName>
    <definedName name="L3A1P">#REF!</definedName>
    <definedName name="l3a1t" localSheetId="0">#REF!</definedName>
    <definedName name="l3a1t" localSheetId="1">#REF!</definedName>
    <definedName name="l3a1t">#REF!</definedName>
    <definedName name="l3a2p" localSheetId="0">#REF!</definedName>
    <definedName name="l3a2p" localSheetId="1">#REF!</definedName>
    <definedName name="l3a2p">#REF!</definedName>
    <definedName name="l3a2t" localSheetId="0">#REF!</definedName>
    <definedName name="l3a2t" localSheetId="1">#REF!</definedName>
    <definedName name="l3a2t">#REF!</definedName>
    <definedName name="L3L" localSheetId="0">#REF!</definedName>
    <definedName name="L3L" localSheetId="1">#REF!</definedName>
    <definedName name="L3L">#REF!</definedName>
    <definedName name="L4A1P" localSheetId="0">#REF!</definedName>
    <definedName name="L4A1P" localSheetId="1">#REF!</definedName>
    <definedName name="L4A1P">#REF!</definedName>
    <definedName name="l4a1t" localSheetId="0">#REF!</definedName>
    <definedName name="l4a1t" localSheetId="1">#REF!</definedName>
    <definedName name="l4a1t">#REF!</definedName>
    <definedName name="l4a2p" localSheetId="0">#REF!</definedName>
    <definedName name="l4a2p" localSheetId="1">#REF!</definedName>
    <definedName name="l4a2p">#REF!</definedName>
    <definedName name="l4a2t" localSheetId="0">#REF!</definedName>
    <definedName name="l4a2t" localSheetId="1">#REF!</definedName>
    <definedName name="l4a2t">#REF!</definedName>
    <definedName name="L4L" localSheetId="0">#REF!</definedName>
    <definedName name="L4L" localSheetId="1">#REF!</definedName>
    <definedName name="L4L">#REF!</definedName>
    <definedName name="L5A1P" localSheetId="0">#REF!</definedName>
    <definedName name="L5A1P" localSheetId="1">#REF!</definedName>
    <definedName name="L5A1P">#REF!</definedName>
    <definedName name="l5a1t" localSheetId="0">#REF!</definedName>
    <definedName name="l5a1t" localSheetId="1">#REF!</definedName>
    <definedName name="l5a1t">#REF!</definedName>
    <definedName name="l5a2p" localSheetId="0">#REF!</definedName>
    <definedName name="l5a2p" localSheetId="1">#REF!</definedName>
    <definedName name="l5a2p">#REF!</definedName>
    <definedName name="l5a2t" localSheetId="0">#REF!</definedName>
    <definedName name="l5a2t" localSheetId="1">#REF!</definedName>
    <definedName name="l5a2t">#REF!</definedName>
    <definedName name="L6A1P" localSheetId="0">#REF!</definedName>
    <definedName name="L6A1P" localSheetId="1">#REF!</definedName>
    <definedName name="L6A1P">#REF!</definedName>
    <definedName name="l6a1t" localSheetId="0">#REF!</definedName>
    <definedName name="l6a1t" localSheetId="1">#REF!</definedName>
    <definedName name="l6a1t">#REF!</definedName>
    <definedName name="l6a2p" localSheetId="0">#REF!</definedName>
    <definedName name="l6a2p" localSheetId="1">#REF!</definedName>
    <definedName name="l6a2p">#REF!</definedName>
    <definedName name="l6a2t" localSheetId="0">#REF!</definedName>
    <definedName name="l6a2t" localSheetId="1">#REF!</definedName>
    <definedName name="l6a2t">#REF!</definedName>
    <definedName name="LA1P" localSheetId="0">#REF!</definedName>
    <definedName name="LA1P" localSheetId="1">#REF!</definedName>
    <definedName name="LA1P">#REF!</definedName>
    <definedName name="la1t" localSheetId="0">#REF!</definedName>
    <definedName name="la1t" localSheetId="1">#REF!</definedName>
    <definedName name="la1t">#REF!</definedName>
    <definedName name="la2p" localSheetId="0">#REF!</definedName>
    <definedName name="la2p" localSheetId="1">#REF!</definedName>
    <definedName name="la2p">#REF!</definedName>
    <definedName name="la2t" localSheetId="0">#REF!</definedName>
    <definedName name="la2t" localSheetId="1">#REF!</definedName>
    <definedName name="la2t">#REF!</definedName>
    <definedName name="LAJUUYS" localSheetId="0">#REF!</definedName>
    <definedName name="LAJUUYS" localSheetId="1">#REF!</definedName>
    <definedName name="LAJUUYS">#REF!</definedName>
    <definedName name="LA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C" localSheetId="0">#REF!</definedName>
    <definedName name="LC" localSheetId="1">#REF!</definedName>
    <definedName name="LC">#REF!</definedName>
    <definedName name="LC산출" localSheetId="0" hidden="1">{#N/A,#N/A,FALSE,"사업총괄";#N/A,#N/A,FALSE,"장비사업";#N/A,#N/A,FALSE,"철구사업";#N/A,#N/A,FALSE,"준설사업"}</definedName>
    <definedName name="LC산출" hidden="1">{#N/A,#N/A,FALSE,"사업총괄";#N/A,#N/A,FALSE,"장비사업";#N/A,#N/A,FALSE,"철구사업";#N/A,#N/A,FALSE,"준설사업"}</definedName>
    <definedName name="LDSJTGF" localSheetId="0">#REF!</definedName>
    <definedName name="LDSJTGF" localSheetId="1">#REF!</definedName>
    <definedName name="LDSJTGF">#REF!</definedName>
    <definedName name="lee" localSheetId="0">#REF!</definedName>
    <definedName name="lee" localSheetId="1">#REF!</definedName>
    <definedName name="lee">#REF!</definedName>
    <definedName name="Len" localSheetId="0">#REF!</definedName>
    <definedName name="Len" localSheetId="1">#REF!</definedName>
    <definedName name="Len">#REF!</definedName>
    <definedName name="length" localSheetId="0">#REF!</definedName>
    <definedName name="length" localSheetId="1">#REF!</definedName>
    <definedName name="length">#REF!</definedName>
    <definedName name="length1" localSheetId="0">#REF!</definedName>
    <definedName name="length1" localSheetId="1">#REF!</definedName>
    <definedName name="length1">#REF!</definedName>
    <definedName name="length11" localSheetId="0">#REF!</definedName>
    <definedName name="length11" localSheetId="1">#REF!</definedName>
    <definedName name="length11">#REF!</definedName>
    <definedName name="length2" localSheetId="0">#REF!</definedName>
    <definedName name="length2" localSheetId="1">#REF!</definedName>
    <definedName name="length2">#REF!</definedName>
    <definedName name="length22" localSheetId="0">#REF!</definedName>
    <definedName name="length22" localSheetId="1">#REF!</definedName>
    <definedName name="length22">#REF!</definedName>
    <definedName name="LF" localSheetId="0">#REF!</definedName>
    <definedName name="LF" localSheetId="1">#REF!</definedName>
    <definedName name="LF">#REF!</definedName>
    <definedName name="LG" localSheetId="0">#REF!</definedName>
    <definedName name="LG" localSheetId="1">#REF!</definedName>
    <definedName name="LG">#REF!</definedName>
    <definedName name="LH" localSheetId="0">#REF!</definedName>
    <definedName name="LH" localSheetId="1">#REF!</definedName>
    <definedName name="LH">#REF!</definedName>
    <definedName name="li" localSheetId="0" hidden="1">{"'용역비'!$A$4:$C$8"}</definedName>
    <definedName name="li" hidden="1">{"'용역비'!$A$4:$C$8"}</definedName>
    <definedName name="LIUJHG" localSheetId="0" hidden="1">#REF!</definedName>
    <definedName name="LIUJHG" localSheetId="1" hidden="1">#REF!</definedName>
    <definedName name="LIUJHG" hidden="1">#REF!</definedName>
    <definedName name="ljkㅏㅎ" localSheetId="0" hidden="1">{#N/A,#N/A,FALSE,"2~8번"}</definedName>
    <definedName name="ljkㅏㅎ" hidden="1">{#N/A,#N/A,FALSE,"2~8번"}</definedName>
    <definedName name="LK" localSheetId="0">#REF!,#REF!</definedName>
    <definedName name="LK" localSheetId="1">#REF!,#REF!</definedName>
    <definedName name="LK">#REF!,#REF!</definedName>
    <definedName name="LKKLKL" localSheetId="0">BlankMacro1</definedName>
    <definedName name="LKKLKL" localSheetId="1">BlankMacro1</definedName>
    <definedName name="LKKLKL">BlankMacro1</definedName>
    <definedName name="LKTY" localSheetId="0">BlankMacro1</definedName>
    <definedName name="LKTY" localSheetId="1">BlankMacro1</definedName>
    <definedName name="LKTY">BlankMacro1</definedName>
    <definedName name="LL" localSheetId="0">#REF!</definedName>
    <definedName name="LL" localSheetId="1">#REF!</definedName>
    <definedName name="LL">#REF!</definedName>
    <definedName name="LLDIEKK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FE">#N/A</definedName>
    <definedName name="LLFO" localSheetId="0">#REF!</definedName>
    <definedName name="LLFO" localSheetId="1">#REF!</definedName>
    <definedName name="LLFO">#REF!</definedName>
    <definedName name="LL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localSheetId="0">#REF!</definedName>
    <definedName name="lll" localSheetId="1">#REF!</definedName>
    <definedName name="lll">#REF!</definedName>
    <definedName name="LLL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S" localSheetId="0">#REF!</definedName>
    <definedName name="LS" localSheetId="1">#REF!</definedName>
    <definedName name="LS">#REF!</definedName>
    <definedName name="ls_ea" localSheetId="0">#REF!</definedName>
    <definedName name="ls_ea" localSheetId="1">#REF!</definedName>
    <definedName name="ls_ea">#REF!</definedName>
    <definedName name="LS_FIT" localSheetId="0">3.14*(#REF!+(2*#REF!))/1000*#REF!*1.1</definedName>
    <definedName name="LS_FIT" localSheetId="1">3.14*(#REF!+(2*#REF!))/1000*#REF!*1.1</definedName>
    <definedName name="LS_FIT">3.14*(#REF!+(2*#REF!))/1000*#REF!*1.1</definedName>
    <definedName name="LS_FLANGE" localSheetId="0">ROUND(((3.141*(#REF!+2*#REF!)*(#REF!+2*#REF!))+(2*3.141*(#REF!+2*#REF!)^2/4))/1000000,3)</definedName>
    <definedName name="LS_FLANGE" localSheetId="1">ROUND(((3.141*(#REF!+2*#REF!)*(#REF!+2*#REF!))+(2*3.141*(#REF!+2*#REF!)^2/4))/1000000,3)</definedName>
    <definedName name="LS_FLANGE">ROUND(((3.141*(#REF!+2*#REF!)*(#REF!+2*#REF!))+(2*3.141*(#REF!+2*#REF!)^2/4))/1000000,3)</definedName>
    <definedName name="LS_PIPE" localSheetId="0">3.14*(#REF!+(2*#REF!))/1000*#REF!*1.1</definedName>
    <definedName name="LS_PIPE" localSheetId="1">3.14*(#REF!+(2*#REF!))/1000*#REF!*1.1</definedName>
    <definedName name="LS_PIPE">3.14*(#REF!+(2*#REF!))/1000*#REF!*1.1</definedName>
    <definedName name="LS_TOTAL" localSheetId="0">SUM(#REF!+#REF!)</definedName>
    <definedName name="LS_TOTAL" localSheetId="1">SUM(#REF!+#REF!)</definedName>
    <definedName name="LS_TOTAL">SUM(#REF!+#REF!)</definedName>
    <definedName name="LS_VALVE" localSheetId="0">ROUND(2*((#REF!+2*#REF!)*(#REF!+2*#REF!)+(#REF!+2*#REF!)*(#REF!+2*#REF!)+(#REF!+2*#REF!)*(#REF!+2*#REF!))/1000000,3)</definedName>
    <definedName name="LS_VALVE" localSheetId="1">ROUND(2*((#REF!+2*#REF!)*(#REF!+2*#REF!)+(#REF!+2*#REF!)*(#REF!+2*#REF!)+(#REF!+2*#REF!)*(#REF!+2*#REF!))/1000000,3)</definedName>
    <definedName name="LS_VALVE">ROUND(2*((#REF!+2*#REF!)*(#REF!+2*#REF!)+(#REF!+2*#REF!)*(#REF!+2*#REF!)+(#REF!+2*#REF!)*(#REF!+2*#REF!))/1000000,3)</definedName>
    <definedName name="LWSALES" localSheetId="0">#REF!</definedName>
    <definedName name="LWSALES" localSheetId="1">#REF!</definedName>
    <definedName name="LWSALES">#REF!</definedName>
    <definedName name="LY" localSheetId="0" hidden="1">#REF!</definedName>
    <definedName name="LY" localSheetId="1" hidden="1">#REF!</definedName>
    <definedName name="LY" hidden="1">#REF!</definedName>
    <definedName name="LYBin" localSheetId="0">#REF!</definedName>
    <definedName name="LYBin" localSheetId="1">#REF!</definedName>
    <definedName name="LYBin">#REF!</definedName>
    <definedName name="LYHolds" localSheetId="0">#REF!</definedName>
    <definedName name="LYHolds" localSheetId="1">#REF!</definedName>
    <definedName name="LYHolds">#REF!</definedName>
    <definedName name="LYNet" localSheetId="0">#REF!</definedName>
    <definedName name="LYNet" localSheetId="1">#REF!</definedName>
    <definedName name="LYNet">#REF!</definedName>
    <definedName name="LYoos" localSheetId="0">#REF!</definedName>
    <definedName name="LYoos" localSheetId="1">#REF!</definedName>
    <definedName name="LYoos">#REF!</definedName>
    <definedName name="LYReselects" localSheetId="0">#REF!</definedName>
    <definedName name="LYReselects" localSheetId="1">#REF!</definedName>
    <definedName name="LYReselects">#REF!</definedName>
    <definedName name="LYReturns" localSheetId="0">#REF!</definedName>
    <definedName name="LYReturns" localSheetId="1">#REF!</definedName>
    <definedName name="LYReturns">#REF!</definedName>
    <definedName name="LYSales" localSheetId="0">#REF!</definedName>
    <definedName name="LYSales" localSheetId="1">#REF!</definedName>
    <definedName name="LYSales">#REF!</definedName>
    <definedName name="LYTotal" localSheetId="0">#REF!</definedName>
    <definedName name="LYTotal" localSheetId="1">#REF!</definedName>
    <definedName name="LYTotal">#REF!</definedName>
    <definedName name="L형측구" localSheetId="0">#REF!</definedName>
    <definedName name="L형측구" localSheetId="1">#REF!</definedName>
    <definedName name="L형측구">#REF!</definedName>
    <definedName name="M" localSheetId="0">#REF!</definedName>
    <definedName name="M" localSheetId="1">#REF!</definedName>
    <definedName name="M">#REF!</definedName>
    <definedName name="M_A_L_G_A">#N/A</definedName>
    <definedName name="M_EF" localSheetId="0">#REF!</definedName>
    <definedName name="M_EF" localSheetId="1">#REF!</definedName>
    <definedName name="M_EF">#REF!</definedName>
    <definedName name="M_L_N_G">#N/A</definedName>
    <definedName name="M_P_D_P">#N/A</definedName>
    <definedName name="M1A1P" localSheetId="0">#REF!</definedName>
    <definedName name="M1A1P" localSheetId="1">#REF!</definedName>
    <definedName name="M1A1P">#REF!</definedName>
    <definedName name="m1a1t" localSheetId="0">#REF!</definedName>
    <definedName name="m1a1t" localSheetId="1">#REF!</definedName>
    <definedName name="m1a1t">#REF!</definedName>
    <definedName name="m1a2p" localSheetId="0">#REF!</definedName>
    <definedName name="m1a2p" localSheetId="1">#REF!</definedName>
    <definedName name="m1a2p">#REF!</definedName>
    <definedName name="m1a2t" localSheetId="0">#REF!</definedName>
    <definedName name="m1a2t" localSheetId="1">#REF!</definedName>
    <definedName name="m1a2t">#REF!</definedName>
    <definedName name="M2A1P" localSheetId="0">#REF!</definedName>
    <definedName name="M2A1P" localSheetId="1">#REF!</definedName>
    <definedName name="M2A1P">#REF!</definedName>
    <definedName name="m2a1t" localSheetId="0">#REF!</definedName>
    <definedName name="m2a1t" localSheetId="1">#REF!</definedName>
    <definedName name="m2a1t">#REF!</definedName>
    <definedName name="m2a2p" localSheetId="0">#REF!</definedName>
    <definedName name="m2a2p" localSheetId="1">#REF!</definedName>
    <definedName name="m2a2p">#REF!</definedName>
    <definedName name="m2a2t" localSheetId="0">#REF!</definedName>
    <definedName name="m2a2t" localSheetId="1">#REF!</definedName>
    <definedName name="m2a2t">#REF!</definedName>
    <definedName name="M3A1P" localSheetId="0">#REF!</definedName>
    <definedName name="M3A1P" localSheetId="1">#REF!</definedName>
    <definedName name="M3A1P">#REF!</definedName>
    <definedName name="m3a1t" localSheetId="0">#REF!</definedName>
    <definedName name="m3a1t" localSheetId="1">#REF!</definedName>
    <definedName name="m3a1t">#REF!</definedName>
    <definedName name="m3a2p" localSheetId="0">#REF!</definedName>
    <definedName name="m3a2p" localSheetId="1">#REF!</definedName>
    <definedName name="m3a2p">#REF!</definedName>
    <definedName name="m3a2t" localSheetId="0">#REF!</definedName>
    <definedName name="m3a2t" localSheetId="1">#REF!</definedName>
    <definedName name="m3a2t">#REF!</definedName>
    <definedName name="M4A1P" localSheetId="0">#REF!</definedName>
    <definedName name="M4A1P" localSheetId="1">#REF!</definedName>
    <definedName name="M4A1P">#REF!</definedName>
    <definedName name="m4a1t" localSheetId="0">#REF!</definedName>
    <definedName name="m4a1t" localSheetId="1">#REF!</definedName>
    <definedName name="m4a1t">#REF!</definedName>
    <definedName name="m4a2p" localSheetId="0">#REF!</definedName>
    <definedName name="m4a2p" localSheetId="1">#REF!</definedName>
    <definedName name="m4a2p">#REF!</definedName>
    <definedName name="m4a2t" localSheetId="0">#REF!</definedName>
    <definedName name="m4a2t" localSheetId="1">#REF!</definedName>
    <definedName name="m4a2t">#REF!</definedName>
    <definedName name="mac" localSheetId="0">#REF!</definedName>
    <definedName name="mac" localSheetId="1">#REF!</definedName>
    <definedName name="mac">#REF!</definedName>
    <definedName name="MaH" localSheetId="0">#REF!</definedName>
    <definedName name="MaH" localSheetId="1">#REF!</definedName>
    <definedName name="MaH">#REF!</definedName>
    <definedName name="MAIN_COM_소계" localSheetId="0">#REF!</definedName>
    <definedName name="MAIN_COM_소계" localSheetId="1">#REF!</definedName>
    <definedName name="MAIN_COM_소계">#REF!</definedName>
    <definedName name="MARGINPLAN" localSheetId="0">#REF!</definedName>
    <definedName name="MARGINPLAN" localSheetId="1">#REF!</definedName>
    <definedName name="MARGINPLAN">#REF!</definedName>
    <definedName name="MARGINPROJ" localSheetId="0">#REF!</definedName>
    <definedName name="MARGINPROJ" localSheetId="1">#REF!</definedName>
    <definedName name="MARGINPROJ">#REF!</definedName>
    <definedName name="MH" localSheetId="0">#REF!</definedName>
    <definedName name="MH" localSheetId="1">#REF!</definedName>
    <definedName name="MH">#REF!</definedName>
    <definedName name="MHELP" localSheetId="0">#REF!</definedName>
    <definedName name="MHELP" localSheetId="1">#REF!</definedName>
    <definedName name="MHELP">#REF!</definedName>
    <definedName name="mm" localSheetId="0" hidden="1">{#N/A,#N/A,FALSE,"이태원철근"}</definedName>
    <definedName name="mm" hidden="1">{#N/A,#N/A,FALSE,"이태원철근"}</definedName>
    <definedName name="mn" localSheetId="0">#REF!</definedName>
    <definedName name="mn" localSheetId="1">#REF!</definedName>
    <definedName name="mn">#REF!</definedName>
    <definedName name="MONEY" localSheetId="0">#REF!,#REF!</definedName>
    <definedName name="MONEY" localSheetId="1">#REF!,#REF!</definedName>
    <definedName name="MONEY">#REF!,#REF!</definedName>
    <definedName name="MOP" localSheetId="0" hidden="1">{#N/A,#N/A,FALSE,"전력간선"}</definedName>
    <definedName name="MOP" hidden="1">{#N/A,#N/A,FALSE,"전력간선"}</definedName>
    <definedName name="MUO_REA" localSheetId="0">#REF!</definedName>
    <definedName name="MUO_REA" localSheetId="1">#REF!</definedName>
    <definedName name="MUO_REA">#REF!</definedName>
    <definedName name="MUO_TOE" localSheetId="0">#REF!</definedName>
    <definedName name="MUO_TOE" localSheetId="1">#REF!</definedName>
    <definedName name="MUO_TOE">#REF!</definedName>
    <definedName name="MYK"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MYK"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N_C" localSheetId="0">#REF!</definedName>
    <definedName name="N_C" localSheetId="1">#REF!</definedName>
    <definedName name="N_C">#REF!</definedName>
    <definedName name="N_Q" localSheetId="0">#REF!</definedName>
    <definedName name="N_Q" localSheetId="1">#REF!</definedName>
    <definedName name="N_Q">#REF!</definedName>
    <definedName name="N_R" localSheetId="0">#REF!</definedName>
    <definedName name="N_R" localSheetId="1">#REF!</definedName>
    <definedName name="N_R">#REF!</definedName>
    <definedName name="NAME">#N/A</definedName>
    <definedName name="nege" localSheetId="0">#REF!</definedName>
    <definedName name="nege" localSheetId="1">#REF!</definedName>
    <definedName name="nege">#REF!</definedName>
    <definedName name="NEWGONG" localSheetId="0">#REF!</definedName>
    <definedName name="NEWGONG" localSheetId="1">#REF!</definedName>
    <definedName name="NEWGONG">#REF!</definedName>
    <definedName name="NEWNAME" localSheetId="0" hidden="1">{#N/A,#N/A,FALSE,"CCTV"}</definedName>
    <definedName name="NEWNAME" hidden="1">{#N/A,#N/A,FALSE,"CCTV"}</definedName>
    <definedName name="NEWTONG">#N/A</definedName>
    <definedName name="NEXT">#N/A</definedName>
    <definedName name="NFB" localSheetId="0">#REF!</definedName>
    <definedName name="NFB" localSheetId="1">#REF!</definedName>
    <definedName name="NFB">#REF!</definedName>
    <definedName name="no" localSheetId="0">#REF!</definedName>
    <definedName name="no" localSheetId="1">#REF!</definedName>
    <definedName name="no">#REF!</definedName>
    <definedName name="NOTCH" localSheetId="0">#REF!</definedName>
    <definedName name="NOTCH" localSheetId="1">#REF!</definedName>
    <definedName name="NOTCH">#REF!</definedName>
    <definedName name="n이" localSheetId="0">#REF!</definedName>
    <definedName name="n이" localSheetId="1">#REF!</definedName>
    <definedName name="n이">#REF!</definedName>
    <definedName name="n이_1" localSheetId="0">#REF!</definedName>
    <definedName name="n이_1" localSheetId="1">#REF!</definedName>
    <definedName name="n이_1">#REF!</definedName>
    <definedName name="n이_2" localSheetId="0">#REF!</definedName>
    <definedName name="n이_2" localSheetId="1">#REF!</definedName>
    <definedName name="n이_2">#REF!</definedName>
    <definedName name="n일" localSheetId="0">#REF!</definedName>
    <definedName name="n일" localSheetId="1">#REF!</definedName>
    <definedName name="n일">#REF!</definedName>
    <definedName name="o_m" localSheetId="0">#REF!</definedName>
    <definedName name="o_m" localSheetId="1">#REF!</definedName>
    <definedName name="o_m">#REF!</definedName>
    <definedName name="ODD" localSheetId="0" hidden="1">{#N/A,#N/A,FALSE,"명세표"}</definedName>
    <definedName name="ODD" hidden="1">{#N/A,#N/A,FALSE,"명세표"}</definedName>
    <definedName name="OH" localSheetId="0" hidden="1">{#N/A,#N/A,FALSE,"명세표"}</definedName>
    <definedName name="OH" hidden="1">{#N/A,#N/A,FALSE,"명세표"}</definedName>
    <definedName name="OHH" localSheetId="0" hidden="1">{#N/A,#N/A,FALSE,"명세표"}</definedName>
    <definedName name="OHH" hidden="1">{#N/A,#N/A,FALSE,"명세표"}</definedName>
    <definedName name="OI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OI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OIL" localSheetId="0" hidden="1">{"'용역비'!$A$4:$C$8"}</definedName>
    <definedName name="OIL" hidden="1">{"'용역비'!$A$4:$C$8"}</definedName>
    <definedName name="old예산" localSheetId="0" hidden="1">{#N/A,#N/A,TRUE,"손익보고"}</definedName>
    <definedName name="old예산" hidden="1">{#N/A,#N/A,TRUE,"손익보고"}</definedName>
    <definedName name="OO" localSheetId="0">#REF!</definedName>
    <definedName name="OO" localSheetId="1">#REF!</definedName>
    <definedName name="OO">#REF!</definedName>
    <definedName name="OOO" localSheetId="0">#REF!</definedName>
    <definedName name="OOO" localSheetId="1">#REF!</definedName>
    <definedName name="OOO">#REF!</definedName>
    <definedName name="oooo" localSheetId="0" hidden="1">{#N/A,#N/A,FALSE,"조골재"}</definedName>
    <definedName name="oooo" hidden="1">{#N/A,#N/A,FALSE,"조골재"}</definedName>
    <definedName name="OPIU" localSheetId="0">BlankMacro1</definedName>
    <definedName name="OPIU" localSheetId="1">BlankMacro1</definedName>
    <definedName name="OPIU">BlankMacro1</definedName>
    <definedName name="OPOPOINHGG" localSheetId="0" hidden="1">{#N/A,#N/A,FALSE,"전력간선"}</definedName>
    <definedName name="OPOPOINHGG" hidden="1">{#N/A,#N/A,FALSE,"전력간선"}</definedName>
    <definedName name="OPP" localSheetId="0" hidden="1">#REF!</definedName>
    <definedName name="OPP" hidden="1">#REF!</definedName>
    <definedName name="Out_of_Scope" localSheetId="0">#REF!</definedName>
    <definedName name="Out_of_Scope" localSheetId="1">#REF!</definedName>
    <definedName name="Out_of_Scope">#REF!</definedName>
    <definedName name="P_A" localSheetId="0">#REF!</definedName>
    <definedName name="P_A" localSheetId="1">#REF!</definedName>
    <definedName name="P_A">#REF!</definedName>
    <definedName name="P_D" localSheetId="0">#REF!</definedName>
    <definedName name="P_D" localSheetId="1">#REF!</definedName>
    <definedName name="P_D">#REF!</definedName>
    <definedName name="P_E" localSheetId="0">#REF!</definedName>
    <definedName name="P_E" localSheetId="1">#REF!</definedName>
    <definedName name="P_E">#REF!</definedName>
    <definedName name="p_m" localSheetId="0">#REF!</definedName>
    <definedName name="p_m" localSheetId="1">#REF!</definedName>
    <definedName name="p_m">#REF!</definedName>
    <definedName name="p10pile" localSheetId="0">#REF!</definedName>
    <definedName name="p10pile" localSheetId="1">#REF!</definedName>
    <definedName name="p10pile">#REF!</definedName>
    <definedName name="p11pile" localSheetId="0">#REF!</definedName>
    <definedName name="p11pile" localSheetId="1">#REF!</definedName>
    <definedName name="p11pile">#REF!</definedName>
    <definedName name="p12pile" localSheetId="0">#REF!</definedName>
    <definedName name="p12pile" localSheetId="1">#REF!</definedName>
    <definedName name="p12pile">#REF!</definedName>
    <definedName name="p13pile" localSheetId="0">#REF!</definedName>
    <definedName name="p13pile" localSheetId="1">#REF!</definedName>
    <definedName name="p13pile">#REF!</definedName>
    <definedName name="p14pile" localSheetId="0">#REF!</definedName>
    <definedName name="p14pile" localSheetId="1">#REF!</definedName>
    <definedName name="p14pile">#REF!</definedName>
    <definedName name="p15pile" localSheetId="0">#REF!</definedName>
    <definedName name="p15pile" localSheetId="1">#REF!</definedName>
    <definedName name="p15pile">#REF!</definedName>
    <definedName name="p16pile" localSheetId="0">#REF!</definedName>
    <definedName name="p16pile" localSheetId="1">#REF!</definedName>
    <definedName name="p16pile">#REF!</definedName>
    <definedName name="p17pile" localSheetId="0">#REF!</definedName>
    <definedName name="p17pile" localSheetId="1">#REF!</definedName>
    <definedName name="p17pile">#REF!</definedName>
    <definedName name="p1pile" localSheetId="0">#REF!</definedName>
    <definedName name="p1pile" localSheetId="1">#REF!</definedName>
    <definedName name="p1pile">#REF!</definedName>
    <definedName name="p2pile" localSheetId="0">#REF!</definedName>
    <definedName name="p2pile" localSheetId="1">#REF!</definedName>
    <definedName name="p2pile">#REF!</definedName>
    <definedName name="p3pile" localSheetId="0">#REF!</definedName>
    <definedName name="p3pile" localSheetId="1">#REF!</definedName>
    <definedName name="p3pile">#REF!</definedName>
    <definedName name="p4pile" localSheetId="0">#REF!</definedName>
    <definedName name="p4pile" localSheetId="1">#REF!</definedName>
    <definedName name="p4pile">#REF!</definedName>
    <definedName name="p5pile" localSheetId="0">#REF!</definedName>
    <definedName name="p5pile" localSheetId="1">#REF!</definedName>
    <definedName name="p5pile">#REF!</definedName>
    <definedName name="p6pile" localSheetId="0">#REF!</definedName>
    <definedName name="p6pile" localSheetId="1">#REF!</definedName>
    <definedName name="p6pile">#REF!</definedName>
    <definedName name="p7pile" localSheetId="0">#REF!</definedName>
    <definedName name="p7pile" localSheetId="1">#REF!</definedName>
    <definedName name="p7pile">#REF!</definedName>
    <definedName name="p8pile" localSheetId="0">#REF!</definedName>
    <definedName name="p8pile" localSheetId="1">#REF!</definedName>
    <definedName name="p8pile">#REF!</definedName>
    <definedName name="p9pile" localSheetId="0">#REF!</definedName>
    <definedName name="p9pile" localSheetId="1">#REF!</definedName>
    <definedName name="p9pile">#REF!</definedName>
    <definedName name="PA" localSheetId="0">#REF!</definedName>
    <definedName name="PA" localSheetId="1">#REF!</definedName>
    <definedName name="PA">#REF!</definedName>
    <definedName name="PAGE1">#N/A</definedName>
    <definedName name="PAGE11">#N/A</definedName>
    <definedName name="PAGE12">#N/A</definedName>
    <definedName name="PAGE2">#N/A</definedName>
    <definedName name="PAGE21">#N/A</definedName>
    <definedName name="PAGE22">#N/A</definedName>
    <definedName name="PAGE3">#N/A</definedName>
    <definedName name="PAGE31">#N/A</definedName>
    <definedName name="PAGE32">#N/A</definedName>
    <definedName name="PAGE41">#N/A</definedName>
    <definedName name="PAGE42">#N/A</definedName>
    <definedName name="pa삼" localSheetId="0">#REF!</definedName>
    <definedName name="pa삼" localSheetId="1">#REF!</definedName>
    <definedName name="pa삼">#REF!</definedName>
    <definedName name="Pa오" localSheetId="0">#REF!</definedName>
    <definedName name="Pa오" localSheetId="1">#REF!</definedName>
    <definedName name="Pa오">#REF!</definedName>
    <definedName name="PB" localSheetId="0">#REF!</definedName>
    <definedName name="PB" localSheetId="1">#REF!</definedName>
    <definedName name="PB">#REF!</definedName>
    <definedName name="PD" localSheetId="0">#REF!</definedName>
    <definedName name="PD" localSheetId="1">#REF!</definedName>
    <definedName name="PD">#REF!</definedName>
    <definedName name="PD점검구관련" localSheetId="0" hidden="1">{#N/A,#N/A,FALSE,"물량산출"}</definedName>
    <definedName name="PD점검구관련" hidden="1">{#N/A,#N/A,FALSE,"물량산출"}</definedName>
    <definedName name="Period_Const" localSheetId="0">#REF!</definedName>
    <definedName name="Period_Const" localSheetId="1">#REF!</definedName>
    <definedName name="Period_Const">#REF!</definedName>
    <definedName name="PF" localSheetId="0">#REF!</definedName>
    <definedName name="PF" localSheetId="1">#REF!</definedName>
    <definedName name="PF">#REF!</definedName>
    <definedName name="PFD" localSheetId="0">#REF!</definedName>
    <definedName name="PFD" localSheetId="1">#REF!</definedName>
    <definedName name="PFD">#REF!</definedName>
    <definedName name="PG" localSheetId="0">#REF!</definedName>
    <definedName name="PG" localSheetId="1">#REF!</definedName>
    <definedName name="PG">#REF!</definedName>
    <definedName name="PH" localSheetId="0">#REF!</definedName>
    <definedName name="PH" localSheetId="1">#REF!</definedName>
    <definedName name="PH">#REF!</definedName>
    <definedName name="pi_e" localSheetId="0">#REF!</definedName>
    <definedName name="pi_e" localSheetId="1">#REF!</definedName>
    <definedName name="pi_e">#REF!</definedName>
    <definedName name="pi_ea" localSheetId="0">#REF!</definedName>
    <definedName name="pi_ea" localSheetId="1">#REF!</definedName>
    <definedName name="pi_ea">#REF!</definedName>
    <definedName name="piece" localSheetId="0">#REF!</definedName>
    <definedName name="piece" localSheetId="1">#REF!</definedName>
    <definedName name="piece">#REF!</definedName>
    <definedName name="pile길이" localSheetId="0">#REF!</definedName>
    <definedName name="pile길이" localSheetId="1">#REF!</definedName>
    <definedName name="pile길이">#REF!</definedName>
    <definedName name="PO" localSheetId="0">#REF!</definedName>
    <definedName name="PO" localSheetId="1">#REF!</definedName>
    <definedName name="PO">#REF!</definedName>
    <definedName name="poa1RTRTpoa2RTRT" localSheetId="0">#REF!</definedName>
    <definedName name="poa1RTRTpoa2RTRT" localSheetId="1">#REF!</definedName>
    <definedName name="poa1RTRTpoa2RTRT">#REF!</definedName>
    <definedName name="poaaRTRTpobbRTRT" localSheetId="0">#REF!</definedName>
    <definedName name="poaaRTRTpobbRTRT" localSheetId="1">#REF!</definedName>
    <definedName name="poaaRTRTpobbRTRT">#REF!</definedName>
    <definedName name="poaaRTRTpobbRTRTpoccRTRTpoddRTR" localSheetId="0">#REF!</definedName>
    <definedName name="poaaRTRTpobbRTRTpoccRTRTpoddRTR" localSheetId="1">#REF!</definedName>
    <definedName name="poaaRTRTpobbRTRTpoccRTRTpoddRTR">#REF!</definedName>
    <definedName name="POARTM0TB0TB0TB0TB4.8TB55TB200R" localSheetId="0">#REF!</definedName>
    <definedName name="POARTM0TB0TB0TB0TB4.8TB55TB200R" localSheetId="1">#REF!</definedName>
    <definedName name="POARTM0TB0TB0TB0TB4.8TB55TB200R">#REF!</definedName>
    <definedName name="POARTSQKS15C5LRTRT" localSheetId="0">#REF!</definedName>
    <definedName name="POARTSQKS15C5LRTRT" localSheetId="1">#REF!</definedName>
    <definedName name="POARTSQKS15C5LRTRT">#REF!</definedName>
    <definedName name="POI" localSheetId="0" hidden="1">#REF!</definedName>
    <definedName name="POI" localSheetId="1" hidden="1">#REF!</definedName>
    <definedName name="POI" hidden="1">#REF!</definedName>
    <definedName name="pojjRTRTpoiiRTRTpohhRTRT" localSheetId="0">#REF!</definedName>
    <definedName name="pojjRTRTpoiiRTRTpohhRTRT" localSheetId="1">#REF!</definedName>
    <definedName name="pojjRTRTpoiiRTRTpohhRTRT">#REF!</definedName>
    <definedName name="POT_BEARING" localSheetId="0">#REF!</definedName>
    <definedName name="POT_BEARING" localSheetId="1">#REF!</definedName>
    <definedName name="POT_BEARING">#REF!</definedName>
    <definedName name="PP" localSheetId="0">#REF!</definedName>
    <definedName name="PP" localSheetId="1">#REF!</definedName>
    <definedName name="PP">#REF!</definedName>
    <definedName name="PPP" localSheetId="0">#REF!</definedName>
    <definedName name="PPP" localSheetId="1">#REF!</definedName>
    <definedName name="PPP">#REF!</definedName>
    <definedName name="pppppp">#N/A</definedName>
    <definedName name="PQ점수">"Dialog Frame 1"</definedName>
    <definedName name="Pr" localSheetId="0">#REF!</definedName>
    <definedName name="Pr" localSheetId="1">#REF!</definedName>
    <definedName name="Pr">#REF!</definedName>
    <definedName name="PRDump" localSheetId="0">#REF!</definedName>
    <definedName name="PRDump" localSheetId="1">#REF!</definedName>
    <definedName name="PRDump">#REF!</definedName>
    <definedName name="prin" localSheetId="0">#REF!</definedName>
    <definedName name="prin" localSheetId="1">#REF!</definedName>
    <definedName name="prin">#REF!</definedName>
    <definedName name="print" localSheetId="0">#REF!</definedName>
    <definedName name="print" localSheetId="1">#REF!</definedName>
    <definedName name="print">#REF!</definedName>
    <definedName name="_xlnm.Print_Area" localSheetId="33">관급단가조사!$A$1:$T$89</definedName>
    <definedName name="_xlnm.Print_Area" localSheetId="32">내역서!$A$1:$Q$26</definedName>
    <definedName name="_xlnm.Print_Area" localSheetId="6">'내역서(비주거)'!$A$1:$Q$289</definedName>
    <definedName name="_xlnm.Print_Area" localSheetId="5">'내역서(주거)'!$A$1:$Q$731</definedName>
    <definedName name="_xlnm.Print_Area" localSheetId="25">'내역서(철거)'!$A$1:$Q$29</definedName>
    <definedName name="_xlnm.Print_Area" localSheetId="24">'사용전공사비(비주거)'!$B$2:$L$61</definedName>
    <definedName name="_xlnm.Print_Area" localSheetId="15">'사용전공사비(주거)'!$B$2:$L$61</definedName>
    <definedName name="_xlnm.Print_Area" localSheetId="0">'설계서(전기)'!$A$1:$BE$22</definedName>
    <definedName name="_xlnm.Print_Area" localSheetId="1">원가계산서!$B$1:$M$36</definedName>
    <definedName name="_xlnm.Print_Area" localSheetId="7">'일대목차(주거)'!$A$1:$Q$253</definedName>
    <definedName name="_xlnm.Print_Area" localSheetId="26">'일대목차(철거)'!$A$1:$Q$29</definedName>
    <definedName name="_xlnm.Print_Area" localSheetId="18">'일위노임(비주거)'!$A$1:$T$263</definedName>
    <definedName name="_xlnm.Print_Area" localSheetId="9">'일위노임(주거)'!$C$1:$T$767</definedName>
    <definedName name="_xlnm.Print_Area" localSheetId="28">'일위노임(철거)'!$A$1:$T$74</definedName>
    <definedName name="_xlnm.Print_Area" localSheetId="17">'일위대가(비주거)'!$A$1:$Q$627</definedName>
    <definedName name="_xlnm.Print_Area" localSheetId="8">'일위대가(주거)'!$A$1:$Q$1708</definedName>
    <definedName name="_xlnm.Print_Area" localSheetId="27">'일위대가(철거)'!$C$1:$Q$133</definedName>
    <definedName name="_xlnm.Print_Area" localSheetId="3">'총괄표(비주거)'!$A$1:$Q$24</definedName>
    <definedName name="_xlnm.Print_Area" localSheetId="2">'총괄표(주거)'!$A$1:$Q$57</definedName>
    <definedName name="_xlnm.Print_Area" localSheetId="4">'총괄표(철거)'!$A$1:$Q$55</definedName>
    <definedName name="_xlnm.Print_Area" localSheetId="23">'한전불입금(비주거)'!$B$2:$L$36</definedName>
    <definedName name="_xlnm.Print_Area" localSheetId="14">'한전불입금(주거)'!$B$2:$L$36</definedName>
    <definedName name="_xlnm.Print_Area" localSheetId="31">'한전불입금(철거)'!$B$2:$L$36</definedName>
    <definedName name="_xlnm.Print_Area">#REF!</definedName>
    <definedName name="Print_Area_MI" localSheetId="0">#REF!</definedName>
    <definedName name="Print_Area_MI" localSheetId="1">#REF!</definedName>
    <definedName name="Print_Area_MI">#REF!</definedName>
    <definedName name="PRINT_AREA_MI1" localSheetId="0">#REF!</definedName>
    <definedName name="PRINT_AREA_MI1" localSheetId="1">#REF!</definedName>
    <definedName name="PRINT_AREA_MI1">#REF!</definedName>
    <definedName name="Print_Area_Mi2" localSheetId="0">#REF!</definedName>
    <definedName name="Print_Area_Mi2" localSheetId="1">#REF!</definedName>
    <definedName name="Print_Area_Mi2">#REF!</definedName>
    <definedName name="PRINT_TILIES" localSheetId="0">#REF!,#REF!,#REF!,#REF!,#REF!</definedName>
    <definedName name="PRINT_TILIES" localSheetId="1">#REF!,#REF!,#REF!,#REF!,#REF!</definedName>
    <definedName name="PRINT_TILIES">#REF!,#REF!,#REF!,#REF!,#REF!</definedName>
    <definedName name="print_title" localSheetId="0">#REF!</definedName>
    <definedName name="print_title" localSheetId="1">#REF!</definedName>
    <definedName name="print_title">#REF!</definedName>
    <definedName name="PRINT_TITLEN" localSheetId="0">#REF!</definedName>
    <definedName name="PRINT_TITLEN" localSheetId="1">#REF!</definedName>
    <definedName name="PRINT_TITLEN">#REF!</definedName>
    <definedName name="_xlnm.Print_Titles" localSheetId="33">관급단가조사!$1:$3</definedName>
    <definedName name="_xlnm.Print_Titles" localSheetId="32">내역서!$1:$3</definedName>
    <definedName name="_xlnm.Print_Titles" localSheetId="6">'내역서(비주거)'!$1:$3</definedName>
    <definedName name="_xlnm.Print_Titles" localSheetId="5">'내역서(주거)'!$1:$3</definedName>
    <definedName name="_xlnm.Print_Titles" localSheetId="25">'내역서(철거)'!$1:$3</definedName>
    <definedName name="_xlnm.Print_Titles" localSheetId="20">'단가조사(비주거)'!$1:$3</definedName>
    <definedName name="_xlnm.Print_Titles" localSheetId="11">'단가조사(주거)'!$1:$3</definedName>
    <definedName name="_xlnm.Print_Titles" localSheetId="30">'단가조사(철거)'!$1:$3</definedName>
    <definedName name="_xlnm.Print_Titles" localSheetId="0">#REF!</definedName>
    <definedName name="_xlnm.Print_Titles" localSheetId="16">'일대목차(비주거)'!$1:$3</definedName>
    <definedName name="_xlnm.Print_Titles" localSheetId="7">'일대목차(주거)'!$1:$3</definedName>
    <definedName name="_xlnm.Print_Titles" localSheetId="26">'일대목차(철거)'!$1:$3</definedName>
    <definedName name="_xlnm.Print_Titles" localSheetId="18">'일위노임(비주거)'!$1:$3</definedName>
    <definedName name="_xlnm.Print_Titles" localSheetId="9">'일위노임(주거)'!$1:$3</definedName>
    <definedName name="_xlnm.Print_Titles" localSheetId="28">'일위노임(철거)'!$1:$3</definedName>
    <definedName name="_xlnm.Print_Titles" localSheetId="17">'일위대가(비주거)'!$1:$3</definedName>
    <definedName name="_xlnm.Print_Titles" localSheetId="8">'일위대가(주거)'!$1:$3</definedName>
    <definedName name="_xlnm.Print_Titles" localSheetId="27">'일위대가(철거)'!$1:$3</definedName>
    <definedName name="_xlnm.Print_Titles" localSheetId="3">'총괄표(비주거)'!$1:$3</definedName>
    <definedName name="_xlnm.Print_Titles" localSheetId="2">'총괄표(주거)'!$1:$3</definedName>
    <definedName name="_xlnm.Print_Titles" localSheetId="4">'총괄표(철거)'!$1:$3</definedName>
    <definedName name="_xlnm.Print_Titles" localSheetId="19">'합산자재(비주거)'!$1:$3</definedName>
    <definedName name="_xlnm.Print_Titles" localSheetId="10">'합산자재(주거)'!$1:$3</definedName>
    <definedName name="_xlnm.Print_Titles" localSheetId="29">'합산자재(철거)'!$1:$3</definedName>
    <definedName name="_xlnm.Print_Titles">#REF!</definedName>
    <definedName name="PRINT_TITLES_MI" localSheetId="0">#REF!</definedName>
    <definedName name="PRINT_TITLES_MI" localSheetId="1">#REF!</definedName>
    <definedName name="PRINT_TITLES_MI">#REF!</definedName>
    <definedName name="PRINT_TITLES_MI1" localSheetId="0">#REF!</definedName>
    <definedName name="PRINT_TITLES_MI1" localSheetId="1">#REF!</definedName>
    <definedName name="PRINT_TITLES_MI1">#REF!</definedName>
    <definedName name="PS" localSheetId="0">#REF!</definedName>
    <definedName name="PS" localSheetId="1">#REF!</definedName>
    <definedName name="PS">#REF!</definedName>
    <definedName name="ptint_titles" localSheetId="0">#REF!</definedName>
    <definedName name="ptint_titles" localSheetId="1">#REF!</definedName>
    <definedName name="ptint_titles">#REF!</definedName>
    <definedName name="PY" localSheetId="0">#REF!</definedName>
    <definedName name="PY" localSheetId="1">#REF!</definedName>
    <definedName name="PY">#REF!</definedName>
    <definedName name="PYUUYF" localSheetId="0">BlankMacro1</definedName>
    <definedName name="PYUUYF" localSheetId="1">BlankMacro1</definedName>
    <definedName name="PYUUYF">BlankMacro1</definedName>
    <definedName name="Q" localSheetId="0">#REF!</definedName>
    <definedName name="Q" localSheetId="1">#REF!</definedName>
    <definedName name="Q">#REF!</definedName>
    <definedName name="q234562456" localSheetId="0" hidden="1">{"'용역비'!$A$4:$C$8"}</definedName>
    <definedName name="q234562456" hidden="1">{"'용역비'!$A$4:$C$8"}</definedName>
    <definedName name="Q3WEE" localSheetId="0" hidden="1">{#N/A,#N/A,FALSE,"조골재"}</definedName>
    <definedName name="Q3WEE" hidden="1">{#N/A,#N/A,FALSE,"조골재"}</definedName>
    <definedName name="Q91A" localSheetId="0">#REF!</definedName>
    <definedName name="Q91A" localSheetId="1">#REF!</definedName>
    <definedName name="Q91A">#REF!</definedName>
    <definedName name="q91b" localSheetId="0">#REF!</definedName>
    <definedName name="q91b" localSheetId="1">#REF!</definedName>
    <definedName name="q91b">#REF!</definedName>
    <definedName name="qerqwerqwrqwr" localSheetId="0">#REF!</definedName>
    <definedName name="qerqwerqwrqwr" localSheetId="1">#REF!</definedName>
    <definedName name="qerqwerqwrqwr">#REF!</definedName>
    <definedName name="Qe앨" localSheetId="0">#REF!</definedName>
    <definedName name="Qe앨" localSheetId="1">#REF!</definedName>
    <definedName name="Qe앨">#REF!</definedName>
    <definedName name="QFQF" localSheetId="0" hidden="1">#REF!</definedName>
    <definedName name="QFQF" hidden="1">#REF!</definedName>
    <definedName name="QGC" localSheetId="0">#REF!</definedName>
    <definedName name="QGC" localSheetId="1">#REF!</definedName>
    <definedName name="QGC">#REF!</definedName>
    <definedName name="QGR" localSheetId="0">#REF!</definedName>
    <definedName name="QGR" localSheetId="1">#REF!</definedName>
    <definedName name="QGR">#REF!</definedName>
    <definedName name="qkqh1" localSheetId="0" hidden="1">{#N/A,#N/A,FALSE,"명세표"}</definedName>
    <definedName name="qkqh1" hidden="1">{#N/A,#N/A,FALSE,"명세표"}</definedName>
    <definedName name="qkrtm" localSheetId="0">#REF!</definedName>
    <definedName name="qkrtm" localSheetId="1">#REF!</definedName>
    <definedName name="qkrtm">#REF!</definedName>
    <definedName name="QPPP" localSheetId="0">#REF!</definedName>
    <definedName name="QPPP" localSheetId="1">#REF!</definedName>
    <definedName name="QPPP">#REF!</definedName>
    <definedName name="qq" localSheetId="0">#REF!</definedName>
    <definedName name="qq" localSheetId="1">#REF!</definedName>
    <definedName name="qq">#REF!</definedName>
    <definedName name="QQQ" localSheetId="0">#REF!</definedName>
    <definedName name="QQQ" localSheetId="1">#REF!</definedName>
    <definedName name="QQQ">#REF!</definedName>
    <definedName name="qqqqqqq" localSheetId="0" hidden="1">{#N/A,#N/A,FALSE,"골재소요량";#N/A,#N/A,FALSE,"골재소요량"}</definedName>
    <definedName name="qqqqqqq" hidden="1">{#N/A,#N/A,FALSE,"골재소요량";#N/A,#N/A,FALSE,"골재소요량"}</definedName>
    <definedName name="QU" localSheetId="0">#REF!</definedName>
    <definedName name="QU" localSheetId="1">#REF!</definedName>
    <definedName name="QU">#REF!</definedName>
    <definedName name="QW" localSheetId="0" hidden="1">{#N/A,#N/A,FALSE,"이태원철근"}</definedName>
    <definedName name="QW" hidden="1">{#N/A,#N/A,FALSE,"이태원철근"}</definedName>
    <definedName name="QWE" localSheetId="0" hidden="1">{#N/A,#N/A,FALSE,"이태원철근"}</definedName>
    <definedName name="QWE" hidden="1">{#N/A,#N/A,FALSE,"이태원철근"}</definedName>
    <definedName name="qweqwqweedghd" localSheetId="0">#REF!</definedName>
    <definedName name="qweqwqweedghd" localSheetId="1">#REF!</definedName>
    <definedName name="qweqwqweedghd">#REF!</definedName>
    <definedName name="QWER" localSheetId="0" hidden="1">{#N/A,#N/A,FALSE,"이태원철근"}</definedName>
    <definedName name="QWER" hidden="1">{#N/A,#N/A,FALSE,"이태원철근"}</definedName>
    <definedName name="qwerqerwr" localSheetId="0" hidden="1">#REF!</definedName>
    <definedName name="qwerqerwr" localSheetId="1" hidden="1">#REF!</definedName>
    <definedName name="qwerqerwr" hidden="1">#REF!</definedName>
    <definedName name="qwertyuuj" localSheetId="0">#REF!</definedName>
    <definedName name="qwertyuuj" localSheetId="1">#REF!</definedName>
    <definedName name="qwertyuuj">#REF!</definedName>
    <definedName name="qwqw" localSheetId="0">#REF!</definedName>
    <definedName name="qwqw" localSheetId="1">#REF!</definedName>
    <definedName name="qwqw">#REF!</definedName>
    <definedName name="qwqwwqw" localSheetId="0">#REF!</definedName>
    <definedName name="qwqwwqw" localSheetId="1">#REF!</definedName>
    <definedName name="qwqwwqw">#REF!</definedName>
    <definedName name="qyk" localSheetId="0" hidden="1">{"'용역비'!$A$4:$C$8"}</definedName>
    <definedName name="qyk" hidden="1">{"'용역비'!$A$4:$C$8"}</definedName>
    <definedName name="q디" localSheetId="0">#REF!</definedName>
    <definedName name="q디" localSheetId="1">#REF!</definedName>
    <definedName name="q디">#REF!</definedName>
    <definedName name="q앨" localSheetId="0">#REF!</definedName>
    <definedName name="q앨" localSheetId="1">#REF!</definedName>
    <definedName name="q앨">#REF!</definedName>
    <definedName name="R_I_Q_A_S">#N/A</definedName>
    <definedName name="RAD" localSheetId="0">#REF!</definedName>
    <definedName name="RAD" localSheetId="1">#REF!</definedName>
    <definedName name="RAD">#REF!</definedName>
    <definedName name="RANGE" localSheetId="0">#REF!</definedName>
    <definedName name="RANGE" localSheetId="1">#REF!</definedName>
    <definedName name="RANGE">#REF!</definedName>
    <definedName name="RANGE1" localSheetId="0">#REF!</definedName>
    <definedName name="RANGE1" localSheetId="1">#REF!</definedName>
    <definedName name="RANGE1">#REF!</definedName>
    <definedName name="RANGE2" localSheetId="0">#REF!</definedName>
    <definedName name="RANGE2" localSheetId="1">#REF!</definedName>
    <definedName name="RANGE2">#REF!</definedName>
    <definedName name="RANGE3" localSheetId="0">#REF!</definedName>
    <definedName name="RANGE3" localSheetId="1">#REF!</definedName>
    <definedName name="RANGE3">#REF!</definedName>
    <definedName name="RANGE4" localSheetId="0">#REF!</definedName>
    <definedName name="RANGE4" localSheetId="1">#REF!</definedName>
    <definedName name="RANGE4">#REF!</definedName>
    <definedName name="RANGE5" localSheetId="0">#REF!</definedName>
    <definedName name="RANGE5" localSheetId="1">#REF!</definedName>
    <definedName name="RANGE5">#REF!</definedName>
    <definedName name="RASCO__3">#N/A</definedName>
    <definedName name="RASCO__A">#N/A</definedName>
    <definedName name="RawAgencyPrice" localSheetId="0">#REF!</definedName>
    <definedName name="RawAgencyPrice" localSheetId="1">#REF!</definedName>
    <definedName name="RawAgencyPrice">#REF!</definedName>
    <definedName name="RBData" localSheetId="0">#REF!</definedName>
    <definedName name="RBData" localSheetId="1">#REF!</definedName>
    <definedName name="RBData">#REF!</definedName>
    <definedName name="_xlnm.Recorder" localSheetId="0">#REF!</definedName>
    <definedName name="_xlnm.Recorder" localSheetId="1">#REF!</definedName>
    <definedName name="_xlnm.Recorder">#REF!</definedName>
    <definedName name="Reselects" localSheetId="0">#REF!</definedName>
    <definedName name="Reselects" localSheetId="1">#REF!</definedName>
    <definedName name="Reselects">#REF!</definedName>
    <definedName name="resum" localSheetId="0">#REF!</definedName>
    <definedName name="resum" localSheetId="1">#REF!</definedName>
    <definedName name="resum">#REF!</definedName>
    <definedName name="RF" localSheetId="0">BlankMacro1</definedName>
    <definedName name="RF" localSheetId="1">BlankMacro1</definedName>
    <definedName name="RF">BlankMacro1</definedName>
    <definedName name="RFYIFIOYGOPIO" localSheetId="0" hidden="1">#REF!</definedName>
    <definedName name="RFYIFIOYGOPIO" localSheetId="1" hidden="1">#REF!</definedName>
    <definedName name="RFYIFIOYGOPIO" hidden="1">#REF!</definedName>
    <definedName name="RH" localSheetId="0" hidden="1">{"'용역비'!$A$4:$C$8"}</definedName>
    <definedName name="RH" hidden="1">{"'용역비'!$A$4:$C$8"}</definedName>
    <definedName name="RHDK" localSheetId="0" hidden="1">{#N/A,#N/A,FALSE,"이태원철근"}</definedName>
    <definedName name="RHDK" hidden="1">{#N/A,#N/A,FALSE,"이태원철근"}</definedName>
    <definedName name="RJRJ" localSheetId="0">BlankMacro1</definedName>
    <definedName name="RJRJ" localSheetId="1">BlankMacro1</definedName>
    <definedName name="RJRJ">BlankMacro1</definedName>
    <definedName name="RJRKJRKJR" localSheetId="0">BlankMacro1</definedName>
    <definedName name="RJRKJRKJR" localSheetId="1">BlankMacro1</definedName>
    <definedName name="RJRKJRKJR">BlankMacro1</definedName>
    <definedName name="rkdkd" localSheetId="0" hidden="1">{#N/A,#N/A,FALSE,"2~8번"}</definedName>
    <definedName name="rkdkd" hidden="1">{#N/A,#N/A,FALSE,"2~8번"}</definedName>
    <definedName name="RKQWL" localSheetId="0">#REF!</definedName>
    <definedName name="RKQWL" localSheetId="1">#REF!</definedName>
    <definedName name="RKQWL">#REF!</definedName>
    <definedName name="RL" localSheetId="0">BlankMacro1</definedName>
    <definedName name="RL" localSheetId="1">BlankMacro1</definedName>
    <definedName name="RL">BlankMacro1</definedName>
    <definedName name="RLTJD" localSheetId="0">BlankMacro1</definedName>
    <definedName name="RLTJD" localSheetId="1">BlankMacro1</definedName>
    <definedName name="RLTJD">BlankMacro1</definedName>
    <definedName name="Rl이" localSheetId="0">#REF!</definedName>
    <definedName name="Rl이" localSheetId="1">#REF!</definedName>
    <definedName name="Rl이">#REF!</definedName>
    <definedName name="Rl일" localSheetId="0">#REF!</definedName>
    <definedName name="Rl일" localSheetId="1">#REF!</definedName>
    <definedName name="Rl일">#REF!</definedName>
    <definedName name="rnjs" localSheetId="0" hidden="1">{#N/A,#N/A,FALSE,"포장2"}</definedName>
    <definedName name="rnjs" hidden="1">{#N/A,#N/A,FALSE,"포장2"}</definedName>
    <definedName name="rnrwjd"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rnrwjd"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ROCK1" localSheetId="0">#REF!</definedName>
    <definedName name="ROCK1" localSheetId="1">#REF!</definedName>
    <definedName name="ROCK1">#REF!</definedName>
    <definedName name="rock1_e" localSheetId="0">#REF!</definedName>
    <definedName name="rock1_e" localSheetId="1">#REF!</definedName>
    <definedName name="rock1_e">#REF!</definedName>
    <definedName name="rock1_ea" localSheetId="0">#REF!</definedName>
    <definedName name="rock1_ea" localSheetId="1">#REF!</definedName>
    <definedName name="rock1_ea">#REF!</definedName>
    <definedName name="ROCK2" localSheetId="0">#REF!</definedName>
    <definedName name="ROCK2" localSheetId="1">#REF!</definedName>
    <definedName name="ROCK2">#REF!</definedName>
    <definedName name="rock2_e" localSheetId="0">#REF!</definedName>
    <definedName name="rock2_e" localSheetId="1">#REF!</definedName>
    <definedName name="rock2_e">#REF!</definedName>
    <definedName name="rock2_ea" localSheetId="0">#REF!</definedName>
    <definedName name="rock2_ea" localSheetId="1">#REF!</definedName>
    <definedName name="rock2_ea">#REF!</definedName>
    <definedName name="ROCK3" localSheetId="0">#REF!</definedName>
    <definedName name="ROCK3" localSheetId="1">#REF!</definedName>
    <definedName name="ROCK3">#REF!</definedName>
    <definedName name="rock3_e" localSheetId="0">#REF!</definedName>
    <definedName name="rock3_e" localSheetId="1">#REF!</definedName>
    <definedName name="rock3_e">#REF!</definedName>
    <definedName name="rock3_ea" localSheetId="0">#REF!</definedName>
    <definedName name="rock3_ea" localSheetId="1">#REF!</definedName>
    <definedName name="rock3_ea">#REF!</definedName>
    <definedName name="ROCK4" localSheetId="0">#REF!</definedName>
    <definedName name="ROCK4" localSheetId="1">#REF!</definedName>
    <definedName name="ROCK4">#REF!</definedName>
    <definedName name="rock4_e" localSheetId="0">#REF!</definedName>
    <definedName name="rock4_e" localSheetId="1">#REF!</definedName>
    <definedName name="rock4_e">#REF!</definedName>
    <definedName name="rock4_ea" localSheetId="0">#REF!</definedName>
    <definedName name="rock4_ea" localSheetId="1">#REF!</definedName>
    <definedName name="rock4_ea">#REF!</definedName>
    <definedName name="ROOF" localSheetId="0">#REF!</definedName>
    <definedName name="ROOF" localSheetId="1">#REF!</definedName>
    <definedName name="ROOF">#REF!</definedName>
    <definedName name="ROXHD" localSheetId="0" hidden="1">{#N/A,#N/A,FALSE,"전력간선"}</definedName>
    <definedName name="ROXHD" hidden="1">{#N/A,#N/A,FALSE,"전력간선"}</definedName>
    <definedName name="Royalty" localSheetId="0" hidden="1">{#N/A,#N/A,FALSE,"Sheet1"}</definedName>
    <definedName name="Royalty" hidden="1">{#N/A,#N/A,FALSE,"Sheet1"}</definedName>
    <definedName name="Royalty_1" localSheetId="0" hidden="1">{#N/A,#N/A,FALSE,"Sheet1"}</definedName>
    <definedName name="Royalty_1" hidden="1">{#N/A,#N/A,FALSE,"Sheet1"}</definedName>
    <definedName name="Royalty_2" localSheetId="0" hidden="1">{#N/A,#N/A,FALSE,"Sheet1"}</definedName>
    <definedName name="Royalty_2" hidden="1">{#N/A,#N/A,FALSE,"Sheet1"}</definedName>
    <definedName name="Royalty_3" localSheetId="0" hidden="1">{#N/A,#N/A,FALSE,"Sheet1"}</definedName>
    <definedName name="Royalty_3" hidden="1">{#N/A,#N/A,FALSE,"Sheet1"}</definedName>
    <definedName name="RPE" localSheetId="0">#REF!</definedName>
    <definedName name="RPE" localSheetId="1">#REF!</definedName>
    <definedName name="RPE">#REF!</definedName>
    <definedName name="RR" localSheetId="0">#REF!</definedName>
    <definedName name="RR" localSheetId="1">#REF!</definedName>
    <definedName name="RR">#REF!</definedName>
    <definedName name="RRR" localSheetId="0">#REF!</definedName>
    <definedName name="RRR" localSheetId="1">#REF!</definedName>
    <definedName name="RRR">#REF!</definedName>
    <definedName name="RT" localSheetId="0" hidden="1">{#N/A,#N/A,FALSE,"이태원철근"}</definedName>
    <definedName name="RT" hidden="1">{#N/A,#N/A,FALSE,"이태원철근"}</definedName>
    <definedName name="RTCLCRDLCRCRCRCRCRDLRT" localSheetId="0">#REF!</definedName>
    <definedName name="RTCLCRDLCRCRCRCRCRDLRT" localSheetId="1">#REF!</definedName>
    <definedName name="RTCLCRDLCRCRCRCRCRDLRT">#REF!</definedName>
    <definedName name="RTGH" localSheetId="0" hidden="1">{"'용역비'!$A$4:$C$8"}</definedName>
    <definedName name="RTGH" hidden="1">{"'용역비'!$A$4:$C$8"}</definedName>
    <definedName name="rth" localSheetId="0" hidden="1">{"'용역비'!$A$4:$C$8"}</definedName>
    <definedName name="rth" hidden="1">{"'용역비'!$A$4:$C$8"}</definedName>
    <definedName name="RTR" localSheetId="0">#REF!</definedName>
    <definedName name="RTR" localSheetId="1">#REF!</definedName>
    <definedName name="RTR">#REF!</definedName>
    <definedName name="rty" localSheetId="0">#REF!,#REF!</definedName>
    <definedName name="rty" localSheetId="1">#REF!,#REF!</definedName>
    <definedName name="rty">#REF!,#REF!</definedName>
    <definedName name="RYUIRYU" localSheetId="0" hidden="1">{"'용역비'!$A$4:$C$8"}</definedName>
    <definedName name="RYUIRYU" hidden="1">{"'용역비'!$A$4:$C$8"}</definedName>
    <definedName name="ryuk" localSheetId="0" hidden="1">{"'용역비'!$A$4:$C$8"}</definedName>
    <definedName name="ryuk" hidden="1">{"'용역비'!$A$4:$C$8"}</definedName>
    <definedName name="s_1" localSheetId="0">#REF!</definedName>
    <definedName name="s_1" localSheetId="1">#REF!</definedName>
    <definedName name="s_1">#REF!</definedName>
    <definedName name="s_2" localSheetId="0">#REF!</definedName>
    <definedName name="s_2" localSheetId="1">#REF!</definedName>
    <definedName name="s_2">#REF!</definedName>
    <definedName name="S_BB" localSheetId="0">#REF!</definedName>
    <definedName name="S_BB" localSheetId="1">#REF!</definedName>
    <definedName name="S_BB">#REF!</definedName>
    <definedName name="S_BU" localSheetId="0">#REF!</definedName>
    <definedName name="S_BU" localSheetId="1">#REF!</definedName>
    <definedName name="S_BU">#REF!</definedName>
    <definedName name="S_EF" localSheetId="0">#REF!</definedName>
    <definedName name="S_EF" localSheetId="1">#REF!</definedName>
    <definedName name="S_EF">#REF!</definedName>
    <definedName name="S_M_D_S">#N/A</definedName>
    <definedName name="S2L" localSheetId="0">#REF!</definedName>
    <definedName name="S2L" localSheetId="1">#REF!</definedName>
    <definedName name="S2L">#REF!</definedName>
    <definedName name="sad" localSheetId="0" hidden="1">{#N/A,#N/A,FALSE,"이태원철근"}</definedName>
    <definedName name="sad" hidden="1">{#N/A,#N/A,FALSE,"이태원철근"}</definedName>
    <definedName name="SADE" localSheetId="0">#REF!</definedName>
    <definedName name="SADE" localSheetId="1">#REF!</definedName>
    <definedName name="SADE">#REF!</definedName>
    <definedName name="sadf"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ad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af" localSheetId="0" hidden="1">{#N/A,#N/A,FALSE,"물량산출"}</definedName>
    <definedName name="saf" hidden="1">{#N/A,#N/A,FALSE,"물량산출"}</definedName>
    <definedName name="SAFDAF" localSheetId="0" hidden="1">{"'Firr(선)'!$AS$1:$AY$62","'Firr(사)'!$AS$1:$AY$62","'Firr(회)'!$AS$1:$AY$62","'Firr(선)'!$L$1:$V$62","'Firr(사)'!$L$1:$V$62","'Firr(회)'!$L$1:$V$62"}</definedName>
    <definedName name="SAFDAF" hidden="1">{"'Firr(선)'!$AS$1:$AY$62","'Firr(사)'!$AS$1:$AY$62","'Firr(회)'!$AS$1:$AY$62","'Firr(선)'!$L$1:$V$62","'Firr(사)'!$L$1:$V$62","'Firr(회)'!$L$1:$V$62"}</definedName>
    <definedName name="SALESPLAN" localSheetId="0">#REF!</definedName>
    <definedName name="SALESPLAN" localSheetId="1">#REF!</definedName>
    <definedName name="SALESPLAN">#REF!</definedName>
    <definedName name="SALI" localSheetId="0">#REF!</definedName>
    <definedName name="SALI" localSheetId="1">#REF!</definedName>
    <definedName name="SALI">#REF!</definedName>
    <definedName name="sam" localSheetId="0" hidden="1">{#N/A,#N/A,FALSE,"배수1"}</definedName>
    <definedName name="sam" hidden="1">{#N/A,#N/A,FALSE,"배수1"}</definedName>
    <definedName name="SAN">#N/A</definedName>
    <definedName name="sanch_2" localSheetId="0">#REF!</definedName>
    <definedName name="sanch_2" localSheetId="1">#REF!</definedName>
    <definedName name="sanch_2">#REF!</definedName>
    <definedName name="sanch_3" localSheetId="0">#REF!</definedName>
    <definedName name="sanch_3" localSheetId="1">#REF!</definedName>
    <definedName name="sanch_3">#REF!</definedName>
    <definedName name="sanch_4" localSheetId="0">#REF!</definedName>
    <definedName name="sanch_4" localSheetId="1">#REF!</definedName>
    <definedName name="sanch_4">#REF!</definedName>
    <definedName name="SAPBEXdnldView" hidden="1">"41JLQUL0YNPVK3OX98UIGJGNP"</definedName>
    <definedName name="SAPBEXsysID" hidden="1">"BWP"</definedName>
    <definedName name="sd" localSheetId="0" hidden="1">{#N/A,#N/A,FALSE,"전력간선"}</definedName>
    <definedName name="sd" hidden="1">{#N/A,#N/A,FALSE,"전력간선"}</definedName>
    <definedName name="SDAS" localSheetId="0" hidden="1">{"'Firr(선)'!$AS$1:$AY$62","'Firr(사)'!$AS$1:$AY$62","'Firr(회)'!$AS$1:$AY$62","'Firr(선)'!$L$1:$V$62","'Firr(사)'!$L$1:$V$62","'Firr(회)'!$L$1:$V$62"}</definedName>
    <definedName name="SDAS" hidden="1">{"'Firr(선)'!$AS$1:$AY$62","'Firr(사)'!$AS$1:$AY$62","'Firr(회)'!$AS$1:$AY$62","'Firr(선)'!$L$1:$V$62","'Firr(사)'!$L$1:$V$62","'Firr(회)'!$L$1:$V$62"}</definedName>
    <definedName name="SDCFG\" localSheetId="0" hidden="1">{#N/A,#N/A,FALSE,"운반시간"}</definedName>
    <definedName name="SDCFG\" hidden="1">{#N/A,#N/A,FALSE,"운반시간"}</definedName>
    <definedName name="sdd" localSheetId="0" hidden="1">{#N/A,#N/A,FALSE,"전력간선"}</definedName>
    <definedName name="sdd" hidden="1">{#N/A,#N/A,FALSE,"전력간선"}</definedName>
    <definedName name="sdfg" localSheetId="0" hidden="1">{#N/A,#N/A,FALSE,"이태원철근"}</definedName>
    <definedName name="sdfg" hidden="1">{#N/A,#N/A,FALSE,"이태원철근"}</definedName>
    <definedName name="sdfgdfsdgn" localSheetId="0">#REF!</definedName>
    <definedName name="sdfgdfsdgn" localSheetId="1">#REF!</definedName>
    <definedName name="sdfgdfsdgn">#REF!</definedName>
    <definedName name="sdfr4" localSheetId="0">#REF!</definedName>
    <definedName name="sdfr4" localSheetId="1">#REF!</definedName>
    <definedName name="sdfr4">#REF!</definedName>
    <definedName name="sdfsgd" localSheetId="0" hidden="1">{#N/A,#N/A,FALSE,"이태원철근"}</definedName>
    <definedName name="sdfsgd" hidden="1">{#N/A,#N/A,FALSE,"이태원철근"}</definedName>
    <definedName name="sdfujujin" localSheetId="0">#REF!</definedName>
    <definedName name="sdfujujin" localSheetId="1">#REF!</definedName>
    <definedName name="sdfujujin">#REF!</definedName>
    <definedName name="sdg" localSheetId="0" hidden="1">#REF!</definedName>
    <definedName name="sdg" localSheetId="1" hidden="1">#REF!</definedName>
    <definedName name="sdg" hidden="1">#REF!</definedName>
    <definedName name="SDJUI" localSheetId="0">#REF!</definedName>
    <definedName name="SDJUI" localSheetId="1">#REF!</definedName>
    <definedName name="SDJUI">#REF!</definedName>
    <definedName name="sdryhj" localSheetId="0" hidden="1">{"'용역비'!$A$4:$C$8"}</definedName>
    <definedName name="sdryhj" hidden="1">{"'용역비'!$A$4:$C$8"}</definedName>
    <definedName name="SDS" localSheetId="0" hidden="1">{#N/A,#N/A,FALSE,"2~8번"}</definedName>
    <definedName name="SDS" hidden="1">{#N/A,#N/A,FALSE,"2~8번"}</definedName>
    <definedName name="sdsdsdsd" localSheetId="0" hidden="1">{"'용역비'!$A$4:$C$8"}</definedName>
    <definedName name="sdsdsdsd" hidden="1">{"'용역비'!$A$4:$C$8"}</definedName>
    <definedName name="SE" localSheetId="0" hidden="1">{"'용역비'!$A$4:$C$8"}</definedName>
    <definedName name="SE" hidden="1">{"'용역비'!$A$4:$C$8"}</definedName>
    <definedName name="SERVICE" localSheetId="0" hidden="1">{#N/A,#N/A,FALSE,"이태원철근"}</definedName>
    <definedName name="SERVICE" hidden="1">{#N/A,#N/A,FALSE,"이태원철근"}</definedName>
    <definedName name="SF_1" localSheetId="0">#REF!</definedName>
    <definedName name="SF_1" localSheetId="1">#REF!</definedName>
    <definedName name="SF_1">#REF!</definedName>
    <definedName name="SF_2" localSheetId="0">#REF!</definedName>
    <definedName name="SF_2" localSheetId="1">#REF!</definedName>
    <definedName name="SF_2">#REF!</definedName>
    <definedName name="SF_3" localSheetId="0">#REF!</definedName>
    <definedName name="SF_3" localSheetId="1">#REF!</definedName>
    <definedName name="SF_3">#REF!</definedName>
    <definedName name="SF_4" localSheetId="0">#REF!</definedName>
    <definedName name="SF_4" localSheetId="1">#REF!</definedName>
    <definedName name="SF_4">#REF!</definedName>
    <definedName name="SF_5" localSheetId="0">#REF!</definedName>
    <definedName name="SF_5" localSheetId="1">#REF!</definedName>
    <definedName name="SF_5">#REF!</definedName>
    <definedName name="SF_6" localSheetId="0">#REF!</definedName>
    <definedName name="SF_6" localSheetId="1">#REF!</definedName>
    <definedName name="SF_6">#REF!</definedName>
    <definedName name="SFDGHTDRYKR" localSheetId="0" hidden="1">{#N/A,#N/A,FALSE,"전력간선"}</definedName>
    <definedName name="SFDGHTDRYKR" hidden="1">{#N/A,#N/A,FALSE,"전력간선"}</definedName>
    <definedName name="SHT" localSheetId="0">#REF!</definedName>
    <definedName name="SHT" localSheetId="1">#REF!</definedName>
    <definedName name="SHT">#REF!</definedName>
    <definedName name="sigy" localSheetId="0">#REF!</definedName>
    <definedName name="sigy" localSheetId="1">#REF!</definedName>
    <definedName name="sigy">#REF!</definedName>
    <definedName name="sinchook" localSheetId="0">#REF!</definedName>
    <definedName name="sinchook" localSheetId="1">#REF!</definedName>
    <definedName name="sinchook">#REF!</definedName>
    <definedName name="SJR" localSheetId="0">#REF!</definedName>
    <definedName name="SJR" localSheetId="1">#REF!</definedName>
    <definedName name="SJR">#REF!</definedName>
    <definedName name="SK" localSheetId="0">#REF!</definedName>
    <definedName name="SK" localSheetId="1">#REF!</definedName>
    <definedName name="SK">#REF!</definedName>
    <definedName name="SKEW" localSheetId="0">#REF!</definedName>
    <definedName name="SKEW" localSheetId="1">#REF!</definedName>
    <definedName name="SKEW">#REF!</definedName>
    <definedName name="SLAB11" localSheetId="0">#REF!</definedName>
    <definedName name="SLAB11" localSheetId="1">#REF!</definedName>
    <definedName name="SLAB11">#REF!</definedName>
    <definedName name="slabt" localSheetId="0">#REF!</definedName>
    <definedName name="slabt" localSheetId="1">#REF!</definedName>
    <definedName name="slabt">#REF!</definedName>
    <definedName name="SLEEVE" localSheetId="0">#REF!</definedName>
    <definedName name="SLEEVE" localSheetId="1">#REF!</definedName>
    <definedName name="SLEEVE">#REF!</definedName>
    <definedName name="SLFE" localSheetId="0">#REF!</definedName>
    <definedName name="SLFE" localSheetId="1">#REF!</definedName>
    <definedName name="SLFE">#REF!</definedName>
    <definedName name="SLFO" localSheetId="0">#REF!</definedName>
    <definedName name="SLFO" localSheetId="1">#REF!</definedName>
    <definedName name="SLFO">#REF!</definedName>
    <definedName name="SOCKET" localSheetId="0">#REF!</definedName>
    <definedName name="SOCKET" localSheetId="1">#REF!</definedName>
    <definedName name="SOCKET">#REF!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0" hidden="1">#REF!</definedName>
    <definedName name="solver_opt" localSheetId="1" hidden="1">#REF!</definedName>
    <definedName name="solver_opt" hidden="1">#REF!</definedName>
    <definedName name="solver_pre" hidden="1">0.000001</definedName>
    <definedName name="solver_rel1" hidden="1">1</definedName>
    <definedName name="solver_rhs1" hidden="1">500000000</definedName>
    <definedName name="solver_scl" hidden="1">2</definedName>
    <definedName name="solver_sho" hidden="1">2</definedName>
    <definedName name="solver_tim" hidden="1">100</definedName>
    <definedName name="solver_tmp" hidden="1">500000000</definedName>
    <definedName name="solver_tol" hidden="1">0.05</definedName>
    <definedName name="solver_typ" hidden="1">1</definedName>
    <definedName name="solver_val" hidden="1">0</definedName>
    <definedName name="SORT" localSheetId="0">#REF!</definedName>
    <definedName name="SORT" localSheetId="1">#REF!</definedName>
    <definedName name="SORT">#REF!</definedName>
    <definedName name="SPACE" localSheetId="0">#REF!</definedName>
    <definedName name="SPACE" localSheetId="1">#REF!</definedName>
    <definedName name="SPACE">#REF!</definedName>
    <definedName name="sr" localSheetId="0">#REF!,#REF!</definedName>
    <definedName name="sr" localSheetId="1">#REF!,#REF!</definedName>
    <definedName name="sr">#REF!,#REF!</definedName>
    <definedName name="srth" localSheetId="0" hidden="1">{"'용역비'!$A$4:$C$8"}</definedName>
    <definedName name="srth" hidden="1">{"'용역비'!$A$4:$C$8"}</definedName>
    <definedName name="ss" localSheetId="0">#REF!</definedName>
    <definedName name="ss" localSheetId="1">#REF!</definedName>
    <definedName name="ss">#REF!</definedName>
    <definedName name="SS_1" localSheetId="0" hidden="1">{"'단계별시설공사비'!$A$3:$K$51"}</definedName>
    <definedName name="SS_1" hidden="1">{"'단계별시설공사비'!$A$3:$K$51"}</definedName>
    <definedName name="SS_2" localSheetId="0" hidden="1">{"'단계별시설공사비'!$A$3:$K$51"}</definedName>
    <definedName name="SS_2" hidden="1">{"'단계별시설공사비'!$A$3:$K$51"}</definedName>
    <definedName name="SS_3" localSheetId="0" hidden="1">{"'단계별시설공사비'!$A$3:$K$51"}</definedName>
    <definedName name="SS_3" hidden="1">{"'단계별시설공사비'!$A$3:$K$51"}</definedName>
    <definedName name="SSec1MMax" localSheetId="0">#REF!</definedName>
    <definedName name="SSec1MMax" localSheetId="1">#REF!</definedName>
    <definedName name="SSec1MMax">#REF!</definedName>
    <definedName name="SSec1MMin" localSheetId="0">#REF!</definedName>
    <definedName name="SSec1MMin" localSheetId="1">#REF!</definedName>
    <definedName name="SSec1MMin">#REF!</definedName>
    <definedName name="SSec1PMax" localSheetId="0">#REF!</definedName>
    <definedName name="SSec1PMax" localSheetId="1">#REF!</definedName>
    <definedName name="SSec1PMax">#REF!</definedName>
    <definedName name="SSec1PMin" localSheetId="0">#REF!</definedName>
    <definedName name="SSec1PMin" localSheetId="1">#REF!</definedName>
    <definedName name="SSec1PMin">#REF!</definedName>
    <definedName name="SSec1SMax" localSheetId="0">#REF!</definedName>
    <definedName name="SSec1SMax" localSheetId="1">#REF!</definedName>
    <definedName name="SSec1SMax">#REF!</definedName>
    <definedName name="SSec1SMin" localSheetId="0">#REF!</definedName>
    <definedName name="SSec1SMin" localSheetId="1">#REF!</definedName>
    <definedName name="SSec1SMin">#REF!</definedName>
    <definedName name="SSec2MMax" localSheetId="0">#REF!</definedName>
    <definedName name="SSec2MMax" localSheetId="1">#REF!</definedName>
    <definedName name="SSec2MMax">#REF!</definedName>
    <definedName name="SSec2MMin" localSheetId="0">#REF!</definedName>
    <definedName name="SSec2MMin" localSheetId="1">#REF!</definedName>
    <definedName name="SSec2MMin">#REF!</definedName>
    <definedName name="SSec2PMax" localSheetId="0">#REF!</definedName>
    <definedName name="SSec2PMax" localSheetId="1">#REF!</definedName>
    <definedName name="SSec2PMax">#REF!</definedName>
    <definedName name="SSec2PMin" localSheetId="0">#REF!</definedName>
    <definedName name="SSec2PMin" localSheetId="1">#REF!</definedName>
    <definedName name="SSec2PMin">#REF!</definedName>
    <definedName name="SSec2SMax" localSheetId="0">#REF!</definedName>
    <definedName name="SSec2SMax" localSheetId="1">#REF!</definedName>
    <definedName name="SSec2SMax">#REF!</definedName>
    <definedName name="SSec2SMin" localSheetId="0">#REF!</definedName>
    <definedName name="SSec2SMin" localSheetId="1">#REF!</definedName>
    <definedName name="SSec2SMin">#REF!</definedName>
    <definedName name="SSec3MMax" localSheetId="0">#REF!</definedName>
    <definedName name="SSec3MMax" localSheetId="1">#REF!</definedName>
    <definedName name="SSec3MMax">#REF!</definedName>
    <definedName name="SSec3MMin" localSheetId="0">#REF!</definedName>
    <definedName name="SSec3MMin" localSheetId="1">#REF!</definedName>
    <definedName name="SSec3MMin">#REF!</definedName>
    <definedName name="SSec3PMax" localSheetId="0">#REF!</definedName>
    <definedName name="SSec3PMax" localSheetId="1">#REF!</definedName>
    <definedName name="SSec3PMax">#REF!</definedName>
    <definedName name="SSec3PMin" localSheetId="0">#REF!</definedName>
    <definedName name="SSec3PMin" localSheetId="1">#REF!</definedName>
    <definedName name="SSec3PMin">#REF!</definedName>
    <definedName name="SSec3SMax" localSheetId="0">#REF!</definedName>
    <definedName name="SSec3SMax" localSheetId="1">#REF!</definedName>
    <definedName name="SSec3SMax">#REF!</definedName>
    <definedName name="SSec3SMin" localSheetId="0">#REF!</definedName>
    <definedName name="SSec3SMin" localSheetId="1">#REF!</definedName>
    <definedName name="SSec3SMin">#REF!</definedName>
    <definedName name="SSec4MMax" localSheetId="0">#REF!</definedName>
    <definedName name="SSec4MMax" localSheetId="1">#REF!</definedName>
    <definedName name="SSec4MMax">#REF!</definedName>
    <definedName name="SSec4MMin" localSheetId="0">#REF!</definedName>
    <definedName name="SSec4MMin" localSheetId="1">#REF!</definedName>
    <definedName name="SSec4MMin">#REF!</definedName>
    <definedName name="SSec4PMax" localSheetId="0">#REF!</definedName>
    <definedName name="SSec4PMax" localSheetId="1">#REF!</definedName>
    <definedName name="SSec4PMax">#REF!</definedName>
    <definedName name="SSec4PMin" localSheetId="0">#REF!</definedName>
    <definedName name="SSec4PMin" localSheetId="1">#REF!</definedName>
    <definedName name="SSec4PMin">#REF!</definedName>
    <definedName name="SSec4SMax" localSheetId="0">#REF!</definedName>
    <definedName name="SSec4SMax" localSheetId="1">#REF!</definedName>
    <definedName name="SSec4SMax">#REF!</definedName>
    <definedName name="SSec4SMin" localSheetId="0">#REF!</definedName>
    <definedName name="SSec4SMin" localSheetId="1">#REF!</definedName>
    <definedName name="SSec4SMin">#REF!</definedName>
    <definedName name="SSec5MMax" localSheetId="0">#REF!</definedName>
    <definedName name="SSec5MMax" localSheetId="1">#REF!</definedName>
    <definedName name="SSec5MMax">#REF!</definedName>
    <definedName name="SSec5MMin" localSheetId="0">#REF!</definedName>
    <definedName name="SSec5MMin" localSheetId="1">#REF!</definedName>
    <definedName name="SSec5MMin">#REF!</definedName>
    <definedName name="SSec5PMax" localSheetId="0">#REF!</definedName>
    <definedName name="SSec5PMax" localSheetId="1">#REF!</definedName>
    <definedName name="SSec5PMax">#REF!</definedName>
    <definedName name="SSec5PMin" localSheetId="0">#REF!</definedName>
    <definedName name="SSec5PMin" localSheetId="1">#REF!</definedName>
    <definedName name="SSec5PMin">#REF!</definedName>
    <definedName name="SSec5SMax" localSheetId="0">#REF!</definedName>
    <definedName name="SSec5SMax" localSheetId="1">#REF!</definedName>
    <definedName name="SSec5SMax">#REF!</definedName>
    <definedName name="SSec5SMin" localSheetId="0">#REF!</definedName>
    <definedName name="SSec5SMin" localSheetId="1">#REF!</definedName>
    <definedName name="SSec5SMin">#REF!</definedName>
    <definedName name="SSec6MMax" localSheetId="0">#REF!</definedName>
    <definedName name="SSec6MMax" localSheetId="1">#REF!</definedName>
    <definedName name="SSec6MMax">#REF!</definedName>
    <definedName name="SSec6MMin" localSheetId="0">#REF!</definedName>
    <definedName name="SSec6MMin" localSheetId="1">#REF!</definedName>
    <definedName name="SSec6MMin">#REF!</definedName>
    <definedName name="SSec6PMax" localSheetId="0">#REF!</definedName>
    <definedName name="SSec6PMax" localSheetId="1">#REF!</definedName>
    <definedName name="SSec6PMax">#REF!</definedName>
    <definedName name="SSec6PMin" localSheetId="0">#REF!</definedName>
    <definedName name="SSec6PMin" localSheetId="1">#REF!</definedName>
    <definedName name="SSec6PMin">#REF!</definedName>
    <definedName name="SSec6SMax" localSheetId="0">#REF!</definedName>
    <definedName name="SSec6SMax" localSheetId="1">#REF!</definedName>
    <definedName name="SSec6SMax">#REF!</definedName>
    <definedName name="SSec6SMin" localSheetId="0">#REF!</definedName>
    <definedName name="SSec6SMin" localSheetId="1">#REF!</definedName>
    <definedName name="SSec6SMin">#REF!</definedName>
    <definedName name="SSec7MMax" localSheetId="0">#REF!</definedName>
    <definedName name="SSec7MMax" localSheetId="1">#REF!</definedName>
    <definedName name="SSec7MMax">#REF!</definedName>
    <definedName name="SSec7MMin" localSheetId="0">#REF!</definedName>
    <definedName name="SSec7MMin" localSheetId="1">#REF!</definedName>
    <definedName name="SSec7MMin">#REF!</definedName>
    <definedName name="SSec7PMax" localSheetId="0">#REF!</definedName>
    <definedName name="SSec7PMax" localSheetId="1">#REF!</definedName>
    <definedName name="SSec7PMax">#REF!</definedName>
    <definedName name="SSec7PMin" localSheetId="0">#REF!</definedName>
    <definedName name="SSec7PMin" localSheetId="1">#REF!</definedName>
    <definedName name="SSec7PMin">#REF!</definedName>
    <definedName name="SSec7SMax" localSheetId="0">#REF!</definedName>
    <definedName name="SSec7SMax" localSheetId="1">#REF!</definedName>
    <definedName name="SSec7SMax">#REF!</definedName>
    <definedName name="SSec7SMin" localSheetId="0">#REF!</definedName>
    <definedName name="SSec7SMin" localSheetId="1">#REF!</definedName>
    <definedName name="SSec7SMin">#REF!</definedName>
    <definedName name="SSS" localSheetId="0" hidden="1">{#N/A,#N/A,FALSE,"2~8번"}</definedName>
    <definedName name="SSS" hidden="1">{#N/A,#N/A,FALSE,"2~8번"}</definedName>
    <definedName name="sss_1" localSheetId="0" hidden="1">{#N/A,#N/A,FALSE,"전력간선"}</definedName>
    <definedName name="sss_1" hidden="1">{#N/A,#N/A,FALSE,"전력간선"}</definedName>
    <definedName name="sss_2" localSheetId="0" hidden="1">{#N/A,#N/A,FALSE,"전력간선"}</definedName>
    <definedName name="sss_2" hidden="1">{#N/A,#N/A,FALSE,"전력간선"}</definedName>
    <definedName name="sss_3" localSheetId="0" hidden="1">{#N/A,#N/A,FALSE,"전력간선"}</definedName>
    <definedName name="sss_3" hidden="1">{#N/A,#N/A,FALSE,"전력간선"}</definedName>
    <definedName name="sssaq" localSheetId="0" hidden="1">{#N/A,#N/A,FALSE,"전력간선"}</definedName>
    <definedName name="sssaq" hidden="1">{#N/A,#N/A,FALSE,"전력간선"}</definedName>
    <definedName name="sssss" localSheetId="0" hidden="1">{#N/A,#N/A,FALSE,"전력간선"}</definedName>
    <definedName name="sssss" hidden="1">{#N/A,#N/A,FALSE,"전력간선"}</definedName>
    <definedName name="SSSSSSSSSSS" localSheetId="0" hidden="1">{#N/A,#N/A,FALSE,"이태원철근"}</definedName>
    <definedName name="SSSSSSSSSSS" hidden="1">{#N/A,#N/A,FALSE,"이태원철근"}</definedName>
    <definedName name="STEEL_GUTTER" localSheetId="0">#REF!</definedName>
    <definedName name="STEEL_GUTTER" localSheetId="1">#REF!</definedName>
    <definedName name="STEEL_GUTTER">#REF!</definedName>
    <definedName name="Story_Total" localSheetId="0">#REF!</definedName>
    <definedName name="Story_Total" localSheetId="1">#REF!</definedName>
    <definedName name="Story_Total">#REF!</definedName>
    <definedName name="STR"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STR"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Struct_Type" localSheetId="0">#REF!</definedName>
    <definedName name="Struct_Type" localSheetId="1">#REF!</definedName>
    <definedName name="Struct_Type">#REF!</definedName>
    <definedName name="STRUT" localSheetId="0">#REF!</definedName>
    <definedName name="STRUT" localSheetId="1">#REF!</definedName>
    <definedName name="STRUT">#REF!</definedName>
    <definedName name="STRUT_E" localSheetId="0">#REF!</definedName>
    <definedName name="STRUT_E" localSheetId="1">#REF!</definedName>
    <definedName name="STRUT_E">#REF!</definedName>
    <definedName name="STRUT_EA" localSheetId="0">#REF!</definedName>
    <definedName name="STRUT_EA" localSheetId="1">#REF!</definedName>
    <definedName name="STRUT_EA">#REF!</definedName>
    <definedName name="STRUT_EA1" localSheetId="0">#REF!</definedName>
    <definedName name="STRUT_EA1" localSheetId="1">#REF!</definedName>
    <definedName name="STRUT_EA1">#REF!</definedName>
    <definedName name="STS" localSheetId="0" hidden="1">{"'용역비'!$A$4:$C$8"}</definedName>
    <definedName name="STS" hidden="1">{"'용역비'!$A$4:$C$8"}</definedName>
    <definedName name="su" localSheetId="0">#REF!</definedName>
    <definedName name="su" localSheetId="1">#REF!</definedName>
    <definedName name="su">#REF!</definedName>
    <definedName name="SUMMARY" localSheetId="0" hidden="1">#REF!</definedName>
    <definedName name="SUMMARY" localSheetId="1" hidden="1">#REF!</definedName>
    <definedName name="SUMMARY" hidden="1">#REF!</definedName>
    <definedName name="SUMMARYT" localSheetId="0" hidden="1">#REF!</definedName>
    <definedName name="SUMMARYT" localSheetId="1" hidden="1">#REF!</definedName>
    <definedName name="SUMMARYT" hidden="1">#REF!</definedName>
    <definedName name="sung">#N/A</definedName>
    <definedName name="SUO_REA" localSheetId="0">#REF!</definedName>
    <definedName name="SUO_REA" localSheetId="1">#REF!</definedName>
    <definedName name="SUO_REA">#REF!</definedName>
    <definedName name="SUO_TOE" localSheetId="0">#REF!</definedName>
    <definedName name="SUO_TOE" localSheetId="1">#REF!</definedName>
    <definedName name="SUO_TOE">#REF!</definedName>
    <definedName name="SUS_BAND" localSheetId="0">3.14*(#REF!+(2*#REF!))/1000*#REF!/0.25*1.1</definedName>
    <definedName name="SUS_BAND" localSheetId="1">3.14*(#REF!+(2*#REF!))/1000*#REF!/0.25*1.1</definedName>
    <definedName name="SUS_BAND">3.14*(#REF!+(2*#REF!))/1000*#REF!/0.25*1.1</definedName>
    <definedName name="SUS_WIRE" localSheetId="0">3.14*(#REF!+(2*#REF!))/1000*#REF!/0.25*1.1</definedName>
    <definedName name="SUS_WIRE" localSheetId="1">3.14*(#REF!+(2*#REF!))/1000*#REF!/0.25*1.1</definedName>
    <definedName name="SUS_WIRE">3.14*(#REF!+(2*#REF!))/1000*#REF!/0.25*1.1</definedName>
    <definedName name="SW" localSheetId="0">#REF!</definedName>
    <definedName name="SW" localSheetId="1">#REF!</definedName>
    <definedName name="SW">#REF!</definedName>
    <definedName name="SWS" localSheetId="0" hidden="1">#REF!</definedName>
    <definedName name="SWS" localSheetId="1" hidden="1">#REF!</definedName>
    <definedName name="SWS" hidden="1">#REF!</definedName>
    <definedName name="SW시험기사" localSheetId="0">#REF!</definedName>
    <definedName name="SW시험기사" localSheetId="1">#REF!</definedName>
    <definedName name="SW시험기사">#REF!</definedName>
    <definedName name="sy" localSheetId="0">#REF!</definedName>
    <definedName name="sy" localSheetId="1">#REF!</definedName>
    <definedName name="sy">#REF!</definedName>
    <definedName name="szdf" localSheetId="0" hidden="1">{#N/A,#N/A,FALSE,"지침";#N/A,#N/A,FALSE,"환경분석";#N/A,#N/A,FALSE,"Sheet16"}</definedName>
    <definedName name="szdf" hidden="1">{#N/A,#N/A,FALSE,"지침";#N/A,#N/A,FALSE,"환경분석";#N/A,#N/A,FALSE,"Sheet16"}</definedName>
    <definedName name="T_2">#N/A</definedName>
    <definedName name="T_3">#N/A</definedName>
    <definedName name="T_4">#N/A</definedName>
    <definedName name="T_PIECE_67" localSheetId="0">#REF!</definedName>
    <definedName name="T_PIECE_67" localSheetId="1">#REF!</definedName>
    <definedName name="T_PIECE_67">#REF!</definedName>
    <definedName name="T_PIECE_87" localSheetId="0">#REF!</definedName>
    <definedName name="T_PIECE_87" localSheetId="1">#REF!</definedName>
    <definedName name="T_PIECE_87">#REF!</definedName>
    <definedName name="t1a1p" localSheetId="0">#REF!</definedName>
    <definedName name="t1a1p" localSheetId="1">#REF!</definedName>
    <definedName name="t1a1p">#REF!</definedName>
    <definedName name="t1a1t" localSheetId="0">#REF!</definedName>
    <definedName name="t1a1t" localSheetId="1">#REF!</definedName>
    <definedName name="t1a1t">#REF!</definedName>
    <definedName name="t1a2p" localSheetId="0">#REF!</definedName>
    <definedName name="t1a2p" localSheetId="1">#REF!</definedName>
    <definedName name="t1a2p">#REF!</definedName>
    <definedName name="t1a2t" localSheetId="0">#REF!</definedName>
    <definedName name="t1a2t" localSheetId="1">#REF!</definedName>
    <definedName name="t1a2t">#REF!</definedName>
    <definedName name="T2_">#N/A</definedName>
    <definedName name="t2a1p" localSheetId="0">#REF!</definedName>
    <definedName name="t2a1p" localSheetId="1">#REF!</definedName>
    <definedName name="t2a1p">#REF!</definedName>
    <definedName name="t2a1t" localSheetId="0">#REF!</definedName>
    <definedName name="t2a1t" localSheetId="1">#REF!</definedName>
    <definedName name="t2a1t">#REF!</definedName>
    <definedName name="t2a2p" localSheetId="0">#REF!</definedName>
    <definedName name="t2a2p" localSheetId="1">#REF!</definedName>
    <definedName name="t2a2p">#REF!</definedName>
    <definedName name="t2a2t" localSheetId="0">#REF!</definedName>
    <definedName name="t2a2t" localSheetId="1">#REF!</definedName>
    <definedName name="t2a2t">#REF!</definedName>
    <definedName name="T3A1P" localSheetId="0">#REF!</definedName>
    <definedName name="T3A1P" localSheetId="1">#REF!</definedName>
    <definedName name="T3A1P">#REF!</definedName>
    <definedName name="t3a1t" localSheetId="0">#REF!</definedName>
    <definedName name="t3a1t" localSheetId="1">#REF!</definedName>
    <definedName name="t3a1t">#REF!</definedName>
    <definedName name="t3a2p" localSheetId="0">#REF!</definedName>
    <definedName name="t3a2p" localSheetId="1">#REF!</definedName>
    <definedName name="t3a2p">#REF!</definedName>
    <definedName name="t3a2t" localSheetId="0">#REF!</definedName>
    <definedName name="t3a2t" localSheetId="1">#REF!</definedName>
    <definedName name="t3a2t">#REF!</definedName>
    <definedName name="TA1P" localSheetId="0">#REF!</definedName>
    <definedName name="TA1P" localSheetId="1">#REF!</definedName>
    <definedName name="TA1P">#REF!</definedName>
    <definedName name="ta1t" localSheetId="0">#REF!</definedName>
    <definedName name="ta1t" localSheetId="1">#REF!</definedName>
    <definedName name="ta1t">#REF!</definedName>
    <definedName name="ta2p" localSheetId="0">#REF!</definedName>
    <definedName name="ta2p" localSheetId="1">#REF!</definedName>
    <definedName name="ta2p">#REF!</definedName>
    <definedName name="ta2t" localSheetId="0">#REF!</definedName>
    <definedName name="ta2t" localSheetId="1">#REF!</definedName>
    <definedName name="ta2t">#REF!</definedName>
    <definedName name="Table" localSheetId="0">#REF!</definedName>
    <definedName name="Table" localSheetId="1">#REF!</definedName>
    <definedName name="Table">#REF!</definedName>
    <definedName name="Table1" localSheetId="0">#REF!</definedName>
    <definedName name="Table1" localSheetId="1">#REF!</definedName>
    <definedName name="Table1">#REF!</definedName>
    <definedName name="Tb" localSheetId="0">#REF!</definedName>
    <definedName name="Tb" localSheetId="1">#REF!</definedName>
    <definedName name="Tb">#REF!</definedName>
    <definedName name="Tba" localSheetId="0">#REF!</definedName>
    <definedName name="Tba" localSheetId="1">#REF!</definedName>
    <definedName name="Tba">#REF!</definedName>
    <definedName name="tbv" localSheetId="0" hidden="1">{#N/A,#N/A,FALSE,"구조1"}</definedName>
    <definedName name="tbv" hidden="1">{#N/A,#N/A,FALSE,"구조1"}</definedName>
    <definedName name="tc" localSheetId="0">#REF!</definedName>
    <definedName name="tc" localSheetId="1">#REF!</definedName>
    <definedName name="tc">#REF!</definedName>
    <definedName name="TC임대" localSheetId="0" hidden="1">{#N/A,#N/A,FALSE,"물량산출"}</definedName>
    <definedName name="TC임대" hidden="1">{#N/A,#N/A,FALSE,"물량산출"}</definedName>
    <definedName name="Ted" localSheetId="0">#REF!</definedName>
    <definedName name="Ted" localSheetId="1">#REF!</definedName>
    <definedName name="Ted">#REF!</definedName>
    <definedName name="Tel" localSheetId="0">#REF!</definedName>
    <definedName name="Tel" localSheetId="1">#REF!</definedName>
    <definedName name="Tel">#REF!</definedName>
    <definedName name="temp" localSheetId="0">#REF!</definedName>
    <definedName name="temp" localSheetId="1">#REF!</definedName>
    <definedName name="temp">#REF!</definedName>
    <definedName name="temp2" localSheetId="0">#REF!</definedName>
    <definedName name="temp2" localSheetId="1">#REF!</definedName>
    <definedName name="temp2">#REF!</definedName>
    <definedName name="tewtr"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tewtr"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TEYJ" localSheetId="0" hidden="1">{"'용역비'!$A$4:$C$8"}</definedName>
    <definedName name="TEYJ" hidden="1">{"'용역비'!$A$4:$C$8"}</definedName>
    <definedName name="TFUI" localSheetId="0" hidden="1">{"'용역비'!$A$4:$C$8"}</definedName>
    <definedName name="TFUI" hidden="1">{"'용역비'!$A$4:$C$8"}</definedName>
    <definedName name="th" localSheetId="0">#REF!</definedName>
    <definedName name="th" localSheetId="1">#REF!</definedName>
    <definedName name="th">#REF!</definedName>
    <definedName name="THK" localSheetId="0">IF(#REF!+2*#REF!&gt;=750,"0.8t","0.6t")</definedName>
    <definedName name="THK" localSheetId="1">IF(#REF!+2*#REF!&gt;=750,"0.8t","0.6t")</definedName>
    <definedName name="THK">IF(#REF!+2*#REF!&gt;=750,"0.8t","0.6t")</definedName>
    <definedName name="title" localSheetId="0">#REF!</definedName>
    <definedName name="title" localSheetId="1">#REF!</definedName>
    <definedName name="title">#REF!</definedName>
    <definedName name="Tl" localSheetId="0">#REF!</definedName>
    <definedName name="Tl" localSheetId="1">#REF!</definedName>
    <definedName name="Tl">#REF!</definedName>
    <definedName name="TO" localSheetId="0">#REF!</definedName>
    <definedName name="TO" localSheetId="1">#REF!</definedName>
    <definedName name="TO">#REF!</definedName>
    <definedName name="TODLFJ" localSheetId="0" hidden="1">{"'별표'!$N$220"}</definedName>
    <definedName name="TODLFJ" hidden="1">{"'별표'!$N$220"}</definedName>
    <definedName name="TONG" localSheetId="0">#REF!</definedName>
    <definedName name="TONG" localSheetId="1">#REF!</definedName>
    <definedName name="TONG">#REF!</definedName>
    <definedName name="tot" localSheetId="0">#REF!</definedName>
    <definedName name="tot" localSheetId="1">#REF!</definedName>
    <definedName name="tot">#REF!</definedName>
    <definedName name="Total_Floor_Area" localSheetId="0">#REF!</definedName>
    <definedName name="Total_Floor_Area" localSheetId="1">#REF!</definedName>
    <definedName name="Total_Floor_Area">#REF!</definedName>
    <definedName name="tr" localSheetId="0" hidden="1">#REF!</definedName>
    <definedName name="tr" localSheetId="1" hidden="1">#REF!</definedName>
    <definedName name="tr" hidden="1">#REF!</definedName>
    <definedName name="Tra" localSheetId="0">#REF!</definedName>
    <definedName name="Tra" localSheetId="1">#REF!</definedName>
    <definedName name="Tra">#REF!</definedName>
    <definedName name="Tsa" localSheetId="0">#REF!</definedName>
    <definedName name="Tsa" localSheetId="1">#REF!</definedName>
    <definedName name="Tsa">#REF!</definedName>
    <definedName name="tt" localSheetId="0" hidden="1">{#N/A,#N/A,FALSE,"단가표지"}</definedName>
    <definedName name="tt" hidden="1">{#N/A,#N/A,FALSE,"단가표지"}</definedName>
    <definedName name="TTT" localSheetId="0">#REF!</definedName>
    <definedName name="TTT" localSheetId="1">#REF!</definedName>
    <definedName name="TTT">#REF!</definedName>
    <definedName name="tttt" localSheetId="0">#REF!</definedName>
    <definedName name="tttt" localSheetId="1">#REF!</definedName>
    <definedName name="tttt">#REF!</definedName>
    <definedName name="tttu" localSheetId="0">#REF!</definedName>
    <definedName name="tttu" localSheetId="1">#REF!</definedName>
    <definedName name="tttu">#REF!</definedName>
    <definedName name="tu" localSheetId="0" hidden="1">{"'용역비'!$A$4:$C$8"}</definedName>
    <definedName name="tu" hidden="1">{"'용역비'!$A$4:$C$8"}</definedName>
    <definedName name="tuilol" localSheetId="0" hidden="1">{"'용역비'!$A$4:$C$8"}</definedName>
    <definedName name="tuilol" hidden="1">{"'용역비'!$A$4:$C$8"}</definedName>
    <definedName name="TUIO" localSheetId="0" hidden="1">{"'용역비'!$A$4:$C$8"}</definedName>
    <definedName name="TUIO" hidden="1">{"'용역비'!$A$4:$C$8"}</definedName>
    <definedName name="TUIO.L" localSheetId="0" hidden="1">{"'용역비'!$A$4:$C$8"}</definedName>
    <definedName name="TUIO.L" hidden="1">{"'용역비'!$A$4:$C$8"}</definedName>
    <definedName name="TUIOTUI" localSheetId="0" hidden="1">{"'용역비'!$A$4:$C$8"}</definedName>
    <definedName name="TUIOTUI" hidden="1">{"'용역비'!$A$4:$C$8"}</definedName>
    <definedName name="ty" localSheetId="0" hidden="1">{#N/A,#N/A,FALSE,"부대2"}</definedName>
    <definedName name="ty" hidden="1">{#N/A,#N/A,FALSE,"부대2"}</definedName>
    <definedName name="Ty1H1" localSheetId="0">#REF!</definedName>
    <definedName name="Ty1H1" localSheetId="1">#REF!</definedName>
    <definedName name="Ty1H1">#REF!</definedName>
    <definedName name="Ty1H2" localSheetId="0">#REF!</definedName>
    <definedName name="Ty1H2" localSheetId="1">#REF!</definedName>
    <definedName name="Ty1H2">#REF!</definedName>
    <definedName name="Ty1H3" localSheetId="0">#REF!</definedName>
    <definedName name="Ty1H3" localSheetId="1">#REF!</definedName>
    <definedName name="Ty1H3">#REF!</definedName>
    <definedName name="Ty1Hun1" localSheetId="0">#REF!</definedName>
    <definedName name="Ty1Hun1" localSheetId="1">#REF!</definedName>
    <definedName name="Ty1Hun1">#REF!</definedName>
    <definedName name="Ty1Hun2" localSheetId="0">#REF!</definedName>
    <definedName name="Ty1Hun2" localSheetId="1">#REF!</definedName>
    <definedName name="Ty1Hun2">#REF!</definedName>
    <definedName name="Ty1K1" localSheetId="0">#REF!</definedName>
    <definedName name="Ty1K1" localSheetId="1">#REF!</definedName>
    <definedName name="Ty1K1">#REF!</definedName>
    <definedName name="Ty1K2" localSheetId="0">#REF!</definedName>
    <definedName name="Ty1K2" localSheetId="1">#REF!</definedName>
    <definedName name="Ty1K2">#REF!</definedName>
    <definedName name="Ty1L1" localSheetId="0">#REF!</definedName>
    <definedName name="Ty1L1" localSheetId="1">#REF!</definedName>
    <definedName name="Ty1L1">#REF!</definedName>
    <definedName name="Ty1L2" localSheetId="0">#REF!</definedName>
    <definedName name="Ty1L2" localSheetId="1">#REF!</definedName>
    <definedName name="Ty1L2">#REF!</definedName>
    <definedName name="Ty1L3" localSheetId="0">#REF!</definedName>
    <definedName name="Ty1L3" localSheetId="1">#REF!</definedName>
    <definedName name="Ty1L3">#REF!</definedName>
    <definedName name="Ty1L4" localSheetId="0">#REF!</definedName>
    <definedName name="Ty1L4" localSheetId="1">#REF!</definedName>
    <definedName name="Ty1L4">#REF!</definedName>
    <definedName name="Ty1L5" localSheetId="0">#REF!</definedName>
    <definedName name="Ty1L5" localSheetId="1">#REF!</definedName>
    <definedName name="Ty1L5">#REF!</definedName>
    <definedName name="Ty1L6" localSheetId="0">#REF!</definedName>
    <definedName name="Ty1L6" localSheetId="1">#REF!</definedName>
    <definedName name="Ty1L6">#REF!</definedName>
    <definedName name="Ty1TH" localSheetId="0">#REF!</definedName>
    <definedName name="Ty1TH" localSheetId="1">#REF!</definedName>
    <definedName name="Ty1TH">#REF!</definedName>
    <definedName name="Ty1TL" localSheetId="0">#REF!</definedName>
    <definedName name="Ty1TL" localSheetId="1">#REF!</definedName>
    <definedName name="Ty1TL">#REF!</definedName>
    <definedName name="Ty2H1" localSheetId="0">#REF!</definedName>
    <definedName name="Ty2H1" localSheetId="1">#REF!</definedName>
    <definedName name="Ty2H1">#REF!</definedName>
    <definedName name="Ty2H2" localSheetId="0">#REF!</definedName>
    <definedName name="Ty2H2" localSheetId="1">#REF!</definedName>
    <definedName name="Ty2H2">#REF!</definedName>
    <definedName name="Ty2H3" localSheetId="0">#REF!</definedName>
    <definedName name="Ty2H3" localSheetId="1">#REF!</definedName>
    <definedName name="Ty2H3">#REF!</definedName>
    <definedName name="Ty2Hun1" localSheetId="0">#REF!</definedName>
    <definedName name="Ty2Hun1" localSheetId="1">#REF!</definedName>
    <definedName name="Ty2Hun1">#REF!</definedName>
    <definedName name="Ty2Hun2" localSheetId="0">#REF!</definedName>
    <definedName name="Ty2Hun2" localSheetId="1">#REF!</definedName>
    <definedName name="Ty2Hun2">#REF!</definedName>
    <definedName name="Ty2K1" localSheetId="0">#REF!</definedName>
    <definedName name="Ty2K1" localSheetId="1">#REF!</definedName>
    <definedName name="Ty2K1">#REF!</definedName>
    <definedName name="Ty2K2" localSheetId="0">#REF!</definedName>
    <definedName name="Ty2K2" localSheetId="1">#REF!</definedName>
    <definedName name="Ty2K2">#REF!</definedName>
    <definedName name="Ty2L1" localSheetId="0">#REF!</definedName>
    <definedName name="Ty2L1" localSheetId="1">#REF!</definedName>
    <definedName name="Ty2L1">#REF!</definedName>
    <definedName name="Ty2L2" localSheetId="0">#REF!</definedName>
    <definedName name="Ty2L2" localSheetId="1">#REF!</definedName>
    <definedName name="Ty2L2">#REF!</definedName>
    <definedName name="Ty2L3" localSheetId="0">#REF!</definedName>
    <definedName name="Ty2L3" localSheetId="1">#REF!</definedName>
    <definedName name="Ty2L3">#REF!</definedName>
    <definedName name="Ty2L4" localSheetId="0">#REF!</definedName>
    <definedName name="Ty2L4" localSheetId="1">#REF!</definedName>
    <definedName name="Ty2L4">#REF!</definedName>
    <definedName name="Ty2L5" localSheetId="0">#REF!</definedName>
    <definedName name="Ty2L5" localSheetId="1">#REF!</definedName>
    <definedName name="Ty2L5">#REF!</definedName>
    <definedName name="Ty2L6" localSheetId="0">#REF!</definedName>
    <definedName name="Ty2L6" localSheetId="1">#REF!</definedName>
    <definedName name="Ty2L6">#REF!</definedName>
    <definedName name="Ty2TH" localSheetId="0">#REF!</definedName>
    <definedName name="Ty2TH" localSheetId="1">#REF!</definedName>
    <definedName name="Ty2TH">#REF!</definedName>
    <definedName name="Ty2TL" localSheetId="0">#REF!</definedName>
    <definedName name="Ty2TL" localSheetId="1">#REF!</definedName>
    <definedName name="Ty2TL">#REF!</definedName>
    <definedName name="TYJ" localSheetId="0" hidden="1">{"'용역비'!$A$4:$C$8"}</definedName>
    <definedName name="TYJ" hidden="1">{"'용역비'!$A$4:$C$8"}</definedName>
    <definedName name="tyje" localSheetId="0" hidden="1">{"'용역비'!$A$4:$C$8"}</definedName>
    <definedName name="tyje" hidden="1">{"'용역비'!$A$4:$C$8"}</definedName>
    <definedName name="tyjet" localSheetId="0" hidden="1">{"'용역비'!$A$4:$C$8"}</definedName>
    <definedName name="tyjet" hidden="1">{"'용역비'!$A$4:$C$8"}</definedName>
    <definedName name="TYPE" localSheetId="0">#REF!</definedName>
    <definedName name="TYPE" localSheetId="1">#REF!</definedName>
    <definedName name="TYPE">#REF!</definedName>
    <definedName name="U19042704" localSheetId="0">#REF!</definedName>
    <definedName name="U19042704" localSheetId="1">#REF!</definedName>
    <definedName name="U19042704">#REF!</definedName>
    <definedName name="ue____I¨￡">#N/A</definedName>
    <definedName name="ue____Iª">#N/A</definedName>
    <definedName name="ùê____Íª">#N/A</definedName>
    <definedName name="ujdffdf" localSheetId="0" hidden="1">{#N/A,#N/A,FALSE,"단가표지"}</definedName>
    <definedName name="ujdffdf" hidden="1">{#N/A,#N/A,FALSE,"단가표지"}</definedName>
    <definedName name="ulo" localSheetId="0" hidden="1">{"'용역비'!$A$4:$C$8"}</definedName>
    <definedName name="ulo" hidden="1">{"'용역비'!$A$4:$C$8"}</definedName>
    <definedName name="UTI" localSheetId="0" hidden="1">{"'용역비'!$A$4:$C$8"}</definedName>
    <definedName name="UTI" hidden="1">{"'용역비'!$A$4:$C$8"}</definedName>
    <definedName name="UTIOL" localSheetId="0" hidden="1">{"'용역비'!$A$4:$C$8"}</definedName>
    <definedName name="UTIOL" hidden="1">{"'용역비'!$A$4:$C$8"}</definedName>
    <definedName name="VB" localSheetId="0" hidden="1">{#N/A,#N/A,FALSE,"이태원철근"}</definedName>
    <definedName name="VB" hidden="1">{#N/A,#N/A,FALSE,"이태원철근"}</definedName>
    <definedName name="VBN" localSheetId="0" hidden="1">{#N/A,#N/A,FALSE,"이태원철근"}</definedName>
    <definedName name="VBN" hidden="1">{#N/A,#N/A,FALSE,"이태원철근"}</definedName>
    <definedName name="VCXZ" localSheetId="0">#REF!</definedName>
    <definedName name="VCXZ" localSheetId="1">#REF!</definedName>
    <definedName name="VCXZ">#REF!</definedName>
    <definedName name="VMAX">#N/A</definedName>
    <definedName name="VVV" localSheetId="0">#REF!</definedName>
    <definedName name="VVV" localSheetId="1">#REF!</definedName>
    <definedName name="VVV">#REF!</definedName>
    <definedName name="w" localSheetId="0">#REF!</definedName>
    <definedName name="w" localSheetId="1">#REF!</definedName>
    <definedName name="w">#REF!</definedName>
    <definedName name="w_m" localSheetId="0">#REF!</definedName>
    <definedName name="w_m" localSheetId="1">#REF!</definedName>
    <definedName name="w_m">#REF!</definedName>
    <definedName name="w_m1" localSheetId="0">#REF!</definedName>
    <definedName name="w_m1" localSheetId="1">#REF!</definedName>
    <definedName name="w_m1">#REF!</definedName>
    <definedName name="w_m2" localSheetId="0">#REF!</definedName>
    <definedName name="w_m2" localSheetId="1">#REF!</definedName>
    <definedName name="w_m2">#REF!</definedName>
    <definedName name="w_m22" localSheetId="0">#REF!</definedName>
    <definedName name="w_m22" localSheetId="1">#REF!</definedName>
    <definedName name="w_m22">#REF!</definedName>
    <definedName name="WALE" localSheetId="0">#REF!</definedName>
    <definedName name="WALE" localSheetId="1">#REF!</definedName>
    <definedName name="WALE">#REF!</definedName>
    <definedName name="wale_e" localSheetId="0">#REF!</definedName>
    <definedName name="wale_e" localSheetId="1">#REF!</definedName>
    <definedName name="wale_e">#REF!</definedName>
    <definedName name="wale_ea" localSheetId="0">#REF!</definedName>
    <definedName name="wale_ea" localSheetId="1">#REF!</definedName>
    <definedName name="wale_ea">#REF!</definedName>
    <definedName name="WALL" localSheetId="0">#REF!</definedName>
    <definedName name="WALL" localSheetId="1">#REF!</definedName>
    <definedName name="WALL">#REF!</definedName>
    <definedName name="WATER_BOX" localSheetId="0">#REF!</definedName>
    <definedName name="WATER_BOX" localSheetId="1">#REF!</definedName>
    <definedName name="WATER_BOX">#REF!</definedName>
    <definedName name="WB" localSheetId="0">#REF!</definedName>
    <definedName name="WB" localSheetId="1">#REF!</definedName>
    <definedName name="WB">#REF!</definedName>
    <definedName name="WC" localSheetId="0">#REF!</definedName>
    <definedName name="WC" localSheetId="1">#REF!</definedName>
    <definedName name="WC">#REF!</definedName>
    <definedName name="WD" localSheetId="0">#REF!</definedName>
    <definedName name="WD" localSheetId="1">#REF!</definedName>
    <definedName name="WD">#REF!</definedName>
    <definedName name="WD_P" localSheetId="0">#REF!</definedName>
    <definedName name="WD_P" localSheetId="1">#REF!</definedName>
    <definedName name="WD_P">#REF!</definedName>
    <definedName name="WD_W" localSheetId="0">#REF!</definedName>
    <definedName name="WD_W" localSheetId="1">#REF!</definedName>
    <definedName name="WD_W">#REF!</definedName>
    <definedName name="wer" localSheetId="0" hidden="1">{#N/A,#N/A,FALSE,"골재소요량";#N/A,#N/A,FALSE,"골재소요량"}</definedName>
    <definedName name="wer" hidden="1">{#N/A,#N/A,FALSE,"골재소요량";#N/A,#N/A,FALSE,"골재소요량"}</definedName>
    <definedName name="wererr" localSheetId="0" hidden="1">{#N/A,#N/A,FALSE,"운반시간"}</definedName>
    <definedName name="wererr" hidden="1">{#N/A,#N/A,FALSE,"운반시간"}</definedName>
    <definedName name="werewr" localSheetId="0" hidden="1">{#N/A,#N/A,FALSE,"골재소요량";#N/A,#N/A,FALSE,"골재소요량"}</definedName>
    <definedName name="werewr" hidden="1">{#N/A,#N/A,FALSE,"골재소요량";#N/A,#N/A,FALSE,"골재소요량"}</definedName>
    <definedName name="werwerdff" localSheetId="0">#REF!</definedName>
    <definedName name="werwerdff" localSheetId="1">#REF!</definedName>
    <definedName name="werwerdff">#REF!</definedName>
    <definedName name="WEUH" localSheetId="0">#REF!</definedName>
    <definedName name="WEUH" localSheetId="1">#REF!</definedName>
    <definedName name="WEUH">#REF!</definedName>
    <definedName name="WH" localSheetId="0">#REF!</definedName>
    <definedName name="WH" localSheetId="1">#REF!</definedName>
    <definedName name="WH">#REF!</definedName>
    <definedName name="wkdry" localSheetId="0">{"Book1","수시.XLS"}</definedName>
    <definedName name="wkdry">{"Book1","수시.XLS"}</definedName>
    <definedName name="WLQ" localSheetId="0" hidden="1">{#N/A,#N/A,FALSE,"명세표"}</definedName>
    <definedName name="WLQ" hidden="1">{#N/A,#N/A,FALSE,"명세표"}</definedName>
    <definedName name="wm.조골재1" localSheetId="0" hidden="1">{#N/A,#N/A,FALSE,"조골재"}</definedName>
    <definedName name="wm.조골재1" hidden="1">{#N/A,#N/A,FALSE,"조골재"}</definedName>
    <definedName name="WP_1" localSheetId="0">#REF!</definedName>
    <definedName name="WP_1" localSheetId="1">#REF!</definedName>
    <definedName name="WP_1">#REF!</definedName>
    <definedName name="WP_2" localSheetId="0">#REF!</definedName>
    <definedName name="WP_2" localSheetId="1">#REF!</definedName>
    <definedName name="WP_2">#REF!</definedName>
    <definedName name="WP_3" localSheetId="0">#REF!</definedName>
    <definedName name="WP_3" localSheetId="1">#REF!</definedName>
    <definedName name="WP_3">#REF!</definedName>
    <definedName name="WP_4" localSheetId="0">#REF!</definedName>
    <definedName name="WP_4" localSheetId="1">#REF!</definedName>
    <definedName name="WP_4">#REF!</definedName>
    <definedName name="WQR" localSheetId="0" hidden="1">{#N/A,#N/A,FALSE,"Sheet1"}</definedName>
    <definedName name="WQR" hidden="1">{#N/A,#N/A,FALSE,"Sheet1"}</definedName>
    <definedName name="WRITE" localSheetId="0" hidden="1">{#N/A,#N/A,FALSE,"CCTV"}</definedName>
    <definedName name="WRITE" hidden="1">{#N/A,#N/A,FALSE,"CCTV"}</definedName>
    <definedName name="wrn.2번." localSheetId="0" hidden="1">{#N/A,#N/A,FALSE,"2~8번"}</definedName>
    <definedName name="wrn.2번." hidden="1">{#N/A,#N/A,FALSE,"2~8번"}</definedName>
    <definedName name="wrn.97." localSheetId="0" hidden="1">{#N/A,#N/A,FALSE,"지침";#N/A,#N/A,FALSE,"환경분석";#N/A,#N/A,FALSE,"Sheet16"}</definedName>
    <definedName name="wrn.97." hidden="1">{#N/A,#N/A,FALSE,"지침";#N/A,#N/A,FALSE,"환경분석";#N/A,#N/A,FALSE,"Sheet16"}</definedName>
    <definedName name="wrn.97년._.사업계획._.및._.예산지침." localSheetId="0" hidden="1">{#N/A,#N/A,TRUE,"1";#N/A,#N/A,TRUE,"2";#N/A,#N/A,TRUE,"3";#N/A,#N/A,TRUE,"4";#N/A,#N/A,TRUE,"5";#N/A,#N/A,TRUE,"6";#N/A,#N/A,TRUE,"7"}</definedName>
    <definedName name="wrn.97년._.사업계획._.및._.예산지침." hidden="1">{#N/A,#N/A,TRUE,"1";#N/A,#N/A,TRUE,"2";#N/A,#N/A,TRUE,"3";#N/A,#N/A,TRUE,"4";#N/A,#N/A,TRUE,"5";#N/A,#N/A,TRUE,"6";#N/A,#N/A,TRUE,"7"}</definedName>
    <definedName name="WRN.98." localSheetId="0" hidden="1">{#N/A,#N/A,FALSE,"지침";#N/A,#N/A,FALSE,"환경분석";#N/A,#N/A,FALSE,"Sheet16"}</definedName>
    <definedName name="WRN.98." hidden="1">{#N/A,#N/A,FALSE,"지침";#N/A,#N/A,FALSE,"환경분석";#N/A,#N/A,FALSE,"Sheet16"}</definedName>
    <definedName name="wrn.ac30prn." localSheetId="0"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BM." localSheetId="0" hidden="1">{#N/A,#N/A,FALSE,"CCTV"}</definedName>
    <definedName name="wrn.BM." hidden="1">{#N/A,#N/A,FALSE,"CCTV"}</definedName>
    <definedName name="WRN.RNWH2" localSheetId="0" hidden="1">{#N/A,#N/A,FALSE,"구조2"}</definedName>
    <definedName name="WRN.RNWH2" hidden="1">{#N/A,#N/A,FALSE,"구조2"}</definedName>
    <definedName name="wrn.test1." localSheetId="0" hidden="1">{#N/A,#N/A,FALSE,"명세표"}</definedName>
    <definedName name="wrn.test1." hidden="1">{#N/A,#N/A,FALSE,"명세표"}</definedName>
    <definedName name="wrn.test1._1" localSheetId="0" hidden="1">{#N/A,#N/A,FALSE,"명세표"}</definedName>
    <definedName name="wrn.test1._1" hidden="1">{#N/A,#N/A,FALSE,"명세표"}</definedName>
    <definedName name="wrn.test1._2" localSheetId="0" hidden="1">{#N/A,#N/A,FALSE,"명세표"}</definedName>
    <definedName name="wrn.test1._2" hidden="1">{#N/A,#N/A,FALSE,"명세표"}</definedName>
    <definedName name="wrn.test1._3" localSheetId="0" hidden="1">{#N/A,#N/A,FALSE,"명세표"}</definedName>
    <definedName name="wrn.test1._3" hidden="1">{#N/A,#N/A,FALSE,"명세표"}</definedName>
    <definedName name="wrn.각종보고서._.전체인쇄._.기본형." localSheetId="0"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0"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0"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0"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0"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개업비." localSheetId="0" hidden="1">{"개업비1",#N/A,FALSE,"개업비";"개업비2",#N/A,FALSE,"개업비";"개업비3",#N/A,FALSE,"개업비";"개업비4",#N/A,FALSE,"개업비"}</definedName>
    <definedName name="wrn.개업비." hidden="1">{"개업비1",#N/A,FALSE,"개업비";"개업비2",#N/A,FALSE,"개업비";"개업비3",#N/A,FALSE,"개업비";"개업비4",#N/A,FALSE,"개업비"}</definedName>
    <definedName name="wrn.건물기초."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0"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경비인쇄." localSheetId="0" hidden="1">{#N/A,#N/A,FALSE,"경비"}</definedName>
    <definedName name="wrn.경비인쇄." hidden="1">{#N/A,#N/A,FALSE,"경비"}</definedName>
    <definedName name="wrn.고희석." localSheetId="0" hidden="1">{#N/A,#N/A,FALSE,"교리2"}</definedName>
    <definedName name="wrn.고희석." hidden="1">{#N/A,#N/A,FALSE,"교리2"}</definedName>
    <definedName name="wrn.골재소요량." localSheetId="0" hidden="1">{#N/A,#N/A,FALSE,"골재소요량";#N/A,#N/A,FALSE,"골재소요량"}</definedName>
    <definedName name="wrn.골재소요량." hidden="1">{#N/A,#N/A,FALSE,"골재소요량";#N/A,#N/A,FALSE,"골재소요량"}</definedName>
    <definedName name="wrn.공사비." localSheetId="0" hidden="1">{"1단계공사비",#N/A,FALSE,"공사비";"2단계공사비",#N/A,FALSE,"공사비"}</definedName>
    <definedName name="wrn.공사비." hidden="1">{"1단계공사비",#N/A,FALSE,"공사비";"2단계공사비",#N/A,FALSE,"공사비"}</definedName>
    <definedName name="wrn.공업단지." localSheetId="0" hidden="1">{"공업단지",#N/A,FALSE,"배후단지 및 부대사업"}</definedName>
    <definedName name="wrn.공업단지." hidden="1">{"공업단지",#N/A,FALSE,"배후단지 및 부대사업"}</definedName>
    <definedName name="wrn.관광단지." localSheetId="0" hidden="1">{"관광단지",#N/A,FALSE,"배후단지 및 부대사업"}</definedName>
    <definedName name="wrn.관광단지." hidden="1">{"관광단지",#N/A,FALSE,"배후단지 및 부대사업"}</definedName>
    <definedName name="wrn.교육청." localSheetId="0" hidden="1">{#N/A,#N/A,FALSE,"전력간선"}</definedName>
    <definedName name="wrn.교육청." hidden="1">{#N/A,#N/A,FALSE,"전력간선"}</definedName>
    <definedName name="wrn.교육청._1" localSheetId="0" hidden="1">{#N/A,#N/A,FALSE,"전력간선"}</definedName>
    <definedName name="wrn.교육청._1" hidden="1">{#N/A,#N/A,FALSE,"전력간선"}</definedName>
    <definedName name="wrn.교육청._2" localSheetId="0" hidden="1">{#N/A,#N/A,FALSE,"전력간선"}</definedName>
    <definedName name="wrn.교육청._2" hidden="1">{#N/A,#N/A,FALSE,"전력간선"}</definedName>
    <definedName name="wrn.교육청._3" localSheetId="0" hidden="1">{#N/A,#N/A,FALSE,"전력간선"}</definedName>
    <definedName name="wrn.교육청._3" hidden="1">{#N/A,#N/A,FALSE,"전력간선"}</definedName>
    <definedName name="wrn.구조2." localSheetId="0" hidden="1">{#N/A,#N/A,FALSE,"구조2"}</definedName>
    <definedName name="wrn.구조2." hidden="1">{#N/A,#N/A,FALSE,"구조2"}</definedName>
    <definedName name="wrn.기타인쇄." localSheetId="0" hidden="1">{#N/A,#N/A,FALSE,"기타"}</definedName>
    <definedName name="wrn.기타인쇄." hidden="1">{#N/A,#N/A,FALSE,"기타"}</definedName>
    <definedName name="wrn.노무비인쇄." localSheetId="0" hidden="1">{#N/A,#N/A,FALSE,"노무비"}</definedName>
    <definedName name="wrn.노무비인쇄." hidden="1">{#N/A,#N/A,FALSE,"노무비"}</definedName>
    <definedName name="wrn.단가표지." localSheetId="0" hidden="1">{#N/A,#N/A,FALSE,"단가표지"}</definedName>
    <definedName name="wrn.단가표지." hidden="1">{#N/A,#N/A,FALSE,"단가표지"}</definedName>
    <definedName name="wrn.대출금상환계획." localSheetId="0" hidden="1">{"대출금상환계획",#N/A,FALSE,"추정IS,CF,무상사용"}</definedName>
    <definedName name="wrn.대출금상환계획." hidden="1">{"대출금상환계획",#N/A,FALSE,"추정IS,CF,무상사용"}</definedName>
    <definedName name="wrn.민감도." localSheetId="0" hidden="1">{#N/A,#N/A,FALSE,"민감도"}</definedName>
    <definedName name="wrn.민감도." hidden="1">{#N/A,#N/A,FALSE,"민감도"}</definedName>
    <definedName name="wrn.배당분석." localSheetId="0" hidden="1">{#N/A,#N/A,FALSE,"배당분석"}</definedName>
    <definedName name="wrn.배당분석." hidden="1">{#N/A,#N/A,FALSE,"배당분석"}</definedName>
    <definedName name="wrn.배수1." localSheetId="0" hidden="1">{#N/A,#N/A,FALSE,"배수1"}</definedName>
    <definedName name="wrn.배수1." hidden="1">{#N/A,#N/A,FALSE,"배수1"}</definedName>
    <definedName name="wrn.배수2." localSheetId="0" hidden="1">{#N/A,#N/A,FALSE,"배수2"}</definedName>
    <definedName name="wrn.배수2." hidden="1">{#N/A,#N/A,FALSE,"배수2"}</definedName>
    <definedName name="wrn.배후단지." localSheetId="0" hidden="1">{"배후단지",#N/A,FALSE,"배후단지 및 부대사업"}</definedName>
    <definedName name="wrn.배후단지." hidden="1">{"배후단지",#N/A,FALSE,"배후단지 및 부대사업"}</definedName>
    <definedName name="wrn.배후단지._.및._.부대사업." localSheetId="0" hidden="1">{"부대사업공정율",#N/A,FALSE,"배후단지 및 부대사업"}</definedName>
    <definedName name="wrn.배후단지._.및._.부대사업." hidden="1">{"부대사업공정율",#N/A,FALSE,"배후단지 및 부대사업"}</definedName>
    <definedName name="wrn.변경예산." localSheetId="0"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부대1." localSheetId="0" hidden="1">{#N/A,#N/A,FALSE,"부대1"}</definedName>
    <definedName name="wrn.부대1." hidden="1">{#N/A,#N/A,FALSE,"부대1"}</definedName>
    <definedName name="wrn.부대2." localSheetId="0" hidden="1">{#N/A,#N/A,FALSE,"부대2"}</definedName>
    <definedName name="wrn.부대2." hidden="1">{#N/A,#N/A,FALSE,"부대2"}</definedName>
    <definedName name="wrn.부대사업본사업연결자료." localSheetId="0" hidden="1">{"부대사업본사업연결자료",#N/A,FALSE,"배후단지및부대사업연결"}</definedName>
    <definedName name="wrn.부대사업본사업연결자료." hidden="1">{"부대사업본사업연결자료",#N/A,FALSE,"배후단지및부대사업연결"}</definedName>
    <definedName name="wrn.부대사업수익총괄." localSheetId="0" hidden="1">{"부대사업수익총괄",#N/A,FALSE,"배후단지 및 부대사업"}</definedName>
    <definedName name="wrn.부대사업수익총괄." hidden="1">{"부대사업수익총괄",#N/A,FALSE,"배후단지 및 부대사업"}</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불변현금흐름표." localSheetId="0" hidden="1">{"불변현금흐름",#N/A,FALSE,"추정IS,CF,무상사용"}</definedName>
    <definedName name="wrn.불변현금흐름표." hidden="1">{"불변현금흐름",#N/A,FALSE,"추정IS,CF,무상사용"}</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산출근거목록인쇄." localSheetId="0" hidden="1">{#N/A,#N/A,FALSE,"산출근거목록"}</definedName>
    <definedName name="wrn.산출근거목록인쇄." hidden="1">{#N/A,#N/A,FALSE,"산출근거목록"}</definedName>
    <definedName name="wrn.산출근거인쇄." localSheetId="0" hidden="1">{#N/A,#N/A,FALSE,"산출근거"}</definedName>
    <definedName name="wrn.산출근거인쇄." hidden="1">{#N/A,#N/A,FALSE,"산출근거"}</definedName>
    <definedName name="wrn.산출근거인쇄._.토개공변환." localSheetId="0" hidden="1">{#N/A,#N/A,FALSE,"산출근거변환"}</definedName>
    <definedName name="wrn.산출근거인쇄._.토개공변환." hidden="1">{#N/A,#N/A,FALSE,"산출근거변환"}</definedName>
    <definedName name="wrn.설계내역서인쇄." localSheetId="0" hidden="1">{#N/A,#N/A,FALSE,"설계내역서"}</definedName>
    <definedName name="wrn.설계내역서인쇄." hidden="1">{#N/A,#N/A,FALSE,"설계내역서"}</definedName>
    <definedName name="wrn.속도." localSheetId="0" hidden="1">{#N/A,#N/A,FALSE,"속도"}</definedName>
    <definedName name="wrn.속도." hidden="1">{#N/A,#N/A,FALSE,"속도"}</definedName>
    <definedName name="wrn.손익._.보고." localSheetId="0" hidden="1">{#N/A,#N/A,TRUE,"손익보고"}</definedName>
    <definedName name="wrn.손익._.보고." hidden="1">{#N/A,#N/A,TRUE,"손익보고"}</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실행품의." localSheetId="0" hidden="1">{#N/A,#N/A,FALSE,"갑지";#N/A,#N/A,FALSE,"개요";#N/A,#N/A,FALSE,"비목별";#N/A,#N/A,FALSE,"건물별";#N/A,#N/A,FALSE,"기구표";#N/A,#N/A,FALSE,"직원투입"}</definedName>
    <definedName name="wrn.실행품의." hidden="1">{#N/A,#N/A,FALSE,"갑지";#N/A,#N/A,FALSE,"개요";#N/A,#N/A,FALSE,"비목별";#N/A,#N/A,FALSE,"건물별";#N/A,#N/A,FALSE,"기구표";#N/A,#N/A,FALSE,"직원투입"}</definedName>
    <definedName name="wrn.여암교._.가설공사._.추정금액._.산정." localSheetId="0" hidden="1">{#N/A,#N/A,TRUE,"설계내역서";#N/A,#N/A,TRUE,"설계집계"}</definedName>
    <definedName name="wrn.여암교._.가설공사._.추정금액._.산정." hidden="1">{#N/A,#N/A,TRUE,"설계내역서";#N/A,#N/A,TRUE,"설계집계"}</definedName>
    <definedName name="wrn.연동제." localSheetId="0" hidden="1">{#N/A,#N/A,TRUE,"총괄"}</definedName>
    <definedName name="wrn.연동제." hidden="1">{#N/A,#N/A,TRUE,"총괄"}</definedName>
    <definedName name="wrn.예상손익." localSheetId="0"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운반시간." localSheetId="0" hidden="1">{#N/A,#N/A,FALSE,"운반시간"}</definedName>
    <definedName name="wrn.운반시간." hidden="1">{#N/A,#N/A,FALSE,"운반시간"}</definedName>
    <definedName name="wrn.운영비용." localSheetId="0" hidden="1">{"운영비용1",#N/A,FALSE,"운영비용";"운영비용2",#N/A,FALSE,"운영비용";"운영비용3",#N/A,FALSE,"운영비용";"운영비용4",#N/A,FALSE,"운영비용";"운영비용5",#N/A,FALSE,"운영비용";"운영비용6",#N/A,FALSE,"운영비용"}</definedName>
    <definedName name="wrn.운영비용." hidden="1">{"운영비용1",#N/A,FALSE,"운영비용";"운영비용2",#N/A,FALSE,"운영비용";"운영비용3",#N/A,FALSE,"운영비용";"운영비용4",#N/A,FALSE,"운영비용";"운영비용5",#N/A,FALSE,"운영비용";"운영비용6",#N/A,FALSE,"운영비용"}</definedName>
    <definedName name="wrn.운영설비비." localSheetId="0" hidden="1">{"운영설비비1",#N/A,FALSE,"운영설비비";"운영설비비2",#N/A,FALSE,"운영설비비"}</definedName>
    <definedName name="wrn.운영설비비." hidden="1">{"운영설비비1",#N/A,FALSE,"운영설비비";"운영설비비2",#N/A,FALSE,"운영설비비"}</definedName>
    <definedName name="wrn.운영수익." localSheetId="0" hidden="1">{"운영수익1",#N/A,FALSE,"운영수익";"운영수익2",#N/A,FALSE,"운영수익";"운영수익3",#N/A,FALSE,"운영수익"}</definedName>
    <definedName name="wrn.운영수익." hidden="1">{"운영수익1",#N/A,FALSE,"운영수익";"운영수익2",#N/A,FALSE,"운영수익";"운영수익3",#N/A,FALSE,"운영수익"}</definedName>
    <definedName name="wrn.원가계산서인쇄." localSheetId="0" hidden="1">{#N/A,#N/A,FALSE,"원가계산서"}</definedName>
    <definedName name="wrn.원가계산서인쇄." hidden="1">{#N/A,#N/A,FALSE,"원가계산서"}</definedName>
    <definedName name="wrn.이인주." localSheetId="0" hidden="1">{#N/A,#N/A,FALSE,"물량산출"}</definedName>
    <definedName name="wrn.이인주." hidden="1">{#N/A,#N/A,FALSE,"물량산출"}</definedName>
    <definedName name="wrn.이정표." localSheetId="0" hidden="1">{#N/A,#N/A,FALSE,"이정표"}</definedName>
    <definedName name="wrn.이정표." hidden="1">{#N/A,#N/A,FALSE,"이정표"}</definedName>
    <definedName name="wrn.이태원._.철근." localSheetId="0" hidden="1">{#N/A,#N/A,FALSE,"이태원철근"}</definedName>
    <definedName name="wrn.이태원._.철근." hidden="1">{#N/A,#N/A,FALSE,"이태원철근"}</definedName>
    <definedName name="wrn.일위대가목록인쇄." localSheetId="0" hidden="1">{#N/A,#N/A,FALSE,"일위대가목록"}</definedName>
    <definedName name="wrn.일위대가목록인쇄." hidden="1">{#N/A,#N/A,FALSE,"일위대가목록"}</definedName>
    <definedName name="wrn.일위대가인쇄." localSheetId="0" hidden="1">{#N/A,#N/A,FALSE,"일위대가"}</definedName>
    <definedName name="wrn.일위대가인쇄." hidden="1">{#N/A,#N/A,FALSE,"일위대가"}</definedName>
    <definedName name="wrn.일위대가인쇄._.수자원변환." localSheetId="0" hidden="1">{#N/A,#N/A,FALSE,"일위대가변환"}</definedName>
    <definedName name="wrn.일위대가인쇄._.수자원변환." hidden="1">{#N/A,#N/A,FALSE,"일위대가변환"}</definedName>
    <definedName name="wrn.자금운영표." localSheetId="0" hidden="1">{"총괄자금운영표",#N/A,FALSE,"자금운영표";"1단계자금운영표(불변)",#N/A,FALSE,"자금운영표";"2단계자금운영표(불변)",#N/A,FALSE,"자금운영표"}</definedName>
    <definedName name="wrn.자금운영표." hidden="1">{"총괄자금운영표",#N/A,FALSE,"자금운영표";"1단계자금운영표(불변)",#N/A,FALSE,"자금운영표";"2단계자금운영표(불변)",#N/A,FALSE,"자금운영표"}</definedName>
    <definedName name="wrn.장비보유." localSheetId="0" hidden="1">{"장비보유1",#N/A,FALSE,"장비보유현황";"장비보유2",#N/A,FALSE,"장비보유현황"}</definedName>
    <definedName name="wrn.장비보유." hidden="1">{"장비보유1",#N/A,FALSE,"장비보유현황";"장비보유2",#N/A,FALSE,"장비보유현황"}</definedName>
    <definedName name="wrn.장비소요." localSheetId="0" hidden="1">{"장비보유",#N/A,FALSE,"장비소요"}</definedName>
    <definedName name="wrn.장비소요." hidden="1">{"장비보유",#N/A,FALSE,"장비소요"}</definedName>
    <definedName name="wrn.재료비인쇄." localSheetId="0" hidden="1">{#N/A,#N/A,FALSE,"재료비"}</definedName>
    <definedName name="wrn.재료비인쇄." hidden="1">{#N/A,#N/A,FALSE,"재료비"}</definedName>
    <definedName name="wrn.조골재." localSheetId="0" hidden="1">{#N/A,#N/A,FALSE,"조골재"}</definedName>
    <definedName name="wrn.조골재." hidden="1">{#N/A,#N/A,FALSE,"조골재"}</definedName>
    <definedName name="wrn.중공업군포견적서." localSheetId="0" hidden="1">{#N/A,#N/A,FALSE,"견적갑지";#N/A,#N/A,FALSE,"총괄표";#N/A,#N/A,FALSE,"철골공사";#N/A,#N/A,FALSE,"토목공사";#N/A,#N/A,FALSE,"판넬전기공사"}</definedName>
    <definedName name="wrn.중공업군포견적서." hidden="1">{#N/A,#N/A,FALSE,"견적갑지";#N/A,#N/A,FALSE,"총괄표";#N/A,#N/A,FALSE,"철골공사";#N/A,#N/A,FALSE,"토목공사";#N/A,#N/A,FALSE,"판넬전기공사"}</definedName>
    <definedName name="wrn.중기목록인쇄." localSheetId="0" hidden="1">{#N/A,#N/A,FALSE,"중기목록"}</definedName>
    <definedName name="wrn.중기목록인쇄." hidden="1">{#N/A,#N/A,FALSE,"중기목록"}</definedName>
    <definedName name="wrn.중기산출기초인쇄." localSheetId="0" hidden="1">{#N/A,#N/A,FALSE,"중기산출기초"}</definedName>
    <definedName name="wrn.중기산출기초인쇄." hidden="1">{#N/A,#N/A,FALSE,"중기산출기초"}</definedName>
    <definedName name="wrn.중기인쇄." localSheetId="0" hidden="1">{#N/A,#N/A,FALSE,"중기"}</definedName>
    <definedName name="wrn.중기인쇄." hidden="1">{#N/A,#N/A,FALSE,"중기"}</definedName>
    <definedName name="wrn.중기인쇄._.일반형변환." localSheetId="0" hidden="1">{#N/A,#N/A,FALSE,"중기변환"}</definedName>
    <definedName name="wrn.중기인쇄._.일반형변환." hidden="1">{#N/A,#N/A,FALSE,"중기변환"}</definedName>
    <definedName name="wrn.집기비품보고서._.품목별._.및._.현장별._.집계표." localSheetId="0" hidden="1">{#N/A,#N/A,FALSE,"Sheet6"}</definedName>
    <definedName name="wrn.집기비품보고서._.품목별._.및._.현장별._.집계표." hidden="1">{#N/A,#N/A,FALSE,"Sheet6"}</definedName>
    <definedName name="wrn.철골집계표._.5칸." localSheetId="0" hidden="1">{#N/A,#N/A,FALSE,"Sheet1"}</definedName>
    <definedName name="wrn.철골집계표._.5칸." hidden="1">{#N/A,#N/A,FALSE,"Sheet1"}</definedName>
    <definedName name="wrn.추정대차대조." localSheetId="0" hidden="1">{"추정대차대조표",#N/A,FALSE,"추정BS"}</definedName>
    <definedName name="wrn.추정대차대조." hidden="1">{"추정대차대조표",#N/A,FALSE,"추정BS"}</definedName>
    <definedName name="wrn.추정손익계산서." localSheetId="0" hidden="1">{"추정손익계산서",#N/A,FALSE,"추정IS,CF,무상사용"}</definedName>
    <definedName name="wrn.추정손익계산서." hidden="1">{"추정손익계산서",#N/A,FALSE,"추정IS,CF,무상사용"}</definedName>
    <definedName name="wrn.추정현금흐름표." localSheetId="0" hidden="1">{"추정현금흐름표",#N/A,FALSE,"추정IS,CF,무상사용"}</definedName>
    <definedName name="wrn.추정현금흐름표." hidden="1">{"추정현금흐름표",#N/A,FALSE,"추정IS,CF,무상사용"}</definedName>
    <definedName name="wrn.토공1." localSheetId="0" hidden="1">{#N/A,#N/A,FALSE,"구조1"}</definedName>
    <definedName name="wrn.토공1." hidden="1">{#N/A,#N/A,FALSE,"구조1"}</definedName>
    <definedName name="wrn.토공2." localSheetId="0" hidden="1">{#N/A,#N/A,FALSE,"토공2"}</definedName>
    <definedName name="wrn.토공2." hidden="1">{#N/A,#N/A,FALSE,"토공2"}</definedName>
    <definedName name="wrn.통신지." localSheetId="0" hidden="1">{#N/A,#N/A,FALSE,"기안지";#N/A,#N/A,FALSE,"통신지"}</definedName>
    <definedName name="wrn.통신지." hidden="1">{#N/A,#N/A,FALSE,"기안지";#N/A,#N/A,FALSE,"통신지"}</definedName>
    <definedName name="wrn.투자비명세." localSheetId="0" hidden="1">{"1단계 투자비명세",#N/A,FALSE,"투자비명세";"2단계 투자비명세",#N/A,FALSE,"투자비명세"}</definedName>
    <definedName name="wrn.투자비명세." hidden="1">{"1단계 투자비명세",#N/A,FALSE,"투자비명세";"2단계 투자비명세",#N/A,FALSE,"투자비명세"}</definedName>
    <definedName name="wrn.포장1." localSheetId="0" hidden="1">{#N/A,#N/A,FALSE,"포장1";#N/A,#N/A,FALSE,"포장1"}</definedName>
    <definedName name="wrn.포장1." hidden="1">{#N/A,#N/A,FALSE,"포장1";#N/A,#N/A,FALSE,"포장1"}</definedName>
    <definedName name="wrn.포장2." localSheetId="0" hidden="1">{#N/A,#N/A,FALSE,"포장2"}</definedName>
    <definedName name="wrn.포장2." hidden="1">{#N/A,#N/A,FALSE,"포장2"}</definedName>
    <definedName name="wrn.포장단가." localSheetId="0" hidden="1">{#N/A,#N/A,FALSE,"포장단가"}</definedName>
    <definedName name="wrn.포장단가." hidden="1">{#N/A,#N/A,FALSE,"포장단가"}</definedName>
    <definedName name="wrn.표준공종단가."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0" hidden="1">{#N/A,#N/A,FALSE,"표지"}</definedName>
    <definedName name="wrn.표지." hidden="1">{#N/A,#N/A,FALSE,"표지"}</definedName>
    <definedName name="wrn.표지목차." localSheetId="0" hidden="1">{#N/A,#N/A,FALSE,"표지목차"}</definedName>
    <definedName name="wrn.표지목차." hidden="1">{#N/A,#N/A,FALSE,"표지목차"}</definedName>
    <definedName name="wrn.현장._.NCR._.분석." localSheetId="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0" hidden="1">{#N/A,#N/A,FALSE,"혼합골재"}</definedName>
    <definedName name="wrn.혼합골재." hidden="1">{#N/A,#N/A,FALSE,"혼합골재"}</definedName>
    <definedName name="wrty" localSheetId="0" hidden="1">{"'용역비'!$A$4:$C$8"}</definedName>
    <definedName name="wrty" hidden="1">{"'용역비'!$A$4:$C$8"}</definedName>
    <definedName name="wrtyrtyrt" localSheetId="0" hidden="1">{"'용역비'!$A$4:$C$8"}</definedName>
    <definedName name="wrtyrtyrt" hidden="1">{"'용역비'!$A$4:$C$8"}</definedName>
    <definedName name="wrtywrtywr" localSheetId="0" hidden="1">{"'용역비'!$A$4:$C$8"}</definedName>
    <definedName name="wrtywrtywr" hidden="1">{"'용역비'!$A$4:$C$8"}</definedName>
    <definedName name="ws" localSheetId="0" hidden="1">{#N/A,#N/A,FALSE,"지침";#N/A,#N/A,FALSE,"환경분석";#N/A,#N/A,FALSE,"Sheet16"}</definedName>
    <definedName name="ws" hidden="1">{#N/A,#N/A,FALSE,"지침";#N/A,#N/A,FALSE,"환경분석";#N/A,#N/A,FALSE,"Sheet16"}</definedName>
    <definedName name="Ws삼" localSheetId="0">#REF!</definedName>
    <definedName name="Ws삼" localSheetId="1">#REF!</definedName>
    <definedName name="Ws삼">#REF!</definedName>
    <definedName name="Ws이" localSheetId="0">#REF!</definedName>
    <definedName name="Ws이" localSheetId="1">#REF!</definedName>
    <definedName name="Ws이">#REF!</definedName>
    <definedName name="Ws일" localSheetId="0">#REF!</definedName>
    <definedName name="Ws일" localSheetId="1">#REF!</definedName>
    <definedName name="Ws일">#REF!</definedName>
    <definedName name="wuy" localSheetId="0" hidden="1">{"'용역비'!$A$4:$C$8"}</definedName>
    <definedName name="wuy" hidden="1">{"'용역비'!$A$4:$C$8"}</definedName>
    <definedName name="WW" localSheetId="0">#REF!</definedName>
    <definedName name="WW" localSheetId="1">#REF!</definedName>
    <definedName name="WW">#REF!</definedName>
    <definedName name="WWWWW" localSheetId="0" hidden="1">{#N/A,#N/A,FALSE,"Sheet1"}</definedName>
    <definedName name="WWWWW" hidden="1">{#N/A,#N/A,FALSE,"Sheet1"}</definedName>
    <definedName name="X" localSheetId="0">#REF!</definedName>
    <definedName name="X" localSheetId="1">#REF!</definedName>
    <definedName name="X">#REF!</definedName>
    <definedName name="X9701D_일위대가_List" localSheetId="0">#REF!</definedName>
    <definedName name="X9701D_일위대가_List" localSheetId="1">#REF!</definedName>
    <definedName name="X9701D_일위대가_List">#REF!</definedName>
    <definedName name="xdscg"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dsc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end" localSheetId="0">#REF!</definedName>
    <definedName name="xend" localSheetId="1">#REF!</definedName>
    <definedName name="xend">#REF!</definedName>
    <definedName name="xgap1" localSheetId="0">#REF!</definedName>
    <definedName name="xgap1" localSheetId="1">#REF!</definedName>
    <definedName name="xgap1">#REF!</definedName>
    <definedName name="xlen1" localSheetId="0">#REF!</definedName>
    <definedName name="xlen1" localSheetId="1">#REF!</definedName>
    <definedName name="xlen1">#REF!</definedName>
    <definedName name="xlen2" localSheetId="0">#REF!</definedName>
    <definedName name="xlen2" localSheetId="1">#REF!</definedName>
    <definedName name="xlen2">#REF!</definedName>
    <definedName name="xmrrlwhrjs" localSheetId="0" hidden="1">{#N/A,#N/A,FALSE,"현장 NCR 분석";#N/A,#N/A,FALSE,"현장품질감사";#N/A,#N/A,FALSE,"현장품질감사"}</definedName>
    <definedName name="xmrrlwhrjs" hidden="1">{#N/A,#N/A,FALSE,"현장 NCR 분석";#N/A,#N/A,FALSE,"현장품질감사";#N/A,#N/A,FALSE,"현장품질감사"}</definedName>
    <definedName name="XNUM1" localSheetId="0">#REF!</definedName>
    <definedName name="XNUM1" localSheetId="1">#REF!</definedName>
    <definedName name="XNUM1">#REF!</definedName>
    <definedName name="xvcxfbhdfh" localSheetId="0" hidden="1">{#N/A,#N/A,FALSE,"현장 NCR 분석";#N/A,#N/A,FALSE,"현장품질감사";#N/A,#N/A,FALSE,"현장품질감사"}</definedName>
    <definedName name="xvcxfbhdfh" hidden="1">{#N/A,#N/A,FALSE,"현장 NCR 분석";#N/A,#N/A,FALSE,"현장품질감사";#N/A,#N/A,FALSE,"현장품질감사"}</definedName>
    <definedName name="xx" localSheetId="0">#REF!</definedName>
    <definedName name="xx" localSheetId="1">#REF!</definedName>
    <definedName name="xx">#REF!</definedName>
    <definedName name="xxx" localSheetId="0">#REF!</definedName>
    <definedName name="xxx" localSheetId="1">#REF!</definedName>
    <definedName name="xxx">#REF!</definedName>
    <definedName name="xxxxxxxxx" localSheetId="0">#REF!</definedName>
    <definedName name="xxxxxxxxx" localSheetId="1">#REF!</definedName>
    <definedName name="xxxxxxxxx">#REF!</definedName>
    <definedName name="Y" localSheetId="0">#REF!</definedName>
    <definedName name="Y" localSheetId="1">#REF!</definedName>
    <definedName name="Y">#REF!</definedName>
    <definedName name="Y≫iþ" localSheetId="0">#REF!</definedName>
    <definedName name="Y≫iþ" localSheetId="1">#REF!</definedName>
    <definedName name="Y≫iþ">#REF!</definedName>
    <definedName name="YBG견적서통" localSheetId="0" hidden="1">{#N/A,#N/A,TRUE,"손익보고"}</definedName>
    <definedName name="YBG견적서통" hidden="1">{#N/A,#N/A,TRUE,"손익보고"}</definedName>
    <definedName name="YES" localSheetId="0">#REF!</definedName>
    <definedName name="YES" localSheetId="1">#REF!</definedName>
    <definedName name="YES">#REF!</definedName>
    <definedName name="YFU" localSheetId="0" hidden="1">{"'용역비'!$A$4:$C$8"}</definedName>
    <definedName name="YFU" hidden="1">{"'용역비'!$A$4:$C$8"}</definedName>
    <definedName name="YOUNG" localSheetId="0">#REF!</definedName>
    <definedName name="YOUNG" localSheetId="1">#REF!</definedName>
    <definedName name="YOUNG">#REF!</definedName>
    <definedName name="YUK" localSheetId="0" hidden="1">{"'용역비'!$A$4:$C$8"}</definedName>
    <definedName name="YUK" hidden="1">{"'용역비'!$A$4:$C$8"}</definedName>
    <definedName name="YUKOI" localSheetId="0" hidden="1">{"'용역비'!$A$4:$C$8"}</definedName>
    <definedName name="YUKOI" hidden="1">{"'용역비'!$A$4:$C$8"}</definedName>
    <definedName name="yy" localSheetId="0">#REF!</definedName>
    <definedName name="yy" localSheetId="1">#REF!</definedName>
    <definedName name="yy">#REF!</definedName>
    <definedName name="Z_1F713D72_E6F4_11D3_8E1E_00A0244E179B_.wvu.Cols" localSheetId="0" hidden="1">#REF!</definedName>
    <definedName name="Z_1F713D72_E6F4_11D3_8E1E_00A0244E179B_.wvu.Cols" localSheetId="1" hidden="1">#REF!</definedName>
    <definedName name="Z_1F713D72_E6F4_11D3_8E1E_00A0244E179B_.wvu.Cols" hidden="1">#REF!</definedName>
    <definedName name="Z_1F713D72_E6F4_11D3_8E1E_00A0244E179B_.wvu.PrintArea" localSheetId="0" hidden="1">#REF!</definedName>
    <definedName name="Z_1F713D72_E6F4_11D3_8E1E_00A0244E179B_.wvu.PrintArea" localSheetId="1" hidden="1">#REF!</definedName>
    <definedName name="Z_1F713D72_E6F4_11D3_8E1E_00A0244E179B_.wvu.PrintArea" hidden="1">#REF!</definedName>
    <definedName name="Z_4F74ED08_7DE6_11D4_BC29_005004C1F3AD_.wvu.PrintTitles" localSheetId="0" hidden="1">#REF!</definedName>
    <definedName name="Z_4F74ED08_7DE6_11D4_BC29_005004C1F3AD_.wvu.PrintTitles" hidden="1">#REF!</definedName>
    <definedName name="Z_BFEEB821_E6AD_11D3_88E4_00E09870C276_.wvu.PrintArea" localSheetId="0" hidden="1">#REF!</definedName>
    <definedName name="Z_BFEEB821_E6AD_11D3_88E4_00E09870C276_.wvu.PrintArea" localSheetId="1" hidden="1">#REF!</definedName>
    <definedName name="Z_BFEEB821_E6AD_11D3_88E4_00E09870C276_.wvu.PrintArea" hidden="1">#REF!</definedName>
    <definedName name="Z_F6AB6A24_E5D5_11D3_B573_00104BA1686B_.wvu.Cols" localSheetId="0" hidden="1">#REF!,#REF!,#REF!</definedName>
    <definedName name="Z_F6AB6A24_E5D5_11D3_B573_00104BA1686B_.wvu.Cols" localSheetId="1" hidden="1">#REF!,#REF!,#REF!</definedName>
    <definedName name="Z_F6AB6A24_E5D5_11D3_B573_00104BA1686B_.wvu.Cols" hidden="1">#REF!,#REF!,#REF!</definedName>
    <definedName name="Z_L_I_T_E_N">#N/A</definedName>
    <definedName name="ZSFAF">#N/A</definedName>
    <definedName name="zx" localSheetId="0" hidden="1">{#N/A,#N/A,FALSE,"지침";#N/A,#N/A,FALSE,"환경분석";#N/A,#N/A,FALSE,"Sheet16"}</definedName>
    <definedName name="zx" hidden="1">{#N/A,#N/A,FALSE,"지침";#N/A,#N/A,FALSE,"환경분석";#N/A,#N/A,FALSE,"Sheet16"}</definedName>
    <definedName name="ZXC" localSheetId="0" hidden="1">{#N/A,#N/A,FALSE,"이태원철근"}</definedName>
    <definedName name="ZXC" hidden="1">{#N/A,#N/A,FALSE,"이태원철근"}</definedName>
    <definedName name="zz" localSheetId="0">#REF!</definedName>
    <definedName name="zz" localSheetId="1">#REF!</definedName>
    <definedName name="zz">#REF!</definedName>
    <definedName name="zzzzzz" localSheetId="0">#REF!</definedName>
    <definedName name="zzzzzz" localSheetId="1">#REF!</definedName>
    <definedName name="zzzzzz">#REF!</definedName>
    <definedName name="ㄱ" localSheetId="0">#REF!</definedName>
    <definedName name="ㄱ" localSheetId="1">#REF!</definedName>
    <definedName name="ㄱ">#REF!</definedName>
    <definedName name="ㄱㄱ" localSheetId="0" hidden="1">{#N/A,#N/A,FALSE,"명세표"}</definedName>
    <definedName name="ㄱㄱ" hidden="1">{#N/A,#N/A,FALSE,"명세표"}</definedName>
    <definedName name="ㄱㄱ_1" localSheetId="0" hidden="1">{#N/A,#N/A,FALSE,"명세표"}</definedName>
    <definedName name="ㄱㄱ_1" hidden="1">{#N/A,#N/A,FALSE,"명세표"}</definedName>
    <definedName name="ㄱㄱ_2" localSheetId="0" hidden="1">{#N/A,#N/A,FALSE,"명세표"}</definedName>
    <definedName name="ㄱㄱ_2" hidden="1">{#N/A,#N/A,FALSE,"명세표"}</definedName>
    <definedName name="ㄱㄱ_3" localSheetId="0" hidden="1">{#N/A,#N/A,FALSE,"명세표"}</definedName>
    <definedName name="ㄱㄱ_3" hidden="1">{#N/A,#N/A,FALSE,"명세표"}</definedName>
    <definedName name="ㄱㄱㄱ" localSheetId="0" hidden="1">{#N/A,#N/A,FALSE,"이태원철근"}</definedName>
    <definedName name="ㄱㄱㄱ" hidden="1">{#N/A,#N/A,FALSE,"이태원철근"}</definedName>
    <definedName name="ㄱㄱㄱㄱ" localSheetId="0" hidden="1">{#N/A,#N/A,FALSE,"이태원철근"}</definedName>
    <definedName name="ㄱㄱㄱㄱ" hidden="1">{#N/A,#N/A,FALSE,"이태원철근"}</definedName>
    <definedName name="ㄱㄷㄱㄷ" localSheetId="0" hidden="1">{#N/A,#N/A,FALSE,"2~8번"}</definedName>
    <definedName name="ㄱㄷㄱㄷ" hidden="1">{#N/A,#N/A,FALSE,"2~8번"}</definedName>
    <definedName name="ㄱ됴ㅐㅏ독핻" localSheetId="0" hidden="1">{#N/A,#N/A,FALSE,"혼합골재"}</definedName>
    <definedName name="ㄱ됴ㅐㅏ독핻" hidden="1">{#N/A,#N/A,FALSE,"혼합골재"}</definedName>
    <definedName name="ㄱㅂㄱㄹㄴㄾㅍ" localSheetId="0" hidden="1">{#N/A,#N/A,FALSE,"민감도"}</definedName>
    <definedName name="ㄱㅂㄱㄹㄴㄾㅍ" hidden="1">{#N/A,#N/A,FALSE,"민감도"}</definedName>
    <definedName name="ㄱ쇽숏교" localSheetId="0" hidden="1">{#N/A,#N/A,FALSE,"이태원철근"}</definedName>
    <definedName name="ㄱ쇽숏교" hidden="1">{#N/A,#N/A,FALSE,"이태원철근"}</definedName>
    <definedName name="ㄱ숏ㄱ요오헐" localSheetId="0" hidden="1">{#N/A,#N/A,FALSE,"이태원철근"}</definedName>
    <definedName name="ㄱ숏ㄱ요오헐" hidden="1">{#N/A,#N/A,FALSE,"이태원철근"}</definedName>
    <definedName name="ㄱㅈㅎ" localSheetId="0" hidden="1">#REF!</definedName>
    <definedName name="ㄱㅈㅎ" localSheetId="1" hidden="1">#REF!</definedName>
    <definedName name="ㄱㅈㅎ" hidden="1">#REF!</definedName>
    <definedName name="가" localSheetId="0" hidden="1">#REF!</definedName>
    <definedName name="가" localSheetId="1" hidden="1">#REF!</definedName>
    <definedName name="가" hidden="1">#REF!</definedName>
    <definedName name="가_드_레_일__개_소_별_명_세" localSheetId="0">#REF!</definedName>
    <definedName name="가_드_레_일__개_소_별_명_세" localSheetId="1">#REF!</definedName>
    <definedName name="가_드_레_일__개_소_별_명_세">#REF!</definedName>
    <definedName name="가_드_레_일_수_량_집_계" localSheetId="0">#REF!</definedName>
    <definedName name="가_드_레_일_수_량_집_계" localSheetId="1">#REF!</definedName>
    <definedName name="가_드_레_일_수_량_집_계">#REF!</definedName>
    <definedName name="가_설_공_사" localSheetId="0">#REF!</definedName>
    <definedName name="가_설_공_사" localSheetId="1">#REF!</definedName>
    <definedName name="가_설_공_사">#REF!</definedName>
    <definedName name="가갸" localSheetId="0" hidden="1">{#N/A,#N/A,FALSE,"이태원철근"}</definedName>
    <definedName name="가갸" hidden="1">{#N/A,#N/A,FALSE,"이태원철근"}</definedName>
    <definedName name="가건물손료" localSheetId="0">#REF!</definedName>
    <definedName name="가건물손료" localSheetId="1">#REF!</definedName>
    <definedName name="가건물손료">#REF!</definedName>
    <definedName name="가나" localSheetId="0">#REF!</definedName>
    <definedName name="가나" localSheetId="1">#REF!</definedName>
    <definedName name="가나">#REF!</definedName>
    <definedName name="가나다라" localSheetId="0" hidden="1">{#N/A,#N/A,FALSE,"운반시간"}</definedName>
    <definedName name="가나다라" hidden="1">{#N/A,#N/A,FALSE,"운반시간"}</definedName>
    <definedName name="가나다라마바사" localSheetId="0" hidden="1">{#N/A,#N/A,FALSE,"명세표"}</definedName>
    <definedName name="가나다라마바사" hidden="1">{#N/A,#N/A,FALSE,"명세표"}</definedName>
    <definedName name="가노" localSheetId="0">#REF!</definedName>
    <definedName name="가노" localSheetId="1">#REF!</definedName>
    <definedName name="가노">#REF!</definedName>
    <definedName name="가라" localSheetId="0">{"Book1","터빈건물철골R1.xls"}</definedName>
    <definedName name="가라">{"Book1","터빈건물철골R1.xls"}</definedName>
    <definedName name="가라라" localSheetId="0">{"Book1","많다.xls"}</definedName>
    <definedName name="가라라">{"Book1","많다.xls"}</definedName>
    <definedName name="가로" localSheetId="0" hidden="1">{#N/A,#N/A,FALSE,"전력간선"}</definedName>
    <definedName name="가로" hidden="1">{#N/A,#N/A,FALSE,"전력간선"}</definedName>
    <definedName name="가로_1" localSheetId="0" hidden="1">{#N/A,#N/A,FALSE,"전력간선"}</definedName>
    <definedName name="가로_1" hidden="1">{#N/A,#N/A,FALSE,"전력간선"}</definedName>
    <definedName name="가로_2" localSheetId="0" hidden="1">{#N/A,#N/A,FALSE,"전력간선"}</definedName>
    <definedName name="가로_2" hidden="1">{#N/A,#N/A,FALSE,"전력간선"}</definedName>
    <definedName name="가로_3" localSheetId="0" hidden="1">{#N/A,#N/A,FALSE,"전력간선"}</definedName>
    <definedName name="가로_3" hidden="1">{#N/A,#N/A,FALSE,"전력간선"}</definedName>
    <definedName name="가로등부표2" localSheetId="0">#REF!,#REF!</definedName>
    <definedName name="가로등부표2" localSheetId="1">#REF!,#REF!</definedName>
    <definedName name="가로등부표2">#REF!,#REF!</definedName>
    <definedName name="가설" localSheetId="0">#REF!</definedName>
    <definedName name="가설" localSheetId="1">#REF!</definedName>
    <definedName name="가설">#REF!</definedName>
    <definedName name="가설건물면적" localSheetId="0">#REF!</definedName>
    <definedName name="가설건물면적" localSheetId="1">#REF!</definedName>
    <definedName name="가설건물면적">#REF!</definedName>
    <definedName name="가설건물면적산정" localSheetId="0" hidden="1">{#N/A,#N/A,FALSE,"사업총괄";#N/A,#N/A,FALSE,"장비사업";#N/A,#N/A,FALSE,"철구사업";#N/A,#N/A,FALSE,"준설사업"}</definedName>
    <definedName name="가설건물면적산정" hidden="1">{#N/A,#N/A,FALSE,"사업총괄";#N/A,#N/A,FALSE,"장비사업";#N/A,#N/A,FALSE,"철구사업";#N/A,#N/A,FALSE,"준설사업"}</definedName>
    <definedName name="가설방음벽" localSheetId="0" hidden="1">{#N/A,#N/A,FALSE,"골재소요량";#N/A,#N/A,FALSE,"골재소요량"}</definedName>
    <definedName name="가설방음벽" hidden="1">{#N/A,#N/A,FALSE,"골재소요량";#N/A,#N/A,FALSE,"골재소요량"}</definedName>
    <definedName name="가스" localSheetId="0" hidden="1">{#N/A,#N/A,FALSE,"CCTV"}</definedName>
    <definedName name="가스" hidden="1">{#N/A,#N/A,FALSE,"CCTV"}</definedName>
    <definedName name="가스설비1" localSheetId="0">#REF!</definedName>
    <definedName name="가스설비1" localSheetId="1">#REF!</definedName>
    <definedName name="가스설비1">#REF!</definedName>
    <definedName name="가시나무5노무" localSheetId="0">#REF!</definedName>
    <definedName name="가시나무5노무" localSheetId="1">#REF!</definedName>
    <definedName name="가시나무5노무">#REF!</definedName>
    <definedName name="가시나무5재료" localSheetId="0">#REF!</definedName>
    <definedName name="가시나무5재료" localSheetId="1">#REF!</definedName>
    <definedName name="가시나무5재료">#REF!</definedName>
    <definedName name="가시나무6노무" localSheetId="0">#REF!</definedName>
    <definedName name="가시나무6노무" localSheetId="1">#REF!</definedName>
    <definedName name="가시나무6노무">#REF!</definedName>
    <definedName name="가시나무6재료" localSheetId="0">#REF!</definedName>
    <definedName name="가시나무6재료" localSheetId="1">#REF!</definedName>
    <definedName name="가시나무6재료">#REF!</definedName>
    <definedName name="가시나무H4.5" localSheetId="0">#REF!</definedName>
    <definedName name="가시나무H4.5" localSheetId="1">#REF!</definedName>
    <definedName name="가시나무H4.5">#REF!</definedName>
    <definedName name="가시나무R4" localSheetId="0">#REF!</definedName>
    <definedName name="가시나무R4" localSheetId="1">#REF!</definedName>
    <definedName name="가시나무R4">#REF!</definedName>
    <definedName name="가시나무R5" localSheetId="0">#REF!</definedName>
    <definedName name="가시나무R5" localSheetId="1">#REF!</definedName>
    <definedName name="가시나무R5">#REF!</definedName>
    <definedName name="가시나무R6" localSheetId="0">#REF!</definedName>
    <definedName name="가시나무R6" localSheetId="1">#REF!</definedName>
    <definedName name="가시나무R6">#REF!</definedName>
    <definedName name="가시나무R8" localSheetId="0">#REF!</definedName>
    <definedName name="가시나무R8" localSheetId="1">#REF!</definedName>
    <definedName name="가시나무R8">#REF!</definedName>
    <definedName name="가시나무노무8" localSheetId="0">#REF!</definedName>
    <definedName name="가시나무노무8" localSheetId="1">#REF!</definedName>
    <definedName name="가시나무노무8">#REF!</definedName>
    <definedName name="가시나무재료8" localSheetId="0">#REF!</definedName>
    <definedName name="가시나무재료8" localSheetId="1">#REF!</definedName>
    <definedName name="가시나무재료8">#REF!</definedName>
    <definedName name="가식장" localSheetId="0">#REF!</definedName>
    <definedName name="가식장" localSheetId="1">#REF!</definedName>
    <definedName name="가식장">#REF!</definedName>
    <definedName name="가실행" localSheetId="0">#REF!</definedName>
    <definedName name="가실행" localSheetId="1">#REF!</definedName>
    <definedName name="가실행">#REF!</definedName>
    <definedName name="가이즈까향1204" localSheetId="0">#REF!</definedName>
    <definedName name="가이즈까향1204" localSheetId="1">#REF!</definedName>
    <definedName name="가이즈까향1204">#REF!</definedName>
    <definedName name="가이즈까향1505" localSheetId="0">#REF!</definedName>
    <definedName name="가이즈까향1505" localSheetId="1">#REF!</definedName>
    <definedName name="가이즈까향1505">#REF!</definedName>
    <definedName name="가이즈까향2006" localSheetId="0">#REF!</definedName>
    <definedName name="가이즈까향2006" localSheetId="1">#REF!</definedName>
    <definedName name="가이즈까향2006">#REF!</definedName>
    <definedName name="가이즈까향2008" localSheetId="0">#REF!</definedName>
    <definedName name="가이즈까향2008" localSheetId="1">#REF!</definedName>
    <definedName name="가이즈까향2008">#REF!</definedName>
    <definedName name="가이즈까향2510" localSheetId="0">#REF!</definedName>
    <definedName name="가이즈까향2510" localSheetId="1">#REF!</definedName>
    <definedName name="가이즈까향2510">#REF!</definedName>
    <definedName name="가자표" localSheetId="0" hidden="1">{#N/A,#N/A,FALSE,"이태원철근"}</definedName>
    <definedName name="가자표" hidden="1">{#N/A,#N/A,FALSE,"이태원철근"}</definedName>
    <definedName name="가중나무B10" localSheetId="0">#REF!</definedName>
    <definedName name="가중나무B10" localSheetId="1">#REF!</definedName>
    <definedName name="가중나무B10">#REF!</definedName>
    <definedName name="가중나무B4" localSheetId="0">#REF!</definedName>
    <definedName name="가중나무B4" localSheetId="1">#REF!</definedName>
    <definedName name="가중나무B4">#REF!</definedName>
    <definedName name="가중나무B5" localSheetId="0">#REF!</definedName>
    <definedName name="가중나무B5" localSheetId="1">#REF!</definedName>
    <definedName name="가중나무B5">#REF!</definedName>
    <definedName name="가중나무B6" localSheetId="0">#REF!</definedName>
    <definedName name="가중나무B6" localSheetId="1">#REF!</definedName>
    <definedName name="가중나무B6">#REF!</definedName>
    <definedName name="가중나무B8" localSheetId="0">#REF!</definedName>
    <definedName name="가중나무B8" localSheetId="1">#REF!</definedName>
    <definedName name="가중나무B8">#REF!</definedName>
    <definedName name="가직접" localSheetId="0">#REF!</definedName>
    <definedName name="가직접" localSheetId="1">#REF!</definedName>
    <definedName name="가직접">#REF!</definedName>
    <definedName name="각" localSheetId="0" hidden="1">{#N/A,#N/A,FALSE,"부대2"}</definedName>
    <definedName name="각" hidden="1">{#N/A,#N/A,FALSE,"부대2"}</definedName>
    <definedName name="간" localSheetId="0">#REF!</definedName>
    <definedName name="간" localSheetId="1">#REF!</definedName>
    <definedName name="간">#REF!</definedName>
    <definedName name="간노" localSheetId="0">#REF!</definedName>
    <definedName name="간노" localSheetId="1">#REF!</definedName>
    <definedName name="간노">#REF!</definedName>
    <definedName name="간접" localSheetId="0">#REF!</definedName>
    <definedName name="간접" localSheetId="1">#REF!</definedName>
    <definedName name="간접">#REF!</definedName>
    <definedName name="간접노무비" localSheetId="0">#REF!</definedName>
    <definedName name="간접노무비" localSheetId="1">#REF!</definedName>
    <definedName name="간접노무비">#REF!</definedName>
    <definedName name="간접비" localSheetId="0" hidden="1">{#N/A,#N/A,FALSE,"갑지";#N/A,#N/A,FALSE,"개요";#N/A,#N/A,FALSE,"비목별";#N/A,#N/A,FALSE,"건물별";#N/A,#N/A,FALSE,"기구표";#N/A,#N/A,FALSE,"직원투입"}</definedName>
    <definedName name="간접비" hidden="1">{#N/A,#N/A,FALSE,"갑지";#N/A,#N/A,FALSE,"개요";#N/A,#N/A,FALSE,"비목별";#N/A,#N/A,FALSE,"건물별";#N/A,#N/A,FALSE,"기구표";#N/A,#N/A,FALSE,"직원투입"}</definedName>
    <definedName name="간접비1" localSheetId="0"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간접비요율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간접비요율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간접율" localSheetId="0">#REF!</definedName>
    <definedName name="간접율" localSheetId="1">#REF!</definedName>
    <definedName name="간접율">#REF!</definedName>
    <definedName name="간지7" localSheetId="0" hidden="1">{#N/A,#N/A,FALSE,"골재소요량";#N/A,#N/A,FALSE,"골재소요량"}</definedName>
    <definedName name="간지7" hidden="1">{#N/A,#N/A,FALSE,"골재소요량";#N/A,#N/A,FALSE,"골재소요량"}</definedName>
    <definedName name="갈매기표지판_개소별명세" localSheetId="0">#REF!</definedName>
    <definedName name="갈매기표지판_개소별명세" localSheetId="1">#REF!</definedName>
    <definedName name="갈매기표지판_개소별명세">#REF!</definedName>
    <definedName name="감R10" localSheetId="0">#REF!</definedName>
    <definedName name="감R10" localSheetId="1">#REF!</definedName>
    <definedName name="감R10">#REF!</definedName>
    <definedName name="감R12" localSheetId="0">#REF!</definedName>
    <definedName name="감R12" localSheetId="1">#REF!</definedName>
    <definedName name="감R12">#REF!</definedName>
    <definedName name="감R15" localSheetId="0">#REF!</definedName>
    <definedName name="감R15" localSheetId="1">#REF!</definedName>
    <definedName name="감R15">#REF!</definedName>
    <definedName name="감R5" localSheetId="0">#REF!</definedName>
    <definedName name="감R5" localSheetId="1">#REF!</definedName>
    <definedName name="감R5">#REF!</definedName>
    <definedName name="감R6" localSheetId="0">#REF!</definedName>
    <definedName name="감R6" localSheetId="1">#REF!</definedName>
    <definedName name="감R6">#REF!</definedName>
    <definedName name="감R7" localSheetId="0">#REF!</definedName>
    <definedName name="감R7" localSheetId="1">#REF!</definedName>
    <definedName name="감R7">#REF!</definedName>
    <definedName name="감R8" localSheetId="0">#REF!</definedName>
    <definedName name="감R8" localSheetId="1">#REF!</definedName>
    <definedName name="감R8">#REF!</definedName>
    <definedName name="감나무" localSheetId="0">#REF!</definedName>
    <definedName name="감나무" localSheetId="1">#REF!</definedName>
    <definedName name="감나무">#REF!</definedName>
    <definedName name="감나무H2.5" localSheetId="0">#REF!</definedName>
    <definedName name="감나무H2.5" localSheetId="1">#REF!</definedName>
    <definedName name="감나무H2.5">#REF!</definedName>
    <definedName name="감나무H3.0" localSheetId="0">#REF!</definedName>
    <definedName name="감나무H3.0" localSheetId="1">#REF!</definedName>
    <definedName name="감나무H3.0">#REF!</definedName>
    <definedName name="감리단" localSheetId="0" hidden="1">{#N/A,#N/A,FALSE,"현장 NCR 분석";#N/A,#N/A,FALSE,"현장품질감사";#N/A,#N/A,FALSE,"현장품질감사"}</definedName>
    <definedName name="감리단" hidden="1">{#N/A,#N/A,FALSE,"현장 NCR 분석";#N/A,#N/A,FALSE,"현장품질감사";#N/A,#N/A,FALSE,"현장품질감사"}</definedName>
    <definedName name="감리상주" localSheetId="0" hidden="1">{#N/A,#N/A,FALSE,"지침";#N/A,#N/A,FALSE,"환경분석";#N/A,#N/A,FALSE,"Sheet16"}</definedName>
    <definedName name="감리상주" hidden="1">{#N/A,#N/A,FALSE,"지침";#N/A,#N/A,FALSE,"환경분석";#N/A,#N/A,FALSE,"Sheet16"}</definedName>
    <definedName name="감속턱수량" localSheetId="0">#REF!</definedName>
    <definedName name="감속턱수량" localSheetId="1">#REF!</definedName>
    <definedName name="감속턱수량">#REF!</definedName>
    <definedName name="갑" localSheetId="0">BLCH</definedName>
    <definedName name="갑" localSheetId="1">BLCH</definedName>
    <definedName name="갑">BLCH</definedName>
    <definedName name="갑지" localSheetId="0" hidden="1">#REF!</definedName>
    <definedName name="갑지" localSheetId="1" hidden="1">#REF!</definedName>
    <definedName name="갑지" hidden="1">#REF!</definedName>
    <definedName name="갑지11" localSheetId="0" hidden="1">{#N/A,#N/A,FALSE,"구조2"}</definedName>
    <definedName name="갑지11" hidden="1">{#N/A,#N/A,FALSE,"구조2"}</definedName>
    <definedName name="갑지8" localSheetId="0" hidden="1">{#N/A,#N/A,FALSE,"전력간선"}</definedName>
    <definedName name="갑지8" hidden="1">{#N/A,#N/A,FALSE,"전력간선"}</definedName>
    <definedName name="갑지변경" localSheetId="0" hidden="1">{#N/A,#N/A,FALSE,"전력간선"}</definedName>
    <definedName name="갑지변경" hidden="1">{#N/A,#N/A,FALSE,"전력간선"}</definedName>
    <definedName name="갑지변경1" localSheetId="0" hidden="1">{#N/A,#N/A,FALSE,"전력간선"}</definedName>
    <definedName name="갑지변경1" hidden="1">{#N/A,#N/A,FALSE,"전력간선"}</definedName>
    <definedName name="갑지변경2" localSheetId="0" hidden="1">{#N/A,#N/A,FALSE,"전력간선"}</definedName>
    <definedName name="갑지변경2" hidden="1">{#N/A,#N/A,FALSE,"전력간선"}</definedName>
    <definedName name="갑지변경3" localSheetId="0" hidden="1">{#N/A,#N/A,FALSE,"전력간선"}</definedName>
    <definedName name="갑지변경3" hidden="1">{#N/A,#N/A,FALSE,"전력간선"}</definedName>
    <definedName name="갑지변경4" localSheetId="0" hidden="1">{#N/A,#N/A,FALSE,"전력간선"}</definedName>
    <definedName name="갑지변경4" hidden="1">{#N/A,#N/A,FALSE,"전력간선"}</definedName>
    <definedName name="갑지변경5" localSheetId="0" hidden="1">{#N/A,#N/A,FALSE,"전력간선"}</definedName>
    <definedName name="갑지변경5" hidden="1">{#N/A,#N/A,FALSE,"전력간선"}</definedName>
    <definedName name="갑지변경6" localSheetId="0" hidden="1">{#N/A,#N/A,FALSE,"전력간선"}</definedName>
    <definedName name="갑지변경6" hidden="1">{#N/A,#N/A,FALSE,"전력간선"}</definedName>
    <definedName name="갑지변경7" localSheetId="0" hidden="1">{#N/A,#N/A,FALSE,"전력간선"}</definedName>
    <definedName name="갑지변경7" hidden="1">{#N/A,#N/A,FALSE,"전력간선"}</definedName>
    <definedName name="갑지변경8" localSheetId="0" hidden="1">{#N/A,#N/A,FALSE,"전력간선"}</definedName>
    <definedName name="갑지변경8" hidden="1">{#N/A,#N/A,FALSE,"전력간선"}</definedName>
    <definedName name="갑지변경9" localSheetId="0" hidden="1">{#N/A,#N/A,FALSE,"전력간선"}</definedName>
    <definedName name="갑지변경9" hidden="1">{#N/A,#N/A,FALSE,"전력간선"}</definedName>
    <definedName name="강" localSheetId="0" hidden="1">{#N/A,#N/A,FALSE,"부대2"}</definedName>
    <definedName name="강" hidden="1">{#N/A,#N/A,FALSE,"부대2"}</definedName>
    <definedName name="강1" localSheetId="0">#REF!</definedName>
    <definedName name="강1" localSheetId="1">#REF!</definedName>
    <definedName name="강1">#REF!</definedName>
    <definedName name="강2" localSheetId="0">#REF!</definedName>
    <definedName name="강2" localSheetId="1">#REF!</definedName>
    <definedName name="강2">#REF!</definedName>
    <definedName name="강3" localSheetId="0">#REF!</definedName>
    <definedName name="강3" localSheetId="1">#REF!</definedName>
    <definedName name="강3">#REF!</definedName>
    <definedName name="강관말뚝공" localSheetId="0">#REF!</definedName>
    <definedName name="강관말뚝공" localSheetId="1">#REF!</definedName>
    <definedName name="강관말뚝공">#REF!</definedName>
    <definedName name="강교" localSheetId="0" hidden="1">{#N/A,#N/A,FALSE,"포장2"}</definedName>
    <definedName name="강교" hidden="1">{#N/A,#N/A,FALSE,"포장2"}</definedName>
    <definedName name="강교스치로폴_채움" localSheetId="0">#REF!</definedName>
    <definedName name="강교스치로폴_채움" localSheetId="1">#REF!</definedName>
    <definedName name="강교스치로폴_채움">#REF!</definedName>
    <definedName name="강구조물" localSheetId="0" hidden="1">{#N/A,#N/A,FALSE,"포장1";#N/A,#N/A,FALSE,"포장1"}</definedName>
    <definedName name="강구조물" hidden="1">{#N/A,#N/A,FALSE,"포장1";#N/A,#N/A,FALSE,"포장1"}</definedName>
    <definedName name="강릉교동" localSheetId="0" hidden="1">#REF!</definedName>
    <definedName name="강릉교동" localSheetId="1" hidden="1">#REF!</definedName>
    <definedName name="강릉교동" hidden="1">#REF!</definedName>
    <definedName name="강릉교동터파기" localSheetId="0" hidden="1">#REF!</definedName>
    <definedName name="강릉교동터파기" localSheetId="1" hidden="1">#REF!</definedName>
    <definedName name="강릉교동터파기" hidden="1">#REF!</definedName>
    <definedName name="강릉교동토목" localSheetId="0" hidden="1">#REF!</definedName>
    <definedName name="강릉교동토목" localSheetId="1" hidden="1">#REF!</definedName>
    <definedName name="강릉교동토목" hidden="1">#REF!</definedName>
    <definedName name="강릉교동흙막이" localSheetId="0" hidden="1">#REF!</definedName>
    <definedName name="강릉교동흙막이" localSheetId="1" hidden="1">#REF!</definedName>
    <definedName name="강릉교동흙막이" hidden="1">#REF!</definedName>
    <definedName name="강릉토공사" localSheetId="0" hidden="1">#REF!</definedName>
    <definedName name="강릉토공사" localSheetId="1" hidden="1">#REF!</definedName>
    <definedName name="강릉토공사" hidden="1">#REF!</definedName>
    <definedName name="강릉토목공사" localSheetId="0" hidden="1">#REF!</definedName>
    <definedName name="강릉토목공사" localSheetId="1" hidden="1">#REF!</definedName>
    <definedName name="강릉토목공사" hidden="1">#REF!</definedName>
    <definedName name="강릉토목임" localSheetId="0" hidden="1">#REF!</definedName>
    <definedName name="강릉토목임" localSheetId="1" hidden="1">#REF!</definedName>
    <definedName name="강릉토목임" hidden="1">#REF!</definedName>
    <definedName name="강아지" localSheetId="0" hidden="1">#REF!</definedName>
    <definedName name="강아지" localSheetId="1" hidden="1">#REF!</definedName>
    <definedName name="강아지" hidden="1">#REF!</definedName>
    <definedName name="강재거푸집" localSheetId="0">#REF!</definedName>
    <definedName name="강재거푸집" localSheetId="1">#REF!</definedName>
    <definedName name="강재거푸집">#REF!</definedName>
    <definedName name="개거" localSheetId="0" hidden="1">#REF!</definedName>
    <definedName name="개거" localSheetId="1" hidden="1">#REF!</definedName>
    <definedName name="개거" hidden="1">#REF!</definedName>
    <definedName name="개나리" localSheetId="0">#REF!</definedName>
    <definedName name="개나리" localSheetId="1">#REF!</definedName>
    <definedName name="개나리">#REF!</definedName>
    <definedName name="개나리12" localSheetId="0">#REF!</definedName>
    <definedName name="개나리12" localSheetId="1">#REF!</definedName>
    <definedName name="개나리12">#REF!</definedName>
    <definedName name="개나리3" localSheetId="0">#REF!</definedName>
    <definedName name="개나리3" localSheetId="1">#REF!</definedName>
    <definedName name="개나리3">#REF!</definedName>
    <definedName name="개나리5" localSheetId="0">#REF!</definedName>
    <definedName name="개나리5" localSheetId="1">#REF!</definedName>
    <definedName name="개나리5">#REF!</definedName>
    <definedName name="개나리7" localSheetId="0">#REF!</definedName>
    <definedName name="개나리7" localSheetId="1">#REF!</definedName>
    <definedName name="개나리7">#REF!</definedName>
    <definedName name="개나리9" localSheetId="0">#REF!</definedName>
    <definedName name="개나리9" localSheetId="1">#REF!</definedName>
    <definedName name="개나리9">#REF!</definedName>
    <definedName name="개발양수도3" localSheetId="0">#REF!</definedName>
    <definedName name="개발양수도3" localSheetId="1">#REF!</definedName>
    <definedName name="개발양수도3">#REF!</definedName>
    <definedName name="개소별명세표" localSheetId="0" hidden="1">{#N/A,#N/A,FALSE,"명세표"}</definedName>
    <definedName name="개소별명세표" hidden="1">{#N/A,#N/A,FALSE,"명세표"}</definedName>
    <definedName name="개쉬땅1204" localSheetId="0">#REF!</definedName>
    <definedName name="개쉬땅1204" localSheetId="1">#REF!</definedName>
    <definedName name="개쉬땅1204">#REF!</definedName>
    <definedName name="개쉬땅1506" localSheetId="0">#REF!</definedName>
    <definedName name="개쉬땅1506" localSheetId="1">#REF!</definedName>
    <definedName name="개쉬땅1506">#REF!</definedName>
    <definedName name="거" localSheetId="0" hidden="1">{"'용역비'!$A$4:$C$8"}</definedName>
    <definedName name="거" hidden="1">{"'용역비'!$A$4:$C$8"}</definedName>
    <definedName name="거_4" localSheetId="0">#REF!</definedName>
    <definedName name="거_4" localSheetId="1">#REF!</definedName>
    <definedName name="거_4">#REF!</definedName>
    <definedName name="거_6" localSheetId="0">#REF!</definedName>
    <definedName name="거_6" localSheetId="1">#REF!</definedName>
    <definedName name="거_6">#REF!</definedName>
    <definedName name="거래가격" localSheetId="0">#REF!</definedName>
    <definedName name="거래가격" localSheetId="1">#REF!</definedName>
    <definedName name="거래가격">#REF!</definedName>
    <definedName name="거제" localSheetId="0" hidden="1">{#N/A,#N/A,FALSE,"이태원철근"}</definedName>
    <definedName name="거제" hidden="1">{#N/A,#N/A,FALSE,"이태원철근"}</definedName>
    <definedName name="거제2" localSheetId="0" hidden="1">{#N/A,#N/A,FALSE,"이태원철근"}</definedName>
    <definedName name="거제2" hidden="1">{#N/A,#N/A,FALSE,"이태원철근"}</definedName>
    <definedName name="거제현장" localSheetId="0" hidden="1">{#N/A,#N/A,FALSE,"이태원철근"}</definedName>
    <definedName name="거제현장" hidden="1">{#N/A,#N/A,FALSE,"이태원철근"}</definedName>
    <definedName name="거친마감" localSheetId="0">#REF!</definedName>
    <definedName name="거친마감" localSheetId="1">#REF!</definedName>
    <definedName name="거친마감">#REF!</definedName>
    <definedName name="건">#N/A</definedName>
    <definedName name="건축" localSheetId="0" hidden="1">{#N/A,#N/A,TRUE,"토적및재료집계";#N/A,#N/A,TRUE,"토적및재료집계";#N/A,#N/A,TRUE,"단위량"}</definedName>
    <definedName name="건축" hidden="1">{#N/A,#N/A,TRUE,"토적및재료집계";#N/A,#N/A,TRUE,"토적및재료집계";#N/A,#N/A,TRUE,"단위량"}</definedName>
    <definedName name="건축1" localSheetId="0">#REF!</definedName>
    <definedName name="건축1" localSheetId="1">#REF!</definedName>
    <definedName name="건축1">#REF!</definedName>
    <definedName name="건축가실" localSheetId="0" hidden="1">#REF!</definedName>
    <definedName name="건축가실" localSheetId="1" hidden="1">#REF!</definedName>
    <definedName name="건축가실" hidden="1">#REF!</definedName>
    <definedName name="건축간접비" localSheetId="0">#REF!</definedName>
    <definedName name="건축간접비" localSheetId="1">#REF!</definedName>
    <definedName name="건축간접비">#REF!</definedName>
    <definedName name="건축면적" localSheetId="0">#REF!</definedName>
    <definedName name="건축면적" localSheetId="1">#REF!</definedName>
    <definedName name="건축면적">#REF!</definedName>
    <definedName name="건축물등기수" localSheetId="0">#REF!</definedName>
    <definedName name="건축물등기수" localSheetId="1">#REF!</definedName>
    <definedName name="건축물등기수">#REF!</definedName>
    <definedName name="건축서비스">#N/A</definedName>
    <definedName name="건축토공" localSheetId="0" hidden="1">{#N/A,#N/A,FALSE,"기안지";#N/A,#N/A,FALSE,"통신지"}</definedName>
    <definedName name="건축토공" hidden="1">{#N/A,#N/A,FALSE,"기안지";#N/A,#N/A,FALSE,"통신지"}</definedName>
    <definedName name="검사조서" localSheetId="0">{"Book1","많다.xls"}</definedName>
    <definedName name="검사조서">{"Book1","많다.xls"}</definedName>
    <definedName name="검사조서2" localSheetId="0">{"Book1","많다.xls"}</definedName>
    <definedName name="검사조서2">{"Book1","많다.xls"}</definedName>
    <definedName name="게이블"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게이블"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겨" localSheetId="0" hidden="1">{#N/A,#N/A,FALSE,"부대2"}</definedName>
    <definedName name="겨" hidden="1">{#N/A,#N/A,FALSE,"부대2"}</definedName>
    <definedName name="겨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겨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 localSheetId="0">#REF!</definedName>
    <definedName name="견적" localSheetId="1">#REF!</definedName>
    <definedName name="견적">#REF!</definedName>
    <definedName name="견적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대비" localSheetId="0" hidden="1">{#N/A,#N/A,FALSE,"포장2"}</definedName>
    <definedName name="견적대비" hidden="1">{#N/A,#N/A,FALSE,"포장2"}</definedName>
    <definedName name="견적서" localSheetId="0" hidden="1">{#N/A,#N/A,FALSE,"구조2"}</definedName>
    <definedName name="견적서" hidden="1">{#N/A,#N/A,FALSE,"구조2"}</definedName>
    <definedName name="견적시스템" localSheetId="0">#REF!</definedName>
    <definedName name="견적시스템" localSheetId="1">#REF!</definedName>
    <definedName name="견적시스템">#REF!</definedName>
    <definedName name="견적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의뢰" localSheetId="0">#REF!</definedName>
    <definedName name="견적의뢰" localSheetId="1">#REF!</definedName>
    <definedName name="견적의뢰">#REF!</definedName>
    <definedName name="견적제출보고서" localSheetId="0">#REF!</definedName>
    <definedName name="견적제출보고서" localSheetId="1">#REF!</definedName>
    <definedName name="견적제출보고서">#REF!</definedName>
    <definedName name="견적조건" localSheetId="0" hidden="1">{#N/A,#N/A,FALSE,"CCTV"}</definedName>
    <definedName name="견적조건" hidden="1">{#N/A,#N/A,FALSE,"CCTV"}</definedName>
    <definedName name="견적조건8" localSheetId="0" hidden="1">{#N/A,#N/A,FALSE,"CCTV"}</definedName>
    <definedName name="견적조건8" hidden="1">{#N/A,#N/A,FALSE,"CCTV"}</definedName>
    <definedName name="결" localSheetId="0" hidden="1">{#N/A,#N/A,FALSE,"포장2"}</definedName>
    <definedName name="결" hidden="1">{#N/A,#N/A,FALSE,"포장2"}</definedName>
    <definedName name="결과" localSheetId="0" hidden="1">{#N/A,#N/A,FALSE,"포장2"}</definedName>
    <definedName name="결과" hidden="1">{#N/A,#N/A,FALSE,"포장2"}</definedName>
    <definedName name="겹동백1002" localSheetId="0">#REF!</definedName>
    <definedName name="겹동백1002" localSheetId="1">#REF!</definedName>
    <definedName name="겹동백1002">#REF!</definedName>
    <definedName name="겹동백1204" localSheetId="0">#REF!</definedName>
    <definedName name="겹동백1204" localSheetId="1">#REF!</definedName>
    <definedName name="겹동백1204">#REF!</definedName>
    <definedName name="겹동백1506" localSheetId="0">#REF!</definedName>
    <definedName name="겹동백1506" localSheetId="1">#REF!</definedName>
    <definedName name="겹동백1506">#REF!</definedName>
    <definedName name="겹벗R6" localSheetId="0">#REF!</definedName>
    <definedName name="겹벗R6" localSheetId="1">#REF!</definedName>
    <definedName name="겹벗R6">#REF!</definedName>
    <definedName name="겹벗R8" localSheetId="0">#REF!</definedName>
    <definedName name="겹벗R8" localSheetId="1">#REF!</definedName>
    <definedName name="겹벗R8">#REF!</definedName>
    <definedName name="겹철쭉0304" localSheetId="0">#REF!</definedName>
    <definedName name="겹철쭉0304" localSheetId="1">#REF!</definedName>
    <definedName name="겹철쭉0304">#REF!</definedName>
    <definedName name="겹철쭉0506" localSheetId="0">#REF!</definedName>
    <definedName name="겹철쭉0506" localSheetId="1">#REF!</definedName>
    <definedName name="겹철쭉0506">#REF!</definedName>
    <definedName name="겹철쭉0608" localSheetId="0">#REF!</definedName>
    <definedName name="겹철쭉0608" localSheetId="1">#REF!</definedName>
    <definedName name="겹철쭉0608">#REF!</definedName>
    <definedName name="겹철쭉0810" localSheetId="0">#REF!</definedName>
    <definedName name="겹철쭉0810" localSheetId="1">#REF!</definedName>
    <definedName name="겹철쭉0810">#REF!</definedName>
    <definedName name="겹철쭉0812" localSheetId="0">#REF!</definedName>
    <definedName name="겹철쭉0812" localSheetId="1">#REF!</definedName>
    <definedName name="겹철쭉0812">#REF!</definedName>
    <definedName name="경" localSheetId="0">{"Book1","많다.xls"}</definedName>
    <definedName name="경">{"Book1","많다.xls"}</definedName>
    <definedName name="경경경" localSheetId="0" hidden="1">{#N/A,#N/A,FALSE,"현장 NCR 분석";#N/A,#N/A,FALSE,"현장품질감사";#N/A,#N/A,FALSE,"현장품질감사"}</definedName>
    <definedName name="경경경" hidden="1">{#N/A,#N/A,FALSE,"현장 NCR 분석";#N/A,#N/A,FALSE,"현장품질감사";#N/A,#N/A,FALSE,"현장품질감사"}</definedName>
    <definedName name="경과지도2" localSheetId="0" hidden="1">{#N/A,#N/A,FALSE,"현장 NCR 분석";#N/A,#N/A,FALSE,"현장품질감사";#N/A,#N/A,FALSE,"현장품질감사"}</definedName>
    <definedName name="경과지도2" hidden="1">{#N/A,#N/A,FALSE,"현장 NCR 분석";#N/A,#N/A,FALSE,"현장품질감사";#N/A,#N/A,FALSE,"현장품질감사"}</definedName>
    <definedName name="경량2" localSheetId="0">#REF!</definedName>
    <definedName name="경량2" localSheetId="1">#REF!</definedName>
    <definedName name="경량2">#REF!</definedName>
    <definedName name="경비" localSheetId="0">#REF!</definedName>
    <definedName name="경비" localSheetId="1">#REF!</definedName>
    <definedName name="경비">#REF!</definedName>
    <definedName name="경비1" localSheetId="0">#REF!</definedName>
    <definedName name="경비1" localSheetId="1">#REF!</definedName>
    <definedName name="경비1">#REF!</definedName>
    <definedName name="경비율" localSheetId="0">#REF!</definedName>
    <definedName name="경비율" localSheetId="1">#REF!</definedName>
    <definedName name="경비율">#REF!</definedName>
    <definedName name="경암" localSheetId="0">#REF!</definedName>
    <definedName name="경암" localSheetId="1">#REF!</definedName>
    <definedName name="경암">#REF!</definedName>
    <definedName name="계" localSheetId="0">#REF!</definedName>
    <definedName name="계" localSheetId="1">#REF!</definedName>
    <definedName name="계">#REF!</definedName>
    <definedName name="계수B5" localSheetId="0">#REF!</definedName>
    <definedName name="계수B5" localSheetId="1">#REF!</definedName>
    <definedName name="계수B5">#REF!</definedName>
    <definedName name="계수B6" localSheetId="0">#REF!</definedName>
    <definedName name="계수B6" localSheetId="1">#REF!</definedName>
    <definedName name="계수B6">#REF!</definedName>
    <definedName name="계수B8" localSheetId="0">#REF!</definedName>
    <definedName name="계수B8" localSheetId="1">#REF!</definedName>
    <definedName name="계수B8">#REF!</definedName>
    <definedName name="계수나무6노무" localSheetId="0">#REF!</definedName>
    <definedName name="계수나무6노무" localSheetId="1">#REF!</definedName>
    <definedName name="계수나무6노무">#REF!</definedName>
    <definedName name="계수나무6재료" localSheetId="0">#REF!</definedName>
    <definedName name="계수나무6재료" localSheetId="1">#REF!</definedName>
    <definedName name="계수나무6재료">#REF!</definedName>
    <definedName name="계약전력1">#N/A</definedName>
    <definedName name="계약전력11">#N/A</definedName>
    <definedName name="계약전력12">#N/A</definedName>
    <definedName name="계약전력2">#N/A</definedName>
    <definedName name="계약전력21">#N/A</definedName>
    <definedName name="계약전력22">#N/A</definedName>
    <definedName name="계약전력3">#N/A</definedName>
    <definedName name="계약전력31">#N/A</definedName>
    <definedName name="계약전력32">#N/A</definedName>
    <definedName name="계약전력33">#N/A</definedName>
    <definedName name="계약전력4">#N/A</definedName>
    <definedName name="계약전력41">#N/A</definedName>
    <definedName name="계약전력42">#N/A</definedName>
    <definedName name="계약전력43">#N/A</definedName>
    <definedName name="계장공" localSheetId="0">#REF!</definedName>
    <definedName name="계장공" localSheetId="1">#REF!</definedName>
    <definedName name="계장공">#REF!</definedName>
    <definedName name="계전2" localSheetId="0" hidden="1">#REF!</definedName>
    <definedName name="계전2" localSheetId="1" hidden="1">#REF!</definedName>
    <definedName name="계전2" hidden="1">#REF!</definedName>
    <definedName name="계측기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 localSheetId="0">#REF!</definedName>
    <definedName name="계획" localSheetId="1">#REF!</definedName>
    <definedName name="계획">#REF!</definedName>
    <definedName name="고강직경D13" localSheetId="0">#REF!</definedName>
    <definedName name="고강직경D13" localSheetId="1">#REF!</definedName>
    <definedName name="고강직경D13">#REF!</definedName>
    <definedName name="고강직경D16_25" localSheetId="0">#REF!</definedName>
    <definedName name="고강직경D16_25" localSheetId="1">#REF!</definedName>
    <definedName name="고강직경D16_25">#REF!</definedName>
    <definedName name="고강직경D29_35" localSheetId="0">#REF!</definedName>
    <definedName name="고강직경D29_35" localSheetId="1">#REF!</definedName>
    <definedName name="고강직경D29_35">#REF!</definedName>
    <definedName name="고고곡" localSheetId="0" hidden="1">{#N/A,#N/A,FALSE,"전력간선"}</definedName>
    <definedName name="고고곡" hidden="1">{#N/A,#N/A,FALSE,"전력간선"}</definedName>
    <definedName name="고광3" localSheetId="0">#REF!</definedName>
    <definedName name="고광3" localSheetId="1">#REF!</definedName>
    <definedName name="고광3">#REF!</definedName>
    <definedName name="고광5" localSheetId="0">#REF!</definedName>
    <definedName name="고광5" localSheetId="1">#REF!</definedName>
    <definedName name="고광5">#REF!</definedName>
    <definedName name="고급" localSheetId="0">#REF!</definedName>
    <definedName name="고급" localSheetId="1">#REF!</definedName>
    <definedName name="고급">#REF!</definedName>
    <definedName name="고급기능" localSheetId="0">#REF!</definedName>
    <definedName name="고급기능" localSheetId="1">#REF!</definedName>
    <definedName name="고급기능">#REF!</definedName>
    <definedName name="고급기술자" localSheetId="0">#REF!</definedName>
    <definedName name="고급기술자" localSheetId="1">#REF!</definedName>
    <definedName name="고급기술자">#REF!</definedName>
    <definedName name="고려화학견적" localSheetId="0">{"Book1","수시.XLS"}</definedName>
    <definedName name="고려화학견적">{"Book1","수시.XLS"}</definedName>
    <definedName name="고생월별" localSheetId="0">#REF!</definedName>
    <definedName name="고생월별" localSheetId="1">#REF!</definedName>
    <definedName name="고생월별">#REF!</definedName>
    <definedName name="고압블럭수량" localSheetId="0">#REF!</definedName>
    <definedName name="고압블럭수량" localSheetId="1">#REF!</definedName>
    <definedName name="고압블럭수량">#REF!</definedName>
    <definedName name="고압케이블전공" localSheetId="0">#REF!</definedName>
    <definedName name="고압케이블전공" localSheetId="1">#REF!</definedName>
    <definedName name="고압케이블전공">#REF!</definedName>
    <definedName name="고용" localSheetId="0">#REF!</definedName>
    <definedName name="고용" localSheetId="1">#REF!</definedName>
    <definedName name="고용">#REF!</definedName>
    <definedName name="고용보험료" localSheetId="0">#REF!</definedName>
    <definedName name="고용보험료" localSheetId="1">#REF!</definedName>
    <definedName name="고용보험료">#REF!</definedName>
    <definedName name="곡동" localSheetId="0" hidden="1">{"'Firr(선)'!$AS$1:$AY$62","'Firr(사)'!$AS$1:$AY$62","'Firr(회)'!$AS$1:$AY$62","'Firr(선)'!$L$1:$V$62","'Firr(사)'!$L$1:$V$62","'Firr(회)'!$L$1:$V$62"}</definedName>
    <definedName name="곡동" hidden="1">{"'Firr(선)'!$AS$1:$AY$62","'Firr(사)'!$AS$1:$AY$62","'Firr(회)'!$AS$1:$AY$62","'Firr(선)'!$L$1:$V$62","'Firr(사)'!$L$1:$V$62","'Firr(회)'!$L$1:$V$62"}</definedName>
    <definedName name="곡동1" localSheetId="0" hidden="1">{"'Firr(선)'!$AS$1:$AY$62","'Firr(사)'!$AS$1:$AY$62","'Firr(회)'!$AS$1:$AY$62","'Firr(선)'!$L$1:$V$62","'Firr(사)'!$L$1:$V$62","'Firr(회)'!$L$1:$V$62"}</definedName>
    <definedName name="곡동1" hidden="1">{"'Firr(선)'!$AS$1:$AY$62","'Firr(사)'!$AS$1:$AY$62","'Firr(회)'!$AS$1:$AY$62","'Firr(선)'!$L$1:$V$62","'Firr(사)'!$L$1:$V$62","'Firr(회)'!$L$1:$V$62"}</definedName>
    <definedName name="골간접" localSheetId="0">#REF!</definedName>
    <definedName name="골간접" localSheetId="1">#REF!</definedName>
    <definedName name="골간접">#REF!</definedName>
    <definedName name="골건설" localSheetId="0">#REF!</definedName>
    <definedName name="골건설" localSheetId="1">#REF!</definedName>
    <definedName name="골건설">#REF!</definedName>
    <definedName name="골경비" localSheetId="0">#REF!</definedName>
    <definedName name="골경비" localSheetId="1">#REF!</definedName>
    <definedName name="골경비">#REF!</definedName>
    <definedName name="골관리" localSheetId="0">#REF!</definedName>
    <definedName name="골관리" localSheetId="1">#REF!</definedName>
    <definedName name="골관리">#REF!</definedName>
    <definedName name="골보험" localSheetId="0">#REF!</definedName>
    <definedName name="골보험" localSheetId="1">#REF!</definedName>
    <definedName name="골보험">#REF!</definedName>
    <definedName name="골부가" localSheetId="0">#REF!</definedName>
    <definedName name="골부가" localSheetId="1">#REF!</definedName>
    <definedName name="골부가">#REF!</definedName>
    <definedName name="골안전" localSheetId="0">#REF!</definedName>
    <definedName name="골안전" localSheetId="1">#REF!</definedName>
    <definedName name="골안전">#REF!</definedName>
    <definedName name="골이윤" localSheetId="0">#REF!</definedName>
    <definedName name="골이윤" localSheetId="1">#REF!</definedName>
    <definedName name="골이윤">#REF!</definedName>
    <definedName name="골조" localSheetId="0">#REF!</definedName>
    <definedName name="골조" localSheetId="1">#REF!</definedName>
    <definedName name="골조">#REF!</definedName>
    <definedName name="골조공사2" hidden="1">#N/A</definedName>
    <definedName name="골조공사견적비교2" hidden="1">#N/A</definedName>
    <definedName name="골조주요단가업" hidden="1">#N/A</definedName>
    <definedName name="곰" localSheetId="0" hidden="1">{#N/A,#N/A,FALSE,"전력간선"}</definedName>
    <definedName name="곰" hidden="1">{#N/A,#N/A,FALSE,"전력간선"}</definedName>
    <definedName name="곰솔2508" localSheetId="0">#REF!</definedName>
    <definedName name="곰솔2508" localSheetId="1">#REF!</definedName>
    <definedName name="곰솔2508">#REF!</definedName>
    <definedName name="곰솔3010" localSheetId="0">#REF!</definedName>
    <definedName name="곰솔3010" localSheetId="1">#REF!</definedName>
    <definedName name="곰솔3010">#REF!</definedName>
    <definedName name="곰솔H3.0xW1.0" localSheetId="0">#REF!</definedName>
    <definedName name="곰솔H3.0xW1.0" localSheetId="1">#REF!</definedName>
    <definedName name="곰솔H3.0xW1.0">#REF!</definedName>
    <definedName name="곰솔H3.0xW1.2xR10" localSheetId="0">#REF!</definedName>
    <definedName name="곰솔H3.0xW1.2xR10" localSheetId="1">#REF!</definedName>
    <definedName name="곰솔H3.0xW1.2xR10">#REF!</definedName>
    <definedName name="곰솔H3.5xW1.5xR12" localSheetId="0">#REF!</definedName>
    <definedName name="곰솔H3.5xW1.5xR12" localSheetId="1">#REF!</definedName>
    <definedName name="곰솔H3.5xW1.5xR12">#REF!</definedName>
    <definedName name="곰솔R10" localSheetId="0">#REF!</definedName>
    <definedName name="곰솔R10" localSheetId="1">#REF!</definedName>
    <definedName name="곰솔R10">#REF!</definedName>
    <definedName name="곰솔R12" localSheetId="0">#REF!</definedName>
    <definedName name="곰솔R12" localSheetId="1">#REF!</definedName>
    <definedName name="곰솔R12">#REF!</definedName>
    <definedName name="곰솔R15" localSheetId="0">#REF!</definedName>
    <definedName name="곰솔R15" localSheetId="1">#REF!</definedName>
    <definedName name="곰솔R15">#REF!</definedName>
    <definedName name="곱" localSheetId="0">#REF!</definedName>
    <definedName name="곱" localSheetId="1">#REF!</definedName>
    <definedName name="곱">#REF!</definedName>
    <definedName name="공" localSheetId="0">#REF!</definedName>
    <definedName name="공" localSheetId="1">#REF!</definedName>
    <definedName name="공">#REF!</definedName>
    <definedName name="공가" localSheetId="0" hidden="1">{#N/A,#N/A,FALSE,"구조2"}</definedName>
    <definedName name="공가" hidden="1">{#N/A,#N/A,FALSE,"구조2"}</definedName>
    <definedName name="공공도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급가액" localSheetId="0">#REF!</definedName>
    <definedName name="공급가액" localSheetId="1">#REF!</definedName>
    <definedName name="공급가액">#REF!</definedName>
    <definedName name="공기" localSheetId="0">#REF!</definedName>
    <definedName name="공기" localSheetId="1">#REF!</definedName>
    <definedName name="공기">#REF!</definedName>
    <definedName name="공동구공" localSheetId="0">#REF!</definedName>
    <definedName name="공동구공" localSheetId="1">#REF!</definedName>
    <definedName name="공동구공">#REF!</definedName>
    <definedName name="공동구공집계표" localSheetId="0">#REF!</definedName>
    <definedName name="공동구공집계표" localSheetId="1">#REF!</definedName>
    <definedName name="공동구공집계표">#REF!</definedName>
    <definedName name="공동구토공" localSheetId="0" hidden="1">{#N/A,#N/A,FALSE,"기안지";#N/A,#N/A,FALSE,"통신지"}</definedName>
    <definedName name="공동구토공" hidden="1">{#N/A,#N/A,FALSE,"기안지";#N/A,#N/A,FALSE,"통신지"}</definedName>
    <definedName name="공문1" localSheetId="0" hidden="1">{#N/A,#N/A,FALSE,"현장 NCR 분석";#N/A,#N/A,FALSE,"현장품질감사";#N/A,#N/A,FALSE,"현장품질감사"}</definedName>
    <definedName name="공문1" hidden="1">{#N/A,#N/A,FALSE,"현장 NCR 분석";#N/A,#N/A,FALSE,"현장품질감사";#N/A,#N/A,FALSE,"현장품질감사"}</definedName>
    <definedName name="공보" localSheetId="0">#REF!</definedName>
    <definedName name="공보" localSheetId="1">#REF!</definedName>
    <definedName name="공보">#REF!</definedName>
    <definedName name="공사" localSheetId="0" hidden="1">{#N/A,#N/A,FALSE,"이태원철근"}</definedName>
    <definedName name="공사" hidden="1">{#N/A,#N/A,FALSE,"이태원철근"}</definedName>
    <definedName name="공사1" localSheetId="0" hidden="1">{#N/A,#N/A,FALSE,"이태원철근"}</definedName>
    <definedName name="공사1" hidden="1">{#N/A,#N/A,FALSE,"이태원철근"}</definedName>
    <definedName name="공사개요1" localSheetId="0" hidden="1">{#N/A,#N/A,FALSE,"지침";#N/A,#N/A,FALSE,"환경분석";#N/A,#N/A,FALSE,"Sheet16"}</definedName>
    <definedName name="공사개요1" hidden="1">{#N/A,#N/A,FALSE,"지침";#N/A,#N/A,FALSE,"환경분석";#N/A,#N/A,FALSE,"Sheet16"}</definedName>
    <definedName name="공사개요최종" localSheetId="0" hidden="1">{#N/A,#N/A,FALSE,"이태원철근"}</definedName>
    <definedName name="공사개요최종" hidden="1">{#N/A,#N/A,FALSE,"이태원철근"}</definedName>
    <definedName name="공사명" localSheetId="0">#REF!</definedName>
    <definedName name="공사명" localSheetId="1">#REF!</definedName>
    <definedName name="공사명">#REF!</definedName>
    <definedName name="공사보험율" localSheetId="0">#REF!</definedName>
    <definedName name="공사보험율" localSheetId="1">#REF!</definedName>
    <definedName name="공사보험율">#REF!</definedName>
    <definedName name="공사비" localSheetId="0">#REF!</definedName>
    <definedName name="공사비" localSheetId="1">#REF!</definedName>
    <definedName name="공사비">#REF!</definedName>
    <definedName name="공사비분석" localSheetId="0" hidden="1">#REF!</definedName>
    <definedName name="공사비분석" localSheetId="1" hidden="1">#REF!</definedName>
    <definedName name="공사비분석" hidden="1">#REF!</definedName>
    <definedName name="공사비총괄표" localSheetId="0">#REF!</definedName>
    <definedName name="공사비총괄표" localSheetId="1">#REF!</definedName>
    <definedName name="공사비총괄표">#REF!</definedName>
    <definedName name="공사사진대장" localSheetId="0">{"Book1","많다.xls"}</definedName>
    <definedName name="공사사진대장">{"Book1","많다.xls"}</definedName>
    <definedName name="공사손해보험료" localSheetId="0">#REF!</definedName>
    <definedName name="공사손해보험료" localSheetId="1">#REF!</definedName>
    <definedName name="공사손해보험료">#REF!</definedName>
    <definedName name="공사수준번호" localSheetId="0">#REF!</definedName>
    <definedName name="공사수준번호" localSheetId="1">#REF!</definedName>
    <definedName name="공사수준번호">#REF!</definedName>
    <definedName name="공사시방서" localSheetId="0" hidden="1">{#N/A,#N/A,FALSE,"명세표"}</definedName>
    <definedName name="공사시방서" hidden="1">{#N/A,#N/A,FALSE,"명세표"}</definedName>
    <definedName name="공사시방서1" localSheetId="0" hidden="1">{#N/A,#N/A,FALSE,"명세표"}</definedName>
    <definedName name="공사시방서1" hidden="1">{#N/A,#N/A,FALSE,"명세표"}</definedName>
    <definedName name="공사원가" localSheetId="0">#REF!</definedName>
    <definedName name="공사원가" localSheetId="1">#REF!</definedName>
    <definedName name="공사원가">#REF!</definedName>
    <definedName name="공사원가계산서" localSheetId="0" hidden="1">{#N/A,#N/A,TRUE,"토적및재료집계";#N/A,#N/A,TRUE,"토적및재료집계";#N/A,#N/A,TRUE,"단위량"}</definedName>
    <definedName name="공사원가계산서" hidden="1">{#N/A,#N/A,TRUE,"토적및재료집계";#N/A,#N/A,TRUE,"토적및재료집계";#N/A,#N/A,TRUE,"단위량"}</definedName>
    <definedName name="공사원가명세서" localSheetId="0">#REF!</definedName>
    <definedName name="공사원가명세서" localSheetId="1">#REF!</definedName>
    <definedName name="공사원가명세서">#REF!</definedName>
    <definedName name="공사준공표시석" localSheetId="0" hidden="1">{#N/A,#N/A,FALSE,"골재소요량";#N/A,#N/A,FALSE,"골재소요량"}</definedName>
    <definedName name="공사준공표시석" hidden="1">{#N/A,#N/A,FALSE,"골재소요량";#N/A,#N/A,FALSE,"골재소요량"}</definedName>
    <definedName name="공사표" localSheetId="0" hidden="1">{#N/A,#N/A,FALSE,"이태원철근"}</definedName>
    <definedName name="공사표" hidden="1">{#N/A,#N/A,FALSE,"이태원철근"}</definedName>
    <definedName name="공사현장" localSheetId="0">#REF!</definedName>
    <definedName name="공사현장" localSheetId="1">#REF!</definedName>
    <definedName name="공사현장">#REF!</definedName>
    <definedName name="공사현황2" localSheetId="0" hidden="1">{#N/A,#N/A,FALSE,"이태원철근"}</definedName>
    <definedName name="공사현황2" hidden="1">{#N/A,#N/A,FALSE,"이태원철근"}</definedName>
    <definedName name="공산" localSheetId="0">#REF!</definedName>
    <definedName name="공산" localSheetId="1">#REF!</definedName>
    <definedName name="공산">#REF!</definedName>
    <definedName name="공산품" localSheetId="0">#REF!</definedName>
    <definedName name="공산품" localSheetId="1">#REF!</definedName>
    <definedName name="공산품">#REF!</definedName>
    <definedName name="공수1" localSheetId="0">BLCH</definedName>
    <definedName name="공수1" localSheetId="1">BLCH</definedName>
    <definedName name="공수1">BLCH</definedName>
    <definedName name="공장동" localSheetId="0" hidden="1">#REF!</definedName>
    <definedName name="공장동" localSheetId="1" hidden="1">#REF!</definedName>
    <definedName name="공장동" hidden="1">#REF!</definedName>
    <definedName name="공정" localSheetId="0">#REF!</definedName>
    <definedName name="공정" localSheetId="1">#REF!</definedName>
    <definedName name="공정">#REF!</definedName>
    <definedName name="공정계획" localSheetId="0" hidden="1">{#N/A,#N/A,FALSE,"이태원철근"}</definedName>
    <definedName name="공정계획" hidden="1">{#N/A,#N/A,FALSE,"이태원철근"}</definedName>
    <definedName name="공정관리표" localSheetId="0">#REF!</definedName>
    <definedName name="공정관리표" localSheetId="1">#REF!</definedName>
    <definedName name="공정관리표">#REF!</definedName>
    <definedName name="공정수량" localSheetId="0">#REF!</definedName>
    <definedName name="공정수량" localSheetId="1">#REF!</definedName>
    <definedName name="공정수량">#REF!</definedName>
    <definedName name="공정율" localSheetId="0">{"Book1","많다.xls"}</definedName>
    <definedName name="공정율">{"Book1","많다.xls"}</definedName>
    <definedName name="공정집계" localSheetId="0">#REF!</definedName>
    <definedName name="공정집계" localSheetId="1">#REF!</definedName>
    <definedName name="공정집계">#REF!</definedName>
    <definedName name="공정표" localSheetId="0" hidden="1">{#N/A,#N/A,FALSE,"현장 NCR 분석";#N/A,#N/A,FALSE,"현장품질감사";#N/A,#N/A,FALSE,"현장품질감사"}</definedName>
    <definedName name="공정표" hidden="1">{#N/A,#N/A,FALSE,"현장 NCR 분석";#N/A,#N/A,FALSE,"현장품질감사";#N/A,#N/A,FALSE,"현장품질감사"}</definedName>
    <definedName name="공종" localSheetId="0">#REF!</definedName>
    <definedName name="공종" localSheetId="1">#REF!</definedName>
    <definedName name="공종">#REF!</definedName>
    <definedName name="공종별공사비" localSheetId="0">#REF!</definedName>
    <definedName name="공종별공사비" localSheetId="1">#REF!</definedName>
    <definedName name="공종별공사비">#REF!</definedName>
    <definedName name="공종총괄" localSheetId="0">{#N/A,#N/A,FALSE,"골재소요량";#N/A,#N/A,FALSE,"골재소요량"}</definedName>
    <definedName name="공종총괄">{#N/A,#N/A,FALSE,"골재소요량";#N/A,#N/A,FALSE,"골재소요량"}</definedName>
    <definedName name="공통" localSheetId="0">#REF!</definedName>
    <definedName name="공통" localSheetId="1">#REF!</definedName>
    <definedName name="공통">#REF!</definedName>
    <definedName name="공통비" localSheetId="0" hidden="1">#REF!</definedName>
    <definedName name="공통비" localSheetId="1" hidden="1">#REF!</definedName>
    <definedName name="공통비" hidden="1">#REF!</definedName>
    <definedName name="공통비시영" localSheetId="0">#REF!</definedName>
    <definedName name="공통비시영" localSheetId="1">#REF!</definedName>
    <definedName name="공통비시영">#REF!</definedName>
    <definedName name="곸" localSheetId="0" hidden="1">{#N/A,#N/A,FALSE,"현장 NCR 분석";#N/A,#N/A,FALSE,"현장품질감사";#N/A,#N/A,FALSE,"현장품질감사"}</definedName>
    <definedName name="곸" hidden="1">{#N/A,#N/A,FALSE,"현장 NCR 분석";#N/A,#N/A,FALSE,"현장품질감사";#N/A,#N/A,FALSE,"현장품질감사"}</definedName>
    <definedName name="과업명" localSheetId="0">#REF!</definedName>
    <definedName name="과업명" localSheetId="1">#REF!</definedName>
    <definedName name="과업명">#REF!</definedName>
    <definedName name="과장GROSS">#N/A</definedName>
    <definedName name="곽동준" localSheetId="0" hidden="1">{"'Firr(선)'!$AS$1:$AY$62","'Firr(사)'!$AS$1:$AY$62","'Firr(회)'!$AS$1:$AY$62","'Firr(선)'!$L$1:$V$62","'Firr(사)'!$L$1:$V$62","'Firr(회)'!$L$1:$V$62"}</definedName>
    <definedName name="곽동준" hidden="1">{"'Firr(선)'!$AS$1:$AY$62","'Firr(사)'!$AS$1:$AY$62","'Firr(회)'!$AS$1:$AY$62","'Firr(선)'!$L$1:$V$62","'Firr(사)'!$L$1:$V$62","'Firr(회)'!$L$1:$V$62"}</definedName>
    <definedName name="곽동중" localSheetId="0" hidden="1">{"'Firr(선)'!$AS$1:$AY$62","'Firr(사)'!$AS$1:$AY$62","'Firr(회)'!$AS$1:$AY$62","'Firr(선)'!$L$1:$V$62","'Firr(사)'!$L$1:$V$62","'Firr(회)'!$L$1:$V$62"}</definedName>
    <definedName name="곽동중" hidden="1">{"'Firr(선)'!$AS$1:$AY$62","'Firr(사)'!$AS$1:$AY$62","'Firr(회)'!$AS$1:$AY$62","'Firr(선)'!$L$1:$V$62","'Firr(사)'!$L$1:$V$62","'Firr(회)'!$L$1:$V$62"}</definedName>
    <definedName name="관_지" localSheetId="0">#REF!</definedName>
    <definedName name="관_지" localSheetId="1">#REF!</definedName>
    <definedName name="관_지">#REF!</definedName>
    <definedName name="관0.3_0.7" localSheetId="0">#REF!</definedName>
    <definedName name="관0.3_0.7" localSheetId="1">#REF!</definedName>
    <definedName name="관0.3_0.7">#REF!</definedName>
    <definedName name="관0.3m미만" localSheetId="0">#REF!</definedName>
    <definedName name="관0.3m미만" localSheetId="1">#REF!</definedName>
    <definedName name="관0.3m미만">#REF!</definedName>
    <definedName name="관0.8_1.1" localSheetId="0">#REF!</definedName>
    <definedName name="관0.8_1.1" localSheetId="1">#REF!</definedName>
    <definedName name="관0.8_1.1">#REF!</definedName>
    <definedName name="관1.2_1.5" localSheetId="0">#REF!</definedName>
    <definedName name="관1.2_1.5" localSheetId="1">#REF!</definedName>
    <definedName name="관1.2_1.5">#REF!</definedName>
    <definedName name="관급" localSheetId="0">#REF!</definedName>
    <definedName name="관급" localSheetId="1">#REF!</definedName>
    <definedName name="관급">#REF!</definedName>
    <definedName name="관급자재" localSheetId="0">#REF!</definedName>
    <definedName name="관급자재" localSheetId="1">#REF!</definedName>
    <definedName name="관급자재">#REF!</definedName>
    <definedName name="관급자재대" localSheetId="0">#REF!</definedName>
    <definedName name="관급자재대" localSheetId="1">#REF!</definedName>
    <definedName name="관급자재대">#REF!</definedName>
    <definedName name="관급조달" localSheetId="0" hidden="1">{#N/A,#N/A,FALSE,"Sheet1"}</definedName>
    <definedName name="관급조달" hidden="1">{#N/A,#N/A,FALSE,"Sheet1"}</definedName>
    <definedName name="관노" localSheetId="0" hidden="1">{#N/A,#N/A,FALSE,"포장2"}</definedName>
    <definedName name="관노" hidden="1">{#N/A,#N/A,FALSE,"포장2"}</definedName>
    <definedName name="관리" localSheetId="0" hidden="1">{#N/A,#N/A,FALSE,"포장2"}</definedName>
    <definedName name="관리" hidden="1">{#N/A,#N/A,FALSE,"포장2"}</definedName>
    <definedName name="관리비2" localSheetId="0" hidden="1">{#N/A,#N/A,FALSE,"구조2"}</definedName>
    <definedName name="관리비2" hidden="1">{#N/A,#N/A,FALSE,"구조2"}</definedName>
    <definedName name="관리율" localSheetId="0">#REF!</definedName>
    <definedName name="관리율" localSheetId="1">#REF!</definedName>
    <definedName name="관리율">#REF!</definedName>
    <definedName name="관목계" localSheetId="0">#REF!</definedName>
    <definedName name="관목계" localSheetId="1">#REF!</definedName>
    <definedName name="관목계">#REF!</definedName>
    <definedName name="관변" localSheetId="0">#REF!</definedName>
    <definedName name="관변" localSheetId="1">#REF!</definedName>
    <definedName name="관변">#REF!</definedName>
    <definedName name="관수" localSheetId="0">#REF!</definedName>
    <definedName name="관수" localSheetId="1">#REF!</definedName>
    <definedName name="관수">#REF!</definedName>
    <definedName name="관용접노무" localSheetId="0">#REF!</definedName>
    <definedName name="관용접노무" localSheetId="1">#REF!</definedName>
    <definedName name="관용접노무">#REF!</definedName>
    <definedName name="관용접노무비" localSheetId="0">#REF!</definedName>
    <definedName name="관용접노무비" localSheetId="1">#REF!</definedName>
    <definedName name="관용접노무비">#REF!</definedName>
    <definedName name="관용접재료" localSheetId="0">#REF!</definedName>
    <definedName name="관용접재료" localSheetId="1">#REF!</definedName>
    <definedName name="관용접재료">#REF!</definedName>
    <definedName name="관용접재료비" localSheetId="0">#REF!</definedName>
    <definedName name="관용접재료비" localSheetId="1">#REF!</definedName>
    <definedName name="관용접재료비">#REF!</definedName>
    <definedName name="관지수판" localSheetId="0">#REF!</definedName>
    <definedName name="관지수판" localSheetId="1">#REF!</definedName>
    <definedName name="관지수판">#REF!</definedName>
    <definedName name="관할_소관_세무서" localSheetId="0">#REF!</definedName>
    <definedName name="관할_소관_세무서" localSheetId="1">#REF!</definedName>
    <definedName name="관할_소관_세무서">#REF!</definedName>
    <definedName name="광나무1003" localSheetId="0">#REF!</definedName>
    <definedName name="광나무1003" localSheetId="1">#REF!</definedName>
    <definedName name="광나무1003">#REF!</definedName>
    <definedName name="광나무1203" localSheetId="0">#REF!</definedName>
    <definedName name="광나무1203" localSheetId="1">#REF!</definedName>
    <definedName name="광나무1203">#REF!</definedName>
    <definedName name="광나무1506" localSheetId="0">#REF!</definedName>
    <definedName name="광나무1506" localSheetId="1">#REF!</definedName>
    <definedName name="광나무1506">#REF!</definedName>
    <definedName name="광덕기업" localSheetId="0" hidden="1">{#N/A,#N/A,FALSE,"물량산출"}</definedName>
    <definedName name="광덕기업" hidden="1">{#N/A,#N/A,FALSE,"물량산출"}</definedName>
    <definedName name="광명통" localSheetId="0">#REF!</definedName>
    <definedName name="광명통" localSheetId="1">#REF!</definedName>
    <definedName name="광명통">#REF!</definedName>
    <definedName name="광산" localSheetId="0">#REF!</definedName>
    <definedName name="광산" localSheetId="1">#REF!</definedName>
    <definedName name="광산">#REF!</definedName>
    <definedName name="광산품" localSheetId="0">#REF!</definedName>
    <definedName name="광산품" localSheetId="1">#REF!</definedName>
    <definedName name="광산품">#REF!</definedName>
    <definedName name="광편백0405" localSheetId="0">#REF!</definedName>
    <definedName name="광편백0405" localSheetId="1">#REF!</definedName>
    <definedName name="광편백0405">#REF!</definedName>
    <definedName name="광편백0507" localSheetId="0">#REF!</definedName>
    <definedName name="광편백0507" localSheetId="1">#REF!</definedName>
    <definedName name="광편백0507">#REF!</definedName>
    <definedName name="광편백0509" localSheetId="0">#REF!</definedName>
    <definedName name="광편백0509" localSheetId="1">#REF!</definedName>
    <definedName name="광편백0509">#REF!</definedName>
    <definedName name="교" localSheetId="0" hidden="1">{#N/A,#N/A,FALSE,"전력간선"}</definedName>
    <definedName name="교" hidden="1">{#N/A,#N/A,FALSE,"전력간선"}</definedName>
    <definedName name="교_통_표_지_판_수_량_명_세" localSheetId="0">#REF!</definedName>
    <definedName name="교_통_표_지_판_수_량_명_세" localSheetId="1">#REF!</definedName>
    <definedName name="교_통_표_지_판_수_량_명_세">#REF!</definedName>
    <definedName name="교_통_표_지_판_수_량_집_계" localSheetId="0">#REF!</definedName>
    <definedName name="교_통_표_지_판_수_량_집_계" localSheetId="1">#REF!</definedName>
    <definedName name="교_통_표_지_판_수_량_집_계">#REF!</definedName>
    <definedName name="교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보호블럭_설치" localSheetId="0">#REF!</definedName>
    <definedName name="교대보호블럭_설치" localSheetId="1">#REF!</definedName>
    <definedName name="교대보호블럭_설치">#REF!</definedName>
    <definedName name="교동토" localSheetId="0" hidden="1">#REF!</definedName>
    <definedName name="교동토" localSheetId="1" hidden="1">#REF!</definedName>
    <definedName name="교동토" hidden="1">#REF!</definedName>
    <definedName name="교동토목" localSheetId="0" hidden="1">{#N/A,#N/A,FALSE,"이태원철근"}</definedName>
    <definedName name="교동토목" hidden="1">{#N/A,#N/A,FALSE,"이태원철근"}</definedName>
    <definedName name="교동토목공사" localSheetId="0" hidden="1">{#N/A,#N/A,FALSE,"이태원철근"}</definedName>
    <definedName name="교동토목공사" hidden="1">{#N/A,#N/A,FALSE,"이태원철근"}</definedName>
    <definedName name="교량배수시설공" localSheetId="0">#REF!</definedName>
    <definedName name="교량배수시설공" localSheetId="1">#REF!</definedName>
    <definedName name="교량배수시설공">#REF!</definedName>
    <definedName name="교량수량_Sheet10_List" localSheetId="0">#REF!</definedName>
    <definedName name="교량수량_Sheet10_List" localSheetId="1">#REF!</definedName>
    <definedName name="교량수량_Sheet10_List">#REF!</definedName>
    <definedName name="교목계" localSheetId="0">#REF!</definedName>
    <definedName name="교목계" localSheetId="1">#REF!</definedName>
    <definedName name="교목계">#REF!</definedName>
    <definedName name="교정" localSheetId="0" hidden="1">{#N/A,#N/A,FALSE,"전력간선"}</definedName>
    <definedName name="교정" hidden="1">{#N/A,#N/A,FALSE,"전력간선"}</definedName>
    <definedName name="교좌" localSheetId="0" hidden="1">{#N/A,#N/A,FALSE,"포장2"}</definedName>
    <definedName name="교좌" hidden="1">{#N/A,#N/A,FALSE,"포장2"}</definedName>
    <definedName name="교좌장치" localSheetId="0">{"Book1","수시.XLS"}</definedName>
    <definedName name="교좌장치">{"Book1","수시.XLS"}</definedName>
    <definedName name="교통" localSheetId="0">#REF!</definedName>
    <definedName name="교통" localSheetId="1">#REF!</definedName>
    <definedName name="교통">#REF!</definedName>
    <definedName name="교폭" localSheetId="0">#REF!</definedName>
    <definedName name="교폭" localSheetId="1">#REF!</definedName>
    <definedName name="교폭">#REF!</definedName>
    <definedName name="교ㅗ" localSheetId="0" hidden="1">{#N/A,#N/A,FALSE,"이태원철근"}</definedName>
    <definedName name="교ㅗ" hidden="1">{#N/A,#N/A,FALSE,"이태원철근"}</definedName>
    <definedName name="굡" localSheetId="0" hidden="1">{#N/A,#N/A,FALSE,"현장 NCR 분석";#N/A,#N/A,FALSE,"현장품질감사";#N/A,#N/A,FALSE,"현장품질감사"}</definedName>
    <definedName name="굡" hidden="1">{#N/A,#N/A,FALSE,"현장 NCR 분석";#N/A,#N/A,FALSE,"현장품질감사";#N/A,#N/A,FALSE,"현장품질감사"}</definedName>
    <definedName name="굥" localSheetId="0" hidden="1">{#N/A,#N/A,FALSE,"현장 NCR 분석";#N/A,#N/A,FALSE,"현장품질감사";#N/A,#N/A,FALSE,"현장품질감사"}</definedName>
    <definedName name="굥" hidden="1">{#N/A,#N/A,FALSE,"현장 NCR 분석";#N/A,#N/A,FALSE,"현장품질감사";#N/A,#N/A,FALSE,"현장품질감사"}</definedName>
    <definedName name="구" localSheetId="0">#REF!</definedName>
    <definedName name="구" localSheetId="1">#REF!</definedName>
    <definedName name="구">#REF!</definedName>
    <definedName name="구분" localSheetId="0">BlankMacro1</definedName>
    <definedName name="구분" localSheetId="1">BlankMacro1</definedName>
    <definedName name="구분">BlankMacro1</definedName>
    <definedName name="구분1" localSheetId="0">BlankMacro1</definedName>
    <definedName name="구분1" localSheetId="1">BlankMacro1</definedName>
    <definedName name="구분1">BlankMacro1</definedName>
    <definedName name="구산갑지" localSheetId="0" hidden="1">#REF!</definedName>
    <definedName name="구산갑지" localSheetId="1" hidden="1">#REF!</definedName>
    <definedName name="구산갑지" hidden="1">#REF!</definedName>
    <definedName name="구상나무1505" localSheetId="0">#REF!</definedName>
    <definedName name="구상나무1505" localSheetId="1">#REF!</definedName>
    <definedName name="구상나무1505">#REF!</definedName>
    <definedName name="구상나무2008" localSheetId="0">#REF!</definedName>
    <definedName name="구상나무2008" localSheetId="1">#REF!</definedName>
    <definedName name="구상나무2008">#REF!</definedName>
    <definedName name="구상나무2510" localSheetId="0">#REF!</definedName>
    <definedName name="구상나무2510" localSheetId="1">#REF!</definedName>
    <definedName name="구상나무2510">#REF!</definedName>
    <definedName name="구상나무3012" localSheetId="0">#REF!</definedName>
    <definedName name="구상나무3012" localSheetId="1">#REF!</definedName>
    <definedName name="구상나무3012">#REF!</definedName>
    <definedName name="구조물공_집계표_제목" localSheetId="0">#REF!</definedName>
    <definedName name="구조물공_집계표_제목" localSheetId="1">#REF!</definedName>
    <definedName name="구조물공_집계표_제목">#REF!</definedName>
    <definedName name="구조물공사" localSheetId="0" hidden="1">{#N/A,#N/A,TRUE,"토적및재료집계";#N/A,#N/A,TRUE,"토적및재료집계";#N/A,#N/A,TRUE,"단위량"}</definedName>
    <definedName name="구조물공사" hidden="1">{#N/A,#N/A,TRUE,"토적및재료집계";#N/A,#N/A,TRUE,"토적및재료집계";#N/A,#N/A,TRUE,"단위량"}</definedName>
    <definedName name="구조물공집계표" localSheetId="0">#REF!</definedName>
    <definedName name="구조물공집계표" localSheetId="1">#REF!</definedName>
    <definedName name="구조물공집계표">#REF!</definedName>
    <definedName name="구체공" localSheetId="0">#REF!</definedName>
    <definedName name="구체공" localSheetId="1">#REF!</definedName>
    <definedName name="구체공">#REF!</definedName>
    <definedName name="구체콘" localSheetId="0">#REF!</definedName>
    <definedName name="구체콘" localSheetId="1">#REF!</definedName>
    <definedName name="구체콘">#REF!</definedName>
    <definedName name="국"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국"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국내장비" localSheetId="0">#REF!</definedName>
    <definedName name="국내장비" localSheetId="1">#REF!</definedName>
    <definedName name="국내장비">#REF!</definedName>
    <definedName name="국내장비계" localSheetId="0">#REF!</definedName>
    <definedName name="국내장비계" localSheetId="1">#REF!</definedName>
    <definedName name="국내장비계">#REF!</definedName>
    <definedName name="궁" localSheetId="0" hidden="1">{#N/A,#N/A,FALSE,"현장 NCR 분석";#N/A,#N/A,FALSE,"현장품질감사";#N/A,#N/A,FALSE,"현장품질감사"}</definedName>
    <definedName name="궁" hidden="1">{#N/A,#N/A,FALSE,"현장 NCR 분석";#N/A,#N/A,FALSE,"현장품질감사";#N/A,#N/A,FALSE,"현장품질감사"}</definedName>
    <definedName name="권대협" localSheetId="0" hidden="1">{#N/A,#N/A,FALSE,"CCTV"}</definedName>
    <definedName name="권대협" hidden="1">{#N/A,#N/A,FALSE,"CCTV"}</definedName>
    <definedName name="규" localSheetId="0" hidden="1">{#N/A,#N/A,FALSE,"전력간선"}</definedName>
    <definedName name="규" hidden="1">{#N/A,#N/A,FALSE,"전력간선"}</definedName>
    <definedName name="규격" localSheetId="0">#REF!</definedName>
    <definedName name="규격" localSheetId="1">#REF!</definedName>
    <definedName name="규격">#REF!</definedName>
    <definedName name="귱" localSheetId="0" hidden="1">{#N/A,#N/A,FALSE,"현장 NCR 분석";#N/A,#N/A,FALSE,"현장품질감사";#N/A,#N/A,FALSE,"현장품질감사"}</definedName>
    <definedName name="귱" hidden="1">{#N/A,#N/A,FALSE,"현장 NCR 분석";#N/A,#N/A,FALSE,"현장품질감사";#N/A,#N/A,FALSE,"현장품질감사"}</definedName>
    <definedName name="그라운드네일링" localSheetId="0" hidden="1">{#N/A,#N/A,FALSE,"단가표지"}</definedName>
    <definedName name="그라운드네일링" hidden="1">{#N/A,#N/A,FALSE,"단가표지"}</definedName>
    <definedName name="그래" localSheetId="0">#REF!</definedName>
    <definedName name="그래" localSheetId="1">#REF!</definedName>
    <definedName name="그래">#REF!</definedName>
    <definedName name="그림">#N/A</definedName>
    <definedName name="금강" localSheetId="0" hidden="1">{#N/A,#N/A,FALSE,"물량산출"}</definedName>
    <definedName name="금강" hidden="1">{#N/A,#N/A,FALSE,"물량산출"}</definedName>
    <definedName name="금강고려" localSheetId="0" hidden="1">{#N/A,#N/A,FALSE,"물량산출"}</definedName>
    <definedName name="금강고려" hidden="1">{#N/A,#N/A,FALSE,"물량산출"}</definedName>
    <definedName name="금강타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광추정" localSheetId="0" hidden="1">{#N/A,#N/A,FALSE,"포장2"}</definedName>
    <definedName name="금광추정" hidden="1">{#N/A,#N/A,FALSE,"포장2"}</definedName>
    <definedName name="금마타리" localSheetId="0">#REF!</definedName>
    <definedName name="금마타리" localSheetId="1">#REF!</definedName>
    <definedName name="금마타리">#REF!</definedName>
    <definedName name="금송1006" localSheetId="0">#REF!</definedName>
    <definedName name="금송1006" localSheetId="1">#REF!</definedName>
    <definedName name="금송1006">#REF!</definedName>
    <definedName name="금송1208" localSheetId="0">#REF!</definedName>
    <definedName name="금송1208" localSheetId="1">#REF!</definedName>
    <definedName name="금송1208">#REF!</definedName>
    <definedName name="금송1510" localSheetId="0">#REF!</definedName>
    <definedName name="금송1510" localSheetId="1">#REF!</definedName>
    <definedName name="금송1510">#REF!</definedName>
    <definedName name="금액대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호건" localSheetId="0">#REF!</definedName>
    <definedName name="금호건" localSheetId="1">#REF!</definedName>
    <definedName name="금호건">#REF!</definedName>
    <definedName name="금호기" localSheetId="0">#REF!</definedName>
    <definedName name="금호기" localSheetId="1">#REF!</definedName>
    <definedName name="금호기">#REF!</definedName>
    <definedName name="금호소" localSheetId="0">#REF!</definedName>
    <definedName name="금호소" localSheetId="1">#REF!</definedName>
    <definedName name="금호소">#REF!</definedName>
    <definedName name="금호전" localSheetId="0">#REF!</definedName>
    <definedName name="금호전" localSheetId="1">#REF!</definedName>
    <definedName name="금호전">#REF!</definedName>
    <definedName name="금호조" localSheetId="0">#REF!</definedName>
    <definedName name="금호조" localSheetId="1">#REF!</definedName>
    <definedName name="금호조">#REF!</definedName>
    <definedName name="금호철" localSheetId="0">#REF!</definedName>
    <definedName name="금호철" localSheetId="1">#REF!</definedName>
    <definedName name="금호철">#REF!</definedName>
    <definedName name="금호토" localSheetId="0">#REF!</definedName>
    <definedName name="금호토" localSheetId="1">#REF!</definedName>
    <definedName name="금호토">#REF!</definedName>
    <definedName name="금회기성" localSheetId="0">#REF!</definedName>
    <definedName name="금회기성" localSheetId="1">#REF!</definedName>
    <definedName name="금회기성">#REF!</definedName>
    <definedName name="급수입상산출" localSheetId="0">#REF!</definedName>
    <definedName name="급수입상산출" localSheetId="1">#REF!</definedName>
    <definedName name="급수입상산출">#REF!</definedName>
    <definedName name="기">#N/A</definedName>
    <definedName name="기계" localSheetId="0">#REF!</definedName>
    <definedName name="기계" localSheetId="1">#REF!</definedName>
    <definedName name="기계">#REF!</definedName>
    <definedName name="기계1" localSheetId="0" hidden="1">{#N/A,#N/A,FALSE,"견적갑지";#N/A,#N/A,FALSE,"총괄표";#N/A,#N/A,FALSE,"철골공사";#N/A,#N/A,FALSE,"토목공사";#N/A,#N/A,FALSE,"판넬전기공사"}</definedName>
    <definedName name="기계1" hidden="1">{#N/A,#N/A,FALSE,"견적갑지";#N/A,#N/A,FALSE,"총괄표";#N/A,#N/A,FALSE,"철골공사";#N/A,#N/A,FALSE,"토목공사";#N/A,#N/A,FALSE,"판넬전기공사"}</definedName>
    <definedName name="기계2" localSheetId="0"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3" localSheetId="0">BlankMacro1</definedName>
    <definedName name="기계3" localSheetId="1">BlankMacro1</definedName>
    <definedName name="기계3">BlankMacro1</definedName>
    <definedName name="기계4" localSheetId="0"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localSheetId="0"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경비산출서"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기계경비산출서"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기계공" localSheetId="0">#REF!</definedName>
    <definedName name="기계공" localSheetId="1">#REF!</definedName>
    <definedName name="기계공">#REF!</definedName>
    <definedName name="기계되경" localSheetId="0">#REF!</definedName>
    <definedName name="기계되경" localSheetId="1">#REF!</definedName>
    <definedName name="기계되경">#REF!</definedName>
    <definedName name="기계되노" localSheetId="0">#REF!</definedName>
    <definedName name="기계되노" localSheetId="1">#REF!</definedName>
    <definedName name="기계되노">#REF!</definedName>
    <definedName name="기계되재" localSheetId="0">#REF!</definedName>
    <definedName name="기계되재" localSheetId="1">#REF!</definedName>
    <definedName name="기계되재">#REF!</definedName>
    <definedName name="기계설치공" localSheetId="0">#REF!</definedName>
    <definedName name="기계설치공" localSheetId="1">#REF!</definedName>
    <definedName name="기계설치공">#REF!</definedName>
    <definedName name="기계운전" localSheetId="0">#REF!</definedName>
    <definedName name="기계운전" localSheetId="1">#REF!</definedName>
    <definedName name="기계운전">#REF!</definedName>
    <definedName name="기계잔경" localSheetId="0">#REF!</definedName>
    <definedName name="기계잔경" localSheetId="1">#REF!</definedName>
    <definedName name="기계잔경">#REF!</definedName>
    <definedName name="기계잔노" localSheetId="0">#REF!</definedName>
    <definedName name="기계잔노" localSheetId="1">#REF!</definedName>
    <definedName name="기계잔노">#REF!</definedName>
    <definedName name="기계잔재" localSheetId="0">#REF!</definedName>
    <definedName name="기계잔재" localSheetId="1">#REF!</definedName>
    <definedName name="기계잔재">#REF!</definedName>
    <definedName name="기계집계" localSheetId="0" hidden="1">{#N/A,#N/A,FALSE,"견적갑지";#N/A,#N/A,FALSE,"총괄표";#N/A,#N/A,FALSE,"철골공사";#N/A,#N/A,FALSE,"토목공사";#N/A,#N/A,FALSE,"판넬전기공사"}</definedName>
    <definedName name="기계집계" hidden="1">{#N/A,#N/A,FALSE,"견적갑지";#N/A,#N/A,FALSE,"총괄표";#N/A,#N/A,FALSE,"철골공사";#N/A,#N/A,FALSE,"토목공사";#N/A,#N/A,FALSE,"판넬전기공사"}</definedName>
    <definedName name="기계터경" localSheetId="0">#REF!</definedName>
    <definedName name="기계터경" localSheetId="1">#REF!</definedName>
    <definedName name="기계터경">#REF!</definedName>
    <definedName name="기계터노" localSheetId="0">#REF!</definedName>
    <definedName name="기계터노" localSheetId="1">#REF!</definedName>
    <definedName name="기계터노">#REF!</definedName>
    <definedName name="기계터재" localSheetId="0">#REF!</definedName>
    <definedName name="기계터재" localSheetId="1">#REF!</definedName>
    <definedName name="기계터재">#REF!</definedName>
    <definedName name="기본" localSheetId="0">#REF!</definedName>
    <definedName name="기본" localSheetId="1">#REF!</definedName>
    <definedName name="기본">#REF!</definedName>
    <definedName name="기성3" localSheetId="0" hidden="1">{#N/A,#N/A,FALSE,"CCTV"}</definedName>
    <definedName name="기성3" hidden="1">{#N/A,#N/A,FALSE,"CCTV"}</definedName>
    <definedName name="기성갑" localSheetId="0" hidden="1">#REF!</definedName>
    <definedName name="기성갑" hidden="1">#REF!</definedName>
    <definedName name="기성검사" localSheetId="0" hidden="1">{#N/A,#N/A,FALSE,"골재소요량";#N/A,#N/A,FALSE,"골재소요량"}</definedName>
    <definedName name="기성검사" hidden="1">{#N/A,#N/A,FALSE,"골재소요량";#N/A,#N/A,FALSE,"골재소요량"}</definedName>
    <definedName name="기성품" localSheetId="0">BlankMacro1</definedName>
    <definedName name="기성품" localSheetId="1">BlankMacro1</definedName>
    <definedName name="기성품">BlankMacro1</definedName>
    <definedName name="기술" localSheetId="0" hidden="1">{#N/A,#N/A,FALSE,"부대1"}</definedName>
    <definedName name="기술" hidden="1">{#N/A,#N/A,FALSE,"부대1"}</definedName>
    <definedName name="기술3" localSheetId="0" hidden="1">{#N/A,#N/A,TRUE,"손익보고"}</definedName>
    <definedName name="기술3" hidden="1">{#N/A,#N/A,TRUE,"손익보고"}</definedName>
    <definedName name="기술료" localSheetId="0">#REF!</definedName>
    <definedName name="기술료" localSheetId="1">#REF!</definedName>
    <definedName name="기술료">#REF!</definedName>
    <definedName name="기절초풍" localSheetId="0" hidden="1">{#N/A,#N/A,FALSE,"이태원철근"}</definedName>
    <definedName name="기절초풍" hidden="1">{#N/A,#N/A,FALSE,"이태원철근"}</definedName>
    <definedName name="기존" localSheetId="0">BlankMacro1</definedName>
    <definedName name="기존" localSheetId="1">BlankMacro1</definedName>
    <definedName name="기존">BlankMacro1</definedName>
    <definedName name="기존구조물철거량_개소별_집계" localSheetId="0">#REF!</definedName>
    <definedName name="기존구조물철거량_개소별_집계" localSheetId="1">#REF!</definedName>
    <definedName name="기존구조물철거량_개소별_집계">#REF!</definedName>
    <definedName name="기준지수" localSheetId="0">#REF!</definedName>
    <definedName name="기준지수" localSheetId="1">#REF!</definedName>
    <definedName name="기준지수">#REF!</definedName>
    <definedName name="기초" localSheetId="0">#REF!</definedName>
    <definedName name="기초" localSheetId="1">#REF!</definedName>
    <definedName name="기초">#REF!</definedName>
    <definedName name="기초공" localSheetId="0">#REF!</definedName>
    <definedName name="기초공" localSheetId="1">#REF!</definedName>
    <definedName name="기초공">#REF!</definedName>
    <definedName name="기초철거"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기초철거"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기초콘" localSheetId="0">#REF!</definedName>
    <definedName name="기초콘" localSheetId="1">#REF!</definedName>
    <definedName name="기초콘">#REF!</definedName>
    <definedName name="기타" localSheetId="0">#REF!</definedName>
    <definedName name="기타" localSheetId="1">#REF!</definedName>
    <definedName name="기타">#REF!</definedName>
    <definedName name="기타경비" localSheetId="0">#REF!</definedName>
    <definedName name="기타경비" localSheetId="1">#REF!</definedName>
    <definedName name="기타경비">#REF!</definedName>
    <definedName name="기타공종집계" localSheetId="0">{#N/A,#N/A,FALSE,"조골재"}</definedName>
    <definedName name="기타공종집계">{#N/A,#N/A,FALSE,"조골재"}</definedName>
    <definedName name="기타구조물" localSheetId="0">#REF!</definedName>
    <definedName name="기타구조물" localSheetId="1">#REF!</definedName>
    <definedName name="기타구조물">#REF!</definedName>
    <definedName name="기타자재집계" localSheetId="0">{#N/A,#N/A,FALSE,"2~8번"}</definedName>
    <definedName name="기타자재집계">{#N/A,#N/A,FALSE,"2~8번"}</definedName>
    <definedName name="김" localSheetId="0" hidden="1">{#N/A,#N/A,FALSE,"이태원철근"}</definedName>
    <definedName name="김" hidden="1">{#N/A,#N/A,FALSE,"이태원철근"}</definedName>
    <definedName name="김_1" localSheetId="0" hidden="1">{#N/A,#N/A,FALSE,"명세표"}</definedName>
    <definedName name="김_1" hidden="1">{#N/A,#N/A,FALSE,"명세표"}</definedName>
    <definedName name="김_2" localSheetId="0" hidden="1">{#N/A,#N/A,FALSE,"명세표"}</definedName>
    <definedName name="김_2" hidden="1">{#N/A,#N/A,FALSE,"명세표"}</definedName>
    <definedName name="김_3" localSheetId="0" hidden="1">{#N/A,#N/A,FALSE,"명세표"}</definedName>
    <definedName name="김_3" hidden="1">{#N/A,#N/A,FALSE,"명세표"}</definedName>
    <definedName name="김1" localSheetId="0">#REF!</definedName>
    <definedName name="김1" localSheetId="1">#REF!</definedName>
    <definedName name="김1">#REF!</definedName>
    <definedName name="김2" localSheetId="0">#REF!</definedName>
    <definedName name="김2" localSheetId="1">#REF!</definedName>
    <definedName name="김2">#REF!</definedName>
    <definedName name="김3" localSheetId="0">#REF!</definedName>
    <definedName name="김3" localSheetId="1">#REF!</definedName>
    <definedName name="김3">#REF!</definedName>
    <definedName name="김김김" localSheetId="0">#REF!</definedName>
    <definedName name="김김김" localSheetId="1">#REF!</definedName>
    <definedName name="김김김">#REF!</definedName>
    <definedName name="김동" localSheetId="0" hidden="1">{"'Firr(선)'!$AS$1:$AY$62","'Firr(사)'!$AS$1:$AY$62","'Firr(회)'!$AS$1:$AY$62","'Firr(선)'!$L$1:$V$62","'Firr(사)'!$L$1:$V$62","'Firr(회)'!$L$1:$V$62"}</definedName>
    <definedName name="김동" hidden="1">{"'Firr(선)'!$AS$1:$AY$62","'Firr(사)'!$AS$1:$AY$62","'Firr(회)'!$AS$1:$AY$62","'Firr(선)'!$L$1:$V$62","'Firr(사)'!$L$1:$V$62","'Firr(회)'!$L$1:$V$62"}</definedName>
    <definedName name="김동준" localSheetId="0" hidden="1">{"'Firr(선)'!$AS$1:$AY$62","'Firr(사)'!$AS$1:$AY$62","'Firr(회)'!$AS$1:$AY$62","'Firr(선)'!$L$1:$V$62","'Firr(사)'!$L$1:$V$62","'Firr(회)'!$L$1:$V$62"}</definedName>
    <definedName name="김동준" hidden="1">{"'Firr(선)'!$AS$1:$AY$62","'Firr(사)'!$AS$1:$AY$62","'Firr(회)'!$AS$1:$AY$62","'Firr(선)'!$L$1:$V$62","'Firr(사)'!$L$1:$V$62","'Firr(회)'!$L$1:$V$62"}</definedName>
    <definedName name="김민희" localSheetId="0">#REF!</definedName>
    <definedName name="김민희" localSheetId="1">#REF!</definedName>
    <definedName name="김민희">#REF!</definedName>
    <definedName name="김석현" localSheetId="0" hidden="1">{#N/A,#N/A,TRUE,"설계내역서";#N/A,#N/A,TRUE,"설계집계"}</definedName>
    <definedName name="김석현" hidden="1">{#N/A,#N/A,TRUE,"설계내역서";#N/A,#N/A,TRUE,"설계집계"}</definedName>
    <definedName name="김선미" localSheetId="0" hidden="1">{"'Firr(선)'!$AS$1:$AY$62","'Firr(사)'!$AS$1:$AY$62","'Firr(회)'!$AS$1:$AY$62","'Firr(선)'!$L$1:$V$62","'Firr(사)'!$L$1:$V$62","'Firr(회)'!$L$1:$V$62"}</definedName>
    <definedName name="김선미" hidden="1">{"'Firr(선)'!$AS$1:$AY$62","'Firr(사)'!$AS$1:$AY$62","'Firr(회)'!$AS$1:$AY$62","'Firr(선)'!$L$1:$V$62","'Firr(사)'!$L$1:$V$62","'Firr(회)'!$L$1:$V$62"}</definedName>
    <definedName name="김성배_상무" localSheetId="0">#REF!</definedName>
    <definedName name="김성배_상무" localSheetId="1">#REF!</definedName>
    <definedName name="김성배_상무">#REF!</definedName>
    <definedName name="김성혁" localSheetId="0">#REF!,#REF!,#REF!,#REF!,#REF!,#REF!,#REF!,#REF!,#REF!,#REF!,#REF!,#REF!,#REF!,#REF!</definedName>
    <definedName name="김성혁" localSheetId="1">#REF!,#REF!,#REF!,#REF!,#REF!,#REF!,#REF!,#REF!,#REF!,#REF!,#REF!,#REF!,#REF!,#REF!</definedName>
    <definedName name="김성혁">#REF!,#REF!,#REF!,#REF!,#REF!,#REF!,#REF!,#REF!,#REF!,#REF!,#REF!,#REF!,#REF!,#REF!</definedName>
    <definedName name="김영훈" localSheetId="0" hidden="1">{#N/A,#N/A,FALSE,"변경관리예산";#N/A,#N/A,FALSE,"변경장비예산";#N/A,#N/A,FALSE,"변경준설예산";#N/A,#N/A,FALSE,"변경철구예산"}</definedName>
    <definedName name="김영훈" hidden="1">{#N/A,#N/A,FALSE,"변경관리예산";#N/A,#N/A,FALSE,"변경장비예산";#N/A,#N/A,FALSE,"변경준설예산";#N/A,#N/A,FALSE,"변경철구예산"}</definedName>
    <definedName name="김전진행" localSheetId="0">#REF!</definedName>
    <definedName name="김전진행" localSheetId="1">#REF!</definedName>
    <definedName name="김전진행">#REF!</definedName>
    <definedName name="김전진행2" localSheetId="0">#REF!</definedName>
    <definedName name="김전진행2" localSheetId="1">#REF!</definedName>
    <definedName name="김전진행2">#REF!</definedName>
    <definedName name="김전청산" localSheetId="0">#REF!</definedName>
    <definedName name="김전청산" localSheetId="1">#REF!</definedName>
    <definedName name="김전청산">#REF!</definedName>
    <definedName name="김중규" localSheetId="0" hidden="1">{#N/A,#N/A,FALSE,"이태원철근"}</definedName>
    <definedName name="김중규" hidden="1">{#N/A,#N/A,FALSE,"이태원철근"}</definedName>
    <definedName name="김희진행" localSheetId="0">#REF!</definedName>
    <definedName name="김희진행" localSheetId="1">#REF!</definedName>
    <definedName name="김희진행">#REF!</definedName>
    <definedName name="김희진행2" localSheetId="0">#REF!</definedName>
    <definedName name="김희진행2" localSheetId="1">#REF!</definedName>
    <definedName name="김희진행2">#REF!</definedName>
    <definedName name="김희청산" localSheetId="0">#REF!</definedName>
    <definedName name="김희청산" localSheetId="1">#REF!</definedName>
    <definedName name="김희청산">#REF!</definedName>
    <definedName name="깊이" localSheetId="0">#REF!</definedName>
    <definedName name="깊이" localSheetId="1">#REF!</definedName>
    <definedName name="깊이">#REF!</definedName>
    <definedName name="깡" localSheetId="0" hidden="1">{#N/A,#N/A,FALSE,"현장 NCR 분석";#N/A,#N/A,FALSE,"현장품질감사";#N/A,#N/A,FALSE,"현장품질감사"}</definedName>
    <definedName name="깡" hidden="1">{#N/A,#N/A,FALSE,"현장 NCR 분석";#N/A,#N/A,FALSE,"현장품질감사";#N/A,#N/A,FALSE,"현장품질감사"}</definedName>
    <definedName name="께기" localSheetId="0">#REF!</definedName>
    <definedName name="께기" localSheetId="1">#REF!</definedName>
    <definedName name="께기">#REF!</definedName>
    <definedName name="꽃복숭아R3" localSheetId="0">#REF!</definedName>
    <definedName name="꽃복숭아R3" localSheetId="1">#REF!</definedName>
    <definedName name="꽃복숭아R3">#REF!</definedName>
    <definedName name="꽃복숭아R4" localSheetId="0">#REF!</definedName>
    <definedName name="꽃복숭아R4" localSheetId="1">#REF!</definedName>
    <definedName name="꽃복숭아R4">#REF!</definedName>
    <definedName name="꽃복숭아R5" localSheetId="0">#REF!</definedName>
    <definedName name="꽃복숭아R5" localSheetId="1">#REF!</definedName>
    <definedName name="꽃복숭아R5">#REF!</definedName>
    <definedName name="꽃사과10노무" localSheetId="0">#REF!</definedName>
    <definedName name="꽃사과10노무" localSheetId="1">#REF!</definedName>
    <definedName name="꽃사과10노무">#REF!</definedName>
    <definedName name="꽃사과10재료" localSheetId="0">#REF!</definedName>
    <definedName name="꽃사과10재료" localSheetId="1">#REF!</definedName>
    <definedName name="꽃사과10재료">#REF!</definedName>
    <definedName name="꽃사과6노무" localSheetId="0">#REF!</definedName>
    <definedName name="꽃사과6노무" localSheetId="1">#REF!</definedName>
    <definedName name="꽃사과6노무">#REF!</definedName>
    <definedName name="꽃사과6재료" localSheetId="0">#REF!</definedName>
    <definedName name="꽃사과6재료" localSheetId="1">#REF!</definedName>
    <definedName name="꽃사과6재료">#REF!</definedName>
    <definedName name="꽃사과8노무" localSheetId="0">#REF!</definedName>
    <definedName name="꽃사과8노무" localSheetId="1">#REF!</definedName>
    <definedName name="꽃사과8노무">#REF!</definedName>
    <definedName name="꽃사과8재료" localSheetId="0">#REF!</definedName>
    <definedName name="꽃사과8재료" localSheetId="1">#REF!</definedName>
    <definedName name="꽃사과8재료">#REF!</definedName>
    <definedName name="꽃사과R10" localSheetId="0">#REF!</definedName>
    <definedName name="꽃사과R10" localSheetId="1">#REF!</definedName>
    <definedName name="꽃사과R10">#REF!</definedName>
    <definedName name="꽃사과R4" localSheetId="0">#REF!</definedName>
    <definedName name="꽃사과R4" localSheetId="1">#REF!</definedName>
    <definedName name="꽃사과R4">#REF!</definedName>
    <definedName name="꽃사과R6" localSheetId="0">#REF!</definedName>
    <definedName name="꽃사과R6" localSheetId="1">#REF!</definedName>
    <definedName name="꽃사과R6">#REF!</definedName>
    <definedName name="꽃사과R8" localSheetId="0">#REF!</definedName>
    <definedName name="꽃사과R8" localSheetId="1">#REF!</definedName>
    <definedName name="꽃사과R8">#REF!</definedName>
    <definedName name="꽃아그배R10" localSheetId="0">#REF!</definedName>
    <definedName name="꽃아그배R10" localSheetId="1">#REF!</definedName>
    <definedName name="꽃아그배R10">#REF!</definedName>
    <definedName name="꽃아그배R4" localSheetId="0">#REF!</definedName>
    <definedName name="꽃아그배R4" localSheetId="1">#REF!</definedName>
    <definedName name="꽃아그배R4">#REF!</definedName>
    <definedName name="꽃아그배R6" localSheetId="0">#REF!</definedName>
    <definedName name="꽃아그배R6" localSheetId="1">#REF!</definedName>
    <definedName name="꽃아그배R6">#REF!</definedName>
    <definedName name="꽃아그배R8" localSheetId="0">#REF!</definedName>
    <definedName name="꽃아그배R8" localSheetId="1">#REF!</definedName>
    <definedName name="꽃아그배R8">#REF!</definedName>
    <definedName name="꽃창포" localSheetId="0">#REF!</definedName>
    <definedName name="꽃창포" localSheetId="1">#REF!</definedName>
    <definedName name="꽃창포">#REF!</definedName>
    <definedName name="꽃향유" localSheetId="0">#REF!</definedName>
    <definedName name="꽃향유" localSheetId="1">#REF!</definedName>
    <definedName name="꽃향유">#REF!</definedName>
    <definedName name="꽝꽝0304" localSheetId="0">#REF!</definedName>
    <definedName name="꽝꽝0304" localSheetId="1">#REF!</definedName>
    <definedName name="꽝꽝0304">#REF!</definedName>
    <definedName name="꽝꽝0406" localSheetId="0">#REF!</definedName>
    <definedName name="꽝꽝0406" localSheetId="1">#REF!</definedName>
    <definedName name="꽝꽝0406">#REF!</definedName>
    <definedName name="꽝꽝0508" localSheetId="0">#REF!</definedName>
    <definedName name="꽝꽝0508" localSheetId="1">#REF!</definedName>
    <definedName name="꽝꽝0508">#REF!</definedName>
    <definedName name="꽝꽝0610" localSheetId="0">#REF!</definedName>
    <definedName name="꽝꽝0610" localSheetId="1">#REF!</definedName>
    <definedName name="꽝꽝0610">#REF!</definedName>
    <definedName name="꾸롱" localSheetId="0" hidden="1">{#N/A,#N/A,FALSE,"포장1";#N/A,#N/A,FALSE,"포장1"}</definedName>
    <definedName name="꾸롱" hidden="1">{#N/A,#N/A,FALSE,"포장1";#N/A,#N/A,FALSE,"포장1"}</definedName>
    <definedName name="꿀꿀" localSheetId="0">#REF!</definedName>
    <definedName name="꿀꿀" localSheetId="1">#REF!</definedName>
    <definedName name="꿀꿀">#REF!</definedName>
    <definedName name="끝에삽입" localSheetId="0" hidden="1">{#N/A,#N/A,FALSE,"이태원철근"}</definedName>
    <definedName name="끝에삽입" hidden="1">{#N/A,#N/A,FALSE,"이태원철근"}</definedName>
    <definedName name="ㄳ" localSheetId="0" hidden="1">{#N/A,#N/A,FALSE,"단가표지"}</definedName>
    <definedName name="ㄳ" hidden="1">{#N/A,#N/A,FALSE,"단가표지"}</definedName>
    <definedName name="ㄳㄳ" localSheetId="0" hidden="1">{"관광단지",#N/A,FALSE,"배후단지 및 부대사업"}</definedName>
    <definedName name="ㄳㄳ" hidden="1">{"관광단지",#N/A,FALSE,"배후단지 및 부대사업"}</definedName>
    <definedName name="ㄳㄳㄳ" localSheetId="0" hidden="1">{"대출금상환계획",#N/A,FALSE,"추정IS,CF,무상사용"}</definedName>
    <definedName name="ㄳㄳㄳ" hidden="1">{"대출금상환계획",#N/A,FALSE,"추정IS,CF,무상사용"}</definedName>
    <definedName name="ㄳㄳㄳㄱ" localSheetId="0" hidden="1">{#N/A,#N/A,FALSE,"민감도"}</definedName>
    <definedName name="ㄳㄳㄳㄱ" hidden="1">{#N/A,#N/A,FALSE,"민감도"}</definedName>
    <definedName name="ㄳㄳㄳㄳㄳㄳㄱ" localSheetId="0" hidden="1">{"배후단지",#N/A,FALSE,"배후단지 및 부대사업"}</definedName>
    <definedName name="ㄳㄳㄳㄳㄳㄳㄱ" hidden="1">{"배후단지",#N/A,FALSE,"배후단지 및 부대사업"}</definedName>
    <definedName name="ㄳㅅ" localSheetId="0" hidden="1">{"공업단지",#N/A,FALSE,"배후단지 및 부대사업"}</definedName>
    <definedName name="ㄳㅅ" hidden="1">{"공업단지",#N/A,FALSE,"배후단지 및 부대사업"}</definedName>
    <definedName name="ㄴ" localSheetId="0">#REF!</definedName>
    <definedName name="ㄴ" localSheetId="1">#REF!</definedName>
    <definedName name="ㄴ">#REF!</definedName>
    <definedName name="ㄴㄱㄹ" localSheetId="0" hidden="1">#REF!</definedName>
    <definedName name="ㄴㄱㄹ" localSheetId="1" hidden="1">#REF!</definedName>
    <definedName name="ㄴㄱㄹ" hidden="1">#REF!</definedName>
    <definedName name="ㄴㄴ" localSheetId="0">{#N/A,#N/A,FALSE,"2~8번"}</definedName>
    <definedName name="ㄴㄴ">{#N/A,#N/A,FALSE,"2~8번"}</definedName>
    <definedName name="ㄴㄴㄴ" localSheetId="0">#REF!</definedName>
    <definedName name="ㄴㄴㄴ" localSheetId="1">#REF!</definedName>
    <definedName name="ㄴㄴㄴ">#REF!</definedName>
    <definedName name="ㄴㄴㄴ_1" localSheetId="0" hidden="1">{#N/A,#N/A,FALSE,"명세표"}</definedName>
    <definedName name="ㄴㄴㄴ_1" hidden="1">{#N/A,#N/A,FALSE,"명세표"}</definedName>
    <definedName name="ㄴㄴㄴ_2" localSheetId="0" hidden="1">{#N/A,#N/A,FALSE,"명세표"}</definedName>
    <definedName name="ㄴㄴㄴ_2" hidden="1">{#N/A,#N/A,FALSE,"명세표"}</definedName>
    <definedName name="ㄴㄴㄴ_3" localSheetId="0" hidden="1">{#N/A,#N/A,FALSE,"명세표"}</definedName>
    <definedName name="ㄴㄴㄴ_3" hidden="1">{#N/A,#N/A,FALSE,"명세표"}</definedName>
    <definedName name="ㄴㄴㄴㄴ" localSheetId="0" hidden="1">#REF!</definedName>
    <definedName name="ㄴㄴㄴㄴ" localSheetId="1" hidden="1">#REF!</definedName>
    <definedName name="ㄴㄴㄴㄴ" hidden="1">#REF!</definedName>
    <definedName name="ㄴㄴㄴㄴㄴ" localSheetId="0" hidden="1">#REF!</definedName>
    <definedName name="ㄴㄴㄴㄴㄴ" hidden="1">#REF!</definedName>
    <definedName name="ㄴㄴㄴㄴㄴㄴㄴㄴㄴㄴㄴㄴㄴㄴㄴㄴㄴ" localSheetId="0" hidden="1">#REF!</definedName>
    <definedName name="ㄴㄴㄴㄴㄴㄴㄴㄴㄴㄴㄴㄴㄴㄴㄴㄴㄴ" hidden="1">#REF!</definedName>
    <definedName name="ㄴㄴㄴㄴㅇ">#N/A</definedName>
    <definedName name="ㄴㄴㄷ" localSheetId="0" hidden="1">{#N/A,#N/A,FALSE,"이태원철근"}</definedName>
    <definedName name="ㄴㄴㄷ" hidden="1">{#N/A,#N/A,FALSE,"이태원철근"}</definedName>
    <definedName name="ㄴㄷㄳ" localSheetId="0" hidden="1">{#N/A,#N/A,FALSE,"전력간선"}</definedName>
    <definedName name="ㄴㄷㄳ" hidden="1">{#N/A,#N/A,FALSE,"전력간선"}</definedName>
    <definedName name="ㄴㄷㄹㄴ" localSheetId="0" hidden="1">{#N/A,#N/A,FALSE,"이태원철근"}</definedName>
    <definedName name="ㄴㄷㄹㄴ" hidden="1">{#N/A,#N/A,FALSE,"이태원철근"}</definedName>
    <definedName name="ㄴㄹ" localSheetId="0" hidden="1">{#N/A,#N/A,FALSE,"2~8번"}</definedName>
    <definedName name="ㄴㄹ" hidden="1">{#N/A,#N/A,FALSE,"2~8번"}</definedName>
    <definedName name="ㄴㄹㅇ호ㄴㄹ혼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ㅇ호ㄴㄹ혼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ㄺㄷ" localSheetId="0" hidden="1">{#N/A,#N/A,FALSE,"현장 NCR 분석";#N/A,#N/A,FALSE,"현장품질감사";#N/A,#N/A,FALSE,"현장품질감사"}</definedName>
    <definedName name="ㄴㄺㄷ" hidden="1">{#N/A,#N/A,FALSE,"현장 NCR 분석";#N/A,#N/A,FALSE,"현장품질감사";#N/A,#N/A,FALSE,"현장품질감사"}</definedName>
    <definedName name="ㄴㄻㄴㅇ" localSheetId="0" hidden="1">{#N/A,#N/A,FALSE,"조골재"}</definedName>
    <definedName name="ㄴㄻㄴㅇ" hidden="1">{#N/A,#N/A,FALSE,"조골재"}</definedName>
    <definedName name="ㄴㅁ" localSheetId="0" hidden="1">#REF!</definedName>
    <definedName name="ㄴㅁ" localSheetId="1" hidden="1">#REF!</definedName>
    <definedName name="ㄴㅁ" hidden="1">#REF!</definedName>
    <definedName name="ㄴㅁ논ㄹ홍" localSheetId="0" hidden="1">{#N/A,#N/A,FALSE,"이태원철근"}</definedName>
    <definedName name="ㄴㅁ논ㄹ홍" hidden="1">{#N/A,#N/A,FALSE,"이태원철근"}</definedName>
    <definedName name="ㄴㅁㄹㄴㅁㅇㄴㅇㅁㄹㄴ" localSheetId="0" hidden="1">{#N/A,#N/A,FALSE,"단가표지"}</definedName>
    <definedName name="ㄴㅁㄹㄴㅁㅇㄴㅇㅁㄹㄴ" hidden="1">{#N/A,#N/A,FALSE,"단가표지"}</definedName>
    <definedName name="ㄴㅁㅁㄴㄴㅁ">#N/A</definedName>
    <definedName name="ㄴㅁㅁㅁㅁㅁㅁ" localSheetId="0" hidden="1">{#N/A,#N/A,FALSE,"이태원철근"}</definedName>
    <definedName name="ㄴㅁㅁㅁㅁㅁㅁ" hidden="1">{#N/A,#N/A,FALSE,"이태원철근"}</definedName>
    <definedName name="ㄴㅁㅇㅂㅈㄷㅁㄴㅂㅈㄷ" localSheetId="0" hidden="1">{#N/A,#N/A,FALSE,"이태원철근"}</definedName>
    <definedName name="ㄴㅁㅇㅂㅈㄷㅁㄴㅂㅈㄷ" hidden="1">{#N/A,#N/A,FALSE,"이태원철근"}</definedName>
    <definedName name="ㄴㅁㅇㅎㅁㄴㅇㄻㄴㄷㅈㄹㄴㅇ" localSheetId="0" hidden="1">{#N/A,#N/A,FALSE,"이태원철근"}</definedName>
    <definedName name="ㄴㅁㅇㅎㅁㄴㅇㄻㄴㄷㅈㄹㄴㅇ" hidden="1">{#N/A,#N/A,FALSE,"이태원철근"}</definedName>
    <definedName name="ㄴㅇ" localSheetId="0" hidden="1">{#N/A,#N/A,FALSE,"이태원철근"}</definedName>
    <definedName name="ㄴㅇ" hidden="1">{#N/A,#N/A,FALSE,"이태원철근"}</definedName>
    <definedName name="ㄴㅇ12121" localSheetId="0" hidden="1">{#N/A,#N/A,FALSE,"배당분석"}</definedName>
    <definedName name="ㄴㅇ12121" hidden="1">{#N/A,#N/A,FALSE,"배당분석"}</definedName>
    <definedName name="ㄴㅇㄴㅇㄴㅇㄴ" localSheetId="0" hidden="1">{"추정현금흐름표",#N/A,FALSE,"추정IS,CF,무상사용"}</definedName>
    <definedName name="ㄴㅇㄴㅇㄴㅇㄴ" hidden="1">{"추정현금흐름표",#N/A,FALSE,"추정IS,CF,무상사용"}</definedName>
    <definedName name="ㄴㅇㄴㅇㅌㅊㅌㅊ" localSheetId="0" hidden="1">{"1단계 투자비명세",#N/A,FALSE,"투자비명세";"2단계 투자비명세",#N/A,FALSE,"투자비명세"}</definedName>
    <definedName name="ㄴㅇㄴㅇㅌㅊㅌㅊ" hidden="1">{"1단계 투자비명세",#N/A,FALSE,"투자비명세";"2단계 투자비명세",#N/A,FALSE,"투자비명세"}</definedName>
    <definedName name="ㄴㅇㄴㅊㅊ" localSheetId="0" hidden="1">{"운영수익1",#N/A,FALSE,"운영수익";"운영수익2",#N/A,FALSE,"운영수익";"운영수익3",#N/A,FALSE,"운영수익"}</definedName>
    <definedName name="ㄴㅇㄴㅊㅊ" hidden="1">{"운영수익1",#N/A,FALSE,"운영수익";"운영수익2",#N/A,FALSE,"운영수익";"운영수익3",#N/A,FALSE,"운영수익"}</definedName>
    <definedName name="ㄴㅇㄹ" localSheetId="0" hidden="1">{#N/A,#N/A,FALSE,"이태원철근"}</definedName>
    <definedName name="ㄴㅇㄹ" hidden="1">{#N/A,#N/A,FALSE,"이태원철근"}</definedName>
    <definedName name="ㄴㅇㄹㄴㅇㄹㄴㅇㅁㄹㄴㄷㅈㄱㄹ" localSheetId="0" hidden="1">{#N/A,#N/A,FALSE,"이태원철근"}</definedName>
    <definedName name="ㄴㅇㄹㄴㅇㄹㄴㅇㅁㄹㄴㄷㅈㄱㄹ" hidden="1">{#N/A,#N/A,FALSE,"이태원철근"}</definedName>
    <definedName name="ㄴㅇㄹㄴㅇㄻㄴㅇㄹ" localSheetId="0" hidden="1">{#N/A,#N/A,FALSE,"이태원철근"}</definedName>
    <definedName name="ㄴㅇㄹㄴㅇㄻㄴㅇㄹ" hidden="1">{#N/A,#N/A,FALSE,"이태원철근"}</definedName>
    <definedName name="ㄴㅇㄻㄴㅇㄹ" localSheetId="0" hidden="1">{#N/A,#N/A,FALSE,"이태원철근"}</definedName>
    <definedName name="ㄴㅇㄻㄴㅇㄹ" hidden="1">{#N/A,#N/A,FALSE,"이태원철근"}</definedName>
    <definedName name="ㄴㅇㄻㄴㅇㄻㄴㅇㄻㄴㅇ" localSheetId="0" hidden="1">{#N/A,#N/A,FALSE,"이태원철근"}</definedName>
    <definedName name="ㄴㅇㄻㄴㅇㄻㄴㅇㄻㄴㅇ" hidden="1">{#N/A,#N/A,FALSE,"이태원철근"}</definedName>
    <definedName name="ㄴㅇㄻㅍㅍㅋㄻㅁㅎㄴㅇㅎㄴㅇㅎ" localSheetId="0" hidden="1">{"부대사업공정율",#N/A,FALSE,"배후단지 및 부대사업"}</definedName>
    <definedName name="ㄴㅇㄻㅍㅍㅋㄻㅁㅎㄴㅇㅎㄴㅇㅎ" hidden="1">{"부대사업공정율",#N/A,FALSE,"배후단지 및 부대사업"}</definedName>
    <definedName name="ㄴㅇ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ㅇ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ㅇㅁㄴㅇㅂㅈㄷㅁㄴ" localSheetId="0" hidden="1">{#N/A,#N/A,FALSE,"이태원철근"}</definedName>
    <definedName name="ㄴㅇㅁㄴㅇㅂㅈㄷㅁㄴ" hidden="1">{#N/A,#N/A,FALSE,"이태원철근"}</definedName>
    <definedName name="ㄴㅇㅁㄹㄴㅇㄹㄴㅇㅁㄹㄴㅇㅁ" localSheetId="0" hidden="1">{#N/A,#N/A,FALSE,"이태원철근"}</definedName>
    <definedName name="ㄴㅇㅁㄹㄴㅇㄹㄴㅇㅁㄹㄴㅇㅁ" hidden="1">{#N/A,#N/A,FALSE,"이태원철근"}</definedName>
    <definedName name="ㄴㅇㅁㄹㄴㅇㄻㄴㅇㄹ" localSheetId="0" hidden="1">{#N/A,#N/A,FALSE,"이태원철근"}</definedName>
    <definedName name="ㄴㅇㅁㄹㄴㅇㄻㄴㅇㄹ" hidden="1">{#N/A,#N/A,FALSE,"이태원철근"}</definedName>
    <definedName name="ㄴㅇㅁㄻㄴㅇㅎㅁㄴㅇㅎ" localSheetId="0" hidden="1">{#N/A,#N/A,FALSE,"이태원철근"}</definedName>
    <definedName name="ㄴㅇㅁㄻㄴㅇㅎㅁㄴㅇㅎ" hidden="1">{#N/A,#N/A,FALSE,"이태원철근"}</definedName>
    <definedName name="ㄴㅇㅁㅎㄴㅇㅁㄻㄴㅇㅎㅁㄴㅇㅎ" localSheetId="0" hidden="1">{#N/A,#N/A,FALSE,"이태원철근"}</definedName>
    <definedName name="ㄴㅇㅁㅎㄴㅇㅁㄻㄴㅇㅎㅁㄴㅇㅎ" hidden="1">{#N/A,#N/A,FALSE,"이태원철근"}</definedName>
    <definedName name="ㄴㅇㅂㅈㄷㅇㅁㄴㅇㅁㅈㄷ" localSheetId="0" hidden="1">{#N/A,#N/A,FALSE,"이태원철근"}</definedName>
    <definedName name="ㄴㅇㅂㅈㄷㅇㅁㄴㅇㅁㅈㄷ" hidden="1">{#N/A,#N/A,FALSE,"이태원철근"}</definedName>
    <definedName name="ㄴㅇㅌㅊ" localSheetId="0" hidden="1">{"장비보유",#N/A,FALSE,"장비소요"}</definedName>
    <definedName name="ㄴㅇㅌㅊ" hidden="1">{"장비보유",#N/A,FALSE,"장비소요"}</definedName>
    <definedName name="ㄴㅇㅎ" localSheetId="0" hidden="1">{#N/A,#N/A,FALSE,"이태원철근"}</definedName>
    <definedName name="ㄴㅇㅎ" hidden="1">{#N/A,#N/A,FALSE,"이태원철근"}</definedName>
    <definedName name="ㄴㅇㅎㄻㄴㄻㄴㅇ" localSheetId="0" hidden="1">{#N/A,#N/A,FALSE,"이태원철근"}</definedName>
    <definedName name="ㄴㅇㅎㄻㄴㄻㄴㅇ" hidden="1">{#N/A,#N/A,FALSE,"이태원철근"}</definedName>
    <definedName name="ㄴ아ㅓ리ㅏㅓㄹ" localSheetId="0" hidden="1">{#N/A,#N/A,FALSE,"전력간선"}</definedName>
    <definedName name="ㄴ아ㅓ리ㅏㅓㄹ" hidden="1">{#N/A,#N/A,FALSE,"전력간선"}</definedName>
    <definedName name="ㄴ알" localSheetId="0" hidden="1">{#N/A,#N/A,FALSE,"전력간선"}</definedName>
    <definedName name="ㄴ알" hidden="1">{#N/A,#N/A,FALSE,"전력간선"}</definedName>
    <definedName name="ㄴ어ㅗㅇ러ㅗㅇ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어ㅗㅇ러ㅗㅇ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유ㅗㄴㄹ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유ㅗㄴ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 localSheetId="0" hidden="1">{#N/A,#N/A,FALSE,"견적갑지";#N/A,#N/A,FALSE,"총괄표";#N/A,#N/A,FALSE,"철골공사";#N/A,#N/A,FALSE,"토목공사";#N/A,#N/A,FALSE,"판넬전기공사"}</definedName>
    <definedName name="나" hidden="1">{#N/A,#N/A,FALSE,"견적갑지";#N/A,#N/A,FALSE,"총괄표";#N/A,#N/A,FALSE,"철골공사";#N/A,#N/A,FALSE,"토목공사";#N/A,#N/A,FALSE,"판넬전기공사"}</definedName>
    <definedName name="나." localSheetId="0">#REF!</definedName>
    <definedName name="나." localSheetId="1">#REF!</definedName>
    <definedName name="나.">#REF!</definedName>
    <definedName name="나_1" localSheetId="0" hidden="1">{#N/A,#N/A,FALSE,"전력간선"}</definedName>
    <definedName name="나_1" hidden="1">{#N/A,#N/A,FALSE,"전력간선"}</definedName>
    <definedName name="나_2" localSheetId="0" hidden="1">{#N/A,#N/A,FALSE,"전력간선"}</definedName>
    <definedName name="나_2" hidden="1">{#N/A,#N/A,FALSE,"전력간선"}</definedName>
    <definedName name="나_3" localSheetId="0" hidden="1">{#N/A,#N/A,FALSE,"전력간선"}</definedName>
    <definedName name="나_3" hidden="1">{#N/A,#N/A,FALSE,"전력간선"}</definedName>
    <definedName name="나그네" localSheetId="0" hidden="1">{#N/A,#N/A,FALSE,"구조2"}</definedName>
    <definedName name="나그네" hidden="1">{#N/A,#N/A,FALSE,"구조2"}</definedName>
    <definedName name="나나나" localSheetId="0" hidden="1">{#N/A,#N/A,FALSE,"포장단가"}</definedName>
    <definedName name="나나나" hidden="1">{#N/A,#N/A,FALSE,"포장단가"}</definedName>
    <definedName name="나무" localSheetId="0">#REF!</definedName>
    <definedName name="나무" localSheetId="1">#REF!</definedName>
    <definedName name="나무">#REF!</definedName>
    <definedName name="나비" localSheetId="0">#REF!</definedName>
    <definedName name="나비" localSheetId="1">#REF!</definedName>
    <definedName name="나비">#REF!</definedName>
    <definedName name="나사식_이음" localSheetId="0">#REF!</definedName>
    <definedName name="나사식_이음" localSheetId="1">#REF!</definedName>
    <definedName name="나사식_이음">#REF!</definedName>
    <definedName name="나ㅏㅓ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낙_석_방_지_망__개_소_별_명_세" localSheetId="0">#REF!</definedName>
    <definedName name="낙_석_방_지_망__개_소_별_명_세" localSheetId="1">#REF!</definedName>
    <definedName name="낙_석_방_지_망__개_소_별_명_세">#REF!</definedName>
    <definedName name="낙_석_방_지_책__개_소_별_명_세" localSheetId="0">#REF!</definedName>
    <definedName name="낙_석_방_지_책__개_소_별_명_세" localSheetId="1">#REF!</definedName>
    <definedName name="낙_석_방_지_책__개_소_별_명_세">#REF!</definedName>
    <definedName name="낙_석_방_지_책__수_량_집_계" localSheetId="0">#REF!</definedName>
    <definedName name="낙_석_방_지_책__수_량_집_계" localSheetId="1">#REF!</definedName>
    <definedName name="낙_석_방_지_책__수_량_집_계">#REF!</definedName>
    <definedName name="낙상홍1004" localSheetId="0">#REF!</definedName>
    <definedName name="낙상홍1004" localSheetId="1">#REF!</definedName>
    <definedName name="낙상홍1004">#REF!</definedName>
    <definedName name="낙상홍1506" localSheetId="0">#REF!</definedName>
    <definedName name="낙상홍1506" localSheetId="1">#REF!</definedName>
    <definedName name="낙상홍1506">#REF!</definedName>
    <definedName name="낙상홍1808" localSheetId="0">#REF!</definedName>
    <definedName name="낙상홍1808" localSheetId="1">#REF!</definedName>
    <definedName name="낙상홍1808">#REF!</definedName>
    <definedName name="낙상홍2010" localSheetId="0">#REF!</definedName>
    <definedName name="낙상홍2010" localSheetId="1">#REF!</definedName>
    <definedName name="낙상홍2010">#REF!</definedName>
    <definedName name="낙상홍2515" localSheetId="0">#REF!</definedName>
    <definedName name="낙상홍2515" localSheetId="1">#REF!</definedName>
    <definedName name="낙상홍2515">#REF!</definedName>
    <definedName name="낙우송6노무" localSheetId="0">#REF!</definedName>
    <definedName name="낙우송6노무" localSheetId="1">#REF!</definedName>
    <definedName name="낙우송6노무">#REF!</definedName>
    <definedName name="낙우송6재료" localSheetId="0">#REF!</definedName>
    <definedName name="낙우송6재료" localSheetId="1">#REF!</definedName>
    <definedName name="낙우송6재료">#REF!</definedName>
    <definedName name="낙우송8노무" localSheetId="0">#REF!</definedName>
    <definedName name="낙우송8노무" localSheetId="1">#REF!</definedName>
    <definedName name="낙우송8노무">#REF!</definedName>
    <definedName name="낙우송8재료" localSheetId="0">#REF!</definedName>
    <definedName name="낙우송8재료" localSheetId="1">#REF!</definedName>
    <definedName name="낙우송8재료">#REF!</definedName>
    <definedName name="낙우송R10" localSheetId="0">#REF!</definedName>
    <definedName name="낙우송R10" localSheetId="1">#REF!</definedName>
    <definedName name="낙우송R10">#REF!</definedName>
    <definedName name="낙우송R12" localSheetId="0">#REF!</definedName>
    <definedName name="낙우송R12" localSheetId="1">#REF!</definedName>
    <definedName name="낙우송R12">#REF!</definedName>
    <definedName name="낙우송R5" localSheetId="0">#REF!</definedName>
    <definedName name="낙우송R5" localSheetId="1">#REF!</definedName>
    <definedName name="낙우송R5">#REF!</definedName>
    <definedName name="낙우송R6" localSheetId="0">#REF!</definedName>
    <definedName name="낙우송R6" localSheetId="1">#REF!</definedName>
    <definedName name="낙우송R6">#REF!</definedName>
    <definedName name="낙우송R8" localSheetId="0">#REF!</definedName>
    <definedName name="낙우송R8" localSheetId="1">#REF!</definedName>
    <definedName name="낙우송R8">#REF!</definedName>
    <definedName name="낙차공" localSheetId="0" hidden="1">{#N/A,#N/A,FALSE,"2~8번"}</definedName>
    <definedName name="낙차공" hidden="1">{#N/A,#N/A,FALSE,"2~8번"}</definedName>
    <definedName name="낙찰가" localSheetId="0">#REF!</definedName>
    <definedName name="낙찰가" localSheetId="1">#REF!</definedName>
    <definedName name="낙찰가">#REF!</definedName>
    <definedName name="낙찰율" localSheetId="0">#REF!</definedName>
    <definedName name="낙찰율" localSheetId="1">#REF!</definedName>
    <definedName name="낙찰율">#REF!</definedName>
    <definedName name="남광건" localSheetId="0">#REF!</definedName>
    <definedName name="남광건" localSheetId="1">#REF!</definedName>
    <definedName name="남광건">#REF!</definedName>
    <definedName name="남광기" localSheetId="0">#REF!</definedName>
    <definedName name="남광기" localSheetId="1">#REF!</definedName>
    <definedName name="남광기">#REF!</definedName>
    <definedName name="남광조" localSheetId="0">#REF!</definedName>
    <definedName name="남광조" localSheetId="1">#REF!</definedName>
    <definedName name="남광조">#REF!</definedName>
    <definedName name="남광철" localSheetId="0">#REF!</definedName>
    <definedName name="남광철" localSheetId="1">#REF!</definedName>
    <definedName name="남광철">#REF!</definedName>
    <definedName name="남광토" localSheetId="0">#REF!</definedName>
    <definedName name="남광토" localSheetId="1">#REF!</definedName>
    <definedName name="남광토">#REF!</definedName>
    <definedName name="남천H1.2" localSheetId="0">#REF!</definedName>
    <definedName name="남천H1.2" localSheetId="1">#REF!</definedName>
    <definedName name="남천H1.2">#REF!</definedName>
    <definedName name="남해건" localSheetId="0">#REF!</definedName>
    <definedName name="남해건" localSheetId="1">#REF!</definedName>
    <definedName name="남해건">#REF!</definedName>
    <definedName name="남해기" localSheetId="0">#REF!</definedName>
    <definedName name="남해기" localSheetId="1">#REF!</definedName>
    <definedName name="남해기">#REF!</definedName>
    <definedName name="남해토" localSheetId="0">#REF!</definedName>
    <definedName name="남해토" localSheetId="1">#REF!</definedName>
    <definedName name="남해토">#REF!</definedName>
    <definedName name="낭" localSheetId="0" hidden="1">{#N/A,#N/A,FALSE,"현장 NCR 분석";#N/A,#N/A,FALSE,"현장품질감사";#N/A,#N/A,FALSE,"현장품질감사"}</definedName>
    <definedName name="낭" hidden="1">{#N/A,#N/A,FALSE,"현장 NCR 분석";#N/A,#N/A,FALSE,"현장품질감사";#N/A,#N/A,FALSE,"현장품질감사"}</definedName>
    <definedName name="내">#N/A</definedName>
    <definedName name="내공H" localSheetId="0">#REF!</definedName>
    <definedName name="내공H" localSheetId="1">#REF!</definedName>
    <definedName name="내공H">#REF!</definedName>
    <definedName name="내공V" localSheetId="0">#REF!</definedName>
    <definedName name="내공V" localSheetId="1">#REF!</definedName>
    <definedName name="내공V">#REF!</definedName>
    <definedName name="내공넓이" localSheetId="0">#REF!</definedName>
    <definedName name="내공넓이" localSheetId="1">#REF!</definedName>
    <definedName name="내공넓이">#REF!</definedName>
    <definedName name="내공높이" localSheetId="0">#REF!</definedName>
    <definedName name="내공높이" localSheetId="1">#REF!</definedName>
    <definedName name="내공높이">#REF!</definedName>
    <definedName name="내벽" localSheetId="0">#REF!</definedName>
    <definedName name="내벽" localSheetId="1">#REF!</definedName>
    <definedName name="내벽">#REF!</definedName>
    <definedName name="내선전공" localSheetId="0">#REF!</definedName>
    <definedName name="내선전공" localSheetId="1">#REF!</definedName>
    <definedName name="내선전공">#REF!</definedName>
    <definedName name="내역">#N/A</definedName>
    <definedName name="내역1" localSheetId="0">#REF!</definedName>
    <definedName name="내역1" localSheetId="1">#REF!</definedName>
    <definedName name="내역1">#REF!</definedName>
    <definedName name="내역2" localSheetId="0">#REF!</definedName>
    <definedName name="내역2" localSheetId="1">#REF!</definedName>
    <definedName name="내역2">#REF!</definedName>
    <definedName name="내역서" localSheetId="0" hidden="1">{#N/A,#N/A,FALSE,"단가표지"}</definedName>
    <definedName name="내역서" hidden="1">{#N/A,#N/A,FALSE,"단가표지"}</definedName>
    <definedName name="내역서2" localSheetId="0" hidden="1">{"'단계별시설공사비'!$A$3:$K$51"}</definedName>
    <definedName name="내역서2" hidden="1">{"'단계별시설공사비'!$A$3:$K$51"}</definedName>
    <definedName name="내역서2_1" localSheetId="0" hidden="1">{"'단계별시설공사비'!$A$3:$K$51"}</definedName>
    <definedName name="내역서2_1" hidden="1">{"'단계별시설공사비'!$A$3:$K$51"}</definedName>
    <definedName name="내역서2_2" localSheetId="0" hidden="1">{"'단계별시설공사비'!$A$3:$K$51"}</definedName>
    <definedName name="내역서2_2" hidden="1">{"'단계별시설공사비'!$A$3:$K$51"}</definedName>
    <definedName name="내역서2_3" localSheetId="0" hidden="1">{"'단계별시설공사비'!$A$3:$K$51"}</definedName>
    <definedName name="내역서2_3" hidden="1">{"'단계별시설공사비'!$A$3:$K$51"}</definedName>
    <definedName name="내역서갑지" localSheetId="0" hidden="1">{#N/A,#N/A,FALSE,"전력간선"}</definedName>
    <definedName name="내역서갑지" hidden="1">{#N/A,#N/A,FALSE,"전력간선"}</definedName>
    <definedName name="내역서갑지1" localSheetId="0" hidden="1">{#N/A,#N/A,FALSE,"전력간선"}</definedName>
    <definedName name="내역서갑지1" hidden="1">{#N/A,#N/A,FALSE,"전력간선"}</definedName>
    <definedName name="내역서갑지2" localSheetId="0" hidden="1">{#N/A,#N/A,FALSE,"전력간선"}</definedName>
    <definedName name="내역서갑지2" hidden="1">{#N/A,#N/A,FALSE,"전력간선"}</definedName>
    <definedName name="내역서갑지3" localSheetId="0" hidden="1">{#N/A,#N/A,FALSE,"전력간선"}</definedName>
    <definedName name="내역서갑지3" hidden="1">{#N/A,#N/A,FALSE,"전력간선"}</definedName>
    <definedName name="내역서갑지4" localSheetId="0" hidden="1">{#N/A,#N/A,FALSE,"전력간선"}</definedName>
    <definedName name="내역서갑지4" hidden="1">{#N/A,#N/A,FALSE,"전력간선"}</definedName>
    <definedName name="내역서갑지5" localSheetId="0" hidden="1">{#N/A,#N/A,FALSE,"전력간선"}</definedName>
    <definedName name="내역서갑지5" hidden="1">{#N/A,#N/A,FALSE,"전력간선"}</definedName>
    <definedName name="내역서갑지6" localSheetId="0" hidden="1">{#N/A,#N/A,FALSE,"전력간선"}</definedName>
    <definedName name="내역서갑지6" hidden="1">{#N/A,#N/A,FALSE,"전력간선"}</definedName>
    <definedName name="내역서갑지7" localSheetId="0" hidden="1">{#N/A,#N/A,FALSE,"전력간선"}</definedName>
    <definedName name="내역서갑지7" hidden="1">{#N/A,#N/A,FALSE,"전력간선"}</definedName>
    <definedName name="내역서갑지8" localSheetId="0" hidden="1">{#N/A,#N/A,FALSE,"전력간선"}</definedName>
    <definedName name="내역서갑지8" hidden="1">{#N/A,#N/A,FALSE,"전력간선"}</definedName>
    <definedName name="내역서갑지9" localSheetId="0" hidden="1">{#N/A,#N/A,FALSE,"전력간선"}</definedName>
    <definedName name="내역서갑지9" hidden="1">{#N/A,#N/A,FALSE,"전력간선"}</definedName>
    <definedName name="내역서을지" localSheetId="0">#REF!</definedName>
    <definedName name="내역서을지" localSheetId="1">#REF!</definedName>
    <definedName name="내역서을지">#REF!</definedName>
    <definedName name="내역서최종" localSheetId="0" hidden="1">{#N/A,#N/A,TRUE,"토적및재료집계";#N/A,#N/A,TRUE,"토적및재료집계";#N/A,#N/A,TRUE,"단위량"}</definedName>
    <definedName name="내역서최종" hidden="1">{#N/A,#N/A,TRUE,"토적및재료집계";#N/A,#N/A,TRUE,"토적및재료집계";#N/A,#N/A,TRUE,"단위량"}</definedName>
    <definedName name="내용" localSheetId="0" hidden="1">{#N/A,#N/A,FALSE,"현장 NCR 분석";#N/A,#N/A,FALSE,"현장품질감사";#N/A,#N/A,FALSE,"현장품질감사"}</definedName>
    <definedName name="내용" hidden="1">{#N/A,#N/A,FALSE,"현장 NCR 분석";#N/A,#N/A,FALSE,"현장품질감사";#N/A,#N/A,FALSE,"현장품질감사"}</definedName>
    <definedName name="내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진" localSheetId="0">#REF!</definedName>
    <definedName name="내진" localSheetId="1">#REF!</definedName>
    <definedName name="내진">#REF!</definedName>
    <definedName name="낵역4" localSheetId="0">#REF!</definedName>
    <definedName name="낵역4" localSheetId="1">#REF!</definedName>
    <definedName name="낵역4">#REF!</definedName>
    <definedName name="냉각수펌프" localSheetId="0">#REF!/(#REF!-1)</definedName>
    <definedName name="냉각수펌프" localSheetId="1">#REF!/(#REF!-1)</definedName>
    <definedName name="냉각수펌프">#REF!/(#REF!-1)</definedName>
    <definedName name="냉전" localSheetId="0" hidden="1">{#N/A,#N/A,FALSE,"Sheet1"}</definedName>
    <definedName name="냉전" hidden="1">{#N/A,#N/A,FALSE,"Sheet1"}</definedName>
    <definedName name="너" localSheetId="0" hidden="1">{#N/A,#N/A,FALSE,"현장 NCR 분석";#N/A,#N/A,FALSE,"현장품질감사";#N/A,#N/A,FALSE,"현장품질감사"}</definedName>
    <definedName name="너" hidden="1">{#N/A,#N/A,FALSE,"현장 NCR 분석";#N/A,#N/A,FALSE,"현장품질감사";#N/A,#N/A,FALSE,"현장품질감사"}</definedName>
    <definedName name="넝" localSheetId="0" hidden="1">{#N/A,#N/A,FALSE,"현장 NCR 분석";#N/A,#N/A,FALSE,"현장품질감사";#N/A,#N/A,FALSE,"현장품질감사"}</definedName>
    <definedName name="넝" hidden="1">{#N/A,#N/A,FALSE,"현장 NCR 분석";#N/A,#N/A,FALSE,"현장품질감사";#N/A,#N/A,FALSE,"현장품질감사"}</definedName>
    <definedName name="넣러" localSheetId="0" hidden="1">{#N/A,#N/A,FALSE,"표지목차"}</definedName>
    <definedName name="넣러" hidden="1">{#N/A,#N/A,FALSE,"표지목차"}</definedName>
    <definedName name="년초99" localSheetId="0">#REF!</definedName>
    <definedName name="년초99" localSheetId="1">#REF!</definedName>
    <definedName name="년초99">#REF!</definedName>
    <definedName name="노" localSheetId="0" hidden="1">#REF!</definedName>
    <definedName name="노" localSheetId="1" hidden="1">#REF!</definedName>
    <definedName name="노" hidden="1">#REF!</definedName>
    <definedName name="노_면_표_시_개_소_별_명_세" localSheetId="0">#REF!</definedName>
    <definedName name="노_면_표_시_개_소_별_명_세" localSheetId="1">#REF!</definedName>
    <definedName name="노_면_표_시_개_소_별_명_세">#REF!</definedName>
    <definedName name="노1" localSheetId="0">#REF!</definedName>
    <definedName name="노1" localSheetId="1">#REF!</definedName>
    <definedName name="노1">#REF!</definedName>
    <definedName name="노2" localSheetId="0">#REF!</definedName>
    <definedName name="노2" localSheetId="1">#REF!</definedName>
    <definedName name="노2">#REF!</definedName>
    <definedName name="노3" localSheetId="0">#REF!</definedName>
    <definedName name="노3" localSheetId="1">#REF!</definedName>
    <definedName name="노3">#REF!</definedName>
    <definedName name="노4" localSheetId="0">#REF!</definedName>
    <definedName name="노4" localSheetId="1">#REF!</definedName>
    <definedName name="노4">#REF!</definedName>
    <definedName name="노5" localSheetId="0">#REF!</definedName>
    <definedName name="노5" localSheetId="1">#REF!</definedName>
    <definedName name="노5">#REF!</definedName>
    <definedName name="노6" localSheetId="0">#REF!</definedName>
    <definedName name="노6" localSheetId="1">#REF!</definedName>
    <definedName name="노6">#REF!</definedName>
    <definedName name="노계1" localSheetId="0">BLCH</definedName>
    <definedName name="노계1" localSheetId="1">BLCH</definedName>
    <definedName name="노계1">BLCH</definedName>
    <definedName name="노르웨이R12" localSheetId="0">#REF!</definedName>
    <definedName name="노르웨이R12" localSheetId="1">#REF!</definedName>
    <definedName name="노르웨이R12">#REF!</definedName>
    <definedName name="노르웨이R15" localSheetId="0">#REF!</definedName>
    <definedName name="노르웨이R15" localSheetId="1">#REF!</definedName>
    <definedName name="노르웨이R15">#REF!</definedName>
    <definedName name="노르웨이R4" localSheetId="0">#REF!</definedName>
    <definedName name="노르웨이R4" localSheetId="1">#REF!</definedName>
    <definedName name="노르웨이R4">#REF!</definedName>
    <definedName name="노르웨이R5" localSheetId="0">#REF!</definedName>
    <definedName name="노르웨이R5" localSheetId="1">#REF!</definedName>
    <definedName name="노르웨이R5">#REF!</definedName>
    <definedName name="노르웨이R6" localSheetId="0">#REF!</definedName>
    <definedName name="노르웨이R6" localSheetId="1">#REF!</definedName>
    <definedName name="노르웨이R6">#REF!</definedName>
    <definedName name="노르웨이R8" localSheetId="0">#REF!</definedName>
    <definedName name="노르웨이R8" localSheetId="1">#REF!</definedName>
    <definedName name="노르웨이R8">#REF!</definedName>
    <definedName name="노무" localSheetId="0">#REF!</definedName>
    <definedName name="노무" localSheetId="1">#REF!</definedName>
    <definedName name="노무">#REF!</definedName>
    <definedName name="노무비" localSheetId="0">{"Book1","많다.xls"}</definedName>
    <definedName name="노무비">{"Book1","많다.xls"}</definedName>
    <definedName name="노무비단가산출서" localSheetId="0" hidden="1">#REF!</definedName>
    <definedName name="노무비단가산출서" localSheetId="1" hidden="1">#REF!</definedName>
    <definedName name="노무비단가산출서" hidden="1">#REF!</definedName>
    <definedName name="노무인력투입계획교사" localSheetId="0" hidden="1">{#N/A,#N/A,FALSE,"이태원철근"}</definedName>
    <definedName name="노무인력투입계획교사" hidden="1">{#N/A,#N/A,FALSE,"이태원철근"}</definedName>
    <definedName name="노반경" localSheetId="0">#REF!</definedName>
    <definedName name="노반경" localSheetId="1">#REF!</definedName>
    <definedName name="노반경">#REF!</definedName>
    <definedName name="노반노무" localSheetId="0">#REF!</definedName>
    <definedName name="노반노무" localSheetId="1">#REF!</definedName>
    <definedName name="노반노무">#REF!</definedName>
    <definedName name="노반재료" localSheetId="0">#REF!</definedName>
    <definedName name="노반재료" localSheetId="1">#REF!</definedName>
    <definedName name="노반재료">#REF!</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0">#REF!</definedName>
    <definedName name="노임" localSheetId="1">#REF!</definedName>
    <definedName name="노임">#REF!</definedName>
    <definedName name="노임1" localSheetId="0">BlankMacro1</definedName>
    <definedName name="노임1" localSheetId="1">BlankMacro1</definedName>
    <definedName name="노임1">BlankMacro1</definedName>
    <definedName name="노임2" localSheetId="0">BlankMacro1</definedName>
    <definedName name="노임2" localSheetId="1">BlankMacro1</definedName>
    <definedName name="노임2">BlankMacro1</definedName>
    <definedName name="노임단가1" localSheetId="0">#REF!</definedName>
    <definedName name="노임단가1" localSheetId="1">#REF!</definedName>
    <definedName name="노임단가1">#REF!</definedName>
    <definedName name="노임명세서부용" localSheetId="0">MATCH(#REF!,계정,0)-1</definedName>
    <definedName name="노임명세서부용" localSheetId="1">MATCH(#REF!,계정,0)-1</definedName>
    <definedName name="노임명세서부용">MATCH(#REF!,계정,0)-1</definedName>
    <definedName name="노임산출내역서" localSheetId="0">MATCH(#REF!,계정,0)-1</definedName>
    <definedName name="노임산출내역서" localSheetId="1">MATCH(#REF!,계정,0)-1</definedName>
    <definedName name="노임산출내역서">MATCH(#REF!,계정,0)-1</definedName>
    <definedName name="노집1" localSheetId="0">BLCH</definedName>
    <definedName name="노집1" localSheetId="1">BLCH</definedName>
    <definedName name="노집1">BLCH</definedName>
    <definedName name="노체공제높이" localSheetId="0">#REF!</definedName>
    <definedName name="노체공제높이" localSheetId="1">#REF!</definedName>
    <definedName name="노체공제높이">#REF!</definedName>
    <definedName name="녹음기" localSheetId="0">BlankMacro1</definedName>
    <definedName name="녹음기" localSheetId="1">BlankMacro1</definedName>
    <definedName name="녹음기">BlankMacro1</definedName>
    <definedName name="녹지노" localSheetId="0">#REF!</definedName>
    <definedName name="녹지노" localSheetId="1">#REF!</definedName>
    <definedName name="녹지노">#REF!</definedName>
    <definedName name="녹지율" localSheetId="0">#REF!</definedName>
    <definedName name="녹지율" localSheetId="1">#REF!</definedName>
    <definedName name="녹지율">#REF!</definedName>
    <definedName name="녹지재" localSheetId="0">#REF!</definedName>
    <definedName name="녹지재" localSheetId="1">#REF!</definedName>
    <definedName name="녹지재">#REF!</definedName>
    <definedName name="논" localSheetId="0">#REF!</definedName>
    <definedName name="논" localSheetId="1">#REF!</definedName>
    <definedName name="논">#REF!</definedName>
    <definedName name="논현동외" localSheetId="0" hidden="1">{#N/A,#N/A,FALSE,"Sheet6"}</definedName>
    <definedName name="논현동외" hidden="1">{#N/A,#N/A,FALSE,"Sheet6"}</definedName>
    <definedName name="놀ㄴ홀옿ㅇ" localSheetId="0" hidden="1">{#N/A,#N/A,FALSE,"이태원철근"}</definedName>
    <definedName name="놀ㄴ홀옿ㅇ" hidden="1">{#N/A,#N/A,FALSE,"이태원철근"}</definedName>
    <definedName name="놀이터" localSheetId="0">#REF!</definedName>
    <definedName name="놀이터" localSheetId="1">#REF!</definedName>
    <definedName name="놀이터">#REF!</definedName>
    <definedName name="농림" localSheetId="0">#REF!</definedName>
    <definedName name="농림" localSheetId="1">#REF!</definedName>
    <definedName name="농림">#REF!</definedName>
    <definedName name="놓ㄹ노" localSheetId="0" hidden="1">{#N/A,#N/A,FALSE,"골재소요량";#N/A,#N/A,FALSE,"골재소요량"}</definedName>
    <definedName name="놓ㄹ노" hidden="1">{#N/A,#N/A,FALSE,"골재소요량";#N/A,#N/A,FALSE,"골재소요량"}</definedName>
    <definedName name="놓롢론ㄹ" localSheetId="0" hidden="1">{#N/A,#N/A,FALSE,"이태원철근"}</definedName>
    <definedName name="놓롢론ㄹ" hidden="1">{#N/A,#N/A,FALSE,"이태원철근"}</definedName>
    <definedName name="누군데" localSheetId="0" hidden="1">{#N/A,#N/A,FALSE,"전력간선"}</definedName>
    <definedName name="누군데" hidden="1">{#N/A,#N/A,FALSE,"전력간선"}</definedName>
    <definedName name="눈사람" localSheetId="0" hidden="1">{#N/A,#N/A,FALSE,"전력간선"}</definedName>
    <definedName name="눈사람" hidden="1">{#N/A,#N/A,FALSE,"전력간선"}</definedName>
    <definedName name="눈이릴" localSheetId="0" hidden="1">{#N/A,#N/A,FALSE,"현장 NCR 분석";#N/A,#N/A,FALSE,"현장품질감사";#N/A,#N/A,FALSE,"현장품질감사"}</definedName>
    <definedName name="눈이릴" hidden="1">{#N/A,#N/A,FALSE,"현장 NCR 분석";#N/A,#N/A,FALSE,"현장품질감사";#N/A,#N/A,FALSE,"현장품질감사"}</definedName>
    <definedName name="눈주목" localSheetId="0">#REF!</definedName>
    <definedName name="눈주목" localSheetId="1">#REF!</definedName>
    <definedName name="눈주목">#REF!</definedName>
    <definedName name="눈주목H0.5" localSheetId="0">#REF!</definedName>
    <definedName name="눈주목H0.5" localSheetId="1">#REF!</definedName>
    <definedName name="눈주목H0.5">#REF!</definedName>
    <definedName name="눈향L06" localSheetId="0">#REF!</definedName>
    <definedName name="눈향L06" localSheetId="1">#REF!</definedName>
    <definedName name="눈향L06">#REF!</definedName>
    <definedName name="눈향L08" localSheetId="0">#REF!</definedName>
    <definedName name="눈향L08" localSheetId="1">#REF!</definedName>
    <definedName name="눈향L08">#REF!</definedName>
    <definedName name="눈향L10" localSheetId="0">#REF!</definedName>
    <definedName name="눈향L10" localSheetId="1">#REF!</definedName>
    <definedName name="눈향L10">#REF!</definedName>
    <definedName name="눈향L14" localSheetId="0">#REF!</definedName>
    <definedName name="눈향L14" localSheetId="1">#REF!</definedName>
    <definedName name="눈향L14">#REF!</definedName>
    <definedName name="눈향L20" localSheetId="0">#REF!</definedName>
    <definedName name="눈향L20" localSheetId="1">#REF!</definedName>
    <definedName name="눈향L20">#REF!</definedName>
    <definedName name="느" localSheetId="0" hidden="1">{#N/A,#N/A,FALSE,"전력간선"}</definedName>
    <definedName name="느" hidden="1">{#N/A,#N/A,FALSE,"전력간선"}</definedName>
    <definedName name="느릅R10" localSheetId="0">#REF!</definedName>
    <definedName name="느릅R10" localSheetId="1">#REF!</definedName>
    <definedName name="느릅R10">#REF!</definedName>
    <definedName name="느릅R4" localSheetId="0">#REF!</definedName>
    <definedName name="느릅R4" localSheetId="1">#REF!</definedName>
    <definedName name="느릅R4">#REF!</definedName>
    <definedName name="느릅R5" localSheetId="0">#REF!</definedName>
    <definedName name="느릅R5" localSheetId="1">#REF!</definedName>
    <definedName name="느릅R5">#REF!</definedName>
    <definedName name="느릅R8" localSheetId="0">#REF!</definedName>
    <definedName name="느릅R8" localSheetId="1">#REF!</definedName>
    <definedName name="느릅R8">#REF!</definedName>
    <definedName name="느릅나무10노무" localSheetId="0">#REF!</definedName>
    <definedName name="느릅나무10노무" localSheetId="1">#REF!</definedName>
    <definedName name="느릅나무10노무">#REF!</definedName>
    <definedName name="느릅나무10재료" localSheetId="0">#REF!</definedName>
    <definedName name="느릅나무10재료" localSheetId="1">#REF!</definedName>
    <definedName name="느릅나무10재료">#REF!</definedName>
    <definedName name="느릅나무5노무" localSheetId="0">#REF!</definedName>
    <definedName name="느릅나무5노무" localSheetId="1">#REF!</definedName>
    <definedName name="느릅나무5노무">#REF!</definedName>
    <definedName name="느릅나무5재료" localSheetId="0">#REF!</definedName>
    <definedName name="느릅나무5재료" localSheetId="1">#REF!</definedName>
    <definedName name="느릅나무5재료">#REF!</definedName>
    <definedName name="느릅나무8노무" localSheetId="0">#REF!</definedName>
    <definedName name="느릅나무8노무" localSheetId="1">#REF!</definedName>
    <definedName name="느릅나무8노무">#REF!</definedName>
    <definedName name="느릅나무8재료" localSheetId="0">#REF!</definedName>
    <definedName name="느릅나무8재료" localSheetId="1">#REF!</definedName>
    <definedName name="느릅나무8재료">#REF!</definedName>
    <definedName name="느티R10" localSheetId="0">#REF!</definedName>
    <definedName name="느티R10" localSheetId="1">#REF!</definedName>
    <definedName name="느티R10">#REF!</definedName>
    <definedName name="느티R12" localSheetId="0">#REF!</definedName>
    <definedName name="느티R12" localSheetId="1">#REF!</definedName>
    <definedName name="느티R12">#REF!</definedName>
    <definedName name="느티R15" localSheetId="0">#REF!</definedName>
    <definedName name="느티R15" localSheetId="1">#REF!</definedName>
    <definedName name="느티R15">#REF!</definedName>
    <definedName name="느티R18" localSheetId="0">#REF!</definedName>
    <definedName name="느티R18" localSheetId="1">#REF!</definedName>
    <definedName name="느티R18">#REF!</definedName>
    <definedName name="느티R20" localSheetId="0">#REF!</definedName>
    <definedName name="느티R20" localSheetId="1">#REF!</definedName>
    <definedName name="느티R20">#REF!</definedName>
    <definedName name="느티R25" localSheetId="0">#REF!</definedName>
    <definedName name="느티R25" localSheetId="1">#REF!</definedName>
    <definedName name="느티R25">#REF!</definedName>
    <definedName name="느티R30" localSheetId="0">#REF!</definedName>
    <definedName name="느티R30" localSheetId="1">#REF!</definedName>
    <definedName name="느티R30">#REF!</definedName>
    <definedName name="느티R5" localSheetId="0">#REF!</definedName>
    <definedName name="느티R5" localSheetId="1">#REF!</definedName>
    <definedName name="느티R5">#REF!</definedName>
    <definedName name="느티R6" localSheetId="0">#REF!</definedName>
    <definedName name="느티R6" localSheetId="1">#REF!</definedName>
    <definedName name="느티R6">#REF!</definedName>
    <definedName name="느티R8" localSheetId="0">#REF!</definedName>
    <definedName name="느티R8" localSheetId="1">#REF!</definedName>
    <definedName name="느티R8">#REF!</definedName>
    <definedName name="느티나무" localSheetId="0">#REF!</definedName>
    <definedName name="느티나무" localSheetId="1">#REF!</definedName>
    <definedName name="느티나무">#REF!</definedName>
    <definedName name="느티나무H4.0xR12" localSheetId="0">#REF!</definedName>
    <definedName name="느티나무H4.0xR12" localSheetId="1">#REF!</definedName>
    <definedName name="느티나무H4.0xR12">#REF!</definedName>
    <definedName name="느티나무H4.5xR20" localSheetId="0">#REF!</definedName>
    <definedName name="느티나무H4.5xR20" localSheetId="1">#REF!</definedName>
    <definedName name="느티나무H4.5xR20">#REF!</definedName>
    <definedName name="느티나무H4.5xR25" localSheetId="0">#REF!</definedName>
    <definedName name="느티나무H4.5xR25" localSheetId="1">#REF!</definedName>
    <definedName name="느티나무H4.5xR25">#REF!</definedName>
    <definedName name="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늡"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늡"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능소화R2" localSheetId="0">#REF!</definedName>
    <definedName name="능소화R2" localSheetId="1">#REF!</definedName>
    <definedName name="능소화R2">#REF!</definedName>
    <definedName name="능소화R4" localSheetId="0">#REF!</definedName>
    <definedName name="능소화R4" localSheetId="1">#REF!</definedName>
    <definedName name="능소화R4">#REF!</definedName>
    <definedName name="능소화R6" localSheetId="0">#REF!</definedName>
    <definedName name="능소화R6" localSheetId="1">#REF!</definedName>
    <definedName name="능소화R6">#REF!</definedName>
    <definedName name="닝기리" localSheetId="0" hidden="1">{#N/A,#N/A,FALSE,"이태원철근"}</definedName>
    <definedName name="닝기리" hidden="1">{#N/A,#N/A,FALSE,"이태원철근"}</definedName>
    <definedName name="ㄵ" localSheetId="0">#REF!</definedName>
    <definedName name="ㄵ" localSheetId="1">#REF!</definedName>
    <definedName name="ㄵ">#REF!</definedName>
    <definedName name="ㄶㄶㄶㄱㅎㄴㄹ" localSheetId="0" hidden="1">{"1단계공사비",#N/A,FALSE,"공사비";"2단계공사비",#N/A,FALSE,"공사비"}</definedName>
    <definedName name="ㄶㄶㄶㄱㅎㄴㄹ" hidden="1">{"1단계공사비",#N/A,FALSE,"공사비";"2단계공사비",#N/A,FALSE,"공사비"}</definedName>
    <definedName name="ㄶㅇㅀㄴㅇ" localSheetId="0" hidden="1">{#N/A,#N/A,FALSE,"표지목차"}</definedName>
    <definedName name="ㄶㅇㅀㄴㅇ" hidden="1">{#N/A,#N/A,FALSE,"표지목차"}</definedName>
    <definedName name="ㄶㅇㅁㄶㅇㅎㅇㅁㄶㅁㄶㅇ" localSheetId="0" hidden="1">{#N/A,#N/A,FALSE,"이태원철근"}</definedName>
    <definedName name="ㄶㅇㅁㄶㅇㅎㅇㅁㄶㅁㄶㅇ" hidden="1">{#N/A,#N/A,FALSE,"이태원철근"}</definedName>
    <definedName name="ㄷ" localSheetId="0" hidden="1">{#N/A,#N/A,FALSE,"이태원철근"}</definedName>
    <definedName name="ㄷ" hidden="1">{#N/A,#N/A,FALSE,"이태원철근"}</definedName>
    <definedName name="ㄷㄱ" localSheetId="0" hidden="1">{#N/A,#N/A,FALSE,"이태원철근"}</definedName>
    <definedName name="ㄷㄱ" hidden="1">{#N/A,#N/A,FALSE,"이태원철근"}</definedName>
    <definedName name="ㄷㄱㅈ" localSheetId="0" hidden="1">{#N/A,#N/A,FALSE,"이태원철근"}</definedName>
    <definedName name="ㄷㄱㅈ" hidden="1">{#N/A,#N/A,FALSE,"이태원철근"}</definedName>
    <definedName name="ㄷㄱㅈㄱㄷㅈ" localSheetId="0" hidden="1">{#N/A,#N/A,FALSE,"이태원철근"}</definedName>
    <definedName name="ㄷㄱㅈㄱㄷㅈ" hidden="1">{#N/A,#N/A,FALSE,"이태원철근"}</definedName>
    <definedName name="ㄷ굦ㄷ굗ㄱㅈ" localSheetId="0" hidden="1">{#N/A,#N/A,FALSE,"이태원철근"}</definedName>
    <definedName name="ㄷ굦ㄷ굗ㄱㅈ" hidden="1">{#N/A,#N/A,FALSE,"이태원철근"}</definedName>
    <definedName name="ㄷㄳ" localSheetId="0" hidden="1">{#N/A,#N/A,FALSE,"이태원철근"}</definedName>
    <definedName name="ㄷㄳ" hidden="1">{#N/A,#N/A,FALSE,"이태원철근"}</definedName>
    <definedName name="ㄷㄷ">#N/A</definedName>
    <definedName name="ㄷㄷㄷ" localSheetId="0">{#N/A,#N/A,FALSE,"운반시간"}</definedName>
    <definedName name="ㄷㄷㄷ">{#N/A,#N/A,FALSE,"운반시간"}</definedName>
    <definedName name="ㄷㄷㄷㄷㄷ" localSheetId="0" hidden="1">{#N/A,#N/A,FALSE,"이태원철근"}</definedName>
    <definedName name="ㄷㄷㄷㄷㄷ" hidden="1">{#N/A,#N/A,FALSE,"이태원철근"}</definedName>
    <definedName name="ㄷㄷㄷㅈㄹ" localSheetId="0" hidden="1">{#N/A,#N/A,FALSE,"이태원철근"}</definedName>
    <definedName name="ㄷㄷㄷㅈㄹ" hidden="1">{#N/A,#N/A,FALSE,"이태원철근"}</definedName>
    <definedName name="ㄷㄹ" localSheetId="0" hidden="1">{#N/A,#N/A,FALSE,"부대2"}</definedName>
    <definedName name="ㄷㄹ" hidden="1">{#N/A,#N/A,FALSE,"부대2"}</definedName>
    <definedName name="ㄷㄹㅈㄷㄽ" localSheetId="0" hidden="1">{#N/A,#N/A,FALSE,"포장2"}</definedName>
    <definedName name="ㄷㄹㅈㄷㄽ" hidden="1">{#N/A,#N/A,FALSE,"포장2"}</definedName>
    <definedName name="ㄷㅅ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ㅅ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ㅇㅊㅇ" localSheetId="0" hidden="1">{"장비보유1",#N/A,FALSE,"장비보유현황";"장비보유2",#N/A,FALSE,"장비보유현황"}</definedName>
    <definedName name="ㄷㅇㅊㅇ" hidden="1">{"장비보유1",#N/A,FALSE,"장비보유현황";"장비보유2",#N/A,FALSE,"장비보유현황"}</definedName>
    <definedName name="ㄷㅈㄱㅈㄷㄱㅈㄱ주" localSheetId="0" hidden="1">{#N/A,#N/A,FALSE,"이태원철근"}</definedName>
    <definedName name="ㄷㅈㄱㅈㄷㄱㅈㄱ주" hidden="1">{#N/A,#N/A,FALSE,"이태원철근"}</definedName>
    <definedName name="ㄷㅈㅈㅈㅈㅂ" localSheetId="0" hidden="1">{#N/A,#N/A,FALSE,"이태원철근"}</definedName>
    <definedName name="ㄷㅈㅈㅈㅈㅂ" hidden="1">{#N/A,#N/A,FALSE,"이태원철근"}</definedName>
    <definedName name="ㄷㅎㄹㅇ" localSheetId="0" hidden="1">#REF!</definedName>
    <definedName name="ㄷㅎㄹㅇ" localSheetId="1" hidden="1">#REF!</definedName>
    <definedName name="ㄷㅎㄹㅇ" hidden="1">#REF!</definedName>
    <definedName name="다" localSheetId="0">{"Book1","많다.xls"}</definedName>
    <definedName name="다">{"Book1","많다.xls"}</definedName>
    <definedName name="다." localSheetId="0">#REF!</definedName>
    <definedName name="다." localSheetId="1">#REF!</definedName>
    <definedName name="다.">#REF!</definedName>
    <definedName name="다우웰바설치공" localSheetId="0">#REF!</definedName>
    <definedName name="다우웰바설치공" localSheetId="1">#REF!</definedName>
    <definedName name="다우웰바설치공">#REF!</definedName>
    <definedName name="다짐되메우기" localSheetId="0">#REF!</definedName>
    <definedName name="다짐되메우기" localSheetId="1">#REF!</definedName>
    <definedName name="다짐되메우기">#REF!</definedName>
    <definedName name="단ㄱ" localSheetId="0" hidden="1">{#N/A,#N/A,FALSE,"전력간선"}</definedName>
    <definedName name="단ㄱ" hidden="1">{#N/A,#N/A,FALSE,"전력간선"}</definedName>
    <definedName name="단가" localSheetId="0">#REF!</definedName>
    <definedName name="단가" localSheetId="1">#REF!</definedName>
    <definedName name="단가">#REF!</definedName>
    <definedName name="단가다" localSheetId="0">#REF!</definedName>
    <definedName name="단가다" localSheetId="1">#REF!</definedName>
    <definedName name="단가다">#REF!</definedName>
    <definedName name="단가비교" localSheetId="0">#REF!</definedName>
    <definedName name="단가비교" localSheetId="1">#REF!</definedName>
    <definedName name="단가비교">#REF!</definedName>
    <definedName name="단가비교표" localSheetId="0">#REF!,#REF!</definedName>
    <definedName name="단가비교표" localSheetId="1">#REF!,#REF!</definedName>
    <definedName name="단가비교표">#REF!,#REF!</definedName>
    <definedName name="단가임" localSheetId="0">#REF!</definedName>
    <definedName name="단가임" localSheetId="1">#REF!</definedName>
    <definedName name="단가임">#REF!</definedName>
    <definedName name="단가적용표" localSheetId="0">#REF!</definedName>
    <definedName name="단가적용표" localSheetId="1">#REF!</definedName>
    <definedName name="단가적용표">#REF!</definedName>
    <definedName name="단가조사자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표" localSheetId="0">#REF!</definedName>
    <definedName name="단가조사표" localSheetId="1">#REF!</definedName>
    <definedName name="단가조사표">#REF!</definedName>
    <definedName name="단위" localSheetId="0">BlankMacro1</definedName>
    <definedName name="단위" localSheetId="1">BlankMacro1</definedName>
    <definedName name="단위">BlankMacro1</definedName>
    <definedName name="단위량" localSheetId="0">BlankMacro1</definedName>
    <definedName name="단위량" localSheetId="1">BlankMacro1</definedName>
    <definedName name="단위량">BlankMacro1</definedName>
    <definedName name="단위수량1" localSheetId="0">#REF!</definedName>
    <definedName name="단위수량1" localSheetId="1">#REF!</definedName>
    <definedName name="단위수량1">#REF!</definedName>
    <definedName name="단위수량2" localSheetId="0">#REF!</definedName>
    <definedName name="단위수량2" localSheetId="1">#REF!</definedName>
    <definedName name="단위수량2">#REF!</definedName>
    <definedName name="단위조장"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조장"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담보징구" localSheetId="0">#REF!</definedName>
    <definedName name="담보징구" localSheetId="1">#REF!</definedName>
    <definedName name="담보징구">#REF!</definedName>
    <definedName name="담장" localSheetId="0">#REF!</definedName>
    <definedName name="담장" localSheetId="1">#REF!</definedName>
    <definedName name="담장">#REF!</definedName>
    <definedName name="담쟁이L03" localSheetId="0">#REF!</definedName>
    <definedName name="담쟁이L03" localSheetId="1">#REF!</definedName>
    <definedName name="담쟁이L03">#REF!</definedName>
    <definedName name="당" localSheetId="0" hidden="1">{#N/A,#N/A,FALSE,"현장 NCR 분석";#N/A,#N/A,FALSE,"현장품질감사";#N/A,#N/A,FALSE,"현장품질감사"}</definedName>
    <definedName name="당" hidden="1">{#N/A,#N/A,FALSE,"현장 NCR 분석";#N/A,#N/A,FALSE,"현장품질감사";#N/A,#N/A,FALSE,"현장품질감사"}</definedName>
    <definedName name="당초" localSheetId="0">BlankMacro1</definedName>
    <definedName name="당초" localSheetId="1">BlankMacro1</definedName>
    <definedName name="당초">BlankMacro1</definedName>
    <definedName name="당초계획" localSheetId="0" hidden="1">#REF!</definedName>
    <definedName name="당초계획" localSheetId="1" hidden="1">#REF!</definedName>
    <definedName name="당초계획" hidden="1">#REF!</definedName>
    <definedName name="대_표_자_명" localSheetId="0">#REF!</definedName>
    <definedName name="대_표_자_명" localSheetId="1">#REF!</definedName>
    <definedName name="대_표_자_명">#REF!</definedName>
    <definedName name="대2류" localSheetId="0" hidden="1">{#N/A,#N/A,FALSE,"운반시간"}</definedName>
    <definedName name="대2류" hidden="1">{#N/A,#N/A,FALSE,"운반시간"}</definedName>
    <definedName name="대3류" localSheetId="0" hidden="1">{#N/A,#N/A,FALSE,"혼합골재"}</definedName>
    <definedName name="대3류" hidden="1">{#N/A,#N/A,FALSE,"혼합골재"}</definedName>
    <definedName name="대가" localSheetId="0">#REF!,#REF!</definedName>
    <definedName name="대가" localSheetId="1">#REF!,#REF!</definedName>
    <definedName name="대가">#REF!,#REF!</definedName>
    <definedName name="대개소" localSheetId="0">#REF!</definedName>
    <definedName name="대개소" localSheetId="1">#REF!</definedName>
    <definedName name="대개소">#REF!</definedName>
    <definedName name="대관경" localSheetId="0">#REF!</definedName>
    <definedName name="대관경" localSheetId="1">#REF!</definedName>
    <definedName name="대관경">#REF!</definedName>
    <definedName name="대구공항"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나무" localSheetId="0">#REF!</definedName>
    <definedName name="대나무" localSheetId="1">#REF!</definedName>
    <definedName name="대나무">#REF!</definedName>
    <definedName name="대덕" localSheetId="0" hidden="1">{#N/A,#N/A,FALSE,"CCTV"}</definedName>
    <definedName name="대덕" hidden="1">{#N/A,#N/A,FALSE,"CCTV"}</definedName>
    <definedName name="대리GROSS">#N/A</definedName>
    <definedName name="대림산업" localSheetId="0">#REF!</definedName>
    <definedName name="대림산업" localSheetId="1">#REF!</definedName>
    <definedName name="대림산업">#REF!</definedName>
    <definedName name="대비" localSheetId="0" hidden="1">{#N/A,#N/A,FALSE,"CCTV"}</definedName>
    <definedName name="대비" hidden="1">{#N/A,#N/A,FALSE,"CCTV"}</definedName>
    <definedName name="대비5">#N/A</definedName>
    <definedName name="대상"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대상"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대상빌라32" localSheetId="0">#REF!</definedName>
    <definedName name="대상빌라32" localSheetId="1">#REF!</definedName>
    <definedName name="대상빌라32">#REF!</definedName>
    <definedName name="대상빌라43" localSheetId="0">#REF!</definedName>
    <definedName name="대상빌라43" localSheetId="1">#REF!</definedName>
    <definedName name="대상빌라43">#REF!</definedName>
    <definedName name="대상빌라48" localSheetId="0">#REF!</definedName>
    <definedName name="대상빌라48" localSheetId="1">#REF!</definedName>
    <definedName name="대상빌라48">#REF!</definedName>
    <definedName name="대상빌라62" localSheetId="0">#REF!</definedName>
    <definedName name="대상빌라62" localSheetId="1">#REF!</definedName>
    <definedName name="대상빌라62">#REF!</definedName>
    <definedName name="대상빌라80" localSheetId="0">#REF!</definedName>
    <definedName name="대상빌라80" localSheetId="1">#REF!</definedName>
    <definedName name="대상빌라80">#REF!</definedName>
    <definedName name="대상아파트24" localSheetId="0">#REF!</definedName>
    <definedName name="대상아파트24" localSheetId="1">#REF!</definedName>
    <definedName name="대상아파트24">#REF!</definedName>
    <definedName name="대상아파트32" localSheetId="0">#REF!</definedName>
    <definedName name="대상아파트32" localSheetId="1">#REF!</definedName>
    <definedName name="대상아파트32">#REF!</definedName>
    <definedName name="대상아파트43" localSheetId="0">#REF!</definedName>
    <definedName name="대상아파트43" localSheetId="1">#REF!</definedName>
    <definedName name="대상아파트43">#REF!</definedName>
    <definedName name="대상아파트48" localSheetId="0">#REF!</definedName>
    <definedName name="대상아파트48" localSheetId="1">#REF!</definedName>
    <definedName name="대상아파트48">#REF!</definedName>
    <definedName name="대상아파트62" localSheetId="0">#REF!</definedName>
    <definedName name="대상아파트62" localSheetId="1">#REF!</definedName>
    <definedName name="대상아파트62">#REF!</definedName>
    <definedName name="대상아파트80" localSheetId="0">#REF!</definedName>
    <definedName name="대상아파트80" localSheetId="1">#REF!</definedName>
    <definedName name="대상아파트80">#REF!</definedName>
    <definedName name="대여금" localSheetId="0" hidden="1">{#N/A,#N/A,FALSE,"이태원철근"}</definedName>
    <definedName name="대여금" hidden="1">{#N/A,#N/A,FALSE,"이태원철근"}</definedName>
    <definedName name="대왕참R10" localSheetId="0">#REF!</definedName>
    <definedName name="대왕참R10" localSheetId="1">#REF!</definedName>
    <definedName name="대왕참R10">#REF!</definedName>
    <definedName name="대왕참R4" localSheetId="0">#REF!</definedName>
    <definedName name="대왕참R4" localSheetId="1">#REF!</definedName>
    <definedName name="대왕참R4">#REF!</definedName>
    <definedName name="대왕참R6" localSheetId="0">#REF!</definedName>
    <definedName name="대왕참R6" localSheetId="1">#REF!</definedName>
    <definedName name="대왕참R6">#REF!</definedName>
    <definedName name="대왕참R8" localSheetId="0">#REF!</definedName>
    <definedName name="대왕참R8" localSheetId="1">#REF!</definedName>
    <definedName name="대왕참R8">#REF!</definedName>
    <definedName name="대전내역서_대전추가비교표_List" localSheetId="0">#REF!</definedName>
    <definedName name="대전내역서_대전추가비교표_List" localSheetId="1">#REF!</definedName>
    <definedName name="대전내역서_대전추가비교표_List">#REF!</definedName>
    <definedName name="대지면적" localSheetId="0">#REF!</definedName>
    <definedName name="대지면적" localSheetId="1">#REF!</definedName>
    <definedName name="대지면적">#REF!</definedName>
    <definedName name="대추R10" localSheetId="0">#REF!</definedName>
    <definedName name="대추R10" localSheetId="1">#REF!</definedName>
    <definedName name="대추R10">#REF!</definedName>
    <definedName name="대추R4" localSheetId="0">#REF!</definedName>
    <definedName name="대추R4" localSheetId="1">#REF!</definedName>
    <definedName name="대추R4">#REF!</definedName>
    <definedName name="대추R5" localSheetId="0">#REF!</definedName>
    <definedName name="대추R5" localSheetId="1">#REF!</definedName>
    <definedName name="대추R5">#REF!</definedName>
    <definedName name="대추R6" localSheetId="0">#REF!</definedName>
    <definedName name="대추R6" localSheetId="1">#REF!</definedName>
    <definedName name="대추R6">#REF!</definedName>
    <definedName name="대추R8" localSheetId="0">#REF!</definedName>
    <definedName name="대추R8" localSheetId="1">#REF!</definedName>
    <definedName name="대추R8">#REF!</definedName>
    <definedName name="대표자_주민등록번호" localSheetId="0">#REF!</definedName>
    <definedName name="대표자_주민등록번호" localSheetId="1">#REF!</definedName>
    <definedName name="대표자_주민등록번호">#REF!</definedName>
    <definedName name="대표회의" localSheetId="0" hidden="1">{#N/A,#N/A,FALSE,"현장 NCR 분석";#N/A,#N/A,FALSE,"현장품질감사";#N/A,#N/A,FALSE,"현장품질감사"}</definedName>
    <definedName name="대표회의" hidden="1">{#N/A,#N/A,FALSE,"현장 NCR 분석";#N/A,#N/A,FALSE,"현장품질감사";#N/A,#N/A,FALSE,"현장품질감사"}</definedName>
    <definedName name="대호전" localSheetId="0">#REF!</definedName>
    <definedName name="대호전" localSheetId="1">#REF!</definedName>
    <definedName name="대호전">#REF!</definedName>
    <definedName name="대호통" localSheetId="0">#REF!</definedName>
    <definedName name="대호통" localSheetId="1">#REF!</definedName>
    <definedName name="대호통">#REF!</definedName>
    <definedName name="대ㅣㅂ2">#N/A</definedName>
    <definedName name="댈타5" localSheetId="0">#REF!</definedName>
    <definedName name="댈타5" localSheetId="1">#REF!</definedName>
    <definedName name="댈타5">#REF!</definedName>
    <definedName name="댜" localSheetId="0" hidden="1">{#N/A,#N/A,FALSE,"토공2"}</definedName>
    <definedName name="댜" hidden="1">{#N/A,#N/A,FALSE,"토공2"}</definedName>
    <definedName name="더" localSheetId="0" hidden="1">{#N/A,#N/A,FALSE,"전력간선"}</definedName>
    <definedName name="더" hidden="1">{#N/A,#N/A,FALSE,"전력간선"}</definedName>
    <definedName name="덕" localSheetId="0" hidden="1">{#N/A,#N/A,FALSE,"포장2"}</definedName>
    <definedName name="덕" hidden="1">{#N/A,#N/A,FALSE,"포장2"}</definedName>
    <definedName name="덕ㄱㄱㄱ" localSheetId="0" hidden="1">{#N/A,#N/A,FALSE,"포장2"}</definedName>
    <definedName name="덕ㄱㄱㄱ" hidden="1">{#N/A,#N/A,FALSE,"포장2"}</definedName>
    <definedName name="덕진" localSheetId="0">#REF!</definedName>
    <definedName name="덕진" localSheetId="1">#REF!</definedName>
    <definedName name="덕진">#REF!</definedName>
    <definedName name="덕현" localSheetId="0" hidden="1">{#N/A,#N/A,FALSE,"전력간선"}</definedName>
    <definedName name="덕현" hidden="1">{#N/A,#N/A,FALSE,"전력간선"}</definedName>
    <definedName name="덤프15경" localSheetId="0">#REF!</definedName>
    <definedName name="덤프15경" localSheetId="1">#REF!</definedName>
    <definedName name="덤프15경">#REF!</definedName>
    <definedName name="덤프15노무" localSheetId="0">#REF!</definedName>
    <definedName name="덤프15노무" localSheetId="1">#REF!</definedName>
    <definedName name="덤프15노무">#REF!</definedName>
    <definedName name="덤프15재료" localSheetId="0">#REF!</definedName>
    <definedName name="덤프15재료" localSheetId="1">#REF!</definedName>
    <definedName name="덤프15재료">#REF!</definedName>
    <definedName name="덤프2.5경" localSheetId="0">#REF!</definedName>
    <definedName name="덤프2.5경" localSheetId="1">#REF!</definedName>
    <definedName name="덤프2.5경">#REF!</definedName>
    <definedName name="덤프2.5노무" localSheetId="0">#REF!</definedName>
    <definedName name="덤프2.5노무" localSheetId="1">#REF!</definedName>
    <definedName name="덤프2.5노무">#REF!</definedName>
    <definedName name="덤프2.5재료" localSheetId="0">#REF!</definedName>
    <definedName name="덤프2.5재료" localSheetId="1">#REF!</definedName>
    <definedName name="덤프2.5재료">#REF!</definedName>
    <definedName name="덩굴장미3" localSheetId="0">#REF!</definedName>
    <definedName name="덩굴장미3" localSheetId="1">#REF!</definedName>
    <definedName name="덩굴장미3">#REF!</definedName>
    <definedName name="덩굴장미4" localSheetId="0">#REF!</definedName>
    <definedName name="덩굴장미4" localSheetId="1">#REF!</definedName>
    <definedName name="덩굴장미4">#REF!</definedName>
    <definedName name="덩굴장미5" localSheetId="0">#REF!</definedName>
    <definedName name="덩굴장미5" localSheetId="1">#REF!</definedName>
    <definedName name="덩굴장미5">#REF!</definedName>
    <definedName name="데_리_네_이_터_개_소_별_명_세" localSheetId="0">#REF!</definedName>
    <definedName name="데_리_네_이_터_개_소_별_명_세" localSheetId="1">#REF!</definedName>
    <definedName name="데_리_네_이_터_개_소_별_명_세">#REF!</definedName>
    <definedName name="데이타" localSheetId="0">#REF!</definedName>
    <definedName name="데이타" localSheetId="1">#REF!</definedName>
    <definedName name="데이타">#REF!</definedName>
    <definedName name="데크A" localSheetId="0">#REF!</definedName>
    <definedName name="데크A" localSheetId="1">#REF!</definedName>
    <definedName name="데크A">#REF!</definedName>
    <definedName name="데크휘니샤면고르기" localSheetId="0">#REF!</definedName>
    <definedName name="데크휘니샤면고르기" localSheetId="1">#REF!</definedName>
    <definedName name="데크휘니샤면고르기">#REF!</definedName>
    <definedName name="뎡유" localSheetId="0">#REF!</definedName>
    <definedName name="뎡유" localSheetId="1">#REF!</definedName>
    <definedName name="뎡유">#REF!</definedName>
    <definedName name="도" localSheetId="0" hidden="1">{#N/A,#N/A,FALSE,"전력간선"}</definedName>
    <definedName name="도" hidden="1">{#N/A,#N/A,FALSE,"전력간선"}</definedName>
    <definedName name="도_수_로_수_량_집_계" localSheetId="0">#REF!</definedName>
    <definedName name="도_수_로_수_량_집_계" localSheetId="1">#REF!</definedName>
    <definedName name="도_수_로_수_량_집_계">#REF!</definedName>
    <definedName name="도급계약" localSheetId="0" hidden="1">{#N/A,#N/A,FALSE,"현장 NCR 분석";#N/A,#N/A,FALSE,"현장품질감사";#N/A,#N/A,FALSE,"현장품질감사"}</definedName>
    <definedName name="도급계약" hidden="1">{#N/A,#N/A,FALSE,"현장 NCR 분석";#N/A,#N/A,FALSE,"현장품질감사";#N/A,#N/A,FALSE,"현장품질감사"}</definedName>
    <definedName name="도급계약기간변경" localSheetId="0" hidden="1">{#N/A,#N/A,FALSE,"현장 NCR 분석";#N/A,#N/A,FALSE,"현장품질감사";#N/A,#N/A,FALSE,"현장품질감사"}</definedName>
    <definedName name="도급계약기간변경" hidden="1">{#N/A,#N/A,FALSE,"현장 NCR 분석";#N/A,#N/A,FALSE,"현장품질감사";#N/A,#N/A,FALSE,"현장품질감사"}</definedName>
    <definedName name="도급공사비" localSheetId="0">#REF!</definedName>
    <definedName name="도급공사비" localSheetId="1">#REF!</definedName>
    <definedName name="도급공사비">#REF!</definedName>
    <definedName name="도급금액내역" localSheetId="0">{"Book1","호안(별표&amp;부표).xls","box(최근).xls"}</definedName>
    <definedName name="도급금액내역">{"Book1","호안(별표&amp;부표).xls","box(최근).xls"}</definedName>
    <definedName name="도급내역서" hidden="1">255</definedName>
    <definedName name="도급액" localSheetId="0">#REF!,#REF!,#REF!,#REF!,#REF!,#REF!,#REF!,#REF!,#REF!</definedName>
    <definedName name="도급액" localSheetId="1">#REF!,#REF!,#REF!,#REF!,#REF!,#REF!,#REF!,#REF!,#REF!</definedName>
    <definedName name="도급액">#REF!,#REF!,#REF!,#REF!,#REF!,#REF!,#REF!,#REF!,#REF!</definedName>
    <definedName name="도급액1" localSheetId="0">#REF!</definedName>
    <definedName name="도급액1" localSheetId="1">#REF!</definedName>
    <definedName name="도급액1">#REF!</definedName>
    <definedName name="도급예정액" localSheetId="0">#REF!</definedName>
    <definedName name="도급예정액" localSheetId="1">#REF!</definedName>
    <definedName name="도급예정액">#REF!</definedName>
    <definedName name="도림"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서" localSheetId="0">#REF!</definedName>
    <definedName name="도서" localSheetId="1">#REF!</definedName>
    <definedName name="도서">#REF!</definedName>
    <definedName name="도시철골" localSheetId="0" hidden="1">{#N/A,#N/A,FALSE,"현장 NCR 분석";#N/A,#N/A,FALSE,"현장품질감사";#N/A,#N/A,FALSE,"현장품질감사"}</definedName>
    <definedName name="도시철골" hidden="1">{#N/A,#N/A,FALSE,"현장 NCR 분석";#N/A,#N/A,FALSE,"현장품질감사";#N/A,#N/A,FALSE,"현장품질감사"}</definedName>
    <definedName name="도장공" localSheetId="0">#REF!</definedName>
    <definedName name="도장공" localSheetId="1">#REF!</definedName>
    <definedName name="도장공">#REF!</definedName>
    <definedName name="도화고급" localSheetId="0">#REF!</definedName>
    <definedName name="도화고급" localSheetId="1">#REF!</definedName>
    <definedName name="도화고급">#REF!</definedName>
    <definedName name="도화중급" localSheetId="0">#REF!</definedName>
    <definedName name="도화중급" localSheetId="1">#REF!</definedName>
    <definedName name="도화중급">#REF!</definedName>
    <definedName name="도화초급" localSheetId="0">#REF!</definedName>
    <definedName name="도화초급" localSheetId="1">#REF!</definedName>
    <definedName name="도화초급">#REF!</definedName>
    <definedName name="독립기초" localSheetId="0" hidden="1">{#N/A,#N/A,FALSE,"기안지";#N/A,#N/A,FALSE,"통신지"}</definedName>
    <definedName name="독립기초" hidden="1">{#N/A,#N/A,FALSE,"기안지";#N/A,#N/A,FALSE,"통신지"}</definedName>
    <definedName name="독립기초토공수량산출" localSheetId="0" hidden="1">{#N/A,#N/A,FALSE,"기안지";#N/A,#N/A,FALSE,"통신지"}</definedName>
    <definedName name="독립기초토공수량산출" hidden="1">{#N/A,#N/A,FALSE,"기안지";#N/A,#N/A,FALSE,"통신지"}</definedName>
    <definedName name="독일가문비1206" localSheetId="0">#REF!</definedName>
    <definedName name="독일가문비1206" localSheetId="1">#REF!</definedName>
    <definedName name="독일가문비1206">#REF!</definedName>
    <definedName name="독일가문비1508" localSheetId="0">#REF!</definedName>
    <definedName name="독일가문비1508" localSheetId="1">#REF!</definedName>
    <definedName name="독일가문비1508">#REF!</definedName>
    <definedName name="독일가문비2010" localSheetId="0">#REF!</definedName>
    <definedName name="독일가문비2010" localSheetId="1">#REF!</definedName>
    <definedName name="독일가문비2010">#REF!</definedName>
    <definedName name="독일가문비2512" localSheetId="0">#REF!</definedName>
    <definedName name="독일가문비2512" localSheetId="1">#REF!</definedName>
    <definedName name="독일가문비2512">#REF!</definedName>
    <definedName name="독일가문비3015" localSheetId="0">#REF!</definedName>
    <definedName name="독일가문비3015" localSheetId="1">#REF!</definedName>
    <definedName name="독일가문비3015">#REF!</definedName>
    <definedName name="독일가문비3518" localSheetId="0">#REF!</definedName>
    <definedName name="독일가문비3518" localSheetId="1">#REF!</definedName>
    <definedName name="독일가문비3518">#REF!</definedName>
    <definedName name="돈나무0504" localSheetId="0">#REF!</definedName>
    <definedName name="돈나무0504" localSheetId="1">#REF!</definedName>
    <definedName name="돈나무0504">#REF!</definedName>
    <definedName name="돈나무0805" localSheetId="0">#REF!</definedName>
    <definedName name="돈나무0805" localSheetId="1">#REF!</definedName>
    <definedName name="돈나무0805">#REF!</definedName>
    <definedName name="돈나무1007" localSheetId="0">#REF!</definedName>
    <definedName name="돈나무1007" localSheetId="1">#REF!</definedName>
    <definedName name="돈나무1007">#REF!</definedName>
    <definedName name="돈나무1210" localSheetId="0">#REF!</definedName>
    <definedName name="돈나무1210" localSheetId="1">#REF!</definedName>
    <definedName name="돈나무1210">#REF!</definedName>
    <definedName name="돌_망_태_개_소_별_명_세" localSheetId="0">#REF!</definedName>
    <definedName name="돌_망_태_개_소_별_명_세" localSheetId="1">#REF!</definedName>
    <definedName name="돌_망_태_개_소_별_명_세">#REF!</definedName>
    <definedName name="돌_망_태_수_량_집_계" localSheetId="0">#REF!</definedName>
    <definedName name="돌_망_태_수_량_집_계" localSheetId="1">#REF!</definedName>
    <definedName name="돌_망_태_수_량_집_계">#REF!</definedName>
    <definedName name="돌단풍" localSheetId="0">#REF!</definedName>
    <definedName name="돌단풍" localSheetId="1">#REF!</definedName>
    <definedName name="돌단풍">#REF!</definedName>
    <definedName name="돌돌" localSheetId="0" hidden="1">{#N/A,#N/A,FALSE,"전력간선"}</definedName>
    <definedName name="돌돌" hidden="1">{#N/A,#N/A,FALSE,"전력간선"}</definedName>
    <definedName name="돌붙임_개소별명세" localSheetId="0">#REF!</definedName>
    <definedName name="돌붙임_개소별명세" localSheetId="1">#REF!</definedName>
    <definedName name="돌붙임_개소별명세">#REF!</definedName>
    <definedName name="돌붙임_수량집계" localSheetId="0">#REF!</definedName>
    <definedName name="돌붙임_수량집계" localSheetId="1">#REF!</definedName>
    <definedName name="돌붙임_수량집계">#REF!</definedName>
    <definedName name="동" localSheetId="0" hidden="1">{#N/A,#N/A,FALSE,"구조2"}</definedName>
    <definedName name="동" hidden="1">{#N/A,#N/A,FALSE,"구조2"}</definedName>
    <definedName name="동구연숩" localSheetId="0" hidden="1">{#N/A,#N/A,FALSE,"전력간선"}</definedName>
    <definedName name="동구연숩" hidden="1">{#N/A,#N/A,FALSE,"전력간선"}</definedName>
    <definedName name="동동동" localSheetId="0" hidden="1">{#N/A,#N/A,FALSE,"현장 NCR 분석";#N/A,#N/A,FALSE,"현장품질감사";#N/A,#N/A,FALSE,"현장품질감사"}</definedName>
    <definedName name="동동동" hidden="1">{#N/A,#N/A,FALSE,"현장 NCR 분석";#N/A,#N/A,FALSE,"현장품질감사";#N/A,#N/A,FALSE,"현장품질감사"}</definedName>
    <definedName name="동물" localSheetId="0" hidden="1">{#N/A,#N/A,FALSE,"전력간선"}</definedName>
    <definedName name="동물" hidden="1">{#N/A,#N/A,FALSE,"전력간선"}</definedName>
    <definedName name="동바리" localSheetId="0">#REF!</definedName>
    <definedName name="동바리" localSheetId="1">#REF!</definedName>
    <definedName name="동바리">#REF!</definedName>
    <definedName name="동백1002" localSheetId="0">#REF!</definedName>
    <definedName name="동백1002" localSheetId="1">#REF!</definedName>
    <definedName name="동백1002">#REF!</definedName>
    <definedName name="동백1204" localSheetId="0">#REF!</definedName>
    <definedName name="동백1204" localSheetId="1">#REF!</definedName>
    <definedName name="동백1204">#REF!</definedName>
    <definedName name="동백1506" localSheetId="0">#REF!</definedName>
    <definedName name="동백1506" localSheetId="1">#REF!</definedName>
    <definedName name="동백1506">#REF!</definedName>
    <definedName name="동백1808" localSheetId="0">#REF!</definedName>
    <definedName name="동백1808" localSheetId="1">#REF!</definedName>
    <definedName name="동백1808">#REF!</definedName>
    <definedName name="동백나무2노무" localSheetId="0">#REF!</definedName>
    <definedName name="동백나무2노무" localSheetId="1">#REF!</definedName>
    <definedName name="동백나무2노무">#REF!</definedName>
    <definedName name="동백나무2재료" localSheetId="0">#REF!</definedName>
    <definedName name="동백나무2재료" localSheetId="1">#REF!</definedName>
    <definedName name="동백나무2재료">#REF!</definedName>
    <definedName name="동백나무4노무" localSheetId="0">#REF!</definedName>
    <definedName name="동백나무4노무" localSheetId="1">#REF!</definedName>
    <definedName name="동백나무4노무">#REF!</definedName>
    <definedName name="동백나무4재료" localSheetId="0">#REF!</definedName>
    <definedName name="동백나무4재료" localSheetId="1">#REF!</definedName>
    <definedName name="동백나무4재료">#REF!</definedName>
    <definedName name="동백나무6노무" localSheetId="0">#REF!</definedName>
    <definedName name="동백나무6노무" localSheetId="1">#REF!</definedName>
    <definedName name="동백나무6노무">#REF!</definedName>
    <definedName name="동백나무6재료" localSheetId="0">#REF!</definedName>
    <definedName name="동백나무6재료" localSheetId="1">#REF!</definedName>
    <definedName name="동백나무6재료">#REF!</definedName>
    <definedName name="동백나무8노무" localSheetId="0">#REF!</definedName>
    <definedName name="동백나무8노무" localSheetId="1">#REF!</definedName>
    <definedName name="동백나무8노무">#REF!</definedName>
    <definedName name="동백나무8재료" localSheetId="0">#REF!</definedName>
    <definedName name="동백나무8재료" localSheetId="1">#REF!</definedName>
    <definedName name="동백나무8재료">#REF!</definedName>
    <definedName name="동백나무H2.0" localSheetId="0">#REF!</definedName>
    <definedName name="동백나무H2.0" localSheetId="1">#REF!</definedName>
    <definedName name="동백나무H2.0">#REF!</definedName>
    <definedName name="동시" localSheetId="0" hidden="1">{#N/A,#N/A,FALSE,"전력간선"}</definedName>
    <definedName name="동시" hidden="1">{#N/A,#N/A,FALSE,"전력간선"}</definedName>
    <definedName name="동아건설" localSheetId="0">#REF!</definedName>
    <definedName name="동아건설" localSheetId="1">#REF!</definedName>
    <definedName name="동아건설">#REF!</definedName>
    <definedName name="동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준" localSheetId="0" hidden="1">{"'Firr(선)'!$AS$1:$AY$62","'Firr(사)'!$AS$1:$AY$62","'Firr(회)'!$AS$1:$AY$62","'Firr(선)'!$L$1:$V$62","'Firr(사)'!$L$1:$V$62","'Firr(회)'!$L$1:$V$62"}</definedName>
    <definedName name="동준" hidden="1">{"'Firr(선)'!$AS$1:$AY$62","'Firr(사)'!$AS$1:$AY$62","'Firr(회)'!$AS$1:$AY$62","'Firr(선)'!$L$1:$V$62","'Firr(사)'!$L$1:$V$62","'Firr(회)'!$L$1:$V$62"}</definedName>
    <definedName name="동해물과백두산이마르고" localSheetId="0">#REF!</definedName>
    <definedName name="동해물과백두산이마르고">#REF!</definedName>
    <definedName name="되메우기" localSheetId="0">#REF!</definedName>
    <definedName name="되메우기" localSheetId="1">#REF!</definedName>
    <definedName name="되메우기">#REF!</definedName>
    <definedName name="되메우기경" localSheetId="0">#REF!</definedName>
    <definedName name="되메우기경" localSheetId="1">#REF!</definedName>
    <definedName name="되메우기경">#REF!</definedName>
    <definedName name="되메우기노" localSheetId="0">#REF!</definedName>
    <definedName name="되메우기노" localSheetId="1">#REF!</definedName>
    <definedName name="되메우기노">#REF!</definedName>
    <definedName name="되메우기재" localSheetId="0">#REF!</definedName>
    <definedName name="되메우기재" localSheetId="1">#REF!</definedName>
    <definedName name="되메우기재">#REF!</definedName>
    <definedName name="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두겁노" localSheetId="0">#REF!</definedName>
    <definedName name="두겁노" localSheetId="1">#REF!</definedName>
    <definedName name="두겁노">#REF!</definedName>
    <definedName name="두겁재" localSheetId="0">#REF!</definedName>
    <definedName name="두겁재" localSheetId="1">#REF!</definedName>
    <definedName name="두겁재">#REF!</definedName>
    <definedName name="둘리" localSheetId="0" hidden="1">{#N/A,#N/A,FALSE,"전력간선"}</definedName>
    <definedName name="둘리" hidden="1">{#N/A,#N/A,FALSE,"전력간선"}</definedName>
    <definedName name="들" localSheetId="0" hidden="1">{#N/A,#N/A,FALSE,"이태원철근"}</definedName>
    <definedName name="들" hidden="1">{#N/A,#N/A,FALSE,"이태원철근"}</definedName>
    <definedName name="듭"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등R2" localSheetId="0">#REF!</definedName>
    <definedName name="등R2" localSheetId="1">#REF!</definedName>
    <definedName name="등R2">#REF!</definedName>
    <definedName name="등R4" localSheetId="0">#REF!</definedName>
    <definedName name="등R4" localSheetId="1">#REF!</definedName>
    <definedName name="등R4">#REF!</definedName>
    <definedName name="등R6" localSheetId="0">#REF!</definedName>
    <definedName name="등R6" localSheetId="1">#REF!</definedName>
    <definedName name="등R6">#REF!</definedName>
    <definedName name="등R8" localSheetId="0">#REF!</definedName>
    <definedName name="등R8" localSheetId="1">#REF!</definedName>
    <definedName name="등R8">#REF!</definedName>
    <definedName name="디" localSheetId="0" hidden="1">{#N/A,#N/A,FALSE,"견적갑지";#N/A,#N/A,FALSE,"총괄표";#N/A,#N/A,FALSE,"철골공사";#N/A,#N/A,FALSE,"토목공사";#N/A,#N/A,FALSE,"판넬전기공사"}</definedName>
    <definedName name="디" hidden="1">{#N/A,#N/A,FALSE,"견적갑지";#N/A,#N/A,FALSE,"총괄표";#N/A,#N/A,FALSE,"철골공사";#N/A,#N/A,FALSE,"토목공사";#N/A,#N/A,FALSE,"판넬전기공사"}</definedName>
    <definedName name="때죽R10" localSheetId="0">#REF!</definedName>
    <definedName name="때죽R10" localSheetId="1">#REF!</definedName>
    <definedName name="때죽R10">#REF!</definedName>
    <definedName name="때죽R4" localSheetId="0">#REF!</definedName>
    <definedName name="때죽R4" localSheetId="1">#REF!</definedName>
    <definedName name="때죽R4">#REF!</definedName>
    <definedName name="때죽R6" localSheetId="0">#REF!</definedName>
    <definedName name="때죽R6" localSheetId="1">#REF!</definedName>
    <definedName name="때죽R6">#REF!</definedName>
    <definedName name="때죽R8" localSheetId="0">#REF!</definedName>
    <definedName name="때죽R8" localSheetId="1">#REF!</definedName>
    <definedName name="때죽R8">#REF!</definedName>
    <definedName name="때죽나무H3.0" localSheetId="0">#REF!</definedName>
    <definedName name="때죽나무H3.0" localSheetId="1">#REF!</definedName>
    <definedName name="때죽나무H3.0">#REF!</definedName>
    <definedName name="떡">#N/A</definedName>
    <definedName name="또야" localSheetId="0" hidden="1">{#N/A,#N/A,FALSE,"이태원철근"}</definedName>
    <definedName name="또야" hidden="1">{#N/A,#N/A,FALSE,"이태원철근"}</definedName>
    <definedName name="ㄹ" localSheetId="0" hidden="1">{#N/A,#N/A,FALSE,"이태원철근"}</definedName>
    <definedName name="ㄹ" hidden="1">{#N/A,#N/A,FALSE,"이태원철근"}</definedName>
    <definedName name="ㄹ_1" localSheetId="0" hidden="1">{#N/A,#N/A,FALSE,"명세표"}</definedName>
    <definedName name="ㄹ_1" hidden="1">{#N/A,#N/A,FALSE,"명세표"}</definedName>
    <definedName name="ㄹ_2" localSheetId="0" hidden="1">{#N/A,#N/A,FALSE,"명세표"}</definedName>
    <definedName name="ㄹ_2" hidden="1">{#N/A,#N/A,FALSE,"명세표"}</definedName>
    <definedName name="ㄹ_3" localSheetId="0" hidden="1">{#N/A,#N/A,FALSE,"명세표"}</definedName>
    <definedName name="ㄹ_3" hidden="1">{#N/A,#N/A,FALSE,"명세표"}</definedName>
    <definedName name="ㄹ1313" localSheetId="0" hidden="1">{"1단계 투자비명세",#N/A,FALSE,"투자비명세";"2단계 투자비명세",#N/A,FALSE,"투자비명세"}</definedName>
    <definedName name="ㄹ1313" hidden="1">{"1단계 투자비명세",#N/A,FALSE,"투자비명세";"2단계 투자비명세",#N/A,FALSE,"투자비명세"}</definedName>
    <definedName name="ㄹ78" localSheetId="0">#REF!</definedName>
    <definedName name="ㄹ78" localSheetId="1">#REF!</definedName>
    <definedName name="ㄹ78">#REF!</definedName>
    <definedName name="ㄹ87" localSheetId="0">#REF!</definedName>
    <definedName name="ㄹ87" localSheetId="1">#REF!</definedName>
    <definedName name="ㄹ87">#REF!</definedName>
    <definedName name="ㄹㄴ" localSheetId="0" hidden="1">{#N/A,#N/A,FALSE,"운반시간"}</definedName>
    <definedName name="ㄹㄴ" hidden="1">{#N/A,#N/A,FALSE,"운반시간"}</definedName>
    <definedName name="ㄹㄴㄴㄴ" localSheetId="0" hidden="1">{#N/A,#N/A,FALSE,"이태원철근"}</definedName>
    <definedName name="ㄹㄴㄴㄴ" hidden="1">{#N/A,#N/A,FALSE,"이태원철근"}</definedName>
    <definedName name="ㄹㄴ머ㅣㅏ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ㄴ머ㅣㅏ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ㄴㅇㄻㄴ" localSheetId="0" hidden="1">{#N/A,#N/A,FALSE,"단가표지"}</definedName>
    <definedName name="ㄹㄴㅇㄻㄴ" hidden="1">{#N/A,#N/A,FALSE,"단가표지"}</definedName>
    <definedName name="ㄹㄴ웋" localSheetId="0" hidden="1">{#N/A,#N/A,FALSE,"운반시간"}</definedName>
    <definedName name="ㄹㄴ웋" hidden="1">{#N/A,#N/A,FALSE,"운반시간"}</definedName>
    <definedName name="ㄹㄴ혼ㄹ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ㄴ혼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ㄷㅈ" localSheetId="0" hidden="1">{#N/A,#N/A,FALSE,"이태원철근"}</definedName>
    <definedName name="ㄹㄷㅈ" hidden="1">{#N/A,#N/A,FALSE,"이태원철근"}</definedName>
    <definedName name="ㄹㄹ" localSheetId="0" hidden="1">{#N/A,#N/A,FALSE,"포장2"}</definedName>
    <definedName name="ㄹㄹ" hidden="1">{#N/A,#N/A,FALSE,"포장2"}</definedName>
    <definedName name="ㄹㄹ1312" localSheetId="0" hidden="1">{"추정현금흐름표",#N/A,FALSE,"추정IS,CF,무상사용"}</definedName>
    <definedName name="ㄹㄹ1312" hidden="1">{"추정현금흐름표",#N/A,FALSE,"추정IS,CF,무상사용"}</definedName>
    <definedName name="ㄹㄹㄹ" localSheetId="0" hidden="1">{#N/A,#N/A,FALSE,"이태원철근"}</definedName>
    <definedName name="ㄹㄹㄹ" hidden="1">{#N/A,#N/A,FALSE,"이태원철근"}</definedName>
    <definedName name="ㄹㄹㄹ13" localSheetId="0" hidden="1">{"추정손익계산서",#N/A,FALSE,"추정IS,CF,무상사용"}</definedName>
    <definedName name="ㄹㄹㄹ13" hidden="1">{"추정손익계산서",#N/A,FALSE,"추정IS,CF,무상사용"}</definedName>
    <definedName name="ㄹㄹㄹ231" localSheetId="0" hidden="1">{"추정대차대조표",#N/A,FALSE,"추정BS"}</definedName>
    <definedName name="ㄹㄹㄹ231" hidden="1">{"추정대차대조표",#N/A,FALSE,"추정BS"}</definedName>
    <definedName name="ㄹㄹㄹ23232" localSheetId="0" hidden="1">{"장비보유",#N/A,FALSE,"장비소요"}</definedName>
    <definedName name="ㄹㄹㄹ23232" hidden="1">{"장비보유",#N/A,FALSE,"장비소요"}</definedName>
    <definedName name="ㄹㄹㄹㄹ" localSheetId="0" hidden="1">{"'Firr(선)'!$AS$1:$AY$62","'Firr(사)'!$AS$1:$AY$62","'Firr(회)'!$AS$1:$AY$62","'Firr(선)'!$L$1:$V$62","'Firr(사)'!$L$1:$V$62","'Firr(회)'!$L$1:$V$62"}</definedName>
    <definedName name="ㄹㄹㄹㄹ" hidden="1">{"'Firr(선)'!$AS$1:$AY$62","'Firr(사)'!$AS$1:$AY$62","'Firr(회)'!$AS$1:$AY$62","'Firr(선)'!$L$1:$V$62","'Firr(사)'!$L$1:$V$62","'Firr(회)'!$L$1:$V$62"}</definedName>
    <definedName name="ㄹㄹㄹㄹㄹㄹ" localSheetId="0" hidden="1">{#N/A,#N/A,FALSE,"운반시간"}</definedName>
    <definedName name="ㄹㄹㄹㄹㄹㄹ" hidden="1">{#N/A,#N/A,FALSE,"운반시간"}</definedName>
    <definedName name="ㄹㄹㄹㄹㅀㅎ">#N/A</definedName>
    <definedName name="ㄹㄹㅇㄴ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 localSheetId="0" hidden="1">{#N/A,#N/A,FALSE,"포장단가"}</definedName>
    <definedName name="ㄹㅇ" hidden="1">{#N/A,#N/A,FALSE,"포장단가"}</definedName>
    <definedName name="ㄹㅇ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ㄹ" localSheetId="0" hidden="1">{#N/A,#N/A,FALSE,"혼합골재"}</definedName>
    <definedName name="ㄹㅇㄹ" hidden="1">{#N/A,#N/A,FALSE,"혼합골재"}</definedName>
    <definedName name="ㄹㅇㄹㄴ12323" localSheetId="0" hidden="1">{"장비보유1",#N/A,FALSE,"장비보유현황";"장비보유2",#N/A,FALSE,"장비보유현황"}</definedName>
    <definedName name="ㄹㅇㄹㄴ12323" hidden="1">{"장비보유1",#N/A,FALSE,"장비보유현황";"장비보유2",#N/A,FALSE,"장비보유현황"}</definedName>
    <definedName name="ㄹㅇㄹㅇ" localSheetId="0" hidden="1">#REF!</definedName>
    <definedName name="ㄹㅇㄹㅇ" localSheetId="1" hidden="1">#REF!</definedName>
    <definedName name="ㄹㅇㄹㅇ" hidden="1">#REF!</definedName>
    <definedName name="ㄹㅇㅂ" localSheetId="0" hidden="1">{#N/A,#N/A,FALSE,"이태원철근"}</definedName>
    <definedName name="ㄹㅇㅂ" hidden="1">{#N/A,#N/A,FALSE,"이태원철근"}</definedName>
    <definedName name="ㄹㅇ퓨ㅓㅜㅏㅗㅜㅠㅅ퐇휴ㅗㅎ" localSheetId="0" hidden="1">{#N/A,#N/A,FALSE,"조골재"}</definedName>
    <definedName name="ㄹㅇ퓨ㅓㅜㅏㅗㅜㅠㅅ퐇휴ㅗㅎ" hidden="1">{#N/A,#N/A,FALSE,"조골재"}</definedName>
    <definedName name="ㄹㅇㅎㄴㅇ" localSheetId="0" hidden="1">{#N/A,#N/A,FALSE,"조골재"}</definedName>
    <definedName name="ㄹㅇㅎㄴㅇ" hidden="1">{#N/A,#N/A,FALSE,"조골재"}</definedName>
    <definedName name="ㄹㅊㅊ" localSheetId="0" hidden="1">{"추정손익계산서",#N/A,FALSE,"추정IS,CF,무상사용"}</definedName>
    <definedName name="ㄹㅊㅊ" hidden="1">{"추정손익계산서",#N/A,FALSE,"추정IS,CF,무상사용"}</definedName>
    <definedName name="ㄹ허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허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호" localSheetId="0" hidden="1">#REF!</definedName>
    <definedName name="ㄹ호" localSheetId="1" hidden="1">#REF!</definedName>
    <definedName name="ㄹ호" hidden="1">#REF!</definedName>
    <definedName name="ㄹ호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호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localSheetId="0" hidden="1">{#N/A,#N/A,FALSE,"견적갑지";#N/A,#N/A,FALSE,"총괄표";#N/A,#N/A,FALSE,"철골공사";#N/A,#N/A,FALSE,"토목공사";#N/A,#N/A,FALSE,"판넬전기공사"}</definedName>
    <definedName name="라" hidden="1">{#N/A,#N/A,FALSE,"견적갑지";#N/A,#N/A,FALSE,"총괄표";#N/A,#N/A,FALSE,"철골공사";#N/A,#N/A,FALSE,"토목공사";#N/A,#N/A,FALSE,"판넬전기공사"}</definedName>
    <definedName name="라미우드" localSheetId="0" hidden="1">{#N/A,#N/A,FALSE,"물량산출"}</definedName>
    <definedName name="라미우드" hidden="1">{#N/A,#N/A,FALSE,"물량산출"}</definedName>
    <definedName name="라ㅓ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램머경" localSheetId="0">#REF!</definedName>
    <definedName name="램머경" localSheetId="1">#REF!</definedName>
    <definedName name="램머경">#REF!</definedName>
    <definedName name="램머노무" localSheetId="0">#REF!</definedName>
    <definedName name="램머노무" localSheetId="1">#REF!</definedName>
    <definedName name="램머노무">#REF!</definedName>
    <definedName name="램머재료" localSheetId="0">#REF!</definedName>
    <definedName name="램머재료" localSheetId="1">#REF!</definedName>
    <definedName name="램머재료">#REF!</definedName>
    <definedName name="러" localSheetId="0" hidden="1">{"개업비1",#N/A,FALSE,"개업비";"개업비2",#N/A,FALSE,"개업비";"개업비3",#N/A,FALSE,"개업비";"개업비4",#N/A,FALSE,"개업비"}</definedName>
    <definedName name="러" hidden="1">{"개업비1",#N/A,FALSE,"개업비";"개업비2",#N/A,FALSE,"개업비";"개업비3",#N/A,FALSE,"개업비";"개업비4",#N/A,FALSE,"개업비"}</definedName>
    <definedName name="러ㅗㅇ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러ㅗㅇ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러ㅛ" localSheetId="0" hidden="1">{#N/A,#N/A,FALSE,"이태원철근"}</definedName>
    <definedName name="러ㅛ" hidden="1">{#N/A,#N/A,FALSE,"이태원철근"}</definedName>
    <definedName name="레_무근" localSheetId="0">#REF!</definedName>
    <definedName name="레_무근" localSheetId="1">#REF!</definedName>
    <definedName name="레_무근">#REF!</definedName>
    <definedName name="레_철근" localSheetId="0">#REF!</definedName>
    <definedName name="레_철근" localSheetId="1">#REF!</definedName>
    <definedName name="레_철근">#REF!</definedName>
    <definedName name="레미콘무노" localSheetId="0">#REF!</definedName>
    <definedName name="레미콘무노" localSheetId="1">#REF!</definedName>
    <definedName name="레미콘무노">#REF!</definedName>
    <definedName name="레미콘무재" localSheetId="0">#REF!</definedName>
    <definedName name="레미콘무재" localSheetId="1">#REF!</definedName>
    <definedName name="레미콘무재">#REF!</definedName>
    <definedName name="레미콘소노" localSheetId="0">#REF!</definedName>
    <definedName name="레미콘소노" localSheetId="1">#REF!</definedName>
    <definedName name="레미콘소노">#REF!</definedName>
    <definedName name="레미콘소재" localSheetId="0">#REF!</definedName>
    <definedName name="레미콘소재" localSheetId="1">#REF!</definedName>
    <definedName name="레미콘소재">#REF!</definedName>
    <definedName name="레미콘철" localSheetId="0">#REF!</definedName>
    <definedName name="레미콘철" localSheetId="1">#REF!</definedName>
    <definedName name="레미콘철">#REF!</definedName>
    <definedName name="레미콘철노" localSheetId="0">#REF!</definedName>
    <definedName name="레미콘철노" localSheetId="1">#REF!</definedName>
    <definedName name="레미콘철노">#REF!</definedName>
    <definedName name="레미콘철재" localSheetId="0">#REF!</definedName>
    <definedName name="레미콘철재" localSheetId="1">#REF!</definedName>
    <definedName name="레미콘철재">#REF!</definedName>
    <definedName name="로소" localSheetId="0" hidden="1">{#N/A,#N/A,FALSE,"포장2"}</definedName>
    <definedName name="로소" hidden="1">{#N/A,#N/A,FALSE,"포장2"}</definedName>
    <definedName name="로하ㅗㅎ러ㅏㅓㅗㅎ려" localSheetId="0" hidden="1">{#N/A,#N/A,FALSE,"이태원철근"}</definedName>
    <definedName name="로하ㅗㅎ러ㅏㅓㅗㅎ려" hidden="1">{#N/A,#N/A,FALSE,"이태원철근"}</definedName>
    <definedName name="로허ㅗㅎ러ㅗㅎ러" localSheetId="0" hidden="1">{#N/A,#N/A,FALSE,"이태원철근"}</definedName>
    <definedName name="로허ㅗㅎ러ㅗㅎ러" hidden="1">{#N/A,#N/A,FALSE,"이태원철근"}</definedName>
    <definedName name="로허ㅗㅎ렁호ㅓ" localSheetId="0" hidden="1">{#N/A,#N/A,FALSE,"이태원철근"}</definedName>
    <definedName name="로허ㅗㅎ렁호ㅓ" hidden="1">{#N/A,#N/A,FALSE,"이태원철근"}</definedName>
    <definedName name="로ㅓㄴ아ㅗ덕잠">#REF!</definedName>
    <definedName name="롫ㅀㄹ" localSheetId="0" hidden="1">{"추정현금흐름표",#N/A,FALSE,"추정IS,CF,무상사용"}</definedName>
    <definedName name="롫ㅀㄹ" hidden="1">{"추정현금흐름표",#N/A,FALSE,"추정IS,CF,무상사용"}</definedName>
    <definedName name="롷럻" localSheetId="0" hidden="1">{#N/A,#N/A,FALSE,"이태원철근"}</definedName>
    <definedName name="롷럻" hidden="1">{#N/A,#N/A,FALSE,"이태원철근"}</definedName>
    <definedName name="료" localSheetId="0" hidden="1">{#N/A,#N/A,FALSE,"전력간선"}</definedName>
    <definedName name="료" hidden="1">{#N/A,#N/A,FALSE,"전력간선"}</definedName>
    <definedName name="류효정" localSheetId="0" hidden="1">{"'Firr(선)'!$AS$1:$AY$62","'Firr(사)'!$AS$1:$AY$62","'Firr(회)'!$AS$1:$AY$62","'Firr(선)'!$L$1:$V$62","'Firr(사)'!$L$1:$V$62","'Firr(회)'!$L$1:$V$62"}</definedName>
    <definedName name="류효정" hidden="1">{"'Firr(선)'!$AS$1:$AY$62","'Firr(사)'!$AS$1:$AY$62","'Firr(회)'!$AS$1:$AY$62","'Firr(선)'!$L$1:$V$62","'Firr(사)'!$L$1:$V$62","'Firr(회)'!$L$1:$V$62"}</definedName>
    <definedName name="르" localSheetId="0" hidden="1">{#N/A,#N/A,FALSE,"전력간선"}</definedName>
    <definedName name="르" hidden="1">{#N/A,#N/A,FALSE,"전력간선"}</definedName>
    <definedName name="릅" localSheetId="0" hidden="1">{#N/A,#N/A,FALSE,"전력간선"}</definedName>
    <definedName name="릅" hidden="1">{#N/A,#N/A,FALSE,"전력간선"}</definedName>
    <definedName name="리비" localSheetId="0" hidden="1">#REF!</definedName>
    <definedName name="리비" localSheetId="1" hidden="1">#REF!</definedName>
    <definedName name="리비" hidden="1">#REF!</definedName>
    <definedName name="리핑0_3" localSheetId="0">#REF!</definedName>
    <definedName name="리핑0_3" localSheetId="1">#REF!</definedName>
    <definedName name="리핑0_3">#REF!</definedName>
    <definedName name="리핑12_15" localSheetId="0">#REF!</definedName>
    <definedName name="리핑12_15" localSheetId="1">#REF!</definedName>
    <definedName name="리핑12_15">#REF!</definedName>
    <definedName name="리핑15_18" localSheetId="0">#REF!</definedName>
    <definedName name="리핑15_18" localSheetId="1">#REF!</definedName>
    <definedName name="리핑15_18">#REF!</definedName>
    <definedName name="리핑3_6" localSheetId="0">#REF!</definedName>
    <definedName name="리핑3_6" localSheetId="1">#REF!</definedName>
    <definedName name="리핑3_6">#REF!</definedName>
    <definedName name="리핑6_9" localSheetId="0">#REF!</definedName>
    <definedName name="리핑6_9" localSheetId="1">#REF!</definedName>
    <definedName name="리핑6_9">#REF!</definedName>
    <definedName name="리핑9_12" localSheetId="0">#REF!</definedName>
    <definedName name="리핑9_12" localSheetId="1">#REF!</definedName>
    <definedName name="리핑9_12">#REF!</definedName>
    <definedName name="리핑합" localSheetId="0">#REF!</definedName>
    <definedName name="리핑합" localSheetId="1">#REF!</definedName>
    <definedName name="리핑합">#REF!</definedName>
    <definedName name="ㄻㄴㄹ" localSheetId="0" hidden="1">{#N/A,#N/A,FALSE,"물량산출"}</definedName>
    <definedName name="ㄻㄴㄹ" hidden="1">{#N/A,#N/A,FALSE,"물량산출"}</definedName>
    <definedName name="ㄻㄴㄹㅇㄴㅁ" localSheetId="0" hidden="1">{#N/A,#N/A,FALSE,"운반시간"}</definedName>
    <definedName name="ㄻㄴㄹㅇㄴㅁ" hidden="1">{#N/A,#N/A,FALSE,"운반시간"}</definedName>
    <definedName name="ㄻㄴㄻㄴㅇㄻㄴ" localSheetId="0" hidden="1">{#N/A,#N/A,FALSE,"표지목차"}</definedName>
    <definedName name="ㄻㄴㄻㄴㅇㄻㄴ" hidden="1">{#N/A,#N/A,FALSE,"표지목차"}</definedName>
    <definedName name="ㄻㄴㅇㄻㄴ" localSheetId="0" hidden="1">{#N/A,#N/A,FALSE,"단가표지"}</definedName>
    <definedName name="ㄻㄴㅇㄻㄴ" hidden="1">{#N/A,#N/A,FALSE,"단가표지"}</definedName>
    <definedName name="ㄻㄴㅇㄻㄴㄹ" localSheetId="0" hidden="1">{#N/A,#N/A,FALSE,"2~8번"}</definedName>
    <definedName name="ㄻㄴㅇㄻㄴㄹ" hidden="1">{#N/A,#N/A,FALSE,"2~8번"}</definedName>
    <definedName name="ㄻㄴㅇㄻㄴㄻㄴㅁㄴ" localSheetId="0" hidden="1">{#N/A,#N/A,FALSE,"단가표지"}</definedName>
    <definedName name="ㄻㄴㅇㄻㄴㄻㄴㅁㄴ" hidden="1">{#N/A,#N/A,FALSE,"단가표지"}</definedName>
    <definedName name="ㄻㄴㅇㄻㄴㅁ" localSheetId="0" hidden="1">{#N/A,#N/A,FALSE,"운반시간"}</definedName>
    <definedName name="ㄻㄴㅇㄻㄴㅁ" hidden="1">{#N/A,#N/A,FALSE,"운반시간"}</definedName>
    <definedName name="ㄻㄴㅇㄻㄴㅇ" localSheetId="0" hidden="1">{#N/A,#N/A,FALSE,"단가표지"}</definedName>
    <definedName name="ㄻㄴㅇㄻㄴㅇ" hidden="1">{#N/A,#N/A,FALSE,"단가표지"}</definedName>
    <definedName name="ㄻㄴㅇㄻㄴㅇㄻ" localSheetId="0" hidden="1">{#N/A,#N/A,FALSE,"표지목차"}</definedName>
    <definedName name="ㄻㄴㅇㄻㄴㅇㄻ" hidden="1">{#N/A,#N/A,FALSE,"표지목차"}</definedName>
    <definedName name="ㄻㄴㅇㅁㄴㅇ" localSheetId="0" hidden="1">{#N/A,#N/A,FALSE,"단가표지"}</definedName>
    <definedName name="ㄻㄴㅇㅁㄴㅇ" hidden="1">{#N/A,#N/A,FALSE,"단가표지"}</definedName>
    <definedName name="ㄻㅁ" localSheetId="0" hidden="1">{#N/A,#N/A,FALSE,"조골재"}</definedName>
    <definedName name="ㄻㅁ" hidden="1">{#N/A,#N/A,FALSE,"조골재"}</definedName>
    <definedName name="ㄻㅈㄷㄴㅇㅌㅊㅌ" localSheetId="0" hidden="1">{"추정대차대조표",#N/A,FALSE,"추정BS"}</definedName>
    <definedName name="ㄻㅈㄷㄴㅇㅌㅊㅌ" hidden="1">{"추정대차대조표",#N/A,FALSE,"추정BS"}</definedName>
    <definedName name="ㄼ" localSheetId="0" hidden="1">{#N/A,#N/A,FALSE,"이태원철근"}</definedName>
    <definedName name="ㄼ" hidden="1">{#N/A,#N/A,FALSE,"이태원철근"}</definedName>
    <definedName name="ㄼㅂ" localSheetId="0" hidden="1">{#N/A,#N/A,FALSE,"이태원철근"}</definedName>
    <definedName name="ㄼㅂ" hidden="1">{#N/A,#N/A,FALSE,"이태원철근"}</definedName>
    <definedName name="ㄿㄿㄹㄹ" localSheetId="0" hidden="1">{"추정손익계산서",#N/A,FALSE,"추정IS,CF,무상사용"}</definedName>
    <definedName name="ㄿㄿㄹㄹ" hidden="1">{"추정손익계산서",#N/A,FALSE,"추정IS,CF,무상사용"}</definedName>
    <definedName name="ㅀ" localSheetId="0" hidden="1">#REF!</definedName>
    <definedName name="ㅀ" localSheetId="1" hidden="1">#REF!</definedName>
    <definedName name="ㅀ" hidden="1">#REF!</definedName>
    <definedName name="ㅀㅀㄴ" localSheetId="0" hidden="1">{#N/A,#N/A,FALSE,"조골재"}</definedName>
    <definedName name="ㅀㅀㄴ" hidden="1">{#N/A,#N/A,FALSE,"조골재"}</definedName>
    <definedName name="ㅀㅇㅁ" localSheetId="0" hidden="1">{#N/A,#N/A,FALSE,"골재소요량";#N/A,#N/A,FALSE,"골재소요량"}</definedName>
    <definedName name="ㅀㅇㅁ" hidden="1">{#N/A,#N/A,FALSE,"골재소요량";#N/A,#N/A,FALSE,"골재소요량"}</definedName>
    <definedName name="ㅀㅎ" localSheetId="0" hidden="1">{#N/A,#N/A,FALSE,"2~8번"}</definedName>
    <definedName name="ㅀㅎ" hidden="1">{#N/A,#N/A,FALSE,"2~8번"}</definedName>
    <definedName name="ㅀ허" localSheetId="0" hidden="1">{#N/A,#N/A,FALSE,"CCTV"}</definedName>
    <definedName name="ㅀ허" hidden="1">{#N/A,#N/A,FALSE,"CCTV"}</definedName>
    <definedName name="ㅁ" localSheetId="0">#REF!</definedName>
    <definedName name="ㅁ" localSheetId="1">#REF!</definedName>
    <definedName name="ㅁ">#REF!</definedName>
    <definedName name="ㅁ_1" localSheetId="0" hidden="1">{#N/A,#N/A,FALSE,"명세표"}</definedName>
    <definedName name="ㅁ_1" hidden="1">{#N/A,#N/A,FALSE,"명세표"}</definedName>
    <definedName name="ㅁ_2" localSheetId="0" hidden="1">{#N/A,#N/A,FALSE,"명세표"}</definedName>
    <definedName name="ㅁ_2" hidden="1">{#N/A,#N/A,FALSE,"명세표"}</definedName>
    <definedName name="ㅁ_3" localSheetId="0" hidden="1">{#N/A,#N/A,FALSE,"명세표"}</definedName>
    <definedName name="ㅁ_3" hidden="1">{#N/A,#N/A,FALSE,"명세표"}</definedName>
    <definedName name="ㅁ0" localSheetId="0">#REF!</definedName>
    <definedName name="ㅁ0" localSheetId="1">#REF!</definedName>
    <definedName name="ㅁ0">#REF!</definedName>
    <definedName name="ㅁ1" localSheetId="0">#REF!</definedName>
    <definedName name="ㅁ1" localSheetId="1">#REF!</definedName>
    <definedName name="ㅁ1">#REF!</definedName>
    <definedName name="ㅁ100" localSheetId="0">#REF!</definedName>
    <definedName name="ㅁ100" localSheetId="1">#REF!</definedName>
    <definedName name="ㅁ100">#REF!</definedName>
    <definedName name="ㅁ1090" localSheetId="0">#REF!</definedName>
    <definedName name="ㅁ1090" localSheetId="1">#REF!</definedName>
    <definedName name="ㅁ1090">#REF!</definedName>
    <definedName name="ㅁ121212" localSheetId="0" hidden="1">{"공업단지",#N/A,FALSE,"배후단지 및 부대사업"}</definedName>
    <definedName name="ㅁ121212" hidden="1">{"공업단지",#N/A,FALSE,"배후단지 및 부대사업"}</definedName>
    <definedName name="ㅁ191" localSheetId="0">#REF!</definedName>
    <definedName name="ㅁ191" localSheetId="1">#REF!</definedName>
    <definedName name="ㅁ191">#REF!</definedName>
    <definedName name="ㅁ270" localSheetId="0">#REF!</definedName>
    <definedName name="ㅁ270" localSheetId="1">#REF!</definedName>
    <definedName name="ㅁ270">#REF!</definedName>
    <definedName name="ㅁ309" localSheetId="0">#REF!</definedName>
    <definedName name="ㅁ309" localSheetId="1">#REF!</definedName>
    <definedName name="ㅁ309">#REF!</definedName>
    <definedName name="ㅁ331" localSheetId="0">#REF!</definedName>
    <definedName name="ㅁ331" localSheetId="1">#REF!</definedName>
    <definedName name="ㅁ331">#REF!</definedName>
    <definedName name="ㅁ54" localSheetId="0">#REF!</definedName>
    <definedName name="ㅁ54" localSheetId="1">#REF!</definedName>
    <definedName name="ㅁ54">#REF!</definedName>
    <definedName name="ㅁㄴ" localSheetId="0" hidden="1">#REF!</definedName>
    <definedName name="ㅁㄴ" localSheetId="1" hidden="1">#REF!</definedName>
    <definedName name="ㅁㄴ" hidden="1">#REF!</definedName>
    <definedName name="ㅁㄴㄹㄴ" localSheetId="0" hidden="1">{#N/A,#N/A,FALSE,"운반시간"}</definedName>
    <definedName name="ㅁㄴㄹㄴ" hidden="1">{#N/A,#N/A,FALSE,"운반시간"}</definedName>
    <definedName name="ㅁㄴㄹㅇㅁ" localSheetId="0" hidden="1">{#N/A,#N/A,FALSE,"단가표지"}</definedName>
    <definedName name="ㅁㄴㄹㅇㅁ" hidden="1">{#N/A,#N/A,FALSE,"단가표지"}</definedName>
    <definedName name="ㅁㄴㅁㄴㅁㄴㅋㅌ" localSheetId="0" hidden="1">{"부대사업수익총괄",#N/A,FALSE,"배후단지 및 부대사업"}</definedName>
    <definedName name="ㅁㄴㅁㄴㅁㄴㅋㅌ" hidden="1">{"부대사업수익총괄",#N/A,FALSE,"배후단지 및 부대사업"}</definedName>
    <definedName name="ㅁㄴㅁㅁ">#N/A</definedName>
    <definedName name="ㅁㄴㅁㅇ" localSheetId="0" hidden="1">#REF!</definedName>
    <definedName name="ㅁㄴㅁㅇ" localSheetId="1" hidden="1">#REF!</definedName>
    <definedName name="ㅁㄴㅁㅇ" hidden="1">#REF!</definedName>
    <definedName name="ㅁㄴㅇ" localSheetId="0" hidden="1">{#N/A,#N/A,FALSE,"배수1"}</definedName>
    <definedName name="ㅁㄴㅇ" hidden="1">{#N/A,#N/A,FALSE,"배수1"}</definedName>
    <definedName name="ㅁㄴㅇㄷㅂㅈㄷㅇㅂㅈㄷ" localSheetId="0" hidden="1">{#N/A,#N/A,FALSE,"이태원철근"}</definedName>
    <definedName name="ㅁㄴㅇㄷㅂㅈㄷㅇㅂㅈㄷ" hidden="1">{#N/A,#N/A,FALSE,"이태원철근"}</definedName>
    <definedName name="ㅁㄴㅇㄹ" localSheetId="0" hidden="1">{#N/A,#N/A,FALSE,"이태원철근"}</definedName>
    <definedName name="ㅁㄴㅇㄹ" hidden="1">{#N/A,#N/A,FALSE,"이태원철근"}</definedName>
    <definedName name="ㅁㄴㅇㄹㄴㅇㄹ" localSheetId="0" hidden="1">{#N/A,#N/A,FALSE,"이태원철근"}</definedName>
    <definedName name="ㅁㄴㅇㄹㄴㅇㄹ" hidden="1">{#N/A,#N/A,FALSE,"이태원철근"}</definedName>
    <definedName name="ㅁㄴㅇㄹㄴㅇㄻㄴㅇㄹㄴ" localSheetId="0" hidden="1">{#N/A,#N/A,FALSE,"이태원철근"}</definedName>
    <definedName name="ㅁㄴㅇㄹㄴㅇㄻㄴㅇㄹㄴ" hidden="1">{#N/A,#N/A,FALSE,"이태원철근"}</definedName>
    <definedName name="ㅁㄴㅇㄹㄴㅇㅁㄹㄴㅇㅁㄻ누" localSheetId="0" hidden="1">{#N/A,#N/A,FALSE,"이태원철근"}</definedName>
    <definedName name="ㅁㄴㅇㄹㄴㅇㅁㄹㄴㅇㅁㄻ누" hidden="1">{#N/A,#N/A,FALSE,"이태원철근"}</definedName>
    <definedName name="ㅁㄴㅇㄹㄴㅇㅁㄻㄴㅇㄻ" localSheetId="0" hidden="1">{#N/A,#N/A,FALSE,"이태원철근"}</definedName>
    <definedName name="ㅁㄴㅇㄹㄴㅇㅁㄻㄴㅇㄻ" hidden="1">{#N/A,#N/A,FALSE,"이태원철근"}</definedName>
    <definedName name="ㅁㄴㅇㄹㄴㅇㅁㅎㄷㅈㅅㅎㄻㄴ" localSheetId="0" hidden="1">{#N/A,#N/A,FALSE,"이태원철근"}</definedName>
    <definedName name="ㅁㄴㅇㄹㄴㅇㅁㅎㄷㅈㅅㅎㄻㄴ" hidden="1">{#N/A,#N/A,FALSE,"이태원철근"}</definedName>
    <definedName name="ㅁㄴㅇㄹㄻㄴ" localSheetId="0" hidden="1">{#N/A,#N/A,FALSE,"이태원철근"}</definedName>
    <definedName name="ㅁㄴㅇㄹㄻㄴ" hidden="1">{#N/A,#N/A,FALSE,"이태원철근"}</definedName>
    <definedName name="ㅁㄴㅇ류" localSheetId="0" hidden="1">#REF!</definedName>
    <definedName name="ㅁㄴㅇ류" localSheetId="1" hidden="1">#REF!</definedName>
    <definedName name="ㅁㄴㅇ류" hidden="1">#REF!</definedName>
    <definedName name="ㅁㄴㅇㄻㄴㄹㄴㅁㅇ" localSheetId="0" hidden="1">{#N/A,#N/A,FALSE,"이태원철근"}</definedName>
    <definedName name="ㅁㄴㅇㄻㄴㄹㄴㅁㅇ" hidden="1">{#N/A,#N/A,FALSE,"이태원철근"}</definedName>
    <definedName name="ㅁㄴㅇㄻㄴㅇㄹ" localSheetId="0" hidden="1">{#N/A,#N/A,FALSE,"이태원철근"}</definedName>
    <definedName name="ㅁㄴㅇㄻㄴㅇㄹ" hidden="1">{#N/A,#N/A,FALSE,"이태원철근"}</definedName>
    <definedName name="ㅁㄴㅇㄻㄴㅇㄹㄴㅁㅇㄹ" localSheetId="0" hidden="1">{#N/A,#N/A,FALSE,"이태원철근"}</definedName>
    <definedName name="ㅁㄴㅇㄻㄴㅇㄹㄴㅁㅇㄹ" hidden="1">{#N/A,#N/A,FALSE,"이태원철근"}</definedName>
    <definedName name="ㅁㄴㅇㄻㄴㅇㄹㅊㅌㅊㅍㅁ" localSheetId="0" hidden="1">{"추정현금흐름표",#N/A,FALSE,"추정IS,CF,무상사용"}</definedName>
    <definedName name="ㅁㄴㅇㄻㄴㅇㄹㅊㅌㅊㅍㅁ" hidden="1">{"추정현금흐름표",#N/A,FALSE,"추정IS,CF,무상사용"}</definedName>
    <definedName name="ㅁㄴㅇㄻㄴㅇㄻㄴㄹ" localSheetId="0" hidden="1">{#N/A,#N/A,FALSE,"명세표"}</definedName>
    <definedName name="ㅁㄴㅇㄻㄴㅇㄻㄴㄹ" hidden="1">{#N/A,#N/A,FALSE,"명세표"}</definedName>
    <definedName name="ㅁㄴㅇㄻㄴㅇㄻㄴㅇ" localSheetId="0" hidden="1">{#N/A,#N/A,FALSE,"이태원철근"}</definedName>
    <definedName name="ㅁㄴㅇㄻㄴㅇㄻㄴㅇ" hidden="1">{#N/A,#N/A,FALSE,"이태원철근"}</definedName>
    <definedName name="ㅁㄴㅇㄻㄹ" localSheetId="0" hidden="1">{#N/A,#N/A,FALSE,"이태원철근"}</definedName>
    <definedName name="ㅁㄴㅇㄻㄹ" hidden="1">{#N/A,#N/A,FALSE,"이태원철근"}</definedName>
    <definedName name="ㅁㄴㅇㅁㄴㅇ" localSheetId="0" hidden="1">#REF!</definedName>
    <definedName name="ㅁㄴㅇㅁㄴㅇ" localSheetId="1" hidden="1">#REF!</definedName>
    <definedName name="ㅁㄴㅇㅁㄴㅇ" hidden="1">#REF!</definedName>
    <definedName name="ㅁㄴㅇㅁㄶㅇㄶㅇㄶㅇㅁㅎㅇ" localSheetId="0" hidden="1">{#N/A,#N/A,FALSE,"이태원철근"}</definedName>
    <definedName name="ㅁㄴㅇㅁㄶㅇㄶㅇㄶㅇㅁㅎㅇ" hidden="1">{#N/A,#N/A,FALSE,"이태원철근"}</definedName>
    <definedName name="ㅁㄴㅇㅂㅈㄷㅁㄴㄷㅇㅁㄴ" localSheetId="0" hidden="1">{#N/A,#N/A,FALSE,"이태원철근"}</definedName>
    <definedName name="ㅁㄴㅇㅂㅈㄷㅁㄴㄷㅇㅁㄴ" hidden="1">{#N/A,#N/A,FALSE,"이태원철근"}</definedName>
    <definedName name="ㅁㄴㅇㅂㅈㄷㅁㄴㅇㅂㅈ" localSheetId="0" hidden="1">{#N/A,#N/A,FALSE,"이태원철근"}</definedName>
    <definedName name="ㅁㄴㅇㅂㅈㄷㅁㄴㅇㅂㅈ" hidden="1">{#N/A,#N/A,FALSE,"이태원철근"}</definedName>
    <definedName name="ㅁㄴㅇㅎㄴㅇㅁㄹㄷㅈㄹㄴㅇ" localSheetId="0" hidden="1">{#N/A,#N/A,FALSE,"이태원철근"}</definedName>
    <definedName name="ㅁㄴㅇㅎㄴㅇㅁㄹㄷㅈㄹㄴㅇ" hidden="1">{#N/A,#N/A,FALSE,"이태원철근"}</definedName>
    <definedName name="ㅁㄴㅇㅎㄴㅇㅁㄹㄷㅈㄹㄴㅇㄹ" localSheetId="0" hidden="1">{#N/A,#N/A,FALSE,"이태원철근"}</definedName>
    <definedName name="ㅁㄴㅇㅎㄴㅇㅁㄹㄷㅈㄹㄴㅇㄹ" hidden="1">{#N/A,#N/A,FALSE,"이태원철근"}</definedName>
    <definedName name="ㅁㄴㅇㅎㄴㅇㅁㅎㅁㄴㅇㄻㄴㅇ" localSheetId="0" hidden="1">{#N/A,#N/A,FALSE,"이태원철근"}</definedName>
    <definedName name="ㅁㄴㅇㅎㄴㅇㅁㅎㅁㄴㅇㄻㄴㅇ" hidden="1">{#N/A,#N/A,FALSE,"이태원철근"}</definedName>
    <definedName name="ㅁㄴㅇㅎㄴㅇㅁㅎㅁㄴㅇㅎㅁㄴㅇㄹ" localSheetId="0" hidden="1">{#N/A,#N/A,FALSE,"이태원철근"}</definedName>
    <definedName name="ㅁㄴㅇㅎㄴㅇㅁㅎㅁㄴㅇㅎㅁㄴㅇㄹ" hidden="1">{#N/A,#N/A,FALSE,"이태원철근"}</definedName>
    <definedName name="ㅁㄴㅇㅎㄴㅇㅎㄶㅇㄶㅇㅁ" localSheetId="0" hidden="1">{#N/A,#N/A,FALSE,"이태원철근"}</definedName>
    <definedName name="ㅁㄴㅇㅎㄴㅇㅎㄶㅇㄶㅇㅁ" hidden="1">{#N/A,#N/A,FALSE,"이태원철근"}</definedName>
    <definedName name="ㅁㄴㅇㅎㅁㄴㄷㅇㅎㄴㅇㅁㅎㅁㄴ" localSheetId="0" hidden="1">{#N/A,#N/A,FALSE,"이태원철근"}</definedName>
    <definedName name="ㅁㄴㅇㅎㅁㄴㄷㅇㅎㄴㅇㅁㅎㅁㄴ" hidden="1">{#N/A,#N/A,FALSE,"이태원철근"}</definedName>
    <definedName name="ㅁㄴㅇㅎㅁㄴㄷㅈㅎㄻㄴㅇㄻㄴㅇ" localSheetId="0" hidden="1">{#N/A,#N/A,FALSE,"이태원철근"}</definedName>
    <definedName name="ㅁㄴㅇㅎㅁㄴㄷㅈㅎㄻㄴㅇㄻㄴㅇ" hidden="1">{#N/A,#N/A,FALSE,"이태원철근"}</definedName>
    <definedName name="ㅁㄴㅇㅎㅁㄴㅇㅅㄷㅈㅁㄻㄴㅇㄹ" localSheetId="0" hidden="1">{#N/A,#N/A,FALSE,"이태원철근"}</definedName>
    <definedName name="ㅁㄴㅇㅎㅁㄴㅇㅅㄷㅈㅁㄻㄴㅇㄹ" hidden="1">{#N/A,#N/A,FALSE,"이태원철근"}</definedName>
    <definedName name="ㅁㄴㅇㅎㅁㄴㅇㅎㄻㄴㅇㄱㄹㄴㅇ" localSheetId="0" hidden="1">{#N/A,#N/A,FALSE,"이태원철근"}</definedName>
    <definedName name="ㅁㄴㅇㅎㅁㄴㅇㅎㄻㄴㅇㄱㄹㄴㅇ" hidden="1">{#N/A,#N/A,FALSE,"이태원철근"}</definedName>
    <definedName name="ㅁㄴㅇㅎㅁㄴㅇㅎㄻㄴㅇㅎㅁㄴㅇ" localSheetId="0" hidden="1">{#N/A,#N/A,FALSE,"이태원철근"}</definedName>
    <definedName name="ㅁㄴㅇㅎㅁㄴㅇㅎㄻㄴㅇㅎㅁㄴㅇ" hidden="1">{#N/A,#N/A,FALSE,"이태원철근"}</definedName>
    <definedName name="ㅁㄴㅇㅎㅁㄴㅇㅎㅁㄴㅇㄻㄴㅇㄹ" localSheetId="0" hidden="1">{#N/A,#N/A,FALSE,"이태원철근"}</definedName>
    <definedName name="ㅁㄴㅇㅎㅁㄴㅇㅎㅁㄴㅇㄻㄴㅇㄹ" hidden="1">{#N/A,#N/A,FALSE,"이태원철근"}</definedName>
    <definedName name="ㅁㄴㅇㅎㅁㄴㅇㅎㅁㄴㅇㅎ" localSheetId="0" hidden="1">{#N/A,#N/A,FALSE,"이태원철근"}</definedName>
    <definedName name="ㅁㄴㅇㅎㅁㄴㅇㅎㅁㄴㅇㅎ" hidden="1">{#N/A,#N/A,FALSE,"이태원철근"}</definedName>
    <definedName name="ㅁㄴㅇㅎㅁㄴㅇㅎㅁㄴㅇㅎㄴㅇㅁㅎ" localSheetId="0" hidden="1">{#N/A,#N/A,FALSE,"이태원철근"}</definedName>
    <definedName name="ㅁㄴㅇㅎㅁㄴㅇㅎㅁㄴㅇㅎㄴㅇㅁㅎ" hidden="1">{#N/A,#N/A,FALSE,"이태원철근"}</definedName>
    <definedName name="ㅁㄴㅇㅎㅁㄴㅇㅎㅁㄴㅇㅎㄹㄴㅇㅁㅎㄴ" localSheetId="0" hidden="1">{#N/A,#N/A,FALSE,"이태원철근"}</definedName>
    <definedName name="ㅁㄴㅇㅎㅁㄴㅇㅎㅁㄴㅇㅎㄹㄴㅇㅁㅎㄴ" hidden="1">{#N/A,#N/A,FALSE,"이태원철근"}</definedName>
    <definedName name="ㅁㄴㅇㅎㅁㄴㅇㅎㅁㄴㅇㅎㅁ" localSheetId="0" hidden="1">{#N/A,#N/A,FALSE,"이태원철근"}</definedName>
    <definedName name="ㅁㄴㅇㅎㅁㄴㅇㅎㅁㄴㅇㅎㅁ" hidden="1">{#N/A,#N/A,FALSE,"이태원철근"}</definedName>
    <definedName name="ㅁㄴㅇㅎㅁㄴㅇㅎㅁㄴㅇㅎㅁㄴ" localSheetId="0" hidden="1">{#N/A,#N/A,FALSE,"이태원철근"}</definedName>
    <definedName name="ㅁㄴㅇㅎㅁㄴㅇㅎㅁㄴㅇㅎㅁㄴ" hidden="1">{#N/A,#N/A,FALSE,"이태원철근"}</definedName>
    <definedName name="ㅁㄴㅇㅎㅁㄴㅇㅎㅁㄶㅇㅁㄶㅇ" localSheetId="0" hidden="1">{#N/A,#N/A,FALSE,"이태원철근"}</definedName>
    <definedName name="ㅁㄴㅇㅎㅁㄴㅇㅎㅁㄶㅇㅁㄶㅇ" hidden="1">{#N/A,#N/A,FALSE,"이태원철근"}</definedName>
    <definedName name="ㅁㄴㅇㅎㅁㄶㅇㅁㄶㅇㄶㅇㅁ" localSheetId="0" hidden="1">{#N/A,#N/A,FALSE,"이태원철근"}</definedName>
    <definedName name="ㅁㄴㅇㅎㅁㄶㅇㅁㄶㅇㄶㅇㅁ" hidden="1">{#N/A,#N/A,FALSE,"이태원철근"}</definedName>
    <definedName name="ㅁㄴㅇㅎㅁㄶㅇㅇㅁㄶ" localSheetId="0" hidden="1">{#N/A,#N/A,FALSE,"이태원철근"}</definedName>
    <definedName name="ㅁㄴㅇㅎㅁㄶㅇㅇㅁㄶ" hidden="1">{#N/A,#N/A,FALSE,"이태원철근"}</definedName>
    <definedName name="ㅁㄴㅇㅎㅁㄷㅈㅎㅁㄴㄷㄱㄻㄴㅇ" localSheetId="0" hidden="1">{#N/A,#N/A,FALSE,"이태원철근"}</definedName>
    <definedName name="ㅁㄴㅇㅎㅁㄷㅈㅎㅁㄴㄷㄱㄻㄴㅇ" hidden="1">{#N/A,#N/A,FALSE,"이태원철근"}</definedName>
    <definedName name="ㅁㄴㅇㅎㅁㅎㅇㅁㅎㅇ" localSheetId="0" hidden="1">{#N/A,#N/A,FALSE,"이태원철근"}</definedName>
    <definedName name="ㅁㄴㅇㅎㅁㅎㅇㅁㅎㅇ" hidden="1">{#N/A,#N/A,FALSE,"이태원철근"}</definedName>
    <definedName name="ㅁㄴ아ㅓㅀ" localSheetId="0" hidden="1">{#N/A,#N/A,FALSE,"전력간선"}</definedName>
    <definedName name="ㅁㄴ아ㅓㅀ" hidden="1">{#N/A,#N/A,FALSE,"전력간선"}</definedName>
    <definedName name="ㅁ뇬ㄱ쇿ㄴ" localSheetId="0" hidden="1">{#N/A,#N/A,FALSE,"이태원철근"}</definedName>
    <definedName name="ㅁ뇬ㄱ쇿ㄴ" hidden="1">{#N/A,#N/A,FALSE,"이태원철근"}</definedName>
    <definedName name="ㅁ니아민ㅇㅁㄴㅇㅁㄴ" localSheetId="0" hidden="1">{#N/A,#N/A,FALSE,"지침";#N/A,#N/A,FALSE,"환경분석";#N/A,#N/A,FALSE,"Sheet16"}</definedName>
    <definedName name="ㅁ니아민ㅇㅁㄴㅇㅁㄴ" hidden="1">{#N/A,#N/A,FALSE,"지침";#N/A,#N/A,FALSE,"환경분석";#N/A,#N/A,FALSE,"Sheet16"}</definedName>
    <definedName name="ㅁㄶㅇㄶㅇㄶㅇㄶㅇㅁ" localSheetId="0" hidden="1">{#N/A,#N/A,FALSE,"이태원철근"}</definedName>
    <definedName name="ㅁㄶㅇㄶㅇㄶㅇㄶㅇㅁ" hidden="1">{#N/A,#N/A,FALSE,"이태원철근"}</definedName>
    <definedName name="ㅁㄶㅇㄶㅇㄶㅇㅁㅁㄶㅇㅎㅇ" localSheetId="0" hidden="1">{#N/A,#N/A,FALSE,"이태원철근"}</definedName>
    <definedName name="ㅁㄶㅇㄶㅇㄶㅇㅁㅁㄶㅇㅎㅇ" hidden="1">{#N/A,#N/A,FALSE,"이태원철근"}</definedName>
    <definedName name="ㅁㄶㅇㄶㅇㅁㄶㅇㅁㄶㅇㄶㅇㅁ" localSheetId="0" hidden="1">{#N/A,#N/A,FALSE,"이태원철근"}</definedName>
    <definedName name="ㅁㄶㅇㄶㅇㅁㄶㅇㅁㄶㅇㄶㅇㅁ" hidden="1">{#N/A,#N/A,FALSE,"이태원철근"}</definedName>
    <definedName name="ㅁㄶㅇㄶㅇㅁㄶㅇㅁㄶㅇㅁㄶㅇ" localSheetId="0" hidden="1">{#N/A,#N/A,FALSE,"이태원철근"}</definedName>
    <definedName name="ㅁㄶㅇㄶㅇㅁㄶㅇㅁㄶㅇㅁㄶㅇ" hidden="1">{#N/A,#N/A,FALSE,"이태원철근"}</definedName>
    <definedName name="ㅁㄶㅇㅁㄶㅇㄶㅇㄶㅇㄶㅇ" localSheetId="0" hidden="1">{#N/A,#N/A,FALSE,"이태원철근"}</definedName>
    <definedName name="ㅁㄶㅇㅁㄶㅇㄶㅇㄶㅇㄶㅇ" hidden="1">{#N/A,#N/A,FALSE,"이태원철근"}</definedName>
    <definedName name="ㅁㄶㅇㅎㅎㅇㄴㄶㅇㅁㄶㅇ" localSheetId="0" hidden="1">{#N/A,#N/A,FALSE,"이태원철근"}</definedName>
    <definedName name="ㅁㄶㅇㅎㅎㅇㄴㄶㅇㅁㄶㅇ" hidden="1">{#N/A,#N/A,FALSE,"이태원철근"}</definedName>
    <definedName name="ㅁㄹㄴㅇ" localSheetId="0" hidden="1">{#N/A,#N/A,FALSE,"단가표지"}</definedName>
    <definedName name="ㅁㄹㄴㅇ" hidden="1">{#N/A,#N/A,FALSE,"단가표지"}</definedName>
    <definedName name="ㅁㄹㄴㅇㄻㄴㄹ" localSheetId="0" hidden="1">{#N/A,#N/A,FALSE,"골재소요량";#N/A,#N/A,FALSE,"골재소요량"}</definedName>
    <definedName name="ㅁㄹㄴㅇㄻㄴㄹ" hidden="1">{#N/A,#N/A,FALSE,"골재소요량";#N/A,#N/A,FALSE,"골재소요량"}</definedName>
    <definedName name="ㅁㄹㄴㅇㅁ" localSheetId="0" hidden="1">{#N/A,#N/A,FALSE,"표지목차"}</definedName>
    <definedName name="ㅁㄹㄴㅇㅁ" hidden="1">{#N/A,#N/A,FALSE,"표지목차"}</definedName>
    <definedName name="ㅁㄹㄴㅇㅋㄹ" localSheetId="0" hidden="1">{"추정손익계산서",#N/A,FALSE,"추정IS,CF,무상사용"}</definedName>
    <definedName name="ㅁㄹㄴㅇㅋㄹ" hidden="1">{"추정손익계산서",#N/A,FALSE,"추정IS,CF,무상사용"}</definedName>
    <definedName name="ㅁㄹ넝"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ㄹ넝"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ㄹㅇㄴ" localSheetId="0" hidden="1">{#N/A,#N/A,FALSE,"이태원철근"}</definedName>
    <definedName name="ㅁㄹㅇㄴ" hidden="1">{#N/A,#N/A,FALSE,"이태원철근"}</definedName>
    <definedName name="ㅁㄹㅇㅁㄴ" localSheetId="0" hidden="1">{#N/A,#N/A,FALSE,"골재소요량";#N/A,#N/A,FALSE,"골재소요량"}</definedName>
    <definedName name="ㅁㄹㅇㅁㄴ" hidden="1">{#N/A,#N/A,FALSE,"골재소요량";#N/A,#N/A,FALSE,"골재소요량"}</definedName>
    <definedName name="ㅁㄹㅇㅁㄹㅋㅌㅊㅍㅋㅇㄹㄴ" localSheetId="0" hidden="1">{#N/A,#N/A,FALSE,"배당분석"}</definedName>
    <definedName name="ㅁㄹㅇㅁㄹㅋㅌㅊㅍㅋㅇㄹㄴ" hidden="1">{#N/A,#N/A,FALSE,"배당분석"}</definedName>
    <definedName name="ㅁㄻㄴㄹ" localSheetId="0" hidden="1">{#N/A,#N/A,FALSE,"골재소요량";#N/A,#N/A,FALSE,"골재소요량"}</definedName>
    <definedName name="ㅁㄻㄴㄹ" hidden="1">{#N/A,#N/A,FALSE,"골재소요량";#N/A,#N/A,FALSE,"골재소요량"}</definedName>
    <definedName name="ㅁㅁ" localSheetId="0">{#N/A,#N/A,FALSE,"현장 NCR 분석";#N/A,#N/A,FALSE,"현장품질감사";#N/A,#N/A,FALSE,"현장품질감사"}</definedName>
    <definedName name="ㅁㅁ">{#N/A,#N/A,FALSE,"현장 NCR 분석";#N/A,#N/A,FALSE,"현장품질감사";#N/A,#N/A,FALSE,"현장품질감사"}</definedName>
    <definedName name="ㅁㅁ158" localSheetId="0">#REF!</definedName>
    <definedName name="ㅁㅁ158" localSheetId="1">#REF!</definedName>
    <definedName name="ㅁㅁ158">#REF!</definedName>
    <definedName name="ㅁㅁㅁ" localSheetId="0">#REF!</definedName>
    <definedName name="ㅁㅁㅁ" localSheetId="1">#REF!</definedName>
    <definedName name="ㅁㅁㅁ">#REF!</definedName>
    <definedName name="ㅁㅁㅁㅁ" localSheetId="0" hidden="1">{#N/A,#N/A,FALSE,"혼합골재"}</definedName>
    <definedName name="ㅁㅁㅁㅁ" hidden="1">{#N/A,#N/A,FALSE,"혼합골재"}</definedName>
    <definedName name="ㅁㅁㅁㅁㅁ" localSheetId="0" hidden="1">{#N/A,#N/A,FALSE,"이태원철근"}</definedName>
    <definedName name="ㅁㅁㅁㅁㅁ" hidden="1">{#N/A,#N/A,FALSE,"이태원철근"}</definedName>
    <definedName name="ㅁㅁㅁㅁㅁㅁ" localSheetId="0" hidden="1">#REF!</definedName>
    <definedName name="ㅁㅁㅁㅁㅁㅁ" localSheetId="1" hidden="1">#REF!</definedName>
    <definedName name="ㅁㅁㅁㅁㅁㅁ" hidden="1">#REF!</definedName>
    <definedName name="ㅁㅁㅁㅁㅁㅁㅁㅁㅁㅁㅁ" localSheetId="0" hidden="1">{#N/A,#N/A,FALSE,"이태원철근"}</definedName>
    <definedName name="ㅁㅁㅁㅁㅁㅁㅁㅁㅁㅁㅁ" hidden="1">{#N/A,#N/A,FALSE,"이태원철근"}</definedName>
    <definedName name="ㅁㅁㅁㅁㅁㅁㅁㅁㅁㅁㅁㅁ" localSheetId="0" hidden="1">{#N/A,#N/A,FALSE,"이태원철근"}</definedName>
    <definedName name="ㅁㅁㅁㅁㅁㅁㅁㅁㅁㅁㅁㅁ" hidden="1">{#N/A,#N/A,FALSE,"이태원철근"}</definedName>
    <definedName name="ㅁㅁㅁㅁㅁㅁㅁㅁㅁㅁㅁㅁㅁ" localSheetId="0" hidden="1">{#N/A,#N/A,FALSE,"이태원철근"}</definedName>
    <definedName name="ㅁㅁㅁㅁㅁㅁㅁㅁㅁㅁㅁㅁㅁ" hidden="1">{#N/A,#N/A,FALSE,"이태원철근"}</definedName>
    <definedName name="ㅁㅁㅁㅁㅁㅁㅁㅁㅁㅁㅁㅁㅁㅁ" localSheetId="0" hidden="1">{#N/A,#N/A,FALSE,"이태원철근"}</definedName>
    <definedName name="ㅁㅁㅁㅁㅁㅁㅁㅁㅁㅁㅁㅁㅁㅁ" hidden="1">{#N/A,#N/A,FALSE,"이태원철근"}</definedName>
    <definedName name="ㅁㅅㅁㅎㅁㅎㅁ" localSheetId="0" hidden="1">{"개업비1",#N/A,FALSE,"개업비";"개업비2",#N/A,FALSE,"개업비";"개업비3",#N/A,FALSE,"개업비";"개업비4",#N/A,FALSE,"개업비"}</definedName>
    <definedName name="ㅁㅅㅁㅎㅁㅎㅁ" hidden="1">{"개업비1",#N/A,FALSE,"개업비";"개업비2",#N/A,FALSE,"개업비";"개업비3",#N/A,FALSE,"개업비";"개업비4",#N/A,FALSE,"개업비"}</definedName>
    <definedName name="ㅁㅅㅅㅁㄱㅈ"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ㄻㄴㅇㄻㄴㅇㄹ" localSheetId="0" hidden="1">{#N/A,#N/A,FALSE,"이태원철근"}</definedName>
    <definedName name="ㅁㅇㄴㄻㄴㅇㄻㄴㅇㄹ" hidden="1">{#N/A,#N/A,FALSE,"이태원철근"}</definedName>
    <definedName name="ㅁㅇㄹㄴㅇㅁㄹ" localSheetId="0" hidden="1">{#N/A,#N/A,FALSE,"운반시간"}</definedName>
    <definedName name="ㅁㅇㄹㄴㅇㅁㄹ" hidden="1">{#N/A,#N/A,FALSE,"운반시간"}</definedName>
    <definedName name="ㅁㅇㄹㅈㅁㄻㅁㄴㅇㄻㄴㄻㄴ" localSheetId="0" hidden="1">{"1단계 투자비명세",#N/A,FALSE,"투자비명세";"2단계 투자비명세",#N/A,FALSE,"투자비명세"}</definedName>
    <definedName name="ㅁㅇㄹㅈㅁㄻㅁㄴㅇㄻㄴㄻㄴ" hidden="1">{"1단계 투자비명세",#N/A,FALSE,"투자비명세";"2단계 투자비명세",#N/A,FALSE,"투자비명세"}</definedName>
    <definedName name="ㅁㅇㄻ" localSheetId="0" hidden="1">{#N/A,#N/A,FALSE,"조골재"}</definedName>
    <definedName name="ㅁㅇㄻ" hidden="1">{#N/A,#N/A,FALSE,"조골재"}</definedName>
    <definedName name="ㅁㅇㄻㄴㄹ" localSheetId="0" hidden="1">{#N/A,#N/A,FALSE,"혼합골재"}</definedName>
    <definedName name="ㅁㅇㄻㄴㄹ" hidden="1">{#N/A,#N/A,FALSE,"혼합골재"}</definedName>
    <definedName name="ㅁㅇㄻㄴㄻ" localSheetId="0" hidden="1">{#N/A,#N/A,FALSE,"이태원철근"}</definedName>
    <definedName name="ㅁㅇㄻㄴㄻ" hidden="1">{#N/A,#N/A,FALSE,"이태원철근"}</definedName>
    <definedName name="ㅁㅇㄻㄴㅇㄻㄴㅇㄻㄴㅇㄻㄴㅇ" localSheetId="0" hidden="1">{"운영설비비1",#N/A,FALSE,"운영설비비";"운영설비비2",#N/A,FALSE,"운영설비비"}</definedName>
    <definedName name="ㅁㅇㄻㄴㅇㄻㄴㅇㄻㄴㅇㄻㄴㅇ" hidden="1">{"운영설비비1",#N/A,FALSE,"운영설비비";"운영설비비2",#N/A,FALSE,"운영설비비"}</definedName>
    <definedName name="ㅁㅇㄻㄴㅇㄻㅍㅌㅊㅍㅌㅊㅍ" localSheetId="0" hidden="1">{"운영수익1",#N/A,FALSE,"운영수익";"운영수익2",#N/A,FALSE,"운영수익";"운영수익3",#N/A,FALSE,"운영수익"}</definedName>
    <definedName name="ㅁㅇㄻㄴㅇㄻㅍㅌㅊㅍㅌㅊㅍ" hidden="1">{"운영수익1",#N/A,FALSE,"운영수익";"운영수익2",#N/A,FALSE,"운영수익";"운영수익3",#N/A,FALSE,"운영수익"}</definedName>
    <definedName name="ㅁㅇㄻㅇㄻㄴㅇㄻㄴㅇㄻㄴㅇㄻㄴ" localSheetId="0" hidden="1">{"부대사업수익총괄",#N/A,FALSE,"배후단지 및 부대사업"}</definedName>
    <definedName name="ㅁㅇㄻㅇㄻㄴㅇㄻㄴㅇㄻㄴㅇㄻㄴ" hidden="1">{"부대사업수익총괄",#N/A,FALSE,"배후단지 및 부대사업"}</definedName>
    <definedName name="ㅁㅇㄻㅇㄻㅇㄻㄴㅇㄻㄴㅇㄹ" localSheetId="0" hidden="1">{"운영비용1",#N/A,FALSE,"운영비용";"운영비용2",#N/A,FALSE,"운영비용";"운영비용3",#N/A,FALSE,"운영비용";"운영비용4",#N/A,FALSE,"운영비용";"운영비용5",#N/A,FALSE,"운영비용";"운영비용6",#N/A,FALSE,"운영비용"}</definedName>
    <definedName name="ㅁㅇㄻㅇㄻㅇㄻㄴㅇㄻㄴㅇㄹ" hidden="1">{"운영비용1",#N/A,FALSE,"운영비용";"운영비용2",#N/A,FALSE,"운영비용";"운영비용3",#N/A,FALSE,"운영비용";"운영비용4",#N/A,FALSE,"운영비용";"운영비용5",#N/A,FALSE,"운영비용";"운영비용6",#N/A,FALSE,"운영비용"}</definedName>
    <definedName name="ㅁㅇㄻㅇㄻㅇㄻㅇㄻㅇㄻ" localSheetId="0" hidden="1">{"부대사업본사업연결자료",#N/A,FALSE,"배후단지및부대사업연결"}</definedName>
    <definedName name="ㅁㅇㄻㅇㄻㅇㄻㅇㄻㅇㄻ" hidden="1">{"부대사업본사업연결자료",#N/A,FALSE,"배후단지및부대사업연결"}</definedName>
    <definedName name="ㅁㅇㄻㅇㅎ" localSheetId="0" hidden="1">{#N/A,#N/A,FALSE,"조골재"}</definedName>
    <definedName name="ㅁㅇㄻㅇㅎ" hidden="1">{#N/A,#N/A,FALSE,"조골재"}</definedName>
    <definedName name="ㅁㅇㅀㅁㅇ" localSheetId="0" hidden="1">{#N/A,#N/A,FALSE,"단가표지"}</definedName>
    <definedName name="ㅁㅇㅀㅁㅇ" hidden="1">{#N/A,#N/A,FALSE,"단가표지"}</definedName>
    <definedName name="ㅁㅇㅂㅈㄷㅇㅂㅈㄷㅁㄴ" localSheetId="0" hidden="1">{#N/A,#N/A,FALSE,"이태원철근"}</definedName>
    <definedName name="ㅁㅇㅂㅈㄷㅇㅂㅈㄷㅁㄴ" hidden="1">{#N/A,#N/A,FALSE,"이태원철근"}</definedName>
    <definedName name="ㅁㅇㅎㅁㄴㅇㅎㅇㅁㄶㄻㅇㄴ" localSheetId="0" hidden="1">{#N/A,#N/A,FALSE,"이태원철근"}</definedName>
    <definedName name="ㅁㅇㅎㅁㄴㅇㅎㅇㅁㄶㄻㅇㄴ" hidden="1">{#N/A,#N/A,FALSE,"이태원철근"}</definedName>
    <definedName name="ㅁㅇㅎㅁㄶㅇㅁㅎㅇㄶㅇ" localSheetId="0" hidden="1">{#N/A,#N/A,FALSE,"이태원철근"}</definedName>
    <definedName name="ㅁㅇㅎㅁㄶㅇㅁㅎㅇㄶㅇ" hidden="1">{#N/A,#N/A,FALSE,"이태원철근"}</definedName>
    <definedName name="ㅁㅎ" localSheetId="0" hidden="1">{#N/A,#N/A,FALSE,"부대2"}</definedName>
    <definedName name="ㅁㅎ" hidden="1">{#N/A,#N/A,FALSE,"부대2"}</definedName>
    <definedName name="ㅁㅎㄻㅇㄻ" localSheetId="0" hidden="1">{#N/A,#N/A,FALSE,"운반시간"}</definedName>
    <definedName name="ㅁㅎㄻㅇㄻ" hidden="1">{#N/A,#N/A,FALSE,"운반시간"}</definedName>
    <definedName name="ㅁㅎㅇㅀㅁㅇ" localSheetId="0" hidden="1">{#N/A,#N/A,FALSE,"2~8번"}</definedName>
    <definedName name="ㅁㅎㅇㅀㅁㅇ" hidden="1">{#N/A,#N/A,FALSE,"2~8번"}</definedName>
    <definedName name="ㅁㅎㅇㅀㅁㅎ" localSheetId="0" hidden="1">{#N/A,#N/A,FALSE,"단가표지"}</definedName>
    <definedName name="ㅁㅎㅇㅀㅁㅎ" hidden="1">{#N/A,#N/A,FALSE,"단가표지"}</definedName>
    <definedName name="마" localSheetId="0">#REF!</definedName>
    <definedName name="마" localSheetId="1">#REF!</definedName>
    <definedName name="마">#REF!</definedName>
    <definedName name="마가목R3" localSheetId="0">#REF!</definedName>
    <definedName name="마가목R3" localSheetId="1">#REF!</definedName>
    <definedName name="마가목R3">#REF!</definedName>
    <definedName name="마가목R5" localSheetId="0">#REF!</definedName>
    <definedName name="마가목R5" localSheetId="1">#REF!</definedName>
    <definedName name="마가목R5">#REF!</definedName>
    <definedName name="마가목R7" localSheetId="0">#REF!</definedName>
    <definedName name="마가목R7" localSheetId="1">#REF!</definedName>
    <definedName name="마가목R7">#REF!</definedName>
    <definedName name="마감" localSheetId="0" hidden="1">{#N/A,#N/A,FALSE,"전력간선"}</definedName>
    <definedName name="마감" hidden="1">{#N/A,#N/A,FALSE,"전력간선"}</definedName>
    <definedName name="마감수준24" localSheetId="0">#REF!</definedName>
    <definedName name="마감수준24" localSheetId="1">#REF!</definedName>
    <definedName name="마감수준24">#REF!</definedName>
    <definedName name="마감수준32" localSheetId="0">#REF!</definedName>
    <definedName name="마감수준32" localSheetId="1">#REF!</definedName>
    <definedName name="마감수준32">#REF!</definedName>
    <definedName name="마감수준43" localSheetId="0">#REF!</definedName>
    <definedName name="마감수준43" localSheetId="1">#REF!</definedName>
    <definedName name="마감수준43">#REF!</definedName>
    <definedName name="마감수준48" localSheetId="0">#REF!</definedName>
    <definedName name="마감수준48" localSheetId="1">#REF!</definedName>
    <definedName name="마감수준48">#REF!</definedName>
    <definedName name="마감수준62" localSheetId="0">#REF!</definedName>
    <definedName name="마감수준62" localSheetId="1">#REF!</definedName>
    <definedName name="마감수준62">#REF!</definedName>
    <definedName name="마감수준80" localSheetId="0">#REF!</definedName>
    <definedName name="마감수준80" localSheetId="1">#REF!</definedName>
    <definedName name="마감수준80">#REF!</definedName>
    <definedName name="마감포">#N/A</definedName>
    <definedName name="마스콘수량" localSheetId="0">#REF!</definedName>
    <definedName name="마스콘수량" localSheetId="1">#REF!</definedName>
    <definedName name="마스콘수량">#REF!</definedName>
    <definedName name="마음" localSheetId="0">#REF!,#REF!</definedName>
    <definedName name="마음" localSheetId="1">#REF!,#REF!</definedName>
    <definedName name="마음">#REF!,#REF!</definedName>
    <definedName name="마케담경" localSheetId="0">#REF!</definedName>
    <definedName name="마케담경" localSheetId="1">#REF!</definedName>
    <definedName name="마케담경">#REF!</definedName>
    <definedName name="마케담노무" localSheetId="0">#REF!</definedName>
    <definedName name="마케담노무" localSheetId="1">#REF!</definedName>
    <definedName name="마케담노무">#REF!</definedName>
    <definedName name="마케담재료" localSheetId="0">#REF!</definedName>
    <definedName name="마케담재료" localSheetId="1">#REF!</definedName>
    <definedName name="마케담재료">#REF!</definedName>
    <definedName name="마하11_40" localSheetId="0">#REF!</definedName>
    <definedName name="마하11_40" localSheetId="1">#REF!</definedName>
    <definedName name="마하11_40">#REF!</definedName>
    <definedName name="마하12_25" localSheetId="0">#REF!</definedName>
    <definedName name="마하12_25" localSheetId="1">#REF!</definedName>
    <definedName name="마하12_25">#REF!</definedName>
    <definedName name="마하12_40" localSheetId="0">#REF!</definedName>
    <definedName name="마하12_40" localSheetId="1">#REF!</definedName>
    <definedName name="마하12_40">#REF!</definedName>
    <definedName name="마하13_25" localSheetId="0">#REF!</definedName>
    <definedName name="마하13_25" localSheetId="1">#REF!</definedName>
    <definedName name="마하13_25">#REF!</definedName>
    <definedName name="마하21_40" localSheetId="0">#REF!</definedName>
    <definedName name="마하21_40" localSheetId="1">#REF!</definedName>
    <definedName name="마하21_40">#REF!</definedName>
    <definedName name="마하22_25" localSheetId="0">#REF!</definedName>
    <definedName name="마하22_25" localSheetId="1">#REF!</definedName>
    <definedName name="마하22_25">#REF!</definedName>
    <definedName name="마하22_40" localSheetId="0">#REF!</definedName>
    <definedName name="마하22_40" localSheetId="1">#REF!</definedName>
    <definedName name="마하22_40">#REF!</definedName>
    <definedName name="마하23_25" localSheetId="0">#REF!</definedName>
    <definedName name="마하23_25" localSheetId="1">#REF!</definedName>
    <definedName name="마하23_25">#REF!</definedName>
    <definedName name="마하31_40" localSheetId="0">#REF!</definedName>
    <definedName name="마하31_40" localSheetId="1">#REF!</definedName>
    <definedName name="마하31_40">#REF!</definedName>
    <definedName name="마하32_25" localSheetId="0">#REF!</definedName>
    <definedName name="마하32_25" localSheetId="1">#REF!</definedName>
    <definedName name="마하32_25">#REF!</definedName>
    <definedName name="마하32_40" localSheetId="0">#REF!</definedName>
    <definedName name="마하32_40" localSheetId="1">#REF!</definedName>
    <definedName name="마하32_40">#REF!</definedName>
    <definedName name="마하33_25" localSheetId="0">#REF!</definedName>
    <definedName name="마하33_25" localSheetId="1">#REF!</definedName>
    <definedName name="마하33_25">#REF!</definedName>
    <definedName name="말" localSheetId="0" hidden="1">{#N/A,#N/A,FALSE,"현장 NCR 분석";#N/A,#N/A,FALSE,"현장품질감사";#N/A,#N/A,FALSE,"현장품질감사"}</definedName>
    <definedName name="말" hidden="1">{#N/A,#N/A,FALSE,"현장 NCR 분석";#N/A,#N/A,FALSE,"현장품질감사";#N/A,#N/A,FALSE,"현장품질감사"}</definedName>
    <definedName name="말뚝길이" localSheetId="0">#REF!</definedName>
    <definedName name="말뚝길이" localSheetId="1">#REF!</definedName>
    <definedName name="말뚝길이">#REF!</definedName>
    <definedName name="말뚝속채움" localSheetId="0">#REF!</definedName>
    <definedName name="말뚝속채움" localSheetId="1">#REF!</definedName>
    <definedName name="말뚝속채움">#REF!</definedName>
    <definedName name="말뚝시험비" localSheetId="0">#REF!</definedName>
    <definedName name="말뚝시험비" localSheetId="1">#REF!</definedName>
    <definedName name="말뚝시험비">#REF!</definedName>
    <definedName name="말뚝이음" localSheetId="0">#REF!</definedName>
    <definedName name="말뚝이음" localSheetId="1">#REF!</definedName>
    <definedName name="말뚝이음">#REF!</definedName>
    <definedName name="말말말" localSheetId="0" hidden="1">{#N/A,#N/A,FALSE,"전력간선"}</definedName>
    <definedName name="말말말" hidden="1">{#N/A,#N/A,FALSE,"전력간선"}</definedName>
    <definedName name="말발도리1003" localSheetId="0">#REF!</definedName>
    <definedName name="말발도리1003" localSheetId="1">#REF!</definedName>
    <definedName name="말발도리1003">#REF!</definedName>
    <definedName name="말발도리1204" localSheetId="0">#REF!</definedName>
    <definedName name="말발도리1204" localSheetId="1">#REF!</definedName>
    <definedName name="말발도리1204">#REF!</definedName>
    <definedName name="말발도리1506" localSheetId="0">#REF!</definedName>
    <definedName name="말발도리1506" localSheetId="1">#REF!</definedName>
    <definedName name="말발도리1506">#REF!</definedName>
    <definedName name="망루"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망루"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매끈한마감" localSheetId="0">#REF!</definedName>
    <definedName name="매끈한마감" localSheetId="1">#REF!</definedName>
    <definedName name="매끈한마감">#REF!</definedName>
    <definedName name="매입세액" localSheetId="0" hidden="1">{#N/A,#N/A,FALSE,"예상손익";#N/A,#N/A,FALSE,"관리분석";#N/A,#N/A,FALSE,"장비분석";#N/A,#N/A,FALSE,"준설분석";#N/A,#N/A,FALSE,"철구분석"}</definedName>
    <definedName name="매입세액" hidden="1">{#N/A,#N/A,FALSE,"예상손익";#N/A,#N/A,FALSE,"관리분석";#N/A,#N/A,FALSE,"장비분석";#N/A,#N/A,FALSE,"준설분석";#N/A,#N/A,FALSE,"철구분석"}</definedName>
    <definedName name="매자0804" localSheetId="0">#REF!</definedName>
    <definedName name="매자0804" localSheetId="1">#REF!</definedName>
    <definedName name="매자0804">#REF!</definedName>
    <definedName name="매자1005" localSheetId="0">#REF!</definedName>
    <definedName name="매자1005" localSheetId="1">#REF!</definedName>
    <definedName name="매자1005">#REF!</definedName>
    <definedName name="매출순이익" localSheetId="0">#REF!</definedName>
    <definedName name="매출순이익" localSheetId="1">#REF!</definedName>
    <definedName name="매출순이익">#REF!</definedName>
    <definedName name="매크로10">#N/A</definedName>
    <definedName name="매크로12">#N/A</definedName>
    <definedName name="매크로13">#N/A</definedName>
    <definedName name="매크로14">#N/A</definedName>
    <definedName name="매크로15">#N/A</definedName>
    <definedName name="매크로16">#N/A</definedName>
    <definedName name="매크로17">#N/A</definedName>
    <definedName name="매크로9">#N/A</definedName>
    <definedName name="매화4노무" localSheetId="0">#REF!</definedName>
    <definedName name="매화4노무" localSheetId="1">#REF!</definedName>
    <definedName name="매화4노무">#REF!</definedName>
    <definedName name="매화4재료" localSheetId="0">#REF!</definedName>
    <definedName name="매화4재료" localSheetId="1">#REF!</definedName>
    <definedName name="매화4재료">#REF!</definedName>
    <definedName name="매화6노무" localSheetId="0">#REF!</definedName>
    <definedName name="매화6노무" localSheetId="1">#REF!</definedName>
    <definedName name="매화6노무">#REF!</definedName>
    <definedName name="매화6재료" localSheetId="0">#REF!</definedName>
    <definedName name="매화6재료" localSheetId="1">#REF!</definedName>
    <definedName name="매화6재료">#REF!</definedName>
    <definedName name="매화8노무" localSheetId="0">#REF!</definedName>
    <definedName name="매화8노무" localSheetId="1">#REF!</definedName>
    <definedName name="매화8노무">#REF!</definedName>
    <definedName name="매화8재료" localSheetId="0">#REF!</definedName>
    <definedName name="매화8재료" localSheetId="1">#REF!</definedName>
    <definedName name="매화8재료">#REF!</definedName>
    <definedName name="매화R10" localSheetId="0">#REF!</definedName>
    <definedName name="매화R10" localSheetId="1">#REF!</definedName>
    <definedName name="매화R10">#REF!</definedName>
    <definedName name="매화R4" localSheetId="0">#REF!</definedName>
    <definedName name="매화R4" localSheetId="1">#REF!</definedName>
    <definedName name="매화R4">#REF!</definedName>
    <definedName name="매화R6" localSheetId="0">#REF!</definedName>
    <definedName name="매화R6" localSheetId="1">#REF!</definedName>
    <definedName name="매화R6">#REF!</definedName>
    <definedName name="매화R8" localSheetId="0">#REF!</definedName>
    <definedName name="매화R8" localSheetId="1">#REF!</definedName>
    <definedName name="매화R8">#REF!</definedName>
    <definedName name="맥문동" localSheetId="0">#REF!</definedName>
    <definedName name="맥문동" localSheetId="1">#REF!</definedName>
    <definedName name="맥문동">#REF!</definedName>
    <definedName name="맨홀토공단위수량" localSheetId="0">#REF!</definedName>
    <definedName name="맨홀토공단위수량" localSheetId="1">#REF!</definedName>
    <definedName name="맨홀토공단위수량">#REF!</definedName>
    <definedName name="맨홀평균높이산출" localSheetId="0">#REF!</definedName>
    <definedName name="맨홀평균높이산출" localSheetId="1">#REF!</definedName>
    <definedName name="맨홀평균높이산출">#REF!</definedName>
    <definedName name="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머_1" localSheetId="0" hidden="1">{#N/A,#N/A,FALSE,"명세표"}</definedName>
    <definedName name="머_1" hidden="1">{#N/A,#N/A,FALSE,"명세표"}</definedName>
    <definedName name="머_2" localSheetId="0" hidden="1">{#N/A,#N/A,FALSE,"명세표"}</definedName>
    <definedName name="머_2" hidden="1">{#N/A,#N/A,FALSE,"명세표"}</definedName>
    <definedName name="머_3" localSheetId="0" hidden="1">{#N/A,#N/A,FALSE,"명세표"}</definedName>
    <definedName name="머_3" hidden="1">{#N/A,#N/A,FALSE,"명세표"}</definedName>
    <definedName name="머16" localSheetId="0">#REF!</definedName>
    <definedName name="머16" localSheetId="1">#REF!</definedName>
    <definedName name="머16">#REF!</definedName>
    <definedName name="메1" localSheetId="0">#REF!</definedName>
    <definedName name="메1" localSheetId="1">#REF!</definedName>
    <definedName name="메1">#REF!</definedName>
    <definedName name="메타10노무" localSheetId="0">#REF!</definedName>
    <definedName name="메타10노무" localSheetId="1">#REF!</definedName>
    <definedName name="메타10노무">#REF!</definedName>
    <definedName name="메타10재료" localSheetId="0">#REF!</definedName>
    <definedName name="메타10재료" localSheetId="1">#REF!</definedName>
    <definedName name="메타10재료">#REF!</definedName>
    <definedName name="메타5노무" localSheetId="0">#REF!</definedName>
    <definedName name="메타5노무" localSheetId="1">#REF!</definedName>
    <definedName name="메타5노무">#REF!</definedName>
    <definedName name="메타5재료" localSheetId="0">#REF!</definedName>
    <definedName name="메타5재료" localSheetId="1">#REF!</definedName>
    <definedName name="메타5재료">#REF!</definedName>
    <definedName name="메타6노무" localSheetId="0">#REF!</definedName>
    <definedName name="메타6노무" localSheetId="1">#REF!</definedName>
    <definedName name="메타6노무">#REF!</definedName>
    <definedName name="메타6재료" localSheetId="0">#REF!</definedName>
    <definedName name="메타6재료" localSheetId="1">#REF!</definedName>
    <definedName name="메타6재료">#REF!</definedName>
    <definedName name="메타8노무" localSheetId="0">#REF!</definedName>
    <definedName name="메타8노무" localSheetId="1">#REF!</definedName>
    <definedName name="메타8노무">#REF!</definedName>
    <definedName name="메타8재료" localSheetId="0">#REF!</definedName>
    <definedName name="메타8재료" localSheetId="1">#REF!</definedName>
    <definedName name="메타8재료">#REF!</definedName>
    <definedName name="메타B10" localSheetId="0">#REF!</definedName>
    <definedName name="메타B10" localSheetId="1">#REF!</definedName>
    <definedName name="메타B10">#REF!</definedName>
    <definedName name="메타B12" localSheetId="0">#REF!</definedName>
    <definedName name="메타B12" localSheetId="1">#REF!</definedName>
    <definedName name="메타B12">#REF!</definedName>
    <definedName name="메타B15" localSheetId="0">#REF!</definedName>
    <definedName name="메타B15" localSheetId="1">#REF!</definedName>
    <definedName name="메타B15">#REF!</definedName>
    <definedName name="메타B18" localSheetId="0">#REF!</definedName>
    <definedName name="메타B18" localSheetId="1">#REF!</definedName>
    <definedName name="메타B18">#REF!</definedName>
    <definedName name="메타B4" localSheetId="0">#REF!</definedName>
    <definedName name="메타B4" localSheetId="1">#REF!</definedName>
    <definedName name="메타B4">#REF!</definedName>
    <definedName name="메타B5" localSheetId="0">#REF!</definedName>
    <definedName name="메타B5" localSheetId="1">#REF!</definedName>
    <definedName name="메타B5">#REF!</definedName>
    <definedName name="메타B6" localSheetId="0">#REF!</definedName>
    <definedName name="메타B6" localSheetId="1">#REF!</definedName>
    <definedName name="메타B6">#REF!</definedName>
    <definedName name="메타B8" localSheetId="0">#REF!</definedName>
    <definedName name="메타B8" localSheetId="1">#REF!</definedName>
    <definedName name="메타B8">#REF!</definedName>
    <definedName name="멘트" localSheetId="0">#REF!</definedName>
    <definedName name="멘트" localSheetId="1">#REF!</definedName>
    <definedName name="멘트">#REF!</definedName>
    <definedName name="면고르기" localSheetId="0">#REF!</definedName>
    <definedName name="면고르기" localSheetId="1">#REF!</definedName>
    <definedName name="면고르기">#REF!</definedName>
    <definedName name="면벽높이" localSheetId="0">#REF!</definedName>
    <definedName name="면벽높이" localSheetId="1">#REF!</definedName>
    <definedName name="면벽높이">#REF!</definedName>
    <definedName name="면벽두께" localSheetId="0">#REF!</definedName>
    <definedName name="면벽두께" localSheetId="1">#REF!</definedName>
    <definedName name="면벽두께">#REF!</definedName>
    <definedName name="면적" localSheetId="0">#REF!</definedName>
    <definedName name="면적" localSheetId="1">#REF!</definedName>
    <definedName name="면적">#REF!</definedName>
    <definedName name="명" localSheetId="0" hidden="1">{#N/A,#N/A,FALSE,"전력간선"}</definedName>
    <definedName name="명" hidden="1">{#N/A,#N/A,FALSE,"전력간선"}</definedName>
    <definedName name="명수" localSheetId="0">#REF!</definedName>
    <definedName name="명수" localSheetId="1">#REF!</definedName>
    <definedName name="명수">#REF!</definedName>
    <definedName name="명일" localSheetId="0" hidden="1">{#N/A,#N/A,FALSE,"속도"}</definedName>
    <definedName name="명일" hidden="1">{#N/A,#N/A,FALSE,"속도"}</definedName>
    <definedName name="명자0604" localSheetId="0">#REF!</definedName>
    <definedName name="명자0604" localSheetId="1">#REF!</definedName>
    <definedName name="명자0604">#REF!</definedName>
    <definedName name="명자0805" localSheetId="0">#REF!</definedName>
    <definedName name="명자0805" localSheetId="1">#REF!</definedName>
    <definedName name="명자0805">#REF!</definedName>
    <definedName name="명자1006" localSheetId="0">#REF!</definedName>
    <definedName name="명자1006" localSheetId="1">#REF!</definedName>
    <definedName name="명자1006">#REF!</definedName>
    <definedName name="명자1208" localSheetId="0">#REF!</definedName>
    <definedName name="명자1208" localSheetId="1">#REF!</definedName>
    <definedName name="명자1208">#REF!</definedName>
    <definedName name="모21" localSheetId="0">#REF!</definedName>
    <definedName name="모21" localSheetId="1">#REF!</definedName>
    <definedName name="모21">#REF!</definedName>
    <definedName name="모감주R10" localSheetId="0">#REF!</definedName>
    <definedName name="모감주R10" localSheetId="1">#REF!</definedName>
    <definedName name="모감주R10">#REF!</definedName>
    <definedName name="모감주R4" localSheetId="0">#REF!</definedName>
    <definedName name="모감주R4" localSheetId="1">#REF!</definedName>
    <definedName name="모감주R4">#REF!</definedName>
    <definedName name="모감주R6" localSheetId="0">#REF!</definedName>
    <definedName name="모감주R6" localSheetId="1">#REF!</definedName>
    <definedName name="모감주R6">#REF!</definedName>
    <definedName name="모감주R8" localSheetId="0">#REF!</definedName>
    <definedName name="모감주R8" localSheetId="1">#REF!</definedName>
    <definedName name="모감주R8">#REF!</definedName>
    <definedName name="모감주나무H3.0xR10" localSheetId="0">#REF!</definedName>
    <definedName name="모감주나무H3.0xR10" localSheetId="1">#REF!</definedName>
    <definedName name="모감주나무H3.0xR10">#REF!</definedName>
    <definedName name="모과2005" localSheetId="0">#REF!</definedName>
    <definedName name="모과2005" localSheetId="1">#REF!</definedName>
    <definedName name="모과2005">#REF!</definedName>
    <definedName name="모과2507" localSheetId="0">#REF!</definedName>
    <definedName name="모과2507" localSheetId="1">#REF!</definedName>
    <definedName name="모과2507">#REF!</definedName>
    <definedName name="모과R10" localSheetId="0">#REF!</definedName>
    <definedName name="모과R10" localSheetId="1">#REF!</definedName>
    <definedName name="모과R10">#REF!</definedName>
    <definedName name="모과R12" localSheetId="0">#REF!</definedName>
    <definedName name="모과R12" localSheetId="1">#REF!</definedName>
    <definedName name="모과R12">#REF!</definedName>
    <definedName name="모과R15" localSheetId="0">#REF!</definedName>
    <definedName name="모과R15" localSheetId="1">#REF!</definedName>
    <definedName name="모과R15">#REF!</definedName>
    <definedName name="모과R20" localSheetId="0">#REF!</definedName>
    <definedName name="모과R20" localSheetId="1">#REF!</definedName>
    <definedName name="모과R20">#REF!</definedName>
    <definedName name="모과R25" localSheetId="0">#REF!</definedName>
    <definedName name="모과R25" localSheetId="1">#REF!</definedName>
    <definedName name="모과R25">#REF!</definedName>
    <definedName name="모과R5" localSheetId="0">#REF!</definedName>
    <definedName name="모과R5" localSheetId="1">#REF!</definedName>
    <definedName name="모과R5">#REF!</definedName>
    <definedName name="모과R8" localSheetId="0">#REF!</definedName>
    <definedName name="모과R8" localSheetId="1">#REF!</definedName>
    <definedName name="모과R8">#REF!</definedName>
    <definedName name="모과나무" localSheetId="0">#REF!</definedName>
    <definedName name="모과나무" localSheetId="1">#REF!</definedName>
    <definedName name="모과나무">#REF!</definedName>
    <definedName name="모과나무H2.5" localSheetId="0">#REF!</definedName>
    <definedName name="모과나무H2.5" localSheetId="1">#REF!</definedName>
    <definedName name="모과나무H2.5">#REF!</definedName>
    <definedName name="모과나무H3.5" localSheetId="0">#REF!</definedName>
    <definedName name="모과나무H3.5" localSheetId="1">#REF!</definedName>
    <definedName name="모과나무H3.5">#REF!</definedName>
    <definedName name="모데ㅎ하우스건립비">#N/A</definedName>
    <definedName name="모델하우스건립비">#N/A</definedName>
    <definedName name="모란5가지" localSheetId="0">#REF!</definedName>
    <definedName name="모란5가지" localSheetId="1">#REF!</definedName>
    <definedName name="모란5가지">#REF!</definedName>
    <definedName name="모란6가지" localSheetId="0">#REF!</definedName>
    <definedName name="모란6가지" localSheetId="1">#REF!</definedName>
    <definedName name="모란6가지">#REF!</definedName>
    <definedName name="모랑" localSheetId="0">#REF!</definedName>
    <definedName name="모랑" localSheetId="1">#REF!</definedName>
    <definedName name="모랑">#REF!</definedName>
    <definedName name="모래" localSheetId="0">#REF!</definedName>
    <definedName name="모래" localSheetId="1">#REF!</definedName>
    <definedName name="모래">#REF!</definedName>
    <definedName name="모래1" localSheetId="0">#REF!</definedName>
    <definedName name="모래1" localSheetId="1">#REF!</definedName>
    <definedName name="모래1">#REF!</definedName>
    <definedName name="모래노" localSheetId="0">#REF!</definedName>
    <definedName name="모래노" localSheetId="1">#REF!</definedName>
    <definedName name="모래노">#REF!</definedName>
    <definedName name="모래막이노" localSheetId="0">#REF!</definedName>
    <definedName name="모래막이노" localSheetId="1">#REF!</definedName>
    <definedName name="모래막이노">#REF!</definedName>
    <definedName name="모래막이재" localSheetId="0">#REF!</definedName>
    <definedName name="모래막이재" localSheetId="1">#REF!</definedName>
    <definedName name="모래막이재">#REF!</definedName>
    <definedName name="모래사장노" localSheetId="0">#REF!</definedName>
    <definedName name="모래사장노" localSheetId="1">#REF!</definedName>
    <definedName name="모래사장노">#REF!</definedName>
    <definedName name="모래사장재" localSheetId="0">#REF!</definedName>
    <definedName name="모래사장재" localSheetId="1">#REF!</definedName>
    <definedName name="모래사장재">#REF!</definedName>
    <definedName name="모래재" localSheetId="0">#REF!</definedName>
    <definedName name="모래재" localSheetId="1">#REF!</definedName>
    <definedName name="모래재">#REF!</definedName>
    <definedName name="모래필터층경비" localSheetId="0">#REF!</definedName>
    <definedName name="모래필터층경비" localSheetId="1">#REF!</definedName>
    <definedName name="모래필터층경비">#REF!</definedName>
    <definedName name="모래필터층노무비" localSheetId="0">#REF!</definedName>
    <definedName name="모래필터층노무비" localSheetId="1">#REF!</definedName>
    <definedName name="모래필터층노무비">#REF!</definedName>
    <definedName name="모래필터층재료비" localSheetId="0">#REF!</definedName>
    <definedName name="모래필터층재료비" localSheetId="1">#REF!</definedName>
    <definedName name="모래필터층재료비">#REF!</definedName>
    <definedName name="모선철거"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모선철거"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모야" localSheetId="0">{"Book1","많다.xls"}</definedName>
    <definedName name="모야">{"Book1","많다.xls"}</definedName>
    <definedName name="모터경" localSheetId="0">#REF!</definedName>
    <definedName name="모터경" localSheetId="1">#REF!</definedName>
    <definedName name="모터경">#REF!</definedName>
    <definedName name="모터노무비" localSheetId="0">#REF!</definedName>
    <definedName name="모터노무비" localSheetId="1">#REF!</definedName>
    <definedName name="모터노무비">#REF!</definedName>
    <definedName name="모터재료" localSheetId="0">#REF!</definedName>
    <definedName name="모터재료" localSheetId="1">#REF!</definedName>
    <definedName name="모터재료">#REF!</definedName>
    <definedName name="목도공" localSheetId="0">#REF!</definedName>
    <definedName name="목도공" localSheetId="1">#REF!</definedName>
    <definedName name="목도공">#REF!</definedName>
    <definedName name="목련R10" localSheetId="0">#REF!</definedName>
    <definedName name="목련R10" localSheetId="1">#REF!</definedName>
    <definedName name="목련R10">#REF!</definedName>
    <definedName name="목련R12" localSheetId="0">#REF!</definedName>
    <definedName name="목련R12" localSheetId="1">#REF!</definedName>
    <definedName name="목련R12">#REF!</definedName>
    <definedName name="목련R15" localSheetId="0">#REF!</definedName>
    <definedName name="목련R15" localSheetId="1">#REF!</definedName>
    <definedName name="목련R15">#REF!</definedName>
    <definedName name="목련R20" localSheetId="0">#REF!</definedName>
    <definedName name="목련R20" localSheetId="1">#REF!</definedName>
    <definedName name="목련R20">#REF!</definedName>
    <definedName name="목련R4" localSheetId="0">#REF!</definedName>
    <definedName name="목련R4" localSheetId="1">#REF!</definedName>
    <definedName name="목련R4">#REF!</definedName>
    <definedName name="목련R5" localSheetId="0">#REF!</definedName>
    <definedName name="목련R5" localSheetId="1">#REF!</definedName>
    <definedName name="목련R5">#REF!</definedName>
    <definedName name="목련R6" localSheetId="0">#REF!</definedName>
    <definedName name="목련R6" localSheetId="1">#REF!</definedName>
    <definedName name="목련R6">#REF!</definedName>
    <definedName name="목련R8" localSheetId="0">#REF!</definedName>
    <definedName name="목련R8" localSheetId="1">#REF!</definedName>
    <definedName name="목련R8">#REF!</definedName>
    <definedName name="목록1" localSheetId="0">#REF!</definedName>
    <definedName name="목록1" localSheetId="1">#REF!</definedName>
    <definedName name="목록1">#REF!</definedName>
    <definedName name="목록2" localSheetId="0">#REF!</definedName>
    <definedName name="목록2" localSheetId="1">#REF!</definedName>
    <definedName name="목록2">#REF!</definedName>
    <definedName name="목백합" localSheetId="0">#REF!</definedName>
    <definedName name="목백합" localSheetId="1">#REF!</definedName>
    <definedName name="목백합">#REF!</definedName>
    <definedName name="목서1506" localSheetId="0">#REF!</definedName>
    <definedName name="목서1506" localSheetId="1">#REF!</definedName>
    <definedName name="목서1506">#REF!</definedName>
    <definedName name="목서2012" localSheetId="0">#REF!</definedName>
    <definedName name="목서2012" localSheetId="1">#REF!</definedName>
    <definedName name="목서2012">#REF!</definedName>
    <definedName name="목서2515" localSheetId="0">#REF!</definedName>
    <definedName name="목서2515" localSheetId="1">#REF!</definedName>
    <definedName name="목서2515">#REF!</definedName>
    <definedName name="목수국1006" localSheetId="0">#REF!</definedName>
    <definedName name="목수국1006" localSheetId="1">#REF!</definedName>
    <definedName name="목수국1006">#REF!</definedName>
    <definedName name="목수국1208" localSheetId="0">#REF!</definedName>
    <definedName name="목수국1208" localSheetId="1">#REF!</definedName>
    <definedName name="목수국1208">#REF!</definedName>
    <definedName name="목수국1510" localSheetId="0">#REF!</definedName>
    <definedName name="목수국1510" localSheetId="1">#REF!</definedName>
    <definedName name="목수국1510">#REF!</definedName>
    <definedName name="목재가공" localSheetId="0">#REF!</definedName>
    <definedName name="목재가공" localSheetId="1">#REF!</definedName>
    <definedName name="목재가공">#REF!</definedName>
    <definedName name="목차9" localSheetId="0" hidden="1">{#N/A,#N/A,FALSE,"이태원철근"}</definedName>
    <definedName name="목차9" hidden="1">{#N/A,#N/A,FALSE,"이태원철근"}</definedName>
    <definedName name="몰라" localSheetId="0">#REF!</definedName>
    <definedName name="몰라" localSheetId="1">#REF!</definedName>
    <definedName name="몰라">#REF!</definedName>
    <definedName name="몰라1" localSheetId="0" hidden="1">{#N/A,#N/A,FALSE,"명세표"}</definedName>
    <definedName name="몰라1" hidden="1">{#N/A,#N/A,FALSE,"명세표"}</definedName>
    <definedName name="몰탈노" localSheetId="0">#REF!</definedName>
    <definedName name="몰탈노" localSheetId="1">#REF!</definedName>
    <definedName name="몰탈노">#REF!</definedName>
    <definedName name="몰탈재" localSheetId="0">#REF!</definedName>
    <definedName name="몰탈재" localSheetId="1">#REF!</definedName>
    <definedName name="몰탈재">#REF!</definedName>
    <definedName name="뫃ㄹ놓ㄴ오" localSheetId="0" hidden="1">{#N/A,#N/A,FALSE,"이태원철근"}</definedName>
    <definedName name="뫃ㄹ놓ㄴ오" hidden="1">{#N/A,#N/A,FALSE,"이태원철근"}</definedName>
    <definedName name="무궁화" localSheetId="0">#REF!</definedName>
    <definedName name="무궁화" localSheetId="1">#REF!</definedName>
    <definedName name="무궁화">#REF!</definedName>
    <definedName name="무궁화1003" localSheetId="0">#REF!</definedName>
    <definedName name="무궁화1003" localSheetId="1">#REF!</definedName>
    <definedName name="무궁화1003">#REF!</definedName>
    <definedName name="무궁화1203" localSheetId="0">#REF!</definedName>
    <definedName name="무궁화1203" localSheetId="1">#REF!</definedName>
    <definedName name="무궁화1203">#REF!</definedName>
    <definedName name="무궁화1504" localSheetId="0">#REF!</definedName>
    <definedName name="무궁화1504" localSheetId="1">#REF!</definedName>
    <definedName name="무궁화1504">#REF!</definedName>
    <definedName name="무궁화1805" localSheetId="0">#REF!</definedName>
    <definedName name="무궁화1805" localSheetId="1">#REF!</definedName>
    <definedName name="무궁화1805">#REF!</definedName>
    <definedName name="무궁화2006" localSheetId="0">#REF!</definedName>
    <definedName name="무궁화2006" localSheetId="1">#REF!</definedName>
    <definedName name="무궁화2006">#REF!</definedName>
    <definedName name="무기질노" localSheetId="0">#REF!</definedName>
    <definedName name="무기질노" localSheetId="1">#REF!</definedName>
    <definedName name="무기질노">#REF!</definedName>
    <definedName name="무기질재" localSheetId="0">#REF!</definedName>
    <definedName name="무기질재" localSheetId="1">#REF!</definedName>
    <definedName name="무기질재">#REF!</definedName>
    <definedName name="무늬거푸집" localSheetId="0">#REF!</definedName>
    <definedName name="무늬거푸집" localSheetId="1">#REF!</definedName>
    <definedName name="무늬거푸집">#REF!</definedName>
    <definedName name="무선안테나공" localSheetId="0">#REF!</definedName>
    <definedName name="무선안테나공" localSheetId="1">#REF!</definedName>
    <definedName name="무선안테나공">#REF!</definedName>
    <definedName name="문"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문"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문서" localSheetId="0" hidden="1">{#N/A,#N/A,FALSE,"현장 NCR 분석";#N/A,#N/A,FALSE,"현장품질감사";#N/A,#N/A,FALSE,"현장품질감사"}</definedName>
    <definedName name="문서" hidden="1">{#N/A,#N/A,FALSE,"현장 NCR 분석";#N/A,#N/A,FALSE,"현장품질감사";#N/A,#N/A,FALSE,"현장품질감사"}</definedName>
    <definedName name="문영근"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문영근"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문주" localSheetId="0">#REF!</definedName>
    <definedName name="문주" localSheetId="1">#REF!</definedName>
    <definedName name="문주">#REF!</definedName>
    <definedName name="문주비고" localSheetId="0">#REF!</definedName>
    <definedName name="문주비고" localSheetId="1">#REF!</definedName>
    <definedName name="문주비고">#REF!</definedName>
    <definedName name="문진식" localSheetId="0" hidden="1">{"'Firr(선)'!$AS$1:$AY$62","'Firr(사)'!$AS$1:$AY$62","'Firr(회)'!$AS$1:$AY$62","'Firr(선)'!$L$1:$V$62","'Firr(사)'!$L$1:$V$62","'Firr(회)'!$L$1:$V$62"}</definedName>
    <definedName name="문진식" hidden="1">{"'Firr(선)'!$AS$1:$AY$62","'Firr(사)'!$AS$1:$AY$62","'Firr(회)'!$AS$1:$AY$62","'Firr(선)'!$L$1:$V$62","'Firr(사)'!$L$1:$V$62","'Firr(회)'!$L$1:$V$62"}</definedName>
    <definedName name="물" localSheetId="0" hidden="1">{#N/A,#N/A,FALSE,"이태원철근"}</definedName>
    <definedName name="물" hidden="1">{#N/A,#N/A,FALSE,"이태원철근"}</definedName>
    <definedName name="물가" localSheetId="0" hidden="1">{#N/A,#N/A,FALSE,"이태원철근"}</definedName>
    <definedName name="물가" hidden="1">{#N/A,#N/A,FALSE,"이태원철근"}</definedName>
    <definedName name="물가2" localSheetId="0" hidden="1">{#N/A,#N/A,FALSE,"이태원철근"}</definedName>
    <definedName name="물가2" hidden="1">{#N/A,#N/A,FALSE,"이태원철근"}</definedName>
    <definedName name="물가변동내역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자료" localSheetId="0">#REF!</definedName>
    <definedName name="물가자료" localSheetId="1">#REF!</definedName>
    <definedName name="물가자료">#REF!</definedName>
    <definedName name="물가정보" localSheetId="0">#REF!</definedName>
    <definedName name="물가정보" localSheetId="1">#REF!</definedName>
    <definedName name="물가정보">#REF!</definedName>
    <definedName name="물경" localSheetId="0">#REF!</definedName>
    <definedName name="물경" localSheetId="1">#REF!</definedName>
    <definedName name="물경">#REF!</definedName>
    <definedName name="물노무" localSheetId="0">#REF!</definedName>
    <definedName name="물노무" localSheetId="1">#REF!</definedName>
    <definedName name="물노무">#REF!</definedName>
    <definedName name="물량집계" localSheetId="0">#REF!</definedName>
    <definedName name="물량집계" localSheetId="1">#REF!</definedName>
    <definedName name="물량집계">#REF!</definedName>
    <definedName name="물량집계1" localSheetId="0">#REF!</definedName>
    <definedName name="물량집계1" localSheetId="1">#REF!</definedName>
    <definedName name="물량집계1">#REF!</definedName>
    <definedName name="물재료" localSheetId="0">#REF!</definedName>
    <definedName name="물재료" localSheetId="1">#REF!</definedName>
    <definedName name="물재료">#REF!</definedName>
    <definedName name="물푸기" localSheetId="0">#REF!</definedName>
    <definedName name="물푸기" localSheetId="1">#REF!</definedName>
    <definedName name="물푸기">#REF!</definedName>
    <definedName name="물푸레R5" localSheetId="0">#REF!</definedName>
    <definedName name="물푸레R5" localSheetId="1">#REF!</definedName>
    <definedName name="물푸레R5">#REF!</definedName>
    <definedName name="물푸레R6" localSheetId="0">#REF!</definedName>
    <definedName name="물푸레R6" localSheetId="1">#REF!</definedName>
    <definedName name="물푸레R6">#REF!</definedName>
    <definedName name="물푸레R8" localSheetId="0">#REF!</definedName>
    <definedName name="물푸레R8" localSheetId="1">#REF!</definedName>
    <definedName name="물푸레R8">#REF!</definedName>
    <definedName name="뭐" localSheetId="0" hidden="1">{#N/A,#N/A,FALSE,"이태원철근"}</definedName>
    <definedName name="뭐" hidden="1">{#N/A,#N/A,FALSE,"이태원철근"}</definedName>
    <definedName name="뭐가이태원이야" localSheetId="0" hidden="1">{#N/A,#N/A,FALSE,"이태원철근"}</definedName>
    <definedName name="뭐가이태원이야" hidden="1">{#N/A,#N/A,FALSE,"이태원철근"}</definedName>
    <definedName name="뭐지"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뭐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뮤" localSheetId="0">#REF!</definedName>
    <definedName name="뮤" localSheetId="1">#REF!</definedName>
    <definedName name="뮤">#REF!</definedName>
    <definedName name="뮤2" localSheetId="0">#REF!</definedName>
    <definedName name="뮤2" localSheetId="1">#REF!</definedName>
    <definedName name="뮤2">#REF!</definedName>
    <definedName name="뮤라" localSheetId="0" hidden="1">{#N/A,#N/A,FALSE,"조골재"}</definedName>
    <definedName name="뮤라" hidden="1">{#N/A,#N/A,FALSE,"조골재"}</definedName>
    <definedName name="뮤직" localSheetId="0" hidden="1">{#N/A,#N/A,FALSE,"이태원철근"}</definedName>
    <definedName name="뮤직" hidden="1">{#N/A,#N/A,FALSE,"이태원철근"}</definedName>
    <definedName name="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0" hidden="1">{#N/A,#N/A,TRUE,"총괄"}</definedName>
    <definedName name="미" hidden="1">{#N/A,#N/A,TRUE,"총괄"}</definedName>
    <definedName name="미_장_공" localSheetId="0">#REF!</definedName>
    <definedName name="미_장_공" localSheetId="1">#REF!</definedName>
    <definedName name="미_장_공">#REF!</definedName>
    <definedName name="미끄럼방지1" localSheetId="0">#REF!</definedName>
    <definedName name="미끄럼방지1" localSheetId="1">#REF!</definedName>
    <definedName name="미끄럼방지1">#REF!</definedName>
    <definedName name="미끄럼수량" localSheetId="0">#REF!</definedName>
    <definedName name="미끄럼수량" localSheetId="1">#REF!</definedName>
    <definedName name="미끄럼수량">#REF!</definedName>
    <definedName name="미미" localSheetId="0" hidden="1">{#N/A,#N/A,FALSE,"전력간선"}</definedName>
    <definedName name="미미" hidden="1">{#N/A,#N/A,FALSE,"전력간선"}</definedName>
    <definedName name="미선0804" localSheetId="0">#REF!</definedName>
    <definedName name="미선0804" localSheetId="1">#REF!</definedName>
    <definedName name="미선0804">#REF!</definedName>
    <definedName name="미선1206" localSheetId="0">#REF!</definedName>
    <definedName name="미선1206" localSheetId="1">#REF!</definedName>
    <definedName name="미선1206">#REF!</definedName>
    <definedName name="미송원목" localSheetId="0">#REF!</definedName>
    <definedName name="미송원목" localSheetId="1">#REF!</definedName>
    <definedName name="미송원목">#REF!</definedName>
    <definedName name="미역" localSheetId="0" hidden="1">{#N/A,#N/A,FALSE,"전력간선"}</definedName>
    <definedName name="미역" hidden="1">{#N/A,#N/A,FALSE,"전력간선"}</definedName>
    <definedName name="미친놈" localSheetId="0" hidden="1">{#N/A,#N/A,FALSE,"이태원철근"}</definedName>
    <definedName name="미친놈" hidden="1">{#N/A,#N/A,FALSE,"이태원철근"}</definedName>
    <definedName name="민원관련"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품의" localSheetId="0" hidden="1">{#N/A,#N/A,FALSE,"변경관리예산";#N/A,#N/A,FALSE,"변경장비예산";#N/A,#N/A,FALSE,"변경준설예산";#N/A,#N/A,FALSE,"변경철구예산"}</definedName>
    <definedName name="민원품의" hidden="1">{#N/A,#N/A,FALSE,"변경관리예산";#N/A,#N/A,FALSE,"변경장비예산";#N/A,#N/A,FALSE,"변경준설예산";#N/A,#N/A,FALSE,"변경철구예산"}</definedName>
    <definedName name="ㅂ">#N/A</definedName>
    <definedName name="ㅂ111" localSheetId="0" hidden="1">{"1단계 투자비명세",#N/A,FALSE,"투자비명세";"2단계 투자비명세",#N/A,FALSE,"투자비명세"}</definedName>
    <definedName name="ㅂ111" hidden="1">{"1단계 투자비명세",#N/A,FALSE,"투자비명세";"2단계 투자비명세",#N/A,FALSE,"투자비명세"}</definedName>
    <definedName name="ㅂ11112" localSheetId="0" hidden="1">{"개업비1",#N/A,FALSE,"개업비";"개업비2",#N/A,FALSE,"개업비";"개업비3",#N/A,FALSE,"개업비";"개업비4",#N/A,FALSE,"개업비"}</definedName>
    <definedName name="ㅂ11112" hidden="1">{"개업비1",#N/A,FALSE,"개업비";"개업비2",#N/A,FALSE,"개업비";"개업비3",#N/A,FALSE,"개업비";"개업비4",#N/A,FALSE,"개업비"}</definedName>
    <definedName name="ㅂ12121" localSheetId="0" hidden="1">{"1단계공사비",#N/A,FALSE,"공사비";"2단계공사비",#N/A,FALSE,"공사비"}</definedName>
    <definedName name="ㅂ12121" hidden="1">{"1단계공사비",#N/A,FALSE,"공사비";"2단계공사비",#N/A,FALSE,"공사비"}</definedName>
    <definedName name="ㅂㄷ" localSheetId="0" hidden="1">{#N/A,#N/A,FALSE,"이태원철근"}</definedName>
    <definedName name="ㅂㄷ" hidden="1">{#N/A,#N/A,FALSE,"이태원철근"}</definedName>
    <definedName name="ㅂㅁㅁㅂㅂㅂ" localSheetId="0" hidden="1">{"부대사업공정율",#N/A,FALSE,"배후단지 및 부대사업"}</definedName>
    <definedName name="ㅂㅁㅁㅂㅂㅂ" hidden="1">{"부대사업공정율",#N/A,FALSE,"배후단지 및 부대사업"}</definedName>
    <definedName name="ㅂㅁㅁㅋ" localSheetId="0" hidden="1">{"공업단지",#N/A,FALSE,"배후단지 및 부대사업"}</definedName>
    <definedName name="ㅂㅁㅁㅋ" hidden="1">{"공업단지",#N/A,FALSE,"배후단지 및 부대사업"}</definedName>
    <definedName name="ㅂㅁㅂㅁ" localSheetId="0" hidden="1">{"개업비1",#N/A,FALSE,"개업비";"개업비2",#N/A,FALSE,"개업비";"개업비3",#N/A,FALSE,"개업비";"개업비4",#N/A,FALSE,"개업비"}</definedName>
    <definedName name="ㅂㅁㅂㅁ" hidden="1">{"개업비1",#N/A,FALSE,"개업비";"개업비2",#N/A,FALSE,"개업비";"개업비3",#N/A,FALSE,"개업비";"개업비4",#N/A,FALSE,"개업비"}</definedName>
    <definedName name="ㅂㅂ" localSheetId="0" hidden="1">{#N/A,#N/A,FALSE,"이태원철근"}</definedName>
    <definedName name="ㅂㅂ" hidden="1">{#N/A,#N/A,FALSE,"이태원철근"}</definedName>
    <definedName name="ㅂㅂㅂ" localSheetId="0">#REF!</definedName>
    <definedName name="ㅂㅂㅂ" localSheetId="1">#REF!</definedName>
    <definedName name="ㅂㅂㅂ">#REF!</definedName>
    <definedName name="ㅂㅂㅂㅂ" localSheetId="0" hidden="1">{#N/A,#N/A,FALSE,"조골재"}</definedName>
    <definedName name="ㅂㅂㅂㅂ" hidden="1">{#N/A,#N/A,FALSE,"조골재"}</definedName>
    <definedName name="ㅂㅂㅂㅂ_1" localSheetId="0" hidden="1">{#N/A,#N/A,FALSE,"명세표"}</definedName>
    <definedName name="ㅂㅂㅂㅂ_1" hidden="1">{#N/A,#N/A,FALSE,"명세표"}</definedName>
    <definedName name="ㅂㅂㅂㅂ_2" localSheetId="0" hidden="1">{#N/A,#N/A,FALSE,"명세표"}</definedName>
    <definedName name="ㅂㅂㅂㅂ_2" hidden="1">{#N/A,#N/A,FALSE,"명세표"}</definedName>
    <definedName name="ㅂㅂㅂㅂ_3" localSheetId="0" hidden="1">{#N/A,#N/A,FALSE,"명세표"}</definedName>
    <definedName name="ㅂㅂㅂㅂ_3" hidden="1">{#N/A,#N/A,FALSE,"명세표"}</definedName>
    <definedName name="ㅂㅂㅂㅂㅂ">#N/A</definedName>
    <definedName name="ㅂㅂㅂㅂㅂㅂ" localSheetId="0" hidden="1">{"'용역비'!$A$4:$C$8"}</definedName>
    <definedName name="ㅂㅂㅂㅂㅂㅂ" hidden="1">{"'용역비'!$A$4:$C$8"}</definedName>
    <definedName name="ㅂㅂㅂㅂㅂㅂㅂ" localSheetId="0" hidden="1">{#N/A,#N/A,FALSE,"이태원철근"}</definedName>
    <definedName name="ㅂㅂㅂㅂㅂㅂㅂ" hidden="1">{#N/A,#N/A,FALSE,"이태원철근"}</definedName>
    <definedName name="ㅂㅂㅂㅂㅂㅂㅂ_1" localSheetId="0" hidden="1">{#N/A,#N/A,FALSE,"명세표"}</definedName>
    <definedName name="ㅂㅂㅂㅂㅂㅂㅂ_1" hidden="1">{#N/A,#N/A,FALSE,"명세표"}</definedName>
    <definedName name="ㅂㅂㅂㅂㅂㅂㅂ_2" localSheetId="0" hidden="1">{#N/A,#N/A,FALSE,"명세표"}</definedName>
    <definedName name="ㅂㅂㅂㅂㅂㅂㅂ_2" hidden="1">{#N/A,#N/A,FALSE,"명세표"}</definedName>
    <definedName name="ㅂㅂㅂㅂㅂㅂㅂ_3" localSheetId="0" hidden="1">{#N/A,#N/A,FALSE,"명세표"}</definedName>
    <definedName name="ㅂㅂㅂㅂㅂㅂㅂ_3" hidden="1">{#N/A,#N/A,FALSE,"명세표"}</definedName>
    <definedName name="ㅂㅂㅂㅂㅂㅂㅂㅂ" localSheetId="0" hidden="1">{#N/A,#N/A,FALSE,"이태원철근"}</definedName>
    <definedName name="ㅂㅂㅂㅂㅂㅂㅂㅂ" hidden="1">{#N/A,#N/A,FALSE,"이태원철근"}</definedName>
    <definedName name="ㅂㅂㅂㅂㅂㅂㅂㅂㅂ" localSheetId="0" hidden="1">{#N/A,#N/A,FALSE,"이태원철근"}</definedName>
    <definedName name="ㅂㅂㅂㅂㅂㅂㅂㅂㅂ" hidden="1">{#N/A,#N/A,FALSE,"이태원철근"}</definedName>
    <definedName name="ㅂㅂㅂㅂㅂㅂㅂㅂㅂㅂㅂ" localSheetId="0" hidden="1">{#N/A,#N/A,FALSE,"이태원철근"}</definedName>
    <definedName name="ㅂㅂㅂㅂㅂㅂㅂㅂㅂㅂㅂ" hidden="1">{#N/A,#N/A,FALSE,"이태원철근"}</definedName>
    <definedName name="ㅂㅂㅂㅂㅂㅂㅂㅂㅂㅂㅂㅂ" localSheetId="0" hidden="1">{#N/A,#N/A,FALSE,"이태원철근"}</definedName>
    <definedName name="ㅂㅂㅂㅂㅂㅂㅂㅂㅂㅂㅂㅂ" hidden="1">{#N/A,#N/A,FALSE,"이태원철근"}</definedName>
    <definedName name="ㅂㅂㅂㅂㅂㅂㅂㅂㅂㅂㅂㅂㅂ" localSheetId="0" hidden="1">{#N/A,#N/A,FALSE,"이태원철근"}</definedName>
    <definedName name="ㅂㅂㅂㅂㅂㅂㅂㅂㅂㅂㅂㅂㅂ" hidden="1">{#N/A,#N/A,FALSE,"이태원철근"}</definedName>
    <definedName name="ㅂㅂㅂㅂㅂㅂㅂㅂㅂㅂㅂㅂㅂㅂㅂㅂㅂ" localSheetId="0" hidden="1">{#N/A,#N/A,FALSE,"이태원철근"}</definedName>
    <definedName name="ㅂㅂㅂㅂㅂㅂㅂㅂㅂㅂㅂㅂㅂㅂㅂㅂㅂ" hidden="1">{#N/A,#N/A,FALSE,"이태원철근"}</definedName>
    <definedName name="ㅂㅂㅂㅂㅂㅂㅂㅂㅂㅂㅂㅂㅂㅂㅂㅂㅂㅂ" localSheetId="0" hidden="1">{#N/A,#N/A,FALSE,"이태원철근"}</definedName>
    <definedName name="ㅂㅂㅂㅂㅂㅂㅂㅂㅂㅂㅂㅂㅂㅂㅂㅂㅂㅂ" hidden="1">{#N/A,#N/A,FALSE,"이태원철근"}</definedName>
    <definedName name="ㅂㅂㅂㅂㅂㅂㅂㅂㅂㅂㅂㅂㅂㅂㅂㅂㅂㅂㅂ" localSheetId="0" hidden="1">{#N/A,#N/A,FALSE,"이태원철근"}</definedName>
    <definedName name="ㅂㅂㅂㅂㅂㅂㅂㅂㅂㅂㅂㅂㅂㅂㅂㅂㅂㅂㅂ" hidden="1">{#N/A,#N/A,FALSE,"이태원철근"}</definedName>
    <definedName name="ㅂㅂㅂㅂㅂㅂㅂㅂㅂㅂㅂㅂㅂㅂㅂㅂㅂㅂㅂㅂ" localSheetId="0" hidden="1">{#N/A,#N/A,FALSE,"이태원철근"}</definedName>
    <definedName name="ㅂㅂㅂㅂㅂㅂㅂㅂㅂㅂㅂㅂㅂㅂㅂㅂㅂㅂㅂㅂ" hidden="1">{#N/A,#N/A,FALSE,"이태원철근"}</definedName>
    <definedName name="ㅂㅂㅂㅂㅂㅂㅂㅂㅂㅂㅂㅂㅂㅂㅂㅂㅂㅂㅂㅂㅂㅂㅂㅂㅂㅂ" localSheetId="0" hidden="1">{#N/A,#N/A,FALSE,"이태원철근"}</definedName>
    <definedName name="ㅂㅂㅂㅂㅂㅂㅂㅂㅂㅂㅂㅂㅂㅂㅂㅂㅂㅂㅂㅂㅂㅂㅂㅂㅂㅂ" hidden="1">{#N/A,#N/A,FALSE,"이태원철근"}</definedName>
    <definedName name="ㅂㅂㅂㅂㅂㅂㅂㅂㅂㅂㅂㅂㅂㅂㅂㅂㅂㅂㅂㅂㅂㅂㅂㅂㅂㅂㅂㅂ" localSheetId="0" hidden="1">{#N/A,#N/A,FALSE,"이태원철근"}</definedName>
    <definedName name="ㅂㅂㅂㅂㅂㅂㅂㅂㅂㅂㅂㅂㅂㅂㅂㅂㅂㅂㅂㅂㅂㅂㅂㅂㅂㅂㅂㅂ" hidden="1">{#N/A,#N/A,FALSE,"이태원철근"}</definedName>
    <definedName name="ㅂㅂㅂㅂㅂㅂㅂㅂㅂㅂㅂㅂㅂㅂㅂㅂㅂㅂㅂㅂㅂㅂㅂㅂㅂㅂㅂㅂㅂㅂ" localSheetId="0" hidden="1">{#N/A,#N/A,FALSE,"이태원철근"}</definedName>
    <definedName name="ㅂㅂㅂㅂㅂㅂㅂㅂㅂㅂㅂㅂㅂㅂㅂㅂㅂㅂㅂㅂㅂㅂㅂㅂㅂㅂㅂㅂㅂㅂ" hidden="1">{#N/A,#N/A,FALSE,"이태원철근"}</definedName>
    <definedName name="ㅂㅂㅂㅂㅂㅂㅂㅂㅂㅂㅂㅂㅂㅂㅂㅂㅂㅂㅂㅂㅂㅂㅂㅂㅂㅂㅂㅂㅂㅂㅂㅂ" localSheetId="0" hidden="1">{#N/A,#N/A,FALSE,"이태원철근"}</definedName>
    <definedName name="ㅂㅂㅂㅂㅂㅂㅂㅂㅂㅂㅂㅂㅂㅂㅂㅂㅂㅂㅂㅂㅂㅂㅂㅂㅂㅂㅂㅂㅂㅂㅂㅂ" hidden="1">{#N/A,#N/A,FALSE,"이태원철근"}</definedName>
    <definedName name="ㅂㅂㅂㅂㅂㅂㅂㅂㅂㅂㅂㅂㅂㅂㅂㅂㅂㅂㅂㅂㅂㅂㅂㅂㅂㅂㅂㅂㅂㅂㅂㅂㅂㅂㅂㅂㅂ" localSheetId="0" hidden="1">{#N/A,#N/A,FALSE,"이태원철근"}</definedName>
    <definedName name="ㅂㅂㅂㅂㅂㅂㅂㅂㅂㅂㅂㅂㅂㅂㅂㅂㅂㅂㅂㅂㅂㅂㅂㅂㅂㅂㅂㅂㅂㅂㅂㅂㅂㅂㅂㅂㅂ" hidden="1">{#N/A,#N/A,FALSE,"이태원철근"}</definedName>
    <definedName name="ㅂㅂㅂㅂㅂㅂㅂㅂㅂㅂㅂㅂㅂㅂㅂㅂ부" localSheetId="0" hidden="1">{#N/A,#N/A,FALSE,"이태원철근"}</definedName>
    <definedName name="ㅂㅂㅂㅂㅂㅂㅂㅂㅂㅂㅂㅂㅂㅂㅂㅂ부" hidden="1">{#N/A,#N/A,FALSE,"이태원철근"}</definedName>
    <definedName name="ㅂㅂㅂㅂㅂㅂㅂㅂㅂㅂㅂ부" localSheetId="0" hidden="1">{#N/A,#N/A,FALSE,"이태원철근"}</definedName>
    <definedName name="ㅂㅂㅂㅂㅂㅂㅂㅂㅂㅂㅂ부" hidden="1">{#N/A,#N/A,FALSE,"이태원철근"}</definedName>
    <definedName name="ㅂㅂㅂㅂㅂㅂㅂㅂㅂㅂ붑ㅂ" localSheetId="0" hidden="1">{#N/A,#N/A,FALSE,"이태원철근"}</definedName>
    <definedName name="ㅂㅂㅂㅂㅂㅂㅂㅂㅂㅂ붑ㅂ" hidden="1">{#N/A,#N/A,FALSE,"이태원철근"}</definedName>
    <definedName name="ㅂㅂㅂㅂㅂㅂㅂㅂㅂ부" localSheetId="0" hidden="1">{#N/A,#N/A,FALSE,"이태원철근"}</definedName>
    <definedName name="ㅂㅂㅂㅂㅂㅂㅂㅂㅂ부" hidden="1">{#N/A,#N/A,FALSE,"이태원철근"}</definedName>
    <definedName name="ㅂㅂㅂㅂㅂㅂㅂㅂ부" localSheetId="0" hidden="1">{#N/A,#N/A,FALSE,"이태원철근"}</definedName>
    <definedName name="ㅂㅂㅂㅂㅂㅂㅂㅂ부" hidden="1">{#N/A,#N/A,FALSE,"이태원철근"}</definedName>
    <definedName name="ㅂㅂㅂㅂㅂㅂㅂ부" localSheetId="0" hidden="1">{#N/A,#N/A,FALSE,"이태원철근"}</definedName>
    <definedName name="ㅂㅂㅂㅂㅂㅂㅂ부" hidden="1">{#N/A,#N/A,FALSE,"이태원철근"}</definedName>
    <definedName name="ㅂㅂㅂㅂㅂ부" localSheetId="0" hidden="1">{#N/A,#N/A,FALSE,"이태원철근"}</definedName>
    <definedName name="ㅂㅂㅂㅂㅂ부" hidden="1">{#N/A,#N/A,FALSE,"이태원철근"}</definedName>
    <definedName name="ㅂㅂㅂㅂ붑ㅂㅂ" localSheetId="0" hidden="1">{#N/A,#N/A,FALSE,"이태원철근"}</definedName>
    <definedName name="ㅂㅂㅂㅂ붑ㅂㅂ" hidden="1">{#N/A,#N/A,FALSE,"이태원철근"}</definedName>
    <definedName name="ㅂㅂ붑ㅂㅂㅂㅂㅂㅂㅂㅂ" localSheetId="0" hidden="1">{#N/A,#N/A,FALSE,"이태원철근"}</definedName>
    <definedName name="ㅂㅂ붑ㅂㅂㅂㅂㅂㅂㅂㅂ" hidden="1">{#N/A,#N/A,FALSE,"이태원철근"}</definedName>
    <definedName name="ㅂㅇㄴㅂㅂ" localSheetId="0" hidden="1">{"배후단지",#N/A,FALSE,"배후단지 및 부대사업"}</definedName>
    <definedName name="ㅂㅇㄴㅂㅂ" hidden="1">{"배후단지",#N/A,FALSE,"배후단지 및 부대사업"}</definedName>
    <definedName name="ㅂㅈ" localSheetId="0" hidden="1">{#N/A,#N/A,FALSE,"이태원철근"}</definedName>
    <definedName name="ㅂㅈ" hidden="1">{#N/A,#N/A,FALSE,"이태원철근"}</definedName>
    <definedName name="ㅂㅈㄱㅂㅈㄱ" localSheetId="0" hidden="1">{#N/A,#N/A,FALSE,"이태원철근"}</definedName>
    <definedName name="ㅂㅈㄱㅂㅈㄱ" hidden="1">{#N/A,#N/A,FALSE,"이태원철근"}</definedName>
    <definedName name="ㅂㅈㄱㅂㅈㄱㄷㅂ" localSheetId="0" hidden="1">{#N/A,#N/A,FALSE,"이태원철근"}</definedName>
    <definedName name="ㅂㅈㄱㅂㅈㄱㄷㅂ" hidden="1">{#N/A,#N/A,FALSE,"이태원철근"}</definedName>
    <definedName name="ㅂㅈㄱㅂㅈㄱㄷㅂㅈㄱ" localSheetId="0" hidden="1">{#N/A,#N/A,FALSE,"이태원철근"}</definedName>
    <definedName name="ㅂㅈㄱㅂㅈㄱㄷㅂㅈㄱ" hidden="1">{#N/A,#N/A,FALSE,"이태원철근"}</definedName>
    <definedName name="ㅂㅈㄱㅂㅈㄱㅇㅂㅈ" localSheetId="0" hidden="1">{#N/A,#N/A,FALSE,"이태원철근"}</definedName>
    <definedName name="ㅂㅈㄱㅂㅈㄱㅇㅂㅈ" hidden="1">{#N/A,#N/A,FALSE,"이태원철근"}</definedName>
    <definedName name="ㅂㅈㄱㅂㅈㄱㅇㅂㅈㄱ" localSheetId="0" hidden="1">{#N/A,#N/A,FALSE,"이태원철근"}</definedName>
    <definedName name="ㅂㅈㄱㅂㅈㄱㅇㅂㅈㄱ" hidden="1">{#N/A,#N/A,FALSE,"이태원철근"}</definedName>
    <definedName name="ㅂㅈㄱㅂㅈㄷㄱㅂㅈㄷ" localSheetId="0" hidden="1">{#N/A,#N/A,FALSE,"이태원철근"}</definedName>
    <definedName name="ㅂㅈㄱㅂㅈㄷㄱㅂㅈㄷ" hidden="1">{#N/A,#N/A,FALSE,"이태원철근"}</definedName>
    <definedName name="ㅂㅈㄱㅂㅈㄷㅂㅈㄷ" localSheetId="0" hidden="1">{#N/A,#N/A,FALSE,"이태원철근"}</definedName>
    <definedName name="ㅂㅈㄱㅂㅈㄷㅂㅈㄷ" hidden="1">{#N/A,#N/A,FALSE,"이태원철근"}</definedName>
    <definedName name="ㅂㅈㄱㅂㅈㅇㅂㅈㅇㄷㅂㅈ" localSheetId="0" hidden="1">{#N/A,#N/A,FALSE,"이태원철근"}</definedName>
    <definedName name="ㅂㅈㄱㅂㅈㅇㅂㅈㅇㄷㅂㅈ" hidden="1">{#N/A,#N/A,FALSE,"이태원철근"}</definedName>
    <definedName name="ㅂㅈㄷ" localSheetId="0" hidden="1">{#N/A,#N/A,FALSE,"이태원철근"}</definedName>
    <definedName name="ㅂㅈㄷ" hidden="1">{#N/A,#N/A,FALSE,"이태원철근"}</definedName>
    <definedName name="ㅂㅈㄷㄱㅂㅈㄱㅂㅈ" localSheetId="0" hidden="1">{#N/A,#N/A,FALSE,"이태원철근"}</definedName>
    <definedName name="ㅂㅈㄷㄱㅂㅈㄱㅂㅈ" hidden="1">{#N/A,#N/A,FALSE,"이태원철근"}</definedName>
    <definedName name="ㅂㅈㄷㅂㅈㄱㅂㅈㅇ" localSheetId="0" hidden="1">{#N/A,#N/A,FALSE,"이태원철근"}</definedName>
    <definedName name="ㅂㅈㄷㅂㅈㄱㅂㅈㅇ" hidden="1">{#N/A,#N/A,FALSE,"이태원철근"}</definedName>
    <definedName name="ㅂㅈㄷㅂㅈㅈㅇ부" localSheetId="0" hidden="1">{#N/A,#N/A,FALSE,"이태원철근"}</definedName>
    <definedName name="ㅂㅈㄷㅂㅈㅈㅇ부" hidden="1">{#N/A,#N/A,FALSE,"이태원철근"}</definedName>
    <definedName name="ㅂㅈㄷㅈㄷ" localSheetId="0" hidden="1">{#N/A,#N/A,FALSE,"이태원철근"}</definedName>
    <definedName name="ㅂㅈㄷㅈㄷ" hidden="1">{#N/A,#N/A,FALSE,"이태원철근"}</definedName>
    <definedName name="ㅂㅈㅁㄴ" localSheetId="0" hidden="1">{"1단계공사비",#N/A,FALSE,"공사비";"2단계공사비",#N/A,FALSE,"공사비"}</definedName>
    <definedName name="ㅂㅈㅁㄴ" hidden="1">{"1단계공사비",#N/A,FALSE,"공사비";"2단계공사비",#N/A,FALSE,"공사비"}</definedName>
    <definedName name="ㅂㅈㅁㄴㅁ" localSheetId="0" hidden="1">{"대출금상환계획",#N/A,FALSE,"추정IS,CF,무상사용"}</definedName>
    <definedName name="ㅂㅈㅁㄴㅁ" hidden="1">{"대출금상환계획",#N/A,FALSE,"추정IS,CF,무상사용"}</definedName>
    <definedName name="ㅂㅈㅂ1212" localSheetId="0" hidden="1">{#N/A,#N/A,FALSE,"민감도"}</definedName>
    <definedName name="ㅂㅈㅂ1212" hidden="1">{#N/A,#N/A,FALSE,"민감도"}</definedName>
    <definedName name="ㅂㅈㅂㅈㅁㄴㄴ" localSheetId="0" hidden="1">{"불변현금흐름",#N/A,FALSE,"추정IS,CF,무상사용"}</definedName>
    <definedName name="ㅂㅈㅂㅈㅁㄴㄴ" hidden="1">{"불변현금흐름",#N/A,FALSE,"추정IS,CF,무상사용"}</definedName>
    <definedName name="ㅂㅈㅂㅈㅂㅈㅂ" localSheetId="0" hidden="1">{"부대사업본사업연결자료",#N/A,FALSE,"배후단지및부대사업연결"}</definedName>
    <definedName name="ㅂㅈㅂㅈㅂㅈㅂ" hidden="1">{"부대사업본사업연결자료",#N/A,FALSE,"배후단지및부대사업연결"}</definedName>
    <definedName name="ㅂㅈㅅㄷㅁㅇㄹㄴㅇㄻㄴㅇㄹ" localSheetId="0" hidden="1">{"총괄자금운영표",#N/A,FALSE,"자금운영표";"1단계자금운영표(불변)",#N/A,FALSE,"자금운영표";"2단계자금운영표(불변)",#N/A,FALSE,"자금운영표"}</definedName>
    <definedName name="ㅂㅈㅅㄷㅁㅇㄹㄴㅇㄻㄴㅇㄹ" hidden="1">{"총괄자금운영표",#N/A,FALSE,"자금운영표";"1단계자금운영표(불변)",#N/A,FALSE,"자금운영표";"2단계자금운영표(불변)",#N/A,FALSE,"자금운영표"}</definedName>
    <definedName name="ㅂㅈㅇㄹㅇㄹ" localSheetId="0" hidden="1">{"운영비용1",#N/A,FALSE,"운영비용";"운영비용2",#N/A,FALSE,"운영비용";"운영비용3",#N/A,FALSE,"운영비용";"운영비용4",#N/A,FALSE,"운영비용";"운영비용5",#N/A,FALSE,"운영비용";"운영비용6",#N/A,FALSE,"운영비용"}</definedName>
    <definedName name="ㅂㅈㅇㄹㅇㄹ" hidden="1">{"운영비용1",#N/A,FALSE,"운영비용";"운영비용2",#N/A,FALSE,"운영비용";"운영비용3",#N/A,FALSE,"운영비용";"운영비용4",#N/A,FALSE,"운영비용";"운영비용5",#N/A,FALSE,"운영비용";"운영비용6",#N/A,FALSE,"운영비용"}</definedName>
    <definedName name="ㅂㅈㅇㅁ" localSheetId="0" hidden="1">{"관광단지",#N/A,FALSE,"배후단지 및 부대사업"}</definedName>
    <definedName name="ㅂㅈㅇㅁ" hidden="1">{"관광단지",#N/A,FALSE,"배후단지 및 부대사업"}</definedName>
    <definedName name="ㅂㅈㅇㅁㄴㅇㅂㅈㄷㅁㄴ" localSheetId="0" hidden="1">{#N/A,#N/A,FALSE,"이태원철근"}</definedName>
    <definedName name="ㅂㅈㅇㅁㄴㅇㅂㅈㄷㅁㄴ" hidden="1">{#N/A,#N/A,FALSE,"이태원철근"}</definedName>
    <definedName name="ㅂㅈㅇㅁㅇㅂㅈㄷㅁㄴ" localSheetId="0" hidden="1">{#N/A,#N/A,FALSE,"이태원철근"}</definedName>
    <definedName name="ㅂㅈㅇㅁㅇㅂㅈㄷㅁㄴ" hidden="1">{#N/A,#N/A,FALSE,"이태원철근"}</definedName>
    <definedName name="ㅂㅈㅇㅂㄴㅇㄴㅂㅇㅂㅈ" localSheetId="0" hidden="1">{#N/A,#N/A,FALSE,"이태원철근"}</definedName>
    <definedName name="ㅂㅈㅇㅂㄴㅇㄴㅂㅇㅂㅈ" hidden="1">{#N/A,#N/A,FALSE,"이태원철근"}</definedName>
    <definedName name="ㅂㅈㅇㅂㅈㅇㅂㅈㅇ" localSheetId="0" hidden="1">{#N/A,#N/A,FALSE,"이태원철근"}</definedName>
    <definedName name="ㅂㅈㅇㅂㅈㅇㅂㅈㅇ" hidden="1">{#N/A,#N/A,FALSE,"이태원철근"}</definedName>
    <definedName name="바" localSheetId="0">#REF!</definedName>
    <definedName name="바" localSheetId="1">#REF!</definedName>
    <definedName name="바">#REF!</definedName>
    <definedName name="바닥몰" localSheetId="0">#REF!</definedName>
    <definedName name="바닥몰" localSheetId="1">#REF!</definedName>
    <definedName name="바닥몰">#REF!</definedName>
    <definedName name="바람" localSheetId="0" hidden="1">{#N/A,#N/A,FALSE,"현장 NCR 분석";#N/A,#N/A,FALSE,"현장품질감사";#N/A,#N/A,FALSE,"현장품질감사"}</definedName>
    <definedName name="바람" hidden="1">{#N/A,#N/A,FALSE,"현장 NCR 분석";#N/A,#N/A,FALSE,"현장품질감사";#N/A,#N/A,FALSE,"현장품질감사"}</definedName>
    <definedName name="바바">#N/A</definedName>
    <definedName name="바보" localSheetId="0">#REF!</definedName>
    <definedName name="바보" localSheetId="1">#REF!</definedName>
    <definedName name="바보">#REF!</definedName>
    <definedName name="바붕" localSheetId="0" hidden="1">{#N/A,#N/A,FALSE,"전력간선"}</definedName>
    <definedName name="바붕" hidden="1">{#N/A,#N/A,FALSE,"전력간선"}</definedName>
    <definedName name="바이오" localSheetId="0">#REF!</definedName>
    <definedName name="바이오" localSheetId="1">#REF!</definedName>
    <definedName name="바이오">#REF!</definedName>
    <definedName name="박1" localSheetId="0" hidden="1">{"'Firr(선)'!$AS$1:$AY$62","'Firr(사)'!$AS$1:$AY$62","'Firr(회)'!$AS$1:$AY$62","'Firr(선)'!$L$1:$V$62","'Firr(사)'!$L$1:$V$62","'Firr(회)'!$L$1:$V$62"}</definedName>
    <definedName name="박1" hidden="1">{"'Firr(선)'!$AS$1:$AY$62","'Firr(사)'!$AS$1:$AY$62","'Firr(회)'!$AS$1:$AY$62","'Firr(선)'!$L$1:$V$62","'Firr(사)'!$L$1:$V$62","'Firr(회)'!$L$1:$V$62"}</definedName>
    <definedName name="박2" localSheetId="0" hidden="1">{"'단계별시설공사비'!$A$3:$K$51"}</definedName>
    <definedName name="박2" hidden="1">{"'단계별시설공사비'!$A$3:$K$51"}</definedName>
    <definedName name="박노경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박노경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박성진" localSheetId="0" hidden="1">{#N/A,#N/A,TRUE,"총괄"}</definedName>
    <definedName name="박성진" hidden="1">{#N/A,#N/A,TRUE,"총괄"}</definedName>
    <definedName name="박원흠" localSheetId="0" hidden="1">{#N/A,#N/A,FALSE,"현장 NCR 분석";#N/A,#N/A,FALSE,"현장품질감사";#N/A,#N/A,FALSE,"현장품질감사"}</definedName>
    <definedName name="박원흠" hidden="1">{#N/A,#N/A,FALSE,"현장 NCR 분석";#N/A,#N/A,FALSE,"현장품질감사";#N/A,#N/A,FALSE,"현장품질감사"}</definedName>
    <definedName name="朴俊成_常務" localSheetId="0">#REF!</definedName>
    <definedName name="朴俊成_常務" localSheetId="1">#REF!</definedName>
    <definedName name="朴俊成_常務">#REF!</definedName>
    <definedName name="박태기" localSheetId="0">#REF!</definedName>
    <definedName name="박태기" localSheetId="1">#REF!</definedName>
    <definedName name="박태기">#REF!</definedName>
    <definedName name="박피" localSheetId="0">#REF!</definedName>
    <definedName name="박피" localSheetId="1">#REF!</definedName>
    <definedName name="박피">#REF!</definedName>
    <definedName name="반송1012" localSheetId="0">#REF!</definedName>
    <definedName name="반송1012" localSheetId="1">#REF!</definedName>
    <definedName name="반송1012">#REF!</definedName>
    <definedName name="반송1215" localSheetId="0">#REF!</definedName>
    <definedName name="반송1215" localSheetId="1">#REF!</definedName>
    <definedName name="반송1215">#REF!</definedName>
    <definedName name="반송1518" localSheetId="0">#REF!</definedName>
    <definedName name="반송1518" localSheetId="1">#REF!</definedName>
    <definedName name="반송1518">#REF!</definedName>
    <definedName name="반송1520" localSheetId="0">#REF!</definedName>
    <definedName name="반송1520" localSheetId="1">#REF!</definedName>
    <definedName name="반송1520">#REF!</definedName>
    <definedName name="반송2022" localSheetId="0">#REF!</definedName>
    <definedName name="반송2022" localSheetId="1">#REF!</definedName>
    <definedName name="반송2022">#REF!</definedName>
    <definedName name="반중력식옹벽_개소별명세" localSheetId="0">#REF!</definedName>
    <definedName name="반중력식옹벽_개소별명세" localSheetId="1">#REF!</definedName>
    <definedName name="반중력식옹벽_개소별명세">#REF!</definedName>
    <definedName name="반중력식옹벽_수량집계" localSheetId="0">#REF!</definedName>
    <definedName name="반중력식옹벽_수량집계" localSheetId="1">#REF!</definedName>
    <definedName name="반중력식옹벽_수량집계">#REF!</definedName>
    <definedName name="발브수량산출" localSheetId="0">#REF!</definedName>
    <definedName name="발브수량산출" localSheetId="1">#REF!</definedName>
    <definedName name="발브수량산출">#REF!</definedName>
    <definedName name="발주처" localSheetId="0">#REF!</definedName>
    <definedName name="발주처" localSheetId="1">#REF!</definedName>
    <definedName name="발주처">#REF!</definedName>
    <definedName name="발코니근거" localSheetId="0">#REF!</definedName>
    <definedName name="발코니근거" localSheetId="1">#REF!</definedName>
    <definedName name="발코니근거">#REF!</definedName>
    <definedName name="발코니난간" localSheetId="0" hidden="1">{#N/A,#N/A,FALSE,"물량산출"}</definedName>
    <definedName name="발코니난간" hidden="1">{#N/A,#N/A,FALSE,"물량산출"}</definedName>
    <definedName name="발코니샷시">#N/A</definedName>
    <definedName name="발코니알루미늄창호">#N/A</definedName>
    <definedName name="발표양식">#N/A</definedName>
    <definedName name="밤나무10노무" localSheetId="0">#REF!</definedName>
    <definedName name="밤나무10노무" localSheetId="1">#REF!</definedName>
    <definedName name="밤나무10노무">#REF!</definedName>
    <definedName name="밤나무10재료" localSheetId="0">#REF!</definedName>
    <definedName name="밤나무10재료" localSheetId="1">#REF!</definedName>
    <definedName name="밤나무10재료">#REF!</definedName>
    <definedName name="밤나무6노무" localSheetId="0">#REF!</definedName>
    <definedName name="밤나무6노무" localSheetId="1">#REF!</definedName>
    <definedName name="밤나무6노무">#REF!</definedName>
    <definedName name="밤나무6재료" localSheetId="0">#REF!</definedName>
    <definedName name="밤나무6재료" localSheetId="1">#REF!</definedName>
    <definedName name="밤나무6재료">#REF!</definedName>
    <definedName name="밤나무8노무" localSheetId="0">#REF!</definedName>
    <definedName name="밤나무8노무" localSheetId="1">#REF!</definedName>
    <definedName name="밤나무8노무">#REF!</definedName>
    <definedName name="밤나무8재료" localSheetId="0">#REF!</definedName>
    <definedName name="밤나무8재료" localSheetId="1">#REF!</definedName>
    <definedName name="밤나무8재료">#REF!</definedName>
    <definedName name="밥">#N/A</definedName>
    <definedName name="방수공" localSheetId="0">#REF!</definedName>
    <definedName name="방수공" localSheetId="1">#REF!</definedName>
    <definedName name="방수공">#REF!</definedName>
    <definedName name="방음벽" localSheetId="0">#REF!</definedName>
    <definedName name="방음벽" localSheetId="1">#REF!</definedName>
    <definedName name="방음벽">#REF!</definedName>
    <definedName name="방음벽1" localSheetId="0" hidden="1">{#N/A,#N/A,FALSE,"운반시간"}</definedName>
    <definedName name="방음벽1" hidden="1">{#N/A,#N/A,FALSE,"운반시간"}</definedName>
    <definedName name="방음벽번호" localSheetId="0">#REF!</definedName>
    <definedName name="방음벽번호" localSheetId="1">#REF!</definedName>
    <definedName name="방음벽번호">#REF!</definedName>
    <definedName name="방정식" localSheetId="0" hidden="1">{#N/A,#N/A,FALSE,"현장 NCR 분석";#N/A,#N/A,FALSE,"현장품질감사";#N/A,#N/A,FALSE,"현장품질감사"}</definedName>
    <definedName name="방정식" hidden="1">{#N/A,#N/A,FALSE,"현장 NCR 분석";#N/A,#N/A,FALSE,"현장품질감사";#N/A,#N/A,FALSE,"현장품질감사"}</definedName>
    <definedName name="방호벽" localSheetId="0">#REF!</definedName>
    <definedName name="방호벽" localSheetId="1">#REF!</definedName>
    <definedName name="방호벽">#REF!</definedName>
    <definedName name="배" localSheetId="0" hidden="1">{#N/A,#N/A,FALSE,"전력간선"}</definedName>
    <definedName name="배" hidden="1">{#N/A,#N/A,FALSE,"전력간선"}</definedName>
    <definedName name="배관공" localSheetId="0">#REF!</definedName>
    <definedName name="배관공" localSheetId="1">#REF!</definedName>
    <definedName name="배관공">#REF!</definedName>
    <definedName name="배롱나무" localSheetId="0">#REF!</definedName>
    <definedName name="배롱나무" localSheetId="1">#REF!</definedName>
    <definedName name="배롱나무">#REF!</definedName>
    <definedName name="배롱나무H2.5xR7" localSheetId="0">#REF!</definedName>
    <definedName name="배롱나무H2.5xR7" localSheetId="1">#REF!</definedName>
    <definedName name="배롱나무H2.5xR7">#REF!</definedName>
    <definedName name="배롱나무H3.5xR20" localSheetId="0">#REF!</definedName>
    <definedName name="배롱나무H3.5xR20" localSheetId="1">#REF!</definedName>
    <definedName name="배롱나무H3.5xR20">#REF!</definedName>
    <definedName name="배수" localSheetId="0">#REF!</definedName>
    <definedName name="배수" localSheetId="1">#REF!</definedName>
    <definedName name="배수">#REF!</definedName>
    <definedName name="배수1" localSheetId="0" hidden="1">{#N/A,#N/A,FALSE,"배수1"}</definedName>
    <definedName name="배수1" hidden="1">{#N/A,#N/A,FALSE,"배수1"}</definedName>
    <definedName name="배수공집계표" localSheetId="0">#REF!</definedName>
    <definedName name="배수공집계표" localSheetId="1">#REF!</definedName>
    <definedName name="배수공집계표">#REF!</definedName>
    <definedName name="배수공집계표제목" localSheetId="0">#REF!</definedName>
    <definedName name="배수공집계표제목" localSheetId="1">#REF!</definedName>
    <definedName name="배수공집계표제목">#REF!</definedName>
    <definedName name="배전전공" localSheetId="0">#REF!</definedName>
    <definedName name="배전전공" localSheetId="1">#REF!</definedName>
    <definedName name="배전전공">#REF!</definedName>
    <definedName name="백철쭉H0.3" localSheetId="0">#REF!</definedName>
    <definedName name="백철쭉H0.3" localSheetId="1">#REF!</definedName>
    <definedName name="백철쭉H0.3">#REF!</definedName>
    <definedName name="백호2경" localSheetId="0">#REF!</definedName>
    <definedName name="백호2경" localSheetId="1">#REF!</definedName>
    <definedName name="백호2경">#REF!</definedName>
    <definedName name="백호2노무" localSheetId="0">#REF!</definedName>
    <definedName name="백호2노무" localSheetId="1">#REF!</definedName>
    <definedName name="백호2노무">#REF!</definedName>
    <definedName name="백호2재료" localSheetId="0">#REF!</definedName>
    <definedName name="백호2재료" localSheetId="1">#REF!</definedName>
    <definedName name="백호2재료">#REF!</definedName>
    <definedName name="백호7경" localSheetId="0">#REF!</definedName>
    <definedName name="백호7경" localSheetId="1">#REF!</definedName>
    <definedName name="백호7경">#REF!</definedName>
    <definedName name="백호7노무" localSheetId="0">#REF!</definedName>
    <definedName name="백호7노무" localSheetId="1">#REF!</definedName>
    <definedName name="백호7노무">#REF!</definedName>
    <definedName name="백호7재료" localSheetId="0">#REF!</definedName>
    <definedName name="백호7재료" localSheetId="1">#REF!</definedName>
    <definedName name="백호7재료">#REF!</definedName>
    <definedName name="버" localSheetId="0" hidden="1">{#N/A,#N/A,FALSE,"전력간선"}</definedName>
    <definedName name="버" hidden="1">{#N/A,#N/A,FALSE,"전력간선"}</definedName>
    <definedName name="버팀목" localSheetId="0">#REF!</definedName>
    <definedName name="버팀목" localSheetId="1">#REF!</definedName>
    <definedName name="버팀목">#REF!</definedName>
    <definedName name="버팀목EA" localSheetId="0">#REF!</definedName>
    <definedName name="버팀목EA" localSheetId="1">#REF!</definedName>
    <definedName name="버팀목EA">#REF!</definedName>
    <definedName name="번호" localSheetId="0">#REF!</definedName>
    <definedName name="번호" localSheetId="1">#REF!</definedName>
    <definedName name="번호">#REF!</definedName>
    <definedName name="벌목단가산출" localSheetId="0">#REF!</definedName>
    <definedName name="벌목단가산출" localSheetId="1">#REF!</definedName>
    <definedName name="벌목단가산출">#REF!</definedName>
    <definedName name="법_인_명_상호" localSheetId="0">#REF!</definedName>
    <definedName name="법_인_명_상호" localSheetId="1">#REF!</definedName>
    <definedName name="법_인_명_상호">#REF!</definedName>
    <definedName name="법인등록번호" localSheetId="0">#REF!</definedName>
    <definedName name="법인등록번호" localSheetId="1">#REF!</definedName>
    <definedName name="법인등록번호">#REF!</definedName>
    <definedName name="벽_돌__블_럭__제_작_공" localSheetId="0">#REF!</definedName>
    <definedName name="벽_돌__블_럭__제_작_공" localSheetId="1">#REF!</definedName>
    <definedName name="벽_돌__블_럭__제_작_공">#REF!</definedName>
    <definedName name="벽돌" localSheetId="0">#REF!</definedName>
    <definedName name="벽돌" localSheetId="1">#REF!</definedName>
    <definedName name="벽돌">#REF!</definedName>
    <definedName name="변2" hidden="1">"전체현황"</definedName>
    <definedName name="변경예정공정표" localSheetId="0" hidden="1">{"공업단지",#N/A,FALSE,"배후단지 및 부대사업"}</definedName>
    <definedName name="변경예정공정표" hidden="1">{"공업단지",#N/A,FALSE,"배후단지 및 부대사업"}</definedName>
    <definedName name="변실포장공제" localSheetId="0" hidden="1">{#N/A,#N/A,FALSE,"골재소요량";#N/A,#N/A,FALSE,"골재소요량"}</definedName>
    <definedName name="변실포장공제" hidden="1">{#N/A,#N/A,FALSE,"골재소요량";#N/A,#N/A,FALSE,"골재소요량"}</definedName>
    <definedName name="별"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별"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병" localSheetId="0" hidden="1">{#N/A,#N/A,FALSE,"이정표"}</definedName>
    <definedName name="병" hidden="1">{#N/A,#N/A,FALSE,"이정표"}</definedName>
    <definedName name="보고양식1" localSheetId="0">#REF!</definedName>
    <definedName name="보고양식1" localSheetId="1">#REF!</definedName>
    <definedName name="보고양식1">#REF!</definedName>
    <definedName name="보고양식2" localSheetId="0">#REF!</definedName>
    <definedName name="보고양식2" localSheetId="1">#REF!</definedName>
    <definedName name="보고양식2">#REF!</definedName>
    <definedName name="보고양식3" localSheetId="0">#REF!</definedName>
    <definedName name="보고양식3" localSheetId="1">#REF!</definedName>
    <definedName name="보고양식3">#REF!</definedName>
    <definedName name="보도" localSheetId="0" hidden="1">{#N/A,#N/A,FALSE,"골재소요량";#N/A,#N/A,FALSE,"골재소요량"}</definedName>
    <definedName name="보도" hidden="1">{#N/A,#N/A,FALSE,"골재소요량";#N/A,#N/A,FALSE,"골재소요량"}</definedName>
    <definedName name="보도경계블럭수량" localSheetId="0">#REF!</definedName>
    <definedName name="보도경계블럭수량" localSheetId="1">#REF!</definedName>
    <definedName name="보도경계블럭수량">#REF!</definedName>
    <definedName name="보도경계석" localSheetId="0" hidden="1">{#N/A,#N/A,FALSE,"운반시간"}</definedName>
    <definedName name="보도경계석" hidden="1">{#N/A,#N/A,FALSE,"운반시간"}</definedName>
    <definedName name="보도노" localSheetId="0">#REF!</definedName>
    <definedName name="보도노" localSheetId="1">#REF!</definedName>
    <definedName name="보도노">#REF!</definedName>
    <definedName name="보도재" localSheetId="0">#REF!</definedName>
    <definedName name="보도재" localSheetId="1">#REF!</definedName>
    <definedName name="보도재">#REF!</definedName>
    <definedName name="보링" localSheetId="0" hidden="1">{#N/A,#N/A,FALSE,"포장2"}</definedName>
    <definedName name="보링" hidden="1">{#N/A,#N/A,FALSE,"포장2"}</definedName>
    <definedName name="보성건" localSheetId="0">#REF!</definedName>
    <definedName name="보성건" localSheetId="1">#REF!</definedName>
    <definedName name="보성건">#REF!</definedName>
    <definedName name="보성기" localSheetId="0">#REF!</definedName>
    <definedName name="보성기" localSheetId="1">#REF!</definedName>
    <definedName name="보성기">#REF!</definedName>
    <definedName name="보성철" localSheetId="0">#REF!</definedName>
    <definedName name="보성철" localSheetId="1">#REF!</definedName>
    <definedName name="보성철">#REF!</definedName>
    <definedName name="보성토" localSheetId="0">#REF!</definedName>
    <definedName name="보성토" localSheetId="1">#REF!</definedName>
    <definedName name="보성토">#REF!</definedName>
    <definedName name="보습제" localSheetId="0">#REF!</definedName>
    <definedName name="보습제" localSheetId="1">#REF!</definedName>
    <definedName name="보습제">#REF!</definedName>
    <definedName name="보오링그라우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일러2" localSheetId="0">OR([0]!계약전력21,[0]!계약전력22,AND('설계서(전기)'!냉각수펌프&gt;=75,#REF!&gt;=2))</definedName>
    <definedName name="보일러2" localSheetId="1">OR([0]!계약전력21,[0]!계약전력22,AND(원가계산서!냉각수펌프&gt;=75,#REF!&gt;=2))</definedName>
    <definedName name="보일러2">OR(계약전력21,계약전력22,AND(냉각수펌프&gt;=75,#REF!&gt;=2))</definedName>
    <definedName name="보정계수1" localSheetId="0">#REF!</definedName>
    <definedName name="보정계수1" localSheetId="1">#REF!</definedName>
    <definedName name="보정계수1">#REF!</definedName>
    <definedName name="보정계수2" localSheetId="0">#REF!</definedName>
    <definedName name="보정계수2" localSheetId="1">#REF!</definedName>
    <definedName name="보정계수2">#REF!</definedName>
    <definedName name="보정계수3" localSheetId="0">#REF!</definedName>
    <definedName name="보정계수3" localSheetId="1">#REF!</definedName>
    <definedName name="보정계수3">#REF!</definedName>
    <definedName name="보정계수4" localSheetId="0">#REF!</definedName>
    <definedName name="보정계수4" localSheetId="1">#REF!</definedName>
    <definedName name="보정계수4">#REF!</definedName>
    <definedName name="보정계수5" localSheetId="0">#REF!</definedName>
    <definedName name="보정계수5" localSheetId="1">#REF!</definedName>
    <definedName name="보정계수5">#REF!</definedName>
    <definedName name="보조기층부설" localSheetId="0">#REF!</definedName>
    <definedName name="보조기층부설" localSheetId="1">#REF!</definedName>
    <definedName name="보조기층부설">#REF!</definedName>
    <definedName name="보차도경계블럭수량" localSheetId="0">#REF!</definedName>
    <definedName name="보차도경계블럭수량" localSheetId="1">#REF!</definedName>
    <definedName name="보차도경계블럭수량">#REF!</definedName>
    <definedName name="보충" localSheetId="0" hidden="1">#REF!</definedName>
    <definedName name="보충" localSheetId="1" hidden="1">#REF!</definedName>
    <definedName name="보충" hidden="1">#REF!</definedName>
    <definedName name="보통마감" localSheetId="0">#REF!</definedName>
    <definedName name="보통마감" localSheetId="1">#REF!</definedName>
    <definedName name="보통마감">#REF!</definedName>
    <definedName name="보통인부" localSheetId="0">#REF!</definedName>
    <definedName name="보통인부" localSheetId="1">#REF!</definedName>
    <definedName name="보통인부">#REF!</definedName>
    <definedName name="보통인부B10" localSheetId="0">#REF!</definedName>
    <definedName name="보통인부B10" localSheetId="1">#REF!</definedName>
    <definedName name="보통인부B10">#REF!</definedName>
    <definedName name="보통인부B4이하" localSheetId="0">#REF!</definedName>
    <definedName name="보통인부B4이하" localSheetId="1">#REF!</definedName>
    <definedName name="보통인부B4이하">#REF!</definedName>
    <definedName name="보통인부B5" localSheetId="0">#REF!</definedName>
    <definedName name="보통인부B5" localSheetId="1">#REF!</definedName>
    <definedName name="보통인부B5">#REF!</definedName>
    <definedName name="보통인부B6" localSheetId="0">#REF!</definedName>
    <definedName name="보통인부B6" localSheetId="1">#REF!</definedName>
    <definedName name="보통인부B6">#REF!</definedName>
    <definedName name="보통인부B8" localSheetId="0">#REF!</definedName>
    <definedName name="보통인부B8" localSheetId="1">#REF!</definedName>
    <definedName name="보통인부B8">#REF!</definedName>
    <definedName name="보통인부R10" localSheetId="0">#REF!</definedName>
    <definedName name="보통인부R10" localSheetId="1">#REF!</definedName>
    <definedName name="보통인부R10">#REF!</definedName>
    <definedName name="보통인부R12" localSheetId="0">#REF!</definedName>
    <definedName name="보통인부R12" localSheetId="1">#REF!</definedName>
    <definedName name="보통인부R12">#REF!</definedName>
    <definedName name="보통인부R15" localSheetId="0">#REF!</definedName>
    <definedName name="보통인부R15" localSheetId="1">#REF!</definedName>
    <definedName name="보통인부R15">#REF!</definedName>
    <definedName name="보통인부R4이하" localSheetId="0">#REF!</definedName>
    <definedName name="보통인부R4이하" localSheetId="1">#REF!</definedName>
    <definedName name="보통인부R4이하">#REF!</definedName>
    <definedName name="보통인부R5" localSheetId="0">#REF!</definedName>
    <definedName name="보통인부R5" localSheetId="1">#REF!</definedName>
    <definedName name="보통인부R5">#REF!</definedName>
    <definedName name="보통인부R6" localSheetId="0">#REF!</definedName>
    <definedName name="보통인부R6" localSheetId="1">#REF!</definedName>
    <definedName name="보통인부R6">#REF!</definedName>
    <definedName name="보통인부R7" localSheetId="0">#REF!</definedName>
    <definedName name="보통인부R7" localSheetId="1">#REF!</definedName>
    <definedName name="보통인부R7">#REF!</definedName>
    <definedName name="보통인부R8" localSheetId="0">#REF!</definedName>
    <definedName name="보통인부R8" localSheetId="1">#REF!</definedName>
    <definedName name="보통인부R8">#REF!</definedName>
    <definedName name="보할" localSheetId="0" hidden="1">{#N/A,#N/A,FALSE,"이태원철근"}</definedName>
    <definedName name="보할" hidden="1">{#N/A,#N/A,FALSE,"이태원철근"}</definedName>
    <definedName name="보할공정률매출투입취하" localSheetId="0" hidden="1">{#N/A,#N/A,FALSE,"이태원철근"}</definedName>
    <definedName name="보할공정률매출투입취하" hidden="1">{#N/A,#N/A,FALSE,"이태원철근"}</definedName>
    <definedName name="보할푬_2000년" localSheetId="0" hidden="1">{#N/A,#N/A,FALSE,"이태원철근"}</definedName>
    <definedName name="보할푬_2000년" hidden="1">{#N/A,#N/A,FALSE,"이태원철근"}</definedName>
    <definedName name="보험율" localSheetId="0">#REF!</definedName>
    <definedName name="보험율" localSheetId="1">#REF!</definedName>
    <definedName name="보험율">#REF!</definedName>
    <definedName name="보호상" localSheetId="0">#REF!</definedName>
    <definedName name="보호상" localSheetId="1">#REF!</definedName>
    <definedName name="보호상">#REF!</definedName>
    <definedName name="보호측" localSheetId="0">#REF!</definedName>
    <definedName name="보호측" localSheetId="1">#REF!</definedName>
    <definedName name="보호측">#REF!</definedName>
    <definedName name="보호하" localSheetId="0">#REF!</definedName>
    <definedName name="보호하" localSheetId="1">#REF!</definedName>
    <definedName name="보호하">#REF!</definedName>
    <definedName name="보활공정" localSheetId="0" hidden="1">{#N/A,#N/A,FALSE,"이태원철근"}</definedName>
    <definedName name="보활공정" hidden="1">{#N/A,#N/A,FALSE,"이태원철근"}</definedName>
    <definedName name="복리" localSheetId="0">#REF!</definedName>
    <definedName name="복리" localSheetId="1">#REF!</definedName>
    <definedName name="복리">#REF!</definedName>
    <definedName name="복사" localSheetId="0">#REF!</definedName>
    <definedName name="복사" localSheetId="1">#REF!</definedName>
    <definedName name="복사">#REF!</definedName>
    <definedName name="본사자료" localSheetId="0">#REF!,#REF!,#REF!,#REF!,#REF!,#REF!,#REF!,#REF!,#REF!,#REF!,#REF!,#REF!,#REF!,#REF!</definedName>
    <definedName name="본사자료" localSheetId="1">#REF!,#REF!,#REF!,#REF!,#REF!,#REF!,#REF!,#REF!,#REF!,#REF!,#REF!,#REF!,#REF!,#REF!</definedName>
    <definedName name="본사자료">#REF!,#REF!,#REF!,#REF!,#REF!,#REF!,#REF!,#REF!,#REF!,#REF!,#REF!,#REF!,#REF!,#REF!</definedName>
    <definedName name="뵤" localSheetId="0" hidden="1">{#N/A,#N/A,FALSE,"전력간선"}</definedName>
    <definedName name="뵤" hidden="1">{#N/A,#N/A,FALSE,"전력간선"}</definedName>
    <definedName name="뵹" localSheetId="0" hidden="1">{#N/A,#N/A,FALSE,"구조1"}</definedName>
    <definedName name="뵹" hidden="1">{#N/A,#N/A,FALSE,"구조1"}</definedName>
    <definedName name="부" localSheetId="0" hidden="1">{#N/A,#N/A,FALSE,"현장 NCR 분석";#N/A,#N/A,FALSE,"현장품질감사";#N/A,#N/A,FALSE,"현장품질감사"}</definedName>
    <definedName name="부" hidden="1">{#N/A,#N/A,FALSE,"현장 NCR 분석";#N/A,#N/A,FALSE,"현장품질감사";#N/A,#N/A,FALSE,"현장품질감사"}</definedName>
    <definedName name="부1"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부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부가" localSheetId="0">#REF!</definedName>
    <definedName name="부가" localSheetId="1">#REF!</definedName>
    <definedName name="부가">#REF!</definedName>
    <definedName name="부가가치세" localSheetId="0">#REF!</definedName>
    <definedName name="부가가치세" localSheetId="1">#REF!</definedName>
    <definedName name="부가가치세">#REF!</definedName>
    <definedName name="부가율" localSheetId="0">#REF!</definedName>
    <definedName name="부가율" localSheetId="1">#REF!</definedName>
    <definedName name="부가율">#REF!</definedName>
    <definedName name="부대" localSheetId="0" hidden="1">{#N/A,#N/A,FALSE,"골재소요량";#N/A,#N/A,FALSE,"골재소요량"}</definedName>
    <definedName name="부대" hidden="1">{#N/A,#N/A,FALSE,"골재소요량";#N/A,#N/A,FALSE,"골재소요량"}</definedName>
    <definedName name="부대1" localSheetId="0" hidden="1">{#N/A,#N/A,FALSE,"운반시간"}</definedName>
    <definedName name="부대1" hidden="1">{#N/A,#N/A,FALSE,"운반시간"}</definedName>
    <definedName name="부대GROSS">#N/A</definedName>
    <definedName name="부대건축2" localSheetId="0" hidden="1">#REF!</definedName>
    <definedName name="부대건축2" localSheetId="1" hidden="1">#REF!</definedName>
    <definedName name="부대건축2" hidden="1">#REF!</definedName>
    <definedName name="부대건축공사비">#N/A</definedName>
    <definedName name="부대공_집계표_제목" localSheetId="0">#REF!</definedName>
    <definedName name="부대공_집계표_제목" localSheetId="1">#REF!</definedName>
    <definedName name="부대공_집계표_제목">#REF!</definedName>
    <definedName name="부대공집계표" localSheetId="0">#REF!</definedName>
    <definedName name="부대공집계표" localSheetId="1">#REF!</definedName>
    <definedName name="부대공집계표">#REF!</definedName>
    <definedName name="부대원가" localSheetId="0" hidden="1">{#N/A,#N/A,FALSE,"배수2"}</definedName>
    <definedName name="부대원가" hidden="1">{#N/A,#N/A,FALSE,"배수2"}</definedName>
    <definedName name="부대원본" localSheetId="0" hidden="1">{#N/A,#N/A,FALSE,"토공2"}</definedName>
    <definedName name="부대원본" hidden="1">{#N/A,#N/A,FALSE,"토공2"}</definedName>
    <definedName name="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설비" localSheetId="0">#REF!</definedName>
    <definedName name="부설비" localSheetId="1">#REF!</definedName>
    <definedName name="부설비">#REF!</definedName>
    <definedName name="부손익" localSheetId="0" hidden="1">{#N/A,#N/A,FALSE,"현장 NCR 분석";#N/A,#N/A,FALSE,"현장품질감사";#N/A,#N/A,FALSE,"현장품질감사"}</definedName>
    <definedName name="부손익" hidden="1">{#N/A,#N/A,FALSE,"현장 NCR 분석";#N/A,#N/A,FALSE,"현장품질감사";#N/A,#N/A,FALSE,"현장품질감사"}</definedName>
    <definedName name="部長" localSheetId="0">#REF!</definedName>
    <definedName name="部長" localSheetId="1">#REF!</definedName>
    <definedName name="部長">#REF!</definedName>
    <definedName name="부장GROSS">#N/A</definedName>
    <definedName name="부전지" localSheetId="0" hidden="1">#REF!</definedName>
    <definedName name="부전지" localSheetId="1" hidden="1">#REF!</definedName>
    <definedName name="부전지" hidden="1">#REF!</definedName>
    <definedName name="부직포노" localSheetId="0">#REF!</definedName>
    <definedName name="부직포노" localSheetId="1">#REF!</definedName>
    <definedName name="부직포노">#REF!</definedName>
    <definedName name="부직포재" localSheetId="0">#REF!</definedName>
    <definedName name="부직포재" localSheetId="1">#REF!</definedName>
    <definedName name="부직포재">#REF!</definedName>
    <definedName name="부채비율" localSheetId="0">#REF!</definedName>
    <definedName name="부채비율" localSheetId="1">#REF!</definedName>
    <definedName name="부채비율">#REF!</definedName>
    <definedName name="분" localSheetId="0" hidden="1">{#N/A,#N/A,FALSE,"이태원철근"}</definedName>
    <definedName name="분" hidden="1">{#N/A,#N/A,FALSE,"이태원철근"}</definedName>
    <definedName name="분당" localSheetId="0">#REF!</definedName>
    <definedName name="분당" localSheetId="1">#REF!</definedName>
    <definedName name="분당">#REF!</definedName>
    <definedName name="분당공" localSheetId="0" hidden="1">#REF!</definedName>
    <definedName name="분당공" localSheetId="1" hidden="1">#REF!</definedName>
    <definedName name="분당공" hidden="1">#REF!</definedName>
    <definedName name="분당공통0" localSheetId="0">#REF!</definedName>
    <definedName name="분당공통0" localSheetId="1">#REF!</definedName>
    <definedName name="분당공통0">#REF!</definedName>
    <definedName name="분당대비" localSheetId="0">#REF!</definedName>
    <definedName name="분당대비" localSheetId="1">#REF!</definedName>
    <definedName name="분당대비">#REF!</definedName>
    <definedName name="분당물가" localSheetId="0" hidden="1">#REF!</definedName>
    <definedName name="분당물가" localSheetId="1" hidden="1">#REF!</definedName>
    <definedName name="분당물가" hidden="1">#REF!</definedName>
    <definedName name="분당보고" localSheetId="0">#REF!</definedName>
    <definedName name="분당보고" localSheetId="1">#REF!</definedName>
    <definedName name="분당보고">#REF!</definedName>
    <definedName name="분당시" localSheetId="0">#REF!</definedName>
    <definedName name="분당시" localSheetId="1">#REF!</definedName>
    <definedName name="분당시">#REF!</definedName>
    <definedName name="분당시행" localSheetId="0">#REF!</definedName>
    <definedName name="분당시행" localSheetId="1">#REF!</definedName>
    <definedName name="분당시행">#REF!</definedName>
    <definedName name="분당시행대비표" localSheetId="0">#REF!</definedName>
    <definedName name="분당시행대비표" localSheetId="1">#REF!</definedName>
    <definedName name="분당시행대비표">#REF!</definedName>
    <definedName name="분당시행문" localSheetId="0">#REF!</definedName>
    <definedName name="분당시행문" localSheetId="1">#REF!</definedName>
    <definedName name="분당시행문">#REF!</definedName>
    <definedName name="분당코" localSheetId="0">#REF!</definedName>
    <definedName name="분당코" localSheetId="1">#REF!</definedName>
    <definedName name="분당코">#REF!</definedName>
    <definedName name="분당코아" localSheetId="0" hidden="1">#REF!</definedName>
    <definedName name="분당코아" localSheetId="1" hidden="1">#REF!</definedName>
    <definedName name="분당코아" hidden="1">#REF!</definedName>
    <definedName name="분당코아공통비" localSheetId="0">#REF!</definedName>
    <definedName name="분당코아공통비" localSheetId="1">#REF!</definedName>
    <definedName name="분당코아공통비">#REF!</definedName>
    <definedName name="분당코아공통비다" localSheetId="0">#REF!</definedName>
    <definedName name="분당코아공통비다" localSheetId="1">#REF!</definedName>
    <definedName name="분당코아공통비다">#REF!</definedName>
    <definedName name="분당코아시행" localSheetId="0">#REF!</definedName>
    <definedName name="분당코아시행" localSheetId="1">#REF!</definedName>
    <definedName name="분당코아시행">#REF!</definedName>
    <definedName name="분당코아시행대비" localSheetId="0">#REF!</definedName>
    <definedName name="분당코아시행대비" localSheetId="1">#REF!</definedName>
    <definedName name="분당코아시행대비">#REF!</definedName>
    <definedName name="분당코아시행대비표" localSheetId="0">#REF!</definedName>
    <definedName name="분당코아시행대비표" localSheetId="1">#REF!</definedName>
    <definedName name="분당코아시행대비표">#REF!</definedName>
    <definedName name="분당코아시행표" localSheetId="0">#REF!</definedName>
    <definedName name="분당코아시행표" localSheetId="1">#REF!</definedName>
    <definedName name="분당코아시행표">#REF!</definedName>
    <definedName name="분당코아협조" localSheetId="0">#REF!</definedName>
    <definedName name="분당코아협조" localSheetId="1">#REF!</definedName>
    <definedName name="분당코아협조">#REF!</definedName>
    <definedName name="분당코아협조문" localSheetId="0">#REF!</definedName>
    <definedName name="분당코아협조문" localSheetId="1">#REF!</definedName>
    <definedName name="분당코아협조문">#REF!</definedName>
    <definedName name="분당협조" localSheetId="0" hidden="1">{#N/A,#N/A,FALSE,"이태원철근"}</definedName>
    <definedName name="분당협조" hidden="1">{#N/A,#N/A,FALSE,"이태원철근"}</definedName>
    <definedName name="분석변경" localSheetId="0"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분석표" localSheetId="0" hidden="1">{#N/A,#N/A,FALSE,"사업총괄";#N/A,#N/A,FALSE,"장비사업";#N/A,#N/A,FALSE,"철구사업";#N/A,#N/A,FALSE,"준설사업"}</definedName>
    <definedName name="분석표" hidden="1">{#N/A,#N/A,FALSE,"사업총괄";#N/A,#N/A,FALSE,"장비사업";#N/A,#N/A,FALSE,"철구사업";#N/A,#N/A,FALSE,"준설사업"}</definedName>
    <definedName name="분수경" localSheetId="0">#REF!</definedName>
    <definedName name="분수경" localSheetId="1">#REF!</definedName>
    <definedName name="분수경">#REF!</definedName>
    <definedName name="분수노" localSheetId="0">#REF!</definedName>
    <definedName name="분수노" localSheetId="1">#REF!</definedName>
    <definedName name="분수노">#REF!</definedName>
    <definedName name="분수재" localSheetId="0">#REF!</definedName>
    <definedName name="분수재" localSheetId="1">#REF!</definedName>
    <definedName name="분수재">#REF!</definedName>
    <definedName name="분야"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 localSheetId="0" hidden="1">{#N/A,#N/A,FALSE,"이태원철근"}</definedName>
    <definedName name="분양" hidden="1">{#N/A,#N/A,FALSE,"이태원철근"}</definedName>
    <definedName name="분양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불도자15경" localSheetId="0">#REF!</definedName>
    <definedName name="불도자15경" localSheetId="1">#REF!</definedName>
    <definedName name="불도자15경">#REF!</definedName>
    <definedName name="불도자15노무" localSheetId="0">#REF!</definedName>
    <definedName name="불도자15노무" localSheetId="1">#REF!</definedName>
    <definedName name="불도자15노무">#REF!</definedName>
    <definedName name="불도자15재료" localSheetId="0">#REF!</definedName>
    <definedName name="불도자15재료" localSheetId="1">#REF!</definedName>
    <definedName name="불도자15재료">#REF!</definedName>
    <definedName name="붕" localSheetId="0" hidden="1">{#N/A,#N/A,FALSE,"현장 NCR 분석";#N/A,#N/A,FALSE,"현장품질감사";#N/A,#N/A,FALSE,"현장품질감사"}</definedName>
    <definedName name="붕" hidden="1">{#N/A,#N/A,FALSE,"현장 NCR 분석";#N/A,#N/A,FALSE,"현장품질감사";#N/A,#N/A,FALSE,"현장품질감사"}</definedName>
    <definedName name="뷰" localSheetId="0" hidden="1">{#N/A,#N/A,FALSE,"단가표지"}</definedName>
    <definedName name="뷰" hidden="1">{#N/A,#N/A,FALSE,"단가표지"}</definedName>
    <definedName name="브라인펌프" localSheetId="0">#REF!/(#REF!-1)</definedName>
    <definedName name="브라인펌프" localSheetId="1">#REF!/(#REF!-1)</definedName>
    <definedName name="브라인펌프">#REF!/(#REF!-1)</definedName>
    <definedName name="브라켓길이1" localSheetId="0">#REF!</definedName>
    <definedName name="브라켓길이1" localSheetId="1">#REF!</definedName>
    <definedName name="브라켓길이1">#REF!</definedName>
    <definedName name="브라켓길이2" localSheetId="0">#REF!</definedName>
    <definedName name="브라켓길이2" localSheetId="1">#REF!</definedName>
    <definedName name="브라켓길이2">#REF!</definedName>
    <definedName name="브라켓높이1" localSheetId="0">#REF!</definedName>
    <definedName name="브라켓높이1" localSheetId="1">#REF!</definedName>
    <definedName name="브라켓높이1">#REF!</definedName>
    <definedName name="브라켓높이2" localSheetId="0">#REF!</definedName>
    <definedName name="브라켓높이2" localSheetId="1">#REF!</definedName>
    <definedName name="브라켓높이2">#REF!</definedName>
    <definedName name="브라켓폭" localSheetId="0">#REF!</definedName>
    <definedName name="브라켓폭" localSheetId="1">#REF!</definedName>
    <definedName name="브라켓폭">#REF!</definedName>
    <definedName name="브이c" localSheetId="0">#REF!</definedName>
    <definedName name="브이c" localSheetId="1">#REF!</definedName>
    <definedName name="브이c">#REF!</definedName>
    <definedName name="블록H" localSheetId="0">#REF!</definedName>
    <definedName name="블록H" localSheetId="1">#REF!</definedName>
    <definedName name="블록H">#REF!</definedName>
    <definedName name="블록V" localSheetId="0">#REF!</definedName>
    <definedName name="블록V" localSheetId="1">#REF!</definedName>
    <definedName name="블록V">#REF!</definedName>
    <definedName name="비" localSheetId="0" hidden="1">{#N/A,#N/A,FALSE,"견적갑지";#N/A,#N/A,FALSE,"총괄표";#N/A,#N/A,FALSE,"철골공사";#N/A,#N/A,FALSE,"토목공사";#N/A,#N/A,FALSE,"판넬전기공사"}</definedName>
    <definedName name="비" hidden="1">{#N/A,#N/A,FALSE,"견적갑지";#N/A,#N/A,FALSE,"총괄표";#N/A,#N/A,FALSE,"철골공사";#N/A,#N/A,FALSE,"토목공사";#N/A,#N/A,FALSE,"판넬전기공사"}</definedName>
    <definedName name="備_________考" localSheetId="0">#REF!</definedName>
    <definedName name="備_________考" localSheetId="1">#REF!</definedName>
    <definedName name="備_________考">#REF!</definedName>
    <definedName name="비계" localSheetId="0">#REF!</definedName>
    <definedName name="비계" localSheetId="1">#REF!</definedName>
    <definedName name="비계">#REF!</definedName>
    <definedName name="비계공" localSheetId="0">#REF!</definedName>
    <definedName name="비계공" localSheetId="1">#REF!</definedName>
    <definedName name="비계공">#REF!</definedName>
    <definedName name="비고" localSheetId="0">#REF!</definedName>
    <definedName name="비고" localSheetId="1">#REF!</definedName>
    <definedName name="비고">#REF!</definedName>
    <definedName name="비교본" localSheetId="0" hidden="1">{#N/A,#N/A,FALSE,"CCTV"}</definedName>
    <definedName name="비교본" hidden="1">{#N/A,#N/A,FALSE,"CCTV"}</definedName>
    <definedName name="비교표2" localSheetId="0" hidden="1">#REF!</definedName>
    <definedName name="비교표2" localSheetId="1" hidden="1">#REF!</definedName>
    <definedName name="비교표2" hidden="1">#REF!</definedName>
    <definedName name="비목" localSheetId="0">MATCH(#REF!,계정,0)-1</definedName>
    <definedName name="비목" localSheetId="1">MATCH(#REF!,계정,0)-1</definedName>
    <definedName name="비목">MATCH(#REF!,계정,0)-1</definedName>
    <definedName name="비목1" localSheetId="0">#REF!</definedName>
    <definedName name="비목1" localSheetId="1">#REF!</definedName>
    <definedName name="비목1">#REF!</definedName>
    <definedName name="비목2" localSheetId="0">#REF!</definedName>
    <definedName name="비목2" localSheetId="1">#REF!</definedName>
    <definedName name="비목2">#REF!</definedName>
    <definedName name="비목3" localSheetId="0">#REF!</definedName>
    <definedName name="비목3" localSheetId="1">#REF!</definedName>
    <definedName name="비목3">#REF!</definedName>
    <definedName name="비목4" localSheetId="0">#REF!</definedName>
    <definedName name="비목4" localSheetId="1">#REF!</definedName>
    <definedName name="비목4">#REF!</definedName>
    <definedName name="비목군분류표" localSheetId="0">#REF!</definedName>
    <definedName name="비목군분류표" localSheetId="1">#REF!</definedName>
    <definedName name="비목군분류표">#REF!</definedName>
    <definedName name="비비추" localSheetId="0">#REF!</definedName>
    <definedName name="비비추" localSheetId="1">#REF!</definedName>
    <definedName name="비비추">#REF!</definedName>
    <definedName name="비율" localSheetId="0">#REF!</definedName>
    <definedName name="비율" localSheetId="1">#REF!</definedName>
    <definedName name="비율">#REF!</definedName>
    <definedName name="빈칸" localSheetId="0">#REF!</definedName>
    <definedName name="빈칸" localSheetId="1">#REF!</definedName>
    <definedName name="빈칸">#REF!</definedName>
    <definedName name="빗물받이1" localSheetId="0">#REF!</definedName>
    <definedName name="빗물받이1" localSheetId="1">#REF!</definedName>
    <definedName name="빗물받이1">#REF!</definedName>
    <definedName name="빗물받이2" localSheetId="0">#REF!</definedName>
    <definedName name="빗물받이2" localSheetId="1">#REF!</definedName>
    <definedName name="빗물받이2">#REF!</definedName>
    <definedName name="빙" localSheetId="0" hidden="1">{#N/A,#N/A,FALSE,"견적갑지";#N/A,#N/A,FALSE,"총괄표";#N/A,#N/A,FALSE,"철골공사";#N/A,#N/A,FALSE,"토목공사";#N/A,#N/A,FALSE,"판넬전기공사"}</definedName>
    <definedName name="빙" hidden="1">{#N/A,#N/A,FALSE,"견적갑지";#N/A,#N/A,FALSE,"총괄표";#N/A,#N/A,FALSE,"철골공사";#N/A,#N/A,FALSE,"토목공사";#N/A,#N/A,FALSE,"판넬전기공사"}</definedName>
    <definedName name="빙추" localSheetId="0"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localSheetId="0"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localSheetId="0"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뿅" localSheetId="0" hidden="1">{#N/A,#N/A,FALSE,"구조1"}</definedName>
    <definedName name="뿅" hidden="1">{#N/A,#N/A,FALSE,"구조1"}</definedName>
    <definedName name="쁑" localSheetId="0" hidden="1">{#N/A,#N/A,FALSE,"배수1"}</definedName>
    <definedName name="쁑" hidden="1">{#N/A,#N/A,FALSE,"배수1"}</definedName>
    <definedName name="ㅅ" localSheetId="0" hidden="1">{#N/A,#N/A,FALSE,"이태원철근"}</definedName>
    <definedName name="ㅅ" hidden="1">{#N/A,#N/A,FALSE,"이태원철근"}</definedName>
    <definedName name="ㅅㄱ" localSheetId="0" hidden="1">{#N/A,#N/A,FALSE,"부대2"}</definedName>
    <definedName name="ㅅㄱ" hidden="1">{#N/A,#N/A,FALSE,"부대2"}</definedName>
    <definedName name="ㅅ굲유" localSheetId="0" hidden="1">{#N/A,#N/A,FALSE,"조골재"}</definedName>
    <definedName name="ㅅ굲유" hidden="1">{#N/A,#N/A,FALSE,"조골재"}</definedName>
    <definedName name="ㅅㅅ">#N/A</definedName>
    <definedName name="ㅅㅅㄱㄱㄱ" localSheetId="0" hidden="1">{"부대사업공정율",#N/A,FALSE,"배후단지 및 부대사업"}</definedName>
    <definedName name="ㅅㅅㄱㄱㄱ" hidden="1">{"부대사업공정율",#N/A,FALSE,"배후단지 및 부대사업"}</definedName>
    <definedName name="ㅅㅅㅅ" localSheetId="0">{#N/A,#N/A,FALSE,"포장1";#N/A,#N/A,FALSE,"포장1"}</definedName>
    <definedName name="ㅅㅅㅅ">{#N/A,#N/A,FALSE,"포장1";#N/A,#N/A,FALSE,"포장1"}</definedName>
    <definedName name="ㅅㅅㅅㅅ" localSheetId="0">{#N/A,#N/A,FALSE,"배당분석"}</definedName>
    <definedName name="ㅅㅅㅅㅅ">{#N/A,#N/A,FALSE,"배당분석"}</definedName>
    <definedName name="ㅅ소소소솟" localSheetId="0" hidden="1">{"장비보유1",#N/A,FALSE,"장비보유현황";"장비보유2",#N/A,FALSE,"장비보유현황"}</definedName>
    <definedName name="ㅅ소소소솟" hidden="1">{"장비보유1",#N/A,FALSE,"장비보유현황";"장비보유2",#N/A,FALSE,"장비보유현황"}</definedName>
    <definedName name="사" localSheetId="0">#REF!</definedName>
    <definedName name="사" localSheetId="1">#REF!</definedName>
    <definedName name="사">#REF!</definedName>
    <definedName name="사계계약고" localSheetId="0">#REF!</definedName>
    <definedName name="사계계약고" localSheetId="1">#REF!</definedName>
    <definedName name="사계계약고">#REF!</definedName>
    <definedName name="사계비고" localSheetId="0">#REF!</definedName>
    <definedName name="사계비고" localSheetId="1">#REF!</definedName>
    <definedName name="사계비고">#REF!</definedName>
    <definedName name="사계소화" localSheetId="0">#REF!</definedName>
    <definedName name="사계소화" localSheetId="1">#REF!</definedName>
    <definedName name="사계소화">#REF!</definedName>
    <definedName name="사계전월실적" localSheetId="0">#REF!</definedName>
    <definedName name="사계전월실적" localSheetId="1">#REF!</definedName>
    <definedName name="사계전월실적">#REF!</definedName>
    <definedName name="사계투입" localSheetId="0">#REF!</definedName>
    <definedName name="사계투입" localSheetId="1">#REF!</definedName>
    <definedName name="사계투입">#REF!</definedName>
    <definedName name="사계현재실적" localSheetId="0">#REF!</definedName>
    <definedName name="사계현재실적" localSheetId="1">#REF!</definedName>
    <definedName name="사계현재실적">#REF!</definedName>
    <definedName name="사급" localSheetId="0" hidden="1">{#N/A,#N/A,FALSE,"배수2"}</definedName>
    <definedName name="사급" hidden="1">{#N/A,#N/A,FALSE,"배수2"}</definedName>
    <definedName name="사라" localSheetId="0" hidden="1">{#N/A,#N/A,FALSE,"현장 NCR 분석";#N/A,#N/A,FALSE,"현장품질감사";#N/A,#N/A,FALSE,"현장품질감사"}</definedName>
    <definedName name="사라" hidden="1">{#N/A,#N/A,FALSE,"현장 NCR 분석";#N/A,#N/A,FALSE,"현장품질감사";#N/A,#N/A,FALSE,"현장품질감사"}</definedName>
    <definedName name="사람" localSheetId="0" hidden="1">{#N/A,#N/A,FALSE,"전력간선"}</definedName>
    <definedName name="사람" hidden="1">{#N/A,#N/A,FALSE,"전력간선"}</definedName>
    <definedName name="사랑" localSheetId="0" hidden="1">{#N/A,#N/A,FALSE,"현장 NCR 분석";#N/A,#N/A,FALSE,"현장품질감사";#N/A,#N/A,FALSE,"현장품질감사"}</definedName>
    <definedName name="사랑" hidden="1">{#N/A,#N/A,FALSE,"현장 NCR 분석";#N/A,#N/A,FALSE,"현장품질감사";#N/A,#N/A,FALSE,"현장품질감사"}</definedName>
    <definedName name="사리도경" localSheetId="0">#REF!</definedName>
    <definedName name="사리도경" localSheetId="1">#REF!</definedName>
    <definedName name="사리도경">#REF!</definedName>
    <definedName name="사리도노무" localSheetId="0">#REF!</definedName>
    <definedName name="사리도노무" localSheetId="1">#REF!</definedName>
    <definedName name="사리도노무">#REF!</definedName>
    <definedName name="사리도재료" localSheetId="0">#REF!</definedName>
    <definedName name="사리도재료" localSheetId="1">#REF!</definedName>
    <definedName name="사리도재료">#REF!</definedName>
    <definedName name="사무조직" localSheetId="0">#REF!</definedName>
    <definedName name="사무조직" localSheetId="1">#REF!</definedName>
    <definedName name="사무조직">#REF!</definedName>
    <definedName name="사업" localSheetId="0" hidden="1">{#N/A,#N/A,FALSE,"이태원철근"}</definedName>
    <definedName name="사업" hidden="1">{#N/A,#N/A,FALSE,"이태원철근"}</definedName>
    <definedName name="사업계획" localSheetId="0">#REF!</definedName>
    <definedName name="사업계획" localSheetId="1">#REF!</definedName>
    <definedName name="사업계획">#REF!</definedName>
    <definedName name="사업년도1" localSheetId="0">#REF!</definedName>
    <definedName name="사업년도1" localSheetId="1">#REF!</definedName>
    <definedName name="사업년도1">#REF!</definedName>
    <definedName name="사업부양식2" localSheetId="0" hidden="1">#REF!</definedName>
    <definedName name="사업부양식2" localSheetId="1" hidden="1">#REF!</definedName>
    <definedName name="사업부양식2" hidden="1">#REF!</definedName>
    <definedName name="사업연도2" localSheetId="0">#REF!</definedName>
    <definedName name="사업연도2" localSheetId="1">#REF!</definedName>
    <definedName name="사업연도2">#REF!</definedName>
    <definedName name="사업자등록번호" localSheetId="0">#REF!</definedName>
    <definedName name="사업자등록번호" localSheetId="1">#REF!</definedName>
    <definedName name="사업자등록번호">#REF!</definedName>
    <definedName name="사업장소재지" localSheetId="0">#REF!</definedName>
    <definedName name="사업장소재지" localSheetId="1">#REF!</definedName>
    <definedName name="사업장소재지">#REF!</definedName>
    <definedName name="사원GROSS">#N/A</definedName>
    <definedName name="사이지" localSheetId="0">#REF!</definedName>
    <definedName name="사이지" localSheetId="1">#REF!</definedName>
    <definedName name="사이지">#REF!</definedName>
    <definedName name="사인일위" localSheetId="0">#REF!</definedName>
    <definedName name="사인일위" localSheetId="1">#REF!</definedName>
    <definedName name="사인일위">#REF!</definedName>
    <definedName name="사창1_40" localSheetId="0">#REF!</definedName>
    <definedName name="사창1_40" localSheetId="1">#REF!</definedName>
    <definedName name="사창1_40">#REF!</definedName>
    <definedName name="사창2_25" localSheetId="0">#REF!</definedName>
    <definedName name="사창2_25" localSheetId="1">#REF!</definedName>
    <definedName name="사창2_25">#REF!</definedName>
    <definedName name="사창2_40" localSheetId="0">#REF!</definedName>
    <definedName name="사창2_40" localSheetId="1">#REF!</definedName>
    <definedName name="사창2_40">#REF!</definedName>
    <definedName name="사창3_25" localSheetId="0">#REF!</definedName>
    <definedName name="사창3_25" localSheetId="1">#REF!</definedName>
    <definedName name="사창3_25">#REF!</definedName>
    <definedName name="사철나무H1.2" localSheetId="0">#REF!</definedName>
    <definedName name="사철나무H1.2" localSheetId="1">#REF!</definedName>
    <definedName name="사철나무H1.2">#REF!</definedName>
    <definedName name="사후" localSheetId="0" hidden="1">#REF!</definedName>
    <definedName name="사후" localSheetId="1" hidden="1">#REF!</definedName>
    <definedName name="사후" hidden="1">#REF!</definedName>
    <definedName name="산보" localSheetId="0">#REF!</definedName>
    <definedName name="산보" localSheetId="1">#REF!</definedName>
    <definedName name="산보">#REF!</definedName>
    <definedName name="산재" localSheetId="0">#REF!</definedName>
    <definedName name="산재" localSheetId="1">#REF!</definedName>
    <definedName name="산재">#REF!</definedName>
    <definedName name="산재보험료" localSheetId="0">#REF!</definedName>
    <definedName name="산재보험료" localSheetId="1">#REF!</definedName>
    <definedName name="산재보험료">#REF!</definedName>
    <definedName name="산철쭉" localSheetId="0">#REF!</definedName>
    <definedName name="산철쭉" localSheetId="1">#REF!</definedName>
    <definedName name="산철쭉">#REF!</definedName>
    <definedName name="산출" localSheetId="0">BlankMacro1</definedName>
    <definedName name="산출" localSheetId="1">BlankMacro1</definedName>
    <definedName name="산출">BlankMacro1</definedName>
    <definedName name="산출_1" localSheetId="0" hidden="1">{"'단계별시설공사비'!$A$3:$K$51"}</definedName>
    <definedName name="산출_1" hidden="1">{"'단계별시설공사비'!$A$3:$K$51"}</definedName>
    <definedName name="산출_2" localSheetId="0" hidden="1">{"'단계별시설공사비'!$A$3:$K$51"}</definedName>
    <definedName name="산출_2" hidden="1">{"'단계별시설공사비'!$A$3:$K$51"}</definedName>
    <definedName name="산출_3" localSheetId="0" hidden="1">{"'단계별시설공사비'!$A$3:$K$51"}</definedName>
    <definedName name="산출_3" hidden="1">{"'단계별시설공사비'!$A$3:$K$51"}</definedName>
    <definedName name="산출근거" localSheetId="0">#REF!</definedName>
    <definedName name="산출근거" localSheetId="1">#REF!</definedName>
    <definedName name="산출근거">#REF!</definedName>
    <definedName name="산출근거1" localSheetId="0">BlankMacro1</definedName>
    <definedName name="산출근거1" localSheetId="1">BlankMacro1</definedName>
    <definedName name="산출근거1">BlankMacro1</definedName>
    <definedName name="산출근거111" localSheetId="0">#REF!</definedName>
    <definedName name="산출근거111" localSheetId="1">#REF!</definedName>
    <definedName name="산출근거111">#REF!</definedName>
    <definedName name="산출내역" localSheetId="0" hidden="1">{"'단계별시설공사비'!$A$3:$K$51"}</definedName>
    <definedName name="산출내역" hidden="1">{"'단계별시설공사비'!$A$3:$K$51"}</definedName>
    <definedName name="산출내역_1" localSheetId="0" hidden="1">{"'단계별시설공사비'!$A$3:$K$51"}</definedName>
    <definedName name="산출내역_1" hidden="1">{"'단계별시설공사비'!$A$3:$K$51"}</definedName>
    <definedName name="산출내역_2" localSheetId="0" hidden="1">{"'단계별시설공사비'!$A$3:$K$51"}</definedName>
    <definedName name="산출내역_2" hidden="1">{"'단계별시설공사비'!$A$3:$K$51"}</definedName>
    <definedName name="산출내역_3" localSheetId="0" hidden="1">{"'단계별시설공사비'!$A$3:$K$51"}</definedName>
    <definedName name="산출내역_3" hidden="1">{"'단계별시설공사비'!$A$3:$K$51"}</definedName>
    <definedName name="삼" localSheetId="0">#REF!</definedName>
    <definedName name="삼" localSheetId="1">#REF!</definedName>
    <definedName name="삼">#REF!</definedName>
    <definedName name="삼노" localSheetId="0">#REF!</definedName>
    <definedName name="삼노" localSheetId="1">#REF!</definedName>
    <definedName name="삼노">#REF!</definedName>
    <definedName name="삼능건" localSheetId="0">#REF!</definedName>
    <definedName name="삼능건" localSheetId="1">#REF!</definedName>
    <definedName name="삼능건">#REF!</definedName>
    <definedName name="삼능기" localSheetId="0">#REF!</definedName>
    <definedName name="삼능기" localSheetId="1">#REF!</definedName>
    <definedName name="삼능기">#REF!</definedName>
    <definedName name="삼능철" localSheetId="0">#REF!</definedName>
    <definedName name="삼능철" localSheetId="1">#REF!</definedName>
    <definedName name="삼능철">#REF!</definedName>
    <definedName name="삼능토" localSheetId="0">#REF!</definedName>
    <definedName name="삼능토" localSheetId="1">#REF!</definedName>
    <definedName name="삼능토">#REF!</definedName>
    <definedName name="삼성물산" localSheetId="0">#REF!</definedName>
    <definedName name="삼성물산" localSheetId="1">#REF!</definedName>
    <definedName name="삼성물산">#REF!</definedName>
    <definedName name="삼재" localSheetId="0">#REF!</definedName>
    <definedName name="삼재" localSheetId="1">#REF!</definedName>
    <definedName name="삼재">#REF!</definedName>
    <definedName name="삼혁색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삼혁색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삼혁색상구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삼혁색상구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삼혁세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삼혁세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삼호" localSheetId="0" hidden="1">{#N/A,#N/A,FALSE,"배수2"}</definedName>
    <definedName name="삼호" hidden="1">{#N/A,#N/A,FALSE,"배수2"}</definedName>
    <definedName name="상"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상"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상가" localSheetId="0" hidden="1">{#N/A,#N/A,FALSE,"현장 NCR 분석";#N/A,#N/A,FALSE,"현장품질감사";#N/A,#N/A,FALSE,"현장품질감사"}</definedName>
    <definedName name="상가" hidden="1">{#N/A,#N/A,FALSE,"현장 NCR 분석";#N/A,#N/A,FALSE,"현장품질감사";#N/A,#N/A,FALSE,"현장품질감사"}</definedName>
    <definedName name="상가A">#N/A</definedName>
    <definedName name="상가B">#N/A</definedName>
    <definedName name="상부공" localSheetId="0">#REF!</definedName>
    <definedName name="상부공" localSheetId="1">#REF!</definedName>
    <definedName name="상부공">#REF!</definedName>
    <definedName name="상부슬라브" localSheetId="0">#REF!</definedName>
    <definedName name="상부슬라브" localSheetId="1">#REF!</definedName>
    <definedName name="상부슬라브">#REF!</definedName>
    <definedName name="상수도공" localSheetId="0">#REF!</definedName>
    <definedName name="상수도공" localSheetId="1">#REF!</definedName>
    <definedName name="상수도공">#REF!</definedName>
    <definedName name="상수도공집계표" localSheetId="0">#REF!</definedName>
    <definedName name="상수도공집계표" localSheetId="1">#REF!</definedName>
    <definedName name="상수도공집계표">#REF!</definedName>
    <definedName name="상주" localSheetId="0" hidden="1">{#N/A,#N/A,FALSE,"지침";#N/A,#N/A,FALSE,"환경분석";#N/A,#N/A,FALSE,"Sheet16"}</definedName>
    <definedName name="상주" hidden="1">{#N/A,#N/A,FALSE,"지침";#N/A,#N/A,FALSE,"환경분석";#N/A,#N/A,FALSE,"Sheet16"}</definedName>
    <definedName name="상주감리" localSheetId="0" hidden="1">{#N/A,#N/A,FALSE,"지침";#N/A,#N/A,FALSE,"환경분석";#N/A,#N/A,FALSE,"Sheet16"}</definedName>
    <definedName name="상주감리" hidden="1">{#N/A,#N/A,FALSE,"지침";#N/A,#N/A,FALSE,"환경분석";#N/A,#N/A,FALSE,"Sheet16"}</definedName>
    <definedName name="상품" localSheetId="0" hidden="1">#REF!</definedName>
    <definedName name="상품" localSheetId="1" hidden="1">#REF!</definedName>
    <definedName name="상품" hidden="1">#REF!</definedName>
    <definedName name="새공통" localSheetId="0" hidden="1">{#N/A,#N/A,FALSE,"이태원철근"}</definedName>
    <definedName name="새공통" hidden="1">{#N/A,#N/A,FALSE,"이태원철근"}</definedName>
    <definedName name="새공통2" localSheetId="0">#REF!</definedName>
    <definedName name="새공통2" localSheetId="1">#REF!</definedName>
    <definedName name="새공통2">#REF!</definedName>
    <definedName name="새로만등" localSheetId="0" hidden="1">{"1단계 투자비명세",#N/A,FALSE,"투자비명세";"2단계 투자비명세",#N/A,FALSE,"투자비명세"}</definedName>
    <definedName name="새로만등" hidden="1">{"1단계 투자비명세",#N/A,FALSE,"투자비명세";"2단계 투자비명세",#N/A,FALSE,"투자비명세"}</definedName>
    <definedName name="색상구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색상구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샤르" localSheetId="0" hidden="1">{#N/A,#N/A,FALSE,"전력간선"}</definedName>
    <definedName name="샤르" hidden="1">{#N/A,#N/A,FALSE,"전력간선"}</definedName>
    <definedName name="서양측백H3.0" localSheetId="0">#REF!</definedName>
    <definedName name="서양측백H3.0" localSheetId="1">#REF!</definedName>
    <definedName name="서양측백H3.0">#REF!</definedName>
    <definedName name="서울및경기일부" localSheetId="0">#REF!</definedName>
    <definedName name="서울및경기일부" localSheetId="1">#REF!</definedName>
    <definedName name="서울및경기일부">#REF!</definedName>
    <definedName name="서정석" localSheetId="0">#REF!</definedName>
    <definedName name="서정석" localSheetId="1">#REF!</definedName>
    <definedName name="서정석">#REF!</definedName>
    <definedName name="석" localSheetId="0" hidden="1">{#N/A,#N/A,FALSE,"지침";#N/A,#N/A,FALSE,"환경분석";#N/A,#N/A,FALSE,"Sheet16"}</definedName>
    <definedName name="석" hidden="1">{#N/A,#N/A,FALSE,"지침";#N/A,#N/A,FALSE,"환경분석";#N/A,#N/A,FALSE,"Sheet16"}</definedName>
    <definedName name="석_축_개_소_별_명_세" localSheetId="0">#REF!</definedName>
    <definedName name="석_축_개_소_별_명_세" localSheetId="1">#REF!</definedName>
    <definedName name="석_축_개_소_별_명_세">#REF!</definedName>
    <definedName name="석_축_수_량_집_계" localSheetId="0">#REF!</definedName>
    <definedName name="석_축_수_량_집_계" localSheetId="1">#REF!</definedName>
    <definedName name="석_축_수_량_집_계">#REF!</definedName>
    <definedName name="석재" localSheetId="0">{#N/A,#N/A,FALSE,"골재소요량";#N/A,#N/A,FALSE,"골재소요량"}</definedName>
    <definedName name="석재">{#N/A,#N/A,FALSE,"골재소요량";#N/A,#N/A,FALSE,"골재소요량"}</definedName>
    <definedName name="석재타일경" localSheetId="0">#REF!</definedName>
    <definedName name="석재타일경" localSheetId="1">#REF!</definedName>
    <definedName name="석재타일경">#REF!</definedName>
    <definedName name="석재타일노" localSheetId="0">#REF!</definedName>
    <definedName name="석재타일노" localSheetId="1">#REF!</definedName>
    <definedName name="석재타일노">#REF!</definedName>
    <definedName name="석재타일재" localSheetId="0">#REF!</definedName>
    <definedName name="석재타일재" localSheetId="1">#REF!</definedName>
    <definedName name="석재타일재">#REF!</definedName>
    <definedName name="석축단위" localSheetId="0">#REF!</definedName>
    <definedName name="석축단위" localSheetId="1">#REF!</definedName>
    <definedName name="석축단위">#REF!</definedName>
    <definedName name="석항" localSheetId="0" hidden="1">{#N/A,#N/A,FALSE,"명세표"}</definedName>
    <definedName name="석항" hidden="1">{#N/A,#N/A,FALSE,"명세표"}</definedName>
    <definedName name="석항_1" localSheetId="0" hidden="1">{#N/A,#N/A,FALSE,"명세표"}</definedName>
    <definedName name="석항_1" hidden="1">{#N/A,#N/A,FALSE,"명세표"}</definedName>
    <definedName name="석항_2" localSheetId="0" hidden="1">{#N/A,#N/A,FALSE,"명세표"}</definedName>
    <definedName name="석항_2" hidden="1">{#N/A,#N/A,FALSE,"명세표"}</definedName>
    <definedName name="석항_3" localSheetId="0" hidden="1">{#N/A,#N/A,FALSE,"명세표"}</definedName>
    <definedName name="석항_3" hidden="1">{#N/A,#N/A,FALSE,"명세표"}</definedName>
    <definedName name="석항1" localSheetId="0" hidden="1">{#N/A,#N/A,FALSE,"명세표"}</definedName>
    <definedName name="석항1" hidden="1">{#N/A,#N/A,FALSE,"명세표"}</definedName>
    <definedName name="선동열" localSheetId="0" hidden="1">{#N/A,#N/A,FALSE,"전력간선"}</definedName>
    <definedName name="선동열" hidden="1">{#N/A,#N/A,FALSE,"전력간선"}</definedName>
    <definedName name="선정의뢰" localSheetId="0" hidden="1">{#N/A,#N/A,FALSE,"현장 NCR 분석";#N/A,#N/A,FALSE,"현장품질감사";#N/A,#N/A,FALSE,"현장품질감사"}</definedName>
    <definedName name="선정의뢰" hidden="1">{#N/A,#N/A,FALSE,"현장 NCR 분석";#N/A,#N/A,FALSE,"현장품질감사";#N/A,#N/A,FALSE,"현장품질감사"}</definedName>
    <definedName name="선투입추정" localSheetId="0">#REF!</definedName>
    <definedName name="선투입추정" localSheetId="1">#REF!</definedName>
    <definedName name="선투입추정">#REF!</definedName>
    <definedName name="설"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설"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설계" localSheetId="0" hidden="1">{#N/A,#N/A,FALSE,"전력간선"}</definedName>
    <definedName name="설계" hidden="1">{#N/A,#N/A,FALSE,"전력간선"}</definedName>
    <definedName name="설계가" localSheetId="0">#REF!</definedName>
    <definedName name="설계가" localSheetId="1">#REF!</definedName>
    <definedName name="설계가">#REF!</definedName>
    <definedName name="설계내역서" localSheetId="0" hidden="1">{"'별표'!$N$220"}</definedName>
    <definedName name="설계내역서" hidden="1">{"'별표'!$N$220"}</definedName>
    <definedName name="설계설명서2" localSheetId="0" hidden="1">{#N/A,#N/A,FALSE,"전력간선"}</definedName>
    <definedName name="설계설명서2" hidden="1">{#N/A,#N/A,FALSE,"전력간선"}</definedName>
    <definedName name="설계설명서3" localSheetId="0" hidden="1">{#N/A,#N/A,FALSE,"전력간선"}</definedName>
    <definedName name="설계설명서3" hidden="1">{#N/A,#N/A,FALSE,"전력간선"}</definedName>
    <definedName name="설계설명서4" localSheetId="0" hidden="1">{#N/A,#N/A,FALSE,"전력간선"}</definedName>
    <definedName name="설계설명서4" hidden="1">{#N/A,#N/A,FALSE,"전력간선"}</definedName>
    <definedName name="설계속도" localSheetId="0">#REF!</definedName>
    <definedName name="설계속도" localSheetId="1">#REF!</definedName>
    <definedName name="설계속도">#REF!</definedName>
    <definedName name="설명" localSheetId="0" hidden="1">{#N/A,#N/A,FALSE,"부대1"}</definedName>
    <definedName name="설명" hidden="1">{#N/A,#N/A,FALSE,"부대1"}</definedName>
    <definedName name="설명서" localSheetId="0" hidden="1">{#N/A,#N/A,FALSE,"포장1";#N/A,#N/A,FALSE,"포장1"}</definedName>
    <definedName name="설명서" hidden="1">{#N/A,#N/A,FALSE,"포장1";#N/A,#N/A,FALSE,"포장1"}</definedName>
    <definedName name="설문지" localSheetId="0" hidden="1">#REF!</definedName>
    <definedName name="설문지" localSheetId="1" hidden="1">#REF!</definedName>
    <definedName name="설문지" hidden="1">#REF!</definedName>
    <definedName name="설비" localSheetId="0" hidden="1">{#N/A,#N/A,FALSE,"이태원철근"}</definedName>
    <definedName name="설비" hidden="1">{#N/A,#N/A,FALSE,"이태원철근"}</definedName>
    <definedName name="설비상세산출서" localSheetId="0" hidden="1">{#N/A,#N/A,FALSE,"단가표지"}</definedName>
    <definedName name="설비상세산출서" hidden="1">{#N/A,#N/A,FALSE,"단가표지"}</definedName>
    <definedName name="설비서비스">#N/A</definedName>
    <definedName name="성성성" localSheetId="0" hidden="1">{#N/A,#N/A,FALSE,"전력간선"}</definedName>
    <definedName name="성성성" hidden="1">{#N/A,#N/A,FALSE,"전력간선"}</definedName>
    <definedName name="성토부도수로_재료수량산출" localSheetId="0">#REF!</definedName>
    <definedName name="성토부도수로_재료수량산출" localSheetId="1">#REF!</definedName>
    <definedName name="성토부도수로_재료수량산출">#REF!</definedName>
    <definedName name="성토부도수로_토공수량산출" localSheetId="0">#REF!</definedName>
    <definedName name="성토부도수로_토공수량산출" localSheetId="1">#REF!</definedName>
    <definedName name="성토부도수로_토공수량산출">#REF!</definedName>
    <definedName name="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세대수" localSheetId="0">#REF!</definedName>
    <definedName name="세대수" localSheetId="1">#REF!</definedName>
    <definedName name="세대수">#REF!</definedName>
    <definedName name="세대수번호" localSheetId="0">#REF!</definedName>
    <definedName name="세대수번호" localSheetId="1">#REF!</definedName>
    <definedName name="세대수번호">#REF!</definedName>
    <definedName name="세로" localSheetId="0" hidden="1">{#N/A,#N/A,FALSE,"전력간선"}</definedName>
    <definedName name="세로" hidden="1">{#N/A,#N/A,FALSE,"전력간선"}</definedName>
    <definedName name="세로_1" localSheetId="0" hidden="1">{#N/A,#N/A,FALSE,"전력간선"}</definedName>
    <definedName name="세로_1" hidden="1">{#N/A,#N/A,FALSE,"전력간선"}</definedName>
    <definedName name="세로_2" localSheetId="0" hidden="1">{#N/A,#N/A,FALSE,"전력간선"}</definedName>
    <definedName name="세로_2" hidden="1">{#N/A,#N/A,FALSE,"전력간선"}</definedName>
    <definedName name="세로_3" localSheetId="0" hidden="1">{#N/A,#N/A,FALSE,"전력간선"}</definedName>
    <definedName name="세로_3" hidden="1">{#N/A,#N/A,FALSE,"전력간선"}</definedName>
    <definedName name="셔ㅛ" localSheetId="0" hidden="1">{#N/A,#N/A,FALSE,"운반시간"}</definedName>
    <definedName name="셔ㅛ" hidden="1">{#N/A,#N/A,FALSE,"운반시간"}</definedName>
    <definedName name="셩" localSheetId="0" hidden="1">{#N/A,#N/A,FALSE,"구조1"}</definedName>
    <definedName name="셩" hidden="1">{#N/A,#N/A,FALSE,"구조1"}</definedName>
    <definedName name="소간" localSheetId="0">#REF!</definedName>
    <definedName name="소간" localSheetId="1">#REF!</definedName>
    <definedName name="소간">#REF!</definedName>
    <definedName name="소개소" localSheetId="0">#REF!</definedName>
    <definedName name="소개소" localSheetId="1">#REF!</definedName>
    <definedName name="소개소">#REF!</definedName>
    <definedName name="소계" localSheetId="0">#REF!</definedName>
    <definedName name="소계" localSheetId="1">#REF!</definedName>
    <definedName name="소계">#REF!</definedName>
    <definedName name="소관경" localSheetId="0">#REF!</definedName>
    <definedName name="소관경" localSheetId="1">#REF!</definedName>
    <definedName name="소관경">#REF!</definedName>
    <definedName name="소나무" localSheetId="0">#REF!</definedName>
    <definedName name="소나무" localSheetId="1">#REF!</definedName>
    <definedName name="소나무">#REF!</definedName>
    <definedName name="소나무H2.5" localSheetId="0">#REF!</definedName>
    <definedName name="소나무H2.5" localSheetId="1">#REF!</definedName>
    <definedName name="소나무H2.5">#REF!</definedName>
    <definedName name="소나무H3.0" localSheetId="0">#REF!</definedName>
    <definedName name="소나무H3.0" localSheetId="1">#REF!</definedName>
    <definedName name="소나무H3.0">#REF!</definedName>
    <definedName name="소나무H4.0" localSheetId="0">#REF!</definedName>
    <definedName name="소나무H4.0" localSheetId="1">#REF!</definedName>
    <definedName name="소나무H4.0">#REF!</definedName>
    <definedName name="소나무H5.0" localSheetId="0">#REF!</definedName>
    <definedName name="소나무H5.0" localSheetId="1">#REF!</definedName>
    <definedName name="소나무H5.0">#REF!</definedName>
    <definedName name="소모" localSheetId="0">#REF!</definedName>
    <definedName name="소모" localSheetId="1">#REF!</definedName>
    <definedName name="소모">#REF!</definedName>
    <definedName name="소방" localSheetId="0">#REF!</definedName>
    <definedName name="소방" localSheetId="1">#REF!</definedName>
    <definedName name="소방">#REF!</definedName>
    <definedName name="소소소소소솟" localSheetId="0" hidden="1">{"장비보유",#N/A,FALSE,"장비소요"}</definedName>
    <definedName name="소소소소소솟" hidden="1">{"장비보유",#N/A,FALSE,"장비소요"}</definedName>
    <definedName name="소소소솟" localSheetId="0" hidden="1">{"총괄자금운영표",#N/A,FALSE,"자금운영표";"1단계자금운영표(불변)",#N/A,FALSE,"자금운영표";"2단계자금운영표(불변)",#N/A,FALSE,"자금운영표"}</definedName>
    <definedName name="소소소솟" hidden="1">{"총괄자금운영표",#N/A,FALSE,"자금운영표";"1단계자금운영표(불변)",#N/A,FALSE,"자금운영표";"2단계자금운영표(불변)",#N/A,FALSE,"자금운영표"}</definedName>
    <definedName name="소솔" localSheetId="0" hidden="1">{#N/A,#N/A,FALSE,"전력간선"}</definedName>
    <definedName name="소솔" hidden="1">{#N/A,#N/A,FALSE,"전력간선"}</definedName>
    <definedName name="소솟" localSheetId="0" hidden="1">{"운영수익1",#N/A,FALSE,"운영수익";"운영수익2",#N/A,FALSE,"운영수익";"운영수익3",#N/A,FALSE,"운영수익"}</definedName>
    <definedName name="소솟" hidden="1">{"운영수익1",#N/A,FALSE,"운영수익";"운영수익2",#N/A,FALSE,"운영수익";"운영수익3",#N/A,FALSE,"운영수익"}</definedName>
    <definedName name="소요계획" localSheetId="0" hidden="1">{#N/A,#N/A,FALSE,"이태원철근"}</definedName>
    <definedName name="소요계획" hidden="1">{#N/A,#N/A,FALSE,"이태원철근"}</definedName>
    <definedName name="소요계획2" localSheetId="0" hidden="1">{#N/A,#N/A,FALSE,"예상손익";#N/A,#N/A,FALSE,"관리분석";#N/A,#N/A,FALSE,"장비분석";#N/A,#N/A,FALSE,"준설분석";#N/A,#N/A,FALSE,"철구분석"}</definedName>
    <definedName name="소요계획2" hidden="1">{#N/A,#N/A,FALSE,"예상손익";#N/A,#N/A,FALSE,"관리분석";#N/A,#N/A,FALSE,"장비분석";#N/A,#N/A,FALSE,"준설분석";#N/A,#N/A,FALSE,"철구분석"}</definedName>
    <definedName name="소일위대가1" localSheetId="0">#REF!</definedName>
    <definedName name="소일위대가1" localSheetId="1">#REF!</definedName>
    <definedName name="소일위대가1">#REF!</definedName>
    <definedName name="소포장" localSheetId="0" hidden="1">{#N/A,#N/A,FALSE,"견적갑지";#N/A,#N/A,FALSE,"총괄표";#N/A,#N/A,FALSE,"철골공사";#N/A,#N/A,FALSE,"토목공사";#N/A,#N/A,FALSE,"판넬전기공사"}</definedName>
    <definedName name="소포장" hidden="1">{#N/A,#N/A,FALSE,"견적갑지";#N/A,#N/A,FALSE,"총괄표";#N/A,#N/A,FALSE,"철골공사";#N/A,#N/A,FALSE,"토목공사";#N/A,#N/A,FALSE,"판넬전기공사"}</definedName>
    <definedName name="소포장설비" localSheetId="0"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화갑지" localSheetId="0" hidden="1">{#N/A,#N/A,FALSE,"CCTV"}</definedName>
    <definedName name="소화갑지" hidden="1">{#N/A,#N/A,FALSE,"CCTV"}</definedName>
    <definedName name="소화마찰손실" localSheetId="0">#REF!</definedName>
    <definedName name="소화마찰손실" localSheetId="1">#REF!</definedName>
    <definedName name="소화마찰손실">#REF!</definedName>
    <definedName name="속">#N/A</definedName>
    <definedName name="손영주" localSheetId="0" hidden="1">{#N/A,#N/A,FALSE,"조골재"}</definedName>
    <definedName name="손영주" hidden="1">{#N/A,#N/A,FALSE,"조골재"}</definedName>
    <definedName name="손익계산서" localSheetId="0" hidden="1">#REF!</definedName>
    <definedName name="손익계산서" localSheetId="1" hidden="1">#REF!</definedName>
    <definedName name="손익계산서" hidden="1">#REF!</definedName>
    <definedName name="솔솔솔" localSheetId="0" hidden="1">{#N/A,#N/A,FALSE,"현장 NCR 분석";#N/A,#N/A,FALSE,"현장품질감사";#N/A,#N/A,FALSE,"현장품질감사"}</definedName>
    <definedName name="솔솔솔" hidden="1">{#N/A,#N/A,FALSE,"현장 NCR 분석";#N/A,#N/A,FALSE,"현장품질감사";#N/A,#N/A,FALSE,"현장품질감사"}</definedName>
    <definedName name="송" localSheetId="0" hidden="1">{#N/A,#N/A,FALSE,"부대1"}</definedName>
    <definedName name="송" hidden="1">{#N/A,#N/A,FALSE,"부대1"}</definedName>
    <definedName name="송변전공종단가1"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송변전공종단가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송전단가"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송전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송전전공" localSheetId="0">#REF!</definedName>
    <definedName name="송전전공" localSheetId="1">#REF!</definedName>
    <definedName name="송전전공">#REF!</definedName>
    <definedName name="솧"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솧"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쇠흙손경비" localSheetId="0">#REF!</definedName>
    <definedName name="쇠흙손경비" localSheetId="1">#REF!</definedName>
    <definedName name="쇠흙손경비">#REF!</definedName>
    <definedName name="쇠흙손노무비" localSheetId="0">#REF!</definedName>
    <definedName name="쇠흙손노무비" localSheetId="1">#REF!</definedName>
    <definedName name="쇠흙손노무비">#REF!</definedName>
    <definedName name="쇠흙손재료비" localSheetId="0">#REF!</definedName>
    <definedName name="쇠흙손재료비" localSheetId="1">#REF!</definedName>
    <definedName name="쇠흙손재료비">#REF!</definedName>
    <definedName name="쇼" localSheetId="0" hidden="1">{#N/A,#N/A,FALSE,"이태원철근"}</definedName>
    <definedName name="쇼" hidden="1">{#N/A,#N/A,FALSE,"이태원철근"}</definedName>
    <definedName name="쇼쇼">#N/A</definedName>
    <definedName name="쇼ㅗ솟" localSheetId="0" hidden="1">{"운영설비비1",#N/A,FALSE,"운영설비비";"운영설비비2",#N/A,FALSE,"운영설비비"}</definedName>
    <definedName name="쇼ㅗ솟" hidden="1">{"운영설비비1",#N/A,FALSE,"운영설비비";"운영설비비2",#N/A,FALSE,"운영설비비"}</definedName>
    <definedName name="수">#N/A</definedName>
    <definedName name="수____종" localSheetId="0">#REF!</definedName>
    <definedName name="수____종" localSheetId="1">#REF!</definedName>
    <definedName name="수____종">#REF!</definedName>
    <definedName name="수경" localSheetId="0">#REF!</definedName>
    <definedName name="수경" localSheetId="1">#REF!</definedName>
    <definedName name="수경">#REF!</definedName>
    <definedName name="수경비고" localSheetId="0">#REF!</definedName>
    <definedName name="수경비고" localSheetId="1">#REF!</definedName>
    <definedName name="수경비고">#REF!</definedName>
    <definedName name="수금" localSheetId="0">#REF!</definedName>
    <definedName name="수금" localSheetId="1">#REF!</definedName>
    <definedName name="수금">#REF!</definedName>
    <definedName name="수량" localSheetId="0">#REF!</definedName>
    <definedName name="수량" localSheetId="1">#REF!</definedName>
    <definedName name="수량">#REF!</definedName>
    <definedName name="수량산출2" localSheetId="0">BlankMacro1</definedName>
    <definedName name="수량산출2" localSheetId="1">BlankMacro1</definedName>
    <definedName name="수량산출2">BlankMacro1</definedName>
    <definedName name="수량산출5" localSheetId="0">BlankMacro1</definedName>
    <definedName name="수량산출5" localSheetId="1">BlankMacro1</definedName>
    <definedName name="수량산출5">BlankMacro1</definedName>
    <definedName name="수량산출서" localSheetId="0">{#N/A,#N/A,FALSE,"혼합골재"}</definedName>
    <definedName name="수량산출서">{#N/A,#N/A,FALSE,"혼합골재"}</definedName>
    <definedName name="수량집계표" localSheetId="0">{"Book1","호안(별표&amp;부표).xls","box(최근).xls"}</definedName>
    <definedName name="수량집계표">{"Book1","호안(별표&amp;부표).xls","box(최근).xls"}</definedName>
    <definedName name="수목" localSheetId="0">#REF!</definedName>
    <definedName name="수목" localSheetId="1">#REF!</definedName>
    <definedName name="수목">#REF!</definedName>
    <definedName name="수목단가" localSheetId="0">#REF!</definedName>
    <definedName name="수목단가" localSheetId="1">#REF!</definedName>
    <definedName name="수목단가">#REF!</definedName>
    <definedName name="수목수량" localSheetId="0">#REF!</definedName>
    <definedName name="수목수량" localSheetId="1">#REF!</definedName>
    <definedName name="수목수량">#REF!</definedName>
    <definedName name="수목자재">#N/A</definedName>
    <definedName name="수수">#N/A</definedName>
    <definedName name="수수꽃다리" localSheetId="0">#REF!</definedName>
    <definedName name="수수꽃다리" localSheetId="1">#REF!</definedName>
    <definedName name="수수꽃다리">#REF!</definedName>
    <definedName name="수수꽃다리H1.8" localSheetId="0">#REF!</definedName>
    <definedName name="수수꽃다리H1.8" localSheetId="1">#REF!</definedName>
    <definedName name="수수꽃다리H1.8">#REF!</definedName>
    <definedName name="수수수">#N/A</definedName>
    <definedName name="수수실적7월">#N/A</definedName>
    <definedName name="수입장비" localSheetId="0">#REF!</definedName>
    <definedName name="수입장비" localSheetId="1">#REF!</definedName>
    <definedName name="수입장비">#REF!</definedName>
    <definedName name="수입장비계" localSheetId="0">#REF!</definedName>
    <definedName name="수입장비계" localSheetId="1">#REF!</definedName>
    <definedName name="수입장비계">#REF!</definedName>
    <definedName name="수주" localSheetId="0">#REF!</definedName>
    <definedName name="수주" localSheetId="1">#REF!</definedName>
    <definedName name="수주">#REF!</definedName>
    <definedName name="수중0_3" localSheetId="0">#REF!</definedName>
    <definedName name="수중0_3" localSheetId="1">#REF!</definedName>
    <definedName name="수중0_3">#REF!</definedName>
    <definedName name="수중3_6" localSheetId="0">#REF!</definedName>
    <definedName name="수중3_6" localSheetId="1">#REF!</definedName>
    <definedName name="수중3_6">#REF!</definedName>
    <definedName name="수중6_9" localSheetId="0">#REF!</definedName>
    <definedName name="수중6_9" localSheetId="1">#REF!</definedName>
    <definedName name="수중6_9">#REF!</definedName>
    <definedName name="수중9_12" localSheetId="0">#REF!</definedName>
    <definedName name="수중9_12" localSheetId="1">#REF!</definedName>
    <definedName name="수중9_12">#REF!</definedName>
    <definedName name="수중면정리및청소" localSheetId="0">#REF!</definedName>
    <definedName name="수중면정리및청소" localSheetId="1">#REF!</definedName>
    <definedName name="수중면정리및청소">#REF!</definedName>
    <definedName name="수중합" localSheetId="0">#REF!</definedName>
    <definedName name="수중합" localSheetId="1">#REF!</definedName>
    <definedName name="수중합">#REF!</definedName>
    <definedName name="수직규준틀노무비" localSheetId="0">#REF!</definedName>
    <definedName name="수직규준틀노무비" localSheetId="1">#REF!</definedName>
    <definedName name="수직규준틀노무비">#REF!</definedName>
    <definedName name="수직규준틀재료비" localSheetId="0">#REF!</definedName>
    <definedName name="수직규준틀재료비" localSheetId="1">#REF!</definedName>
    <definedName name="수직규준틀재료비">#REF!</definedName>
    <definedName name="수직기준틀노무비" localSheetId="0">#REF!</definedName>
    <definedName name="수직기준틀노무비" localSheetId="1">#REF!</definedName>
    <definedName name="수직기준틀노무비">#REF!</definedName>
    <definedName name="수직기준틀재료비" localSheetId="0">#REF!</definedName>
    <definedName name="수직기준틀재료비" localSheetId="1">#REF!</definedName>
    <definedName name="수직기준틀재료비">#REF!</definedName>
    <definedName name="수축줄눈경비" localSheetId="0">#REF!</definedName>
    <definedName name="수축줄눈경비" localSheetId="1">#REF!</definedName>
    <definedName name="수축줄눈경비">#REF!</definedName>
    <definedName name="수축줄눈노무비" localSheetId="0">#REF!</definedName>
    <definedName name="수축줄눈노무비" localSheetId="1">#REF!</definedName>
    <definedName name="수축줄눈노무비">#REF!</definedName>
    <definedName name="수축줄눈재료비" localSheetId="0">#REF!</definedName>
    <definedName name="수축줄눈재료비" localSheetId="1">#REF!</definedName>
    <definedName name="수축줄눈재료비">#REF!</definedName>
    <definedName name="수평규준틀노무비" localSheetId="0">#REF!</definedName>
    <definedName name="수평규준틀노무비" localSheetId="1">#REF!</definedName>
    <definedName name="수평규준틀노무비">#REF!</definedName>
    <definedName name="수평규준틀재료비" localSheetId="0">#REF!</definedName>
    <definedName name="수평규준틀재료비" localSheetId="1">#REF!</definedName>
    <definedName name="수평규준틀재료비">#REF!</definedName>
    <definedName name="순공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원가" localSheetId="0">#REF!</definedName>
    <definedName name="순공사원가" localSheetId="1">#REF!</definedName>
    <definedName name="순공사원가">#REF!</definedName>
    <definedName name="순이익" localSheetId="0">#REF!</definedName>
    <definedName name="순이익" localSheetId="1">#REF!</definedName>
    <definedName name="순이익">#REF!</definedName>
    <definedName name="순천_연향_1차" localSheetId="0">#REF!</definedName>
    <definedName name="순천_연향_1차" localSheetId="1">#REF!</definedName>
    <definedName name="순천_연향_1차">#REF!</definedName>
    <definedName name="숫자노무비" localSheetId="0">#REF!</definedName>
    <definedName name="숫자노무비" localSheetId="1">#REF!</definedName>
    <definedName name="숫자노무비">#REF!</definedName>
    <definedName name="쉬트상" localSheetId="0">#REF!</definedName>
    <definedName name="쉬트상" localSheetId="1">#REF!</definedName>
    <definedName name="쉬트상">#REF!</definedName>
    <definedName name="쉬트시" localSheetId="0">#REF!</definedName>
    <definedName name="쉬트시" localSheetId="1">#REF!</definedName>
    <definedName name="쉬트시">#REF!</definedName>
    <definedName name="쉬트측" localSheetId="0">#REF!</definedName>
    <definedName name="쉬트측" localSheetId="1">#REF!</definedName>
    <definedName name="쉬트측">#REF!</definedName>
    <definedName name="쉬트하" localSheetId="0">#REF!</definedName>
    <definedName name="쉬트하" localSheetId="1">#REF!</definedName>
    <definedName name="쉬트하">#REF!</definedName>
    <definedName name="스" localSheetId="0" hidden="1">{#N/A,#N/A,FALSE,"전력간선"}</definedName>
    <definedName name="스" hidden="1">{#N/A,#N/A,FALSE,"전력간선"}</definedName>
    <definedName name="스리브수량산출" localSheetId="0">#REF!</definedName>
    <definedName name="스리브수량산출" localSheetId="1">#REF!</definedName>
    <definedName name="스리브수량산출">#REF!</definedName>
    <definedName name="스트로브잣12노무" localSheetId="0">#REF!</definedName>
    <definedName name="스트로브잣12노무" localSheetId="1">#REF!</definedName>
    <definedName name="스트로브잣12노무">#REF!</definedName>
    <definedName name="스트로브잣12재료" localSheetId="0">#REF!</definedName>
    <definedName name="스트로브잣12재료" localSheetId="1">#REF!</definedName>
    <definedName name="스트로브잣12재료">#REF!</definedName>
    <definedName name="스트로브잣15노무" localSheetId="0">#REF!</definedName>
    <definedName name="스트로브잣15노무" localSheetId="1">#REF!</definedName>
    <definedName name="스트로브잣15노무">#REF!</definedName>
    <definedName name="스트로브잣15재료" localSheetId="0">#REF!</definedName>
    <definedName name="스트로브잣15재료" localSheetId="1">#REF!</definedName>
    <definedName name="스트로브잣15재료">#REF!</definedName>
    <definedName name="스트로브잣18노무" localSheetId="0">#REF!</definedName>
    <definedName name="스트로브잣18노무" localSheetId="1">#REF!</definedName>
    <definedName name="스트로브잣18노무">#REF!</definedName>
    <definedName name="스트로브잣18재료" localSheetId="0">#REF!</definedName>
    <definedName name="스트로브잣18재료" localSheetId="1">#REF!</definedName>
    <definedName name="스트로브잣18재료">#REF!</definedName>
    <definedName name="스트로브잣20노무" localSheetId="0">#REF!</definedName>
    <definedName name="스트로브잣20노무" localSheetId="1">#REF!</definedName>
    <definedName name="스트로브잣20노무">#REF!</definedName>
    <definedName name="스트로브잣20재료" localSheetId="0">#REF!</definedName>
    <definedName name="스트로브잣20재료" localSheetId="1">#REF!</definedName>
    <definedName name="스트로브잣20재료">#REF!</definedName>
    <definedName name="스트로브잣40노무" localSheetId="0">#REF!</definedName>
    <definedName name="스트로브잣40노무" localSheetId="1">#REF!</definedName>
    <definedName name="스트로브잣40노무">#REF!</definedName>
    <definedName name="스트로브잣40재료" localSheetId="0">#REF!</definedName>
    <definedName name="스트로브잣40재료" localSheetId="1">#REF!</definedName>
    <definedName name="스트로브잣40재료">#REF!</definedName>
    <definedName name="스페이셔_설치" localSheetId="0">#REF!</definedName>
    <definedName name="스페이셔_설치" localSheetId="1">#REF!</definedName>
    <definedName name="스페이셔_설치">#REF!</definedName>
    <definedName name="슬래브두께" localSheetId="0">#REF!</definedName>
    <definedName name="슬래브두께" localSheetId="1">#REF!</definedName>
    <definedName name="슬래브두께">#REF!</definedName>
    <definedName name="습"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승" localSheetId="0" hidden="1">{#N/A,#N/A,FALSE,"지침";#N/A,#N/A,FALSE,"환경분석";#N/A,#N/A,FALSE,"Sheet16"}</definedName>
    <definedName name="승" hidden="1">{#N/A,#N/A,FALSE,"지침";#N/A,#N/A,FALSE,"환경분석";#N/A,#N/A,FALSE,"Sheet16"}</definedName>
    <definedName name="승이가" localSheetId="0" hidden="1">{#N/A,#N/A,FALSE,"지침";#N/A,#N/A,FALSE,"환경분석";#N/A,#N/A,FALSE,"Sheet16"}</definedName>
    <definedName name="승이가" hidden="1">{#N/A,#N/A,FALSE,"지침";#N/A,#N/A,FALSE,"환경분석";#N/A,#N/A,FALSE,"Sheet16"}</definedName>
    <definedName name="승인" localSheetId="0">{"Book1","터빈건물철골R1.xls"}</definedName>
    <definedName name="승인">{"Book1","터빈건물철골R1.xls"}</definedName>
    <definedName name="시" localSheetId="0" hidden="1">{#N/A,#N/A,FALSE,"이태원철근"}</definedName>
    <definedName name="시" hidden="1">{#N/A,#N/A,FALSE,"이태원철근"}</definedName>
    <definedName name="시멘트" localSheetId="0">BlankMacro1</definedName>
    <definedName name="시멘트" localSheetId="1">BlankMacro1</definedName>
    <definedName name="시멘트">BlankMacro1</definedName>
    <definedName name="시멘트6" localSheetId="0">BlankMacro1</definedName>
    <definedName name="시멘트6" localSheetId="1">BlankMacro1</definedName>
    <definedName name="시멘트6">BlankMacro1</definedName>
    <definedName name="시설물수량" localSheetId="0">#REF!</definedName>
    <definedName name="시설물수량" localSheetId="1">#REF!</definedName>
    <definedName name="시설물수량">#REF!</definedName>
    <definedName name="시설물집계" localSheetId="0">{#N/A,#N/A,FALSE,"골재소요량";#N/A,#N/A,FALSE,"골재소요량"}</definedName>
    <definedName name="시설물집계">{#N/A,#N/A,FALSE,"골재소요량";#N/A,#N/A,FALSE,"골재소요량"}</definedName>
    <definedName name="시설수량" localSheetId="0">#REF!</definedName>
    <definedName name="시설수량" localSheetId="1">#REF!</definedName>
    <definedName name="시설수량">#REF!</definedName>
    <definedName name="시설일위" localSheetId="0">#REF!</definedName>
    <definedName name="시설일위" localSheetId="1">#REF!</definedName>
    <definedName name="시설일위">#REF!</definedName>
    <definedName name="시설일위1" localSheetId="0">#REF!</definedName>
    <definedName name="시설일위1" localSheetId="1">#REF!</definedName>
    <definedName name="시설일위1">#REF!</definedName>
    <definedName name="시영" localSheetId="0">#REF!</definedName>
    <definedName name="시영" localSheetId="1">#REF!</definedName>
    <definedName name="시영">#REF!</definedName>
    <definedName name="시영경상비" localSheetId="0">#REF!</definedName>
    <definedName name="시영경상비" localSheetId="1">#REF!</definedName>
    <definedName name="시영경상비">#REF!</definedName>
    <definedName name="시영공통비" localSheetId="0">#REF!</definedName>
    <definedName name="시영공통비" localSheetId="1">#REF!</definedName>
    <definedName name="시영공통비">#REF!</definedName>
    <definedName name="시점" localSheetId="0">#REF!</definedName>
    <definedName name="시점" localSheetId="1">#REF!</definedName>
    <definedName name="시점">#REF!</definedName>
    <definedName name="시점명" localSheetId="0">#REF!</definedName>
    <definedName name="시점명" localSheetId="1">#REF!</definedName>
    <definedName name="시점명">#REF!</definedName>
    <definedName name="시중노임" localSheetId="0">BlankMacro1</definedName>
    <definedName name="시중노임" localSheetId="1">BlankMacro1</definedName>
    <definedName name="시중노임">BlankMacro1</definedName>
    <definedName name="시중노임1">#N/A</definedName>
    <definedName name="시중단가" localSheetId="0" hidden="1">{"'단계별시설공사비'!$A$3:$K$51"}</definedName>
    <definedName name="시중단가" hidden="1">{"'단계별시설공사비'!$A$3:$K$51"}</definedName>
    <definedName name="시중단가_1" localSheetId="0" hidden="1">{"'단계별시설공사비'!$A$3:$K$51"}</definedName>
    <definedName name="시중단가_1" hidden="1">{"'단계별시설공사비'!$A$3:$K$51"}</definedName>
    <definedName name="시중단가_2" localSheetId="0" hidden="1">{"'단계별시설공사비'!$A$3:$K$51"}</definedName>
    <definedName name="시중단가_2" hidden="1">{"'단계별시설공사비'!$A$3:$K$51"}</definedName>
    <definedName name="시중단가_3" localSheetId="0" hidden="1">{"'단계별시설공사비'!$A$3:$K$51"}</definedName>
    <definedName name="시중단가_3" hidden="1">{"'단계별시설공사비'!$A$3:$K$51"}</definedName>
    <definedName name="시트" localSheetId="0" hidden="1">{#N/A,#N/A,FALSE,"견적갑지";#N/A,#N/A,FALSE,"총괄표";#N/A,#N/A,FALSE,"철골공사";#N/A,#N/A,FALSE,"토목공사";#N/A,#N/A,FALSE,"판넬전기공사"}</definedName>
    <definedName name="시트" hidden="1">{#N/A,#N/A,FALSE,"견적갑지";#N/A,#N/A,FALSE,"총괄표";#N/A,#N/A,FALSE,"철골공사";#N/A,#N/A,FALSE,"토목공사";#N/A,#N/A,FALSE,"판넬전기공사"}</definedName>
    <definedName name="시팔" localSheetId="0" hidden="1">{#N/A,#N/A,FALSE,"이태원철근"}</definedName>
    <definedName name="시팔" hidden="1">{#N/A,#N/A,FALSE,"이태원철근"}</definedName>
    <definedName name="시행" localSheetId="0" hidden="1">{#N/A,#N/A,FALSE,"이태원철근"}</definedName>
    <definedName name="시행" hidden="1">{#N/A,#N/A,FALSE,"이태원철근"}</definedName>
    <definedName name="시험사" localSheetId="0">#REF!</definedName>
    <definedName name="시험사" localSheetId="1">#REF!</definedName>
    <definedName name="시험사">#REF!</definedName>
    <definedName name="시험실과식당" localSheetId="0" hidden="1">{#N/A,#N/A,FALSE,"사업총괄";#N/A,#N/A,FALSE,"장비사업";#N/A,#N/A,FALSE,"철구사업";#N/A,#N/A,FALSE,"준설사업"}</definedName>
    <definedName name="시험실과식당" hidden="1">{#N/A,#N/A,FALSE,"사업총괄";#N/A,#N/A,FALSE,"장비사업";#N/A,#N/A,FALSE,"철구사업";#N/A,#N/A,FALSE,"준설사업"}</definedName>
    <definedName name="식수대경계석공제집계표" localSheetId="0" hidden="1">{#N/A,#N/A,FALSE,"운반시간"}</definedName>
    <definedName name="식수대경계석공제집계표" hidden="1">{#N/A,#N/A,FALSE,"운반시간"}</definedName>
    <definedName name="식수대보도포장공제집계표2" localSheetId="0" hidden="1">{#N/A,#N/A,FALSE,"골재소요량";#N/A,#N/A,FALSE,"골재소요량"}</definedName>
    <definedName name="식수대보도포장공제집계표2" hidden="1">{#N/A,#N/A,FALSE,"골재소요량";#N/A,#N/A,FALSE,"골재소요량"}</definedName>
    <definedName name="식재" localSheetId="0">#REF!</definedName>
    <definedName name="식재" localSheetId="1">#REF!</definedName>
    <definedName name="식재">#REF!</definedName>
    <definedName name="식재감소계수" localSheetId="0">#REF!</definedName>
    <definedName name="식재감소계수" localSheetId="1">#REF!</definedName>
    <definedName name="식재감소계수">#REF!</definedName>
    <definedName name="식재단가" localSheetId="0">#REF!</definedName>
    <definedName name="식재단가" localSheetId="1">#REF!</definedName>
    <definedName name="식재단가">#REF!</definedName>
    <definedName name="식재단가1" localSheetId="0">#REF!</definedName>
    <definedName name="식재단가1" localSheetId="1">#REF!</definedName>
    <definedName name="식재단가1">#REF!</definedName>
    <definedName name="신규" localSheetId="0">#REF!</definedName>
    <definedName name="신규" localSheetId="1">#REF!</definedName>
    <definedName name="신규">#REF!</definedName>
    <definedName name="신규계획97" localSheetId="0">#REF!</definedName>
    <definedName name="신규계획97" localSheetId="1">#REF!</definedName>
    <definedName name="신규계획97">#REF!</definedName>
    <definedName name="新規工事__小計" localSheetId="0">#REF!</definedName>
    <definedName name="新規工事__小計" localSheetId="1">#REF!</definedName>
    <definedName name="新規工事__小計">#REF!</definedName>
    <definedName name="新規工事_計">#N/A</definedName>
    <definedName name="新規工事_小計" localSheetId="0">#REF!</definedName>
    <definedName name="新規工事_小計" localSheetId="1">#REF!</definedName>
    <definedName name="新規工事_小計">#REF!</definedName>
    <definedName name="신규사업97" localSheetId="0">#REF!</definedName>
    <definedName name="신규사업97" localSheetId="1">#REF!</definedName>
    <definedName name="신규사업97">#REF!</definedName>
    <definedName name="新規推進__小計" localSheetId="0">#REF!</definedName>
    <definedName name="新規推進__小計" localSheetId="1">#REF!</definedName>
    <definedName name="新規推進__小計">#REF!</definedName>
    <definedName name="신설1" localSheetId="0" hidden="1">{#N/A,#N/A,FALSE,"명세표"}</definedName>
    <definedName name="신설1" hidden="1">{#N/A,#N/A,FALSE,"명세표"}</definedName>
    <definedName name="신세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안" localSheetId="0" hidden="1">{#N/A,#N/A,FALSE,"현장 NCR 분석";#N/A,#N/A,FALSE,"현장품질감사";#N/A,#N/A,FALSE,"현장품질감사"}</definedName>
    <definedName name="신안" hidden="1">{#N/A,#N/A,FALSE,"현장 NCR 분석";#N/A,#N/A,FALSE,"현장품질감사";#N/A,#N/A,FALSE,"현장품질감사"}</definedName>
    <definedName name="신재점" localSheetId="0" hidden="1">{#N/A,#N/A,FALSE,"이태원철근"}</definedName>
    <definedName name="신재점" hidden="1">{#N/A,#N/A,FALSE,"이태원철근"}</definedName>
    <definedName name="신축공사" localSheetId="0" hidden="1">{"'단계별시설공사비'!$A$3:$K$51"}</definedName>
    <definedName name="신축공사" hidden="1">{"'단계별시설공사비'!$A$3:$K$51"}</definedName>
    <definedName name="신축공사_1" localSheetId="0" hidden="1">{"'단계별시설공사비'!$A$3:$K$51"}</definedName>
    <definedName name="신축공사_1" hidden="1">{"'단계별시설공사비'!$A$3:$K$51"}</definedName>
    <definedName name="신축공사_2" localSheetId="0" hidden="1">{"'단계별시설공사비'!$A$3:$K$51"}</definedName>
    <definedName name="신축공사_2" hidden="1">{"'단계별시설공사비'!$A$3:$K$51"}</definedName>
    <definedName name="신축공사_3" localSheetId="0" hidden="1">{"'단계별시설공사비'!$A$3:$K$51"}</definedName>
    <definedName name="신축공사_3" hidden="1">{"'단계별시설공사비'!$A$3:$K$51"}</definedName>
    <definedName name="신축이음각도" localSheetId="0">#REF!</definedName>
    <definedName name="신축이음각도" localSheetId="1">#REF!</definedName>
    <definedName name="신축이음각도">#REF!</definedName>
    <definedName name="신축이음갯수" localSheetId="0">#REF!</definedName>
    <definedName name="신축이음갯수" localSheetId="1">#REF!</definedName>
    <definedName name="신축이음갯수">#REF!</definedName>
    <definedName name="신축장치" localSheetId="0">#REF!</definedName>
    <definedName name="신축장치" localSheetId="1">#REF!</definedName>
    <definedName name="신축장치">#REF!</definedName>
    <definedName name="신홍선" localSheetId="0" hidden="1">{#N/A,#N/A,TRUE,"총괄"}</definedName>
    <definedName name="신홍선" hidden="1">{#N/A,#N/A,TRUE,"총괄"}</definedName>
    <definedName name="실경상" localSheetId="0">#REF!</definedName>
    <definedName name="실경상" localSheetId="1">#REF!</definedName>
    <definedName name="실경상">#REF!</definedName>
    <definedName name="실계약갑지" localSheetId="0" hidden="1">{#N/A,#N/A,FALSE,"현장 NCR 분석";#N/A,#N/A,FALSE,"현장품질감사";#N/A,#N/A,FALSE,"현장품질감사"}</definedName>
    <definedName name="실계약갑지" hidden="1">{#N/A,#N/A,FALSE,"현장 NCR 분석";#N/A,#N/A,FALSE,"현장품질감사";#N/A,#N/A,FALSE,"현장품질감사"}</definedName>
    <definedName name="실금" localSheetId="0">#REF!</definedName>
    <definedName name="실금" localSheetId="1">#REF!</definedName>
    <definedName name="실금">#REF!</definedName>
    <definedName name="실시공수량" localSheetId="0" hidden="1">{#N/A,#N/A,FALSE,"전력간선"}</definedName>
    <definedName name="실시공수량" hidden="1">{#N/A,#N/A,FALSE,"전력간선"}</definedName>
    <definedName name="실적">#N/A</definedName>
    <definedName name="실편백10노무" localSheetId="0">#REF!</definedName>
    <definedName name="실편백10노무" localSheetId="1">#REF!</definedName>
    <definedName name="실편백10노무">#REF!</definedName>
    <definedName name="실편백10재료" localSheetId="0">#REF!</definedName>
    <definedName name="실편백10재료" localSheetId="1">#REF!</definedName>
    <definedName name="실편백10재료">#REF!</definedName>
    <definedName name="실편백15노무" localSheetId="0">#REF!</definedName>
    <definedName name="실편백15노무" localSheetId="1">#REF!</definedName>
    <definedName name="실편백15노무">#REF!</definedName>
    <definedName name="실편백15재료" localSheetId="0">#REF!</definedName>
    <definedName name="실편백15재료" localSheetId="1">#REF!</definedName>
    <definedName name="실편백15재료">#REF!</definedName>
    <definedName name="실행갑지" localSheetId="0">#REF!</definedName>
    <definedName name="실행갑지" localSheetId="1">#REF!</definedName>
    <definedName name="실행갑지">#REF!</definedName>
    <definedName name="실행예산증감원인" localSheetId="0" hidden="1">{#N/A,#N/A,FALSE,"전력간선"}</definedName>
    <definedName name="실행예산증감원인" hidden="1">{#N/A,#N/A,FALSE,"전력간선"}</definedName>
    <definedName name="심신" localSheetId="0" hidden="1">{#N/A,#N/A,FALSE,"혼합골재"}</definedName>
    <definedName name="심신" hidden="1">{#N/A,#N/A,FALSE,"혼합골재"}</definedName>
    <definedName name="십장" localSheetId="0">#REF!</definedName>
    <definedName name="십장" localSheetId="1">#REF!</definedName>
    <definedName name="십장">#REF!</definedName>
    <definedName name="씨" localSheetId="0">#REF!</definedName>
    <definedName name="씨" localSheetId="1">#REF!</definedName>
    <definedName name="씨">#REF!</definedName>
    <definedName name="씨그마ck" localSheetId="0">#REF!</definedName>
    <definedName name="씨그마ck" localSheetId="1">#REF!</definedName>
    <definedName name="씨그마ck">#REF!</definedName>
    <definedName name="씨그마y" localSheetId="0">#REF!</definedName>
    <definedName name="씨그마y" localSheetId="1">#REF!</definedName>
    <definedName name="씨그마y">#REF!</definedName>
    <definedName name="씨파" localSheetId="0">#REF!</definedName>
    <definedName name="씨파" localSheetId="1">#REF!</definedName>
    <definedName name="씨파">#REF!</definedName>
    <definedName name="ㅇ">#N/A</definedName>
    <definedName name="ㅇ1121ㅂㅂ" localSheetId="0" hidden="1">{"대출금상환계획",#N/A,FALSE,"추정IS,CF,무상사용"}</definedName>
    <definedName name="ㅇ1121ㅂㅂ" hidden="1">{"대출금상환계획",#N/A,FALSE,"추정IS,CF,무상사용"}</definedName>
    <definedName name="ㅇ1212121" localSheetId="0" hidden="1">{"관광단지",#N/A,FALSE,"배후단지 및 부대사업"}</definedName>
    <definedName name="ㅇ1212121" hidden="1">{"관광단지",#N/A,FALSE,"배후단지 및 부대사업"}</definedName>
    <definedName name="ㅇ560" localSheetId="0">#REF!</definedName>
    <definedName name="ㅇ560" localSheetId="1">#REF!</definedName>
    <definedName name="ㅇ560">#REF!</definedName>
    <definedName name="ㅇㄳㄹ헝ㄱ서ㅗㅅㄱ"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ㄳㄹ헝ㄱ서ㅗㅅ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ㄴㅇ" localSheetId="0" hidden="1">{"운영설비비1",#N/A,FALSE,"운영설비비";"운영설비비2",#N/A,FALSE,"운영설비비"}</definedName>
    <definedName name="ㅇㄴㄴㅇ" hidden="1">{"운영설비비1",#N/A,FALSE,"운영설비비";"운영설비비2",#N/A,FALSE,"운영설비비"}</definedName>
    <definedName name="ㅇㄴㄹㄹㄴㄹㄹ" localSheetId="0" hidden="1">{#N/A,#N/A,FALSE,"운반시간"}</definedName>
    <definedName name="ㅇㄴㄹㄹㄴㄹㄹ" hidden="1">{#N/A,#N/A,FALSE,"운반시간"}</definedName>
    <definedName name="ㅇㄴㄻ" localSheetId="0" hidden="1">{#N/A,#N/A,FALSE,"표지목차"}</definedName>
    <definedName name="ㅇㄴㄻ" hidden="1">{#N/A,#N/A,FALSE,"표지목차"}</definedName>
    <definedName name="ㅇㄴㄻㄴㅇ" localSheetId="0" hidden="1">{#N/A,#N/A,FALSE,"표지목차"}</definedName>
    <definedName name="ㅇㄴㄻㄴㅇ" hidden="1">{#N/A,#N/A,FALSE,"표지목차"}</definedName>
    <definedName name="ㅇㄴㄻㅇㄻㄴㄹㅇㅁㄴㅇㄹ" localSheetId="0" hidden="1">{"'용역비'!$A$4:$C$8"}</definedName>
    <definedName name="ㅇㄴㄻㅇㄻㄴㄹㅇㅁㄴㅇㄹ" hidden="1">{"'용역비'!$A$4:$C$8"}</definedName>
    <definedName name="ㅇㄴㅁㄴㅁㄴㅇㄴㅇㅁㄴㅇㅁㄴㅇㅁㄴㅇㅇㄴㄴㅇㅇㄴㅁ">#N/A</definedName>
    <definedName name="ㅇㄴㅇ">#N/A</definedName>
    <definedName name="ㅇㄴ호ㅇ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호ㅇ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ㄷㅇㄷ" localSheetId="0" hidden="1">{#N/A,#N/A,FALSE,"배당분석"}</definedName>
    <definedName name="ㅇㄷㅇㄷ" hidden="1">{#N/A,#N/A,FALSE,"배당분석"}</definedName>
    <definedName name="ㅇㄹ" localSheetId="0">{"Book1","호안(별표&amp;부표).xls","box(최근).xls"}</definedName>
    <definedName name="ㅇㄹ">{"Book1","호안(별표&amp;부표).xls","box(최근).xls"}</definedName>
    <definedName name="ㅇㄹ3" localSheetId="0" hidden="1">{#N/A,#N/A,FALSE,"명세표"}</definedName>
    <definedName name="ㅇㄹ3" hidden="1">{#N/A,#N/A,FALSE,"명세표"}</definedName>
    <definedName name="ㅇㄹㄴㄻㄴㅇㄹ" localSheetId="0" hidden="1">{#N/A,#N/A,FALSE,"이태원철근"}</definedName>
    <definedName name="ㅇㄹㄴㄻㄴㅇㄹ" hidden="1">{#N/A,#N/A,FALSE,"이태원철근"}</definedName>
    <definedName name="ㅇㄹㄹ">#N/A</definedName>
    <definedName name="ㅇㄹㄹㅇ" localSheetId="0" hidden="1">{#N/A,#N/A,FALSE,"2~8번"}</definedName>
    <definedName name="ㅇㄹㄹㅇ" hidden="1">{#N/A,#N/A,FALSE,"2~8번"}</definedName>
    <definedName name="ㅇㄹㄹㅇㄹ" localSheetId="0" hidden="1">{"불변현금흐름",#N/A,FALSE,"추정IS,CF,무상사용"}</definedName>
    <definedName name="ㅇㄹㄹㅇㄹ" hidden="1">{"불변현금흐름",#N/A,FALSE,"추정IS,CF,무상사용"}</definedName>
    <definedName name="ㅇㄹㅀ" localSheetId="0" hidden="1">#REF!</definedName>
    <definedName name="ㅇㄹㅀ" localSheetId="1" hidden="1">#REF!</definedName>
    <definedName name="ㅇㄹㅀ" hidden="1">#REF!</definedName>
    <definedName name="ㅇㄹㅇ" localSheetId="0" hidden="1">{#N/A,#N/A,FALSE,"운반시간"}</definedName>
    <definedName name="ㅇㄹㅇ" hidden="1">{#N/A,#N/A,FALSE,"운반시간"}</definedName>
    <definedName name="ㅇㄹㅇㄹ" localSheetId="0" hidden="1">#REF!</definedName>
    <definedName name="ㅇㄹㅇㄹ" localSheetId="1" hidden="1">#REF!</definedName>
    <definedName name="ㅇㄹㅇㄹ" hidden="1">#REF!</definedName>
    <definedName name="ㅇㄹㅇㄹㅇㄹ" localSheetId="0" hidden="1">{"공업단지",#N/A,FALSE,"배후단지 및 부대사업"}</definedName>
    <definedName name="ㅇㄹㅇㄹㅇㄹ" hidden="1">{"공업단지",#N/A,FALSE,"배후단지 및 부대사업"}</definedName>
    <definedName name="ㅇㄹㅇㄹㅇㄹㅇㄹㅇㄹ" localSheetId="0" hidden="1">{"관광단지",#N/A,FALSE,"배후단지 및 부대사업"}</definedName>
    <definedName name="ㅇㄹㅇㄹㅇㄹㅇㄹㅇㄹ" hidden="1">{"관광단지",#N/A,FALSE,"배후단지 및 부대사업"}</definedName>
    <definedName name="ㅇㄹㅇㄹㅇㄹㅇㄹㅇㄹㅇ" localSheetId="0" hidden="1">{"운영비용1",#N/A,FALSE,"운영비용";"운영비용2",#N/A,FALSE,"운영비용";"운영비용3",#N/A,FALSE,"운영비용";"운영비용4",#N/A,FALSE,"운영비용";"운영비용5",#N/A,FALSE,"운영비용";"운영비용6",#N/A,FALSE,"운영비용"}</definedName>
    <definedName name="ㅇㄹㅇㄹㅇㄹㅇㄹㅇㄹㅇ" hidden="1">{"운영비용1",#N/A,FALSE,"운영비용";"운영비용2",#N/A,FALSE,"운영비용";"운영비용3",#N/A,FALSE,"운영비용";"운영비용4",#N/A,FALSE,"운영비용";"운영비용5",#N/A,FALSE,"운영비용";"운영비용6",#N/A,FALSE,"운영비용"}</definedName>
    <definedName name="ㅇㄹㅇㄹㅇㄹㅇㄹㅇㄹㅇㄹ" localSheetId="0" hidden="1">{"1단계 투자비명세",#N/A,FALSE,"투자비명세";"2단계 투자비명세",#N/A,FALSE,"투자비명세"}</definedName>
    <definedName name="ㅇㄹㅇㄹㅇㄹㅇㄹㅇㄹㅇㄹ" hidden="1">{"1단계 투자비명세",#N/A,FALSE,"투자비명세";"2단계 투자비명세",#N/A,FALSE,"투자비명세"}</definedName>
    <definedName name="ㅇㄹㅇㄹㅇㅁㅇㄻㄻ" localSheetId="0" hidden="1">{"대출금상환계획",#N/A,FALSE,"추정IS,CF,무상사용"}</definedName>
    <definedName name="ㅇㄹㅇㄹㅇㅁㅇㄻㄻ" hidden="1">{"대출금상환계획",#N/A,FALSE,"추정IS,CF,무상사용"}</definedName>
    <definedName name="ㅇㄹㅎ"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호ㅇ호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호ㅇ호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홍ㄹ홍"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홍ㄹ홍"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ㅓ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ㅓ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ㅓㅗ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ㅓㅗ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러ㅣㄴ이ㅏ러ㅣ" localSheetId="0" hidden="1">{#N/A,#N/A,FALSE,"Sheet1"}</definedName>
    <definedName name="ㅇ러ㅣㄴ이ㅏ러ㅣ" hidden="1">{#N/A,#N/A,FALSE,"Sheet1"}</definedName>
    <definedName name="ㅇ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ㄻ" localSheetId="0" hidden="1">{#N/A,#N/A,TRUE,"1";#N/A,#N/A,TRUE,"2";#N/A,#N/A,TRUE,"3";#N/A,#N/A,TRUE,"4";#N/A,#N/A,TRUE,"5";#N/A,#N/A,TRUE,"6";#N/A,#N/A,TRUE,"7"}</definedName>
    <definedName name="ㅇㄻ" hidden="1">{#N/A,#N/A,TRUE,"1";#N/A,#N/A,TRUE,"2";#N/A,#N/A,TRUE,"3";#N/A,#N/A,TRUE,"4";#N/A,#N/A,TRUE,"5";#N/A,#N/A,TRUE,"6";#N/A,#N/A,TRUE,"7"}</definedName>
    <definedName name="ㅇㄻㄴㅁㄴㄻ" localSheetId="0" hidden="1">{#N/A,#N/A,FALSE,"단가표지"}</definedName>
    <definedName name="ㅇㄻㄴㅁㄴㄻ" hidden="1">{#N/A,#N/A,FALSE,"단가표지"}</definedName>
    <definedName name="ㅇㄻㄴㅋㄻㅈㅇㄻㄴㅇㄹ" localSheetId="0" hidden="1">{"장비보유",#N/A,FALSE,"장비소요"}</definedName>
    <definedName name="ㅇㄻㄴㅋㄻㅈㅇㄻㄴㅇㄹ" hidden="1">{"장비보유",#N/A,FALSE,"장비소요"}</definedName>
    <definedName name="ㅇㄻㄻㄹ" localSheetId="0" hidden="1">{#N/A,#N/A,FALSE,"전력간선"}</definedName>
    <definedName name="ㅇㄻㄻㄹ" hidden="1">{#N/A,#N/A,FALSE,"전력간선"}</definedName>
    <definedName name="ㅇㄻㅇㄻㄴㄹ" localSheetId="0" hidden="1">{#N/A,#N/A,FALSE,"단가표지"}</definedName>
    <definedName name="ㅇㄻㅇㄻㄴㄹ" hidden="1">{#N/A,#N/A,FALSE,"단가표지"}</definedName>
    <definedName name="ㅇㅀㅁㅇㅁㅇ" localSheetId="0" hidden="1">{#N/A,#N/A,FALSE,"단가표지"}</definedName>
    <definedName name="ㅇㅀㅁㅇㅁㅇ" hidden="1">{#N/A,#N/A,FALSE,"단가표지"}</definedName>
    <definedName name="ㅇㅁ" localSheetId="0">#REF!</definedName>
    <definedName name="ㅇㅁ" localSheetId="1">#REF!</definedName>
    <definedName name="ㅇㅁ">#REF!</definedName>
    <definedName name="ㅇㅁㄻ" localSheetId="0" hidden="1">{#N/A,#N/A,FALSE,"Sheet1"}</definedName>
    <definedName name="ㅇㅁㄻ" hidden="1">{#N/A,#N/A,FALSE,"Sheet1"}</definedName>
    <definedName name="ㅇㅁㅎㄻㅍㅊ" localSheetId="0" hidden="1">{"장비보유1",#N/A,FALSE,"장비보유현황";"장비보유2",#N/A,FALSE,"장비보유현황"}</definedName>
    <definedName name="ㅇㅁㅎㄻㅍㅊ" hidden="1">{"장비보유1",#N/A,FALSE,"장비보유현황";"장비보유2",#N/A,FALSE,"장비보유현황"}</definedName>
    <definedName name="ㅇㅁㅎㅁㅇㄶㄻㅇㄶㄹ" localSheetId="0" hidden="1">{#N/A,#N/A,FALSE,"이태원철근"}</definedName>
    <definedName name="ㅇㅁㅎㅁㅇㄶㄻㅇㄶㄹ" hidden="1">{#N/A,#N/A,FALSE,"이태원철근"}</definedName>
    <definedName name="ㅇㅂㄴㅇㄴㅁㅇㄷㅂㅈ" localSheetId="0" hidden="1">{#N/A,#N/A,FALSE,"이태원철근"}</definedName>
    <definedName name="ㅇㅂㄴㅇㄴㅁㅇㄷㅂㅈ" hidden="1">{#N/A,#N/A,FALSE,"이태원철근"}</definedName>
    <definedName name="ㅇㅂㅁ" localSheetId="0" hidden="1">{#N/A,#N/A,FALSE,"이태원철근"}</definedName>
    <definedName name="ㅇㅂㅁ" hidden="1">{#N/A,#N/A,FALSE,"이태원철근"}</definedName>
    <definedName name="ㅇㅅ굓요" localSheetId="0" hidden="1">{#N/A,#N/A,FALSE,"이태원철근"}</definedName>
    <definedName name="ㅇㅅ굓요" hidden="1">{#N/A,#N/A,FALSE,"이태원철근"}</definedName>
    <definedName name="ㅇㅇ">#N/A</definedName>
    <definedName name="ㅇㅇ1212" localSheetId="0" hidden="1">{"부대사업수익총괄",#N/A,FALSE,"배후단지 및 부대사업"}</definedName>
    <definedName name="ㅇㅇ1212" hidden="1">{"부대사업수익총괄",#N/A,FALSE,"배후단지 및 부대사업"}</definedName>
    <definedName name="ㅇㅇㄴㄴ" localSheetId="0" hidden="1">{"개업비1",#N/A,FALSE,"개업비";"개업비2",#N/A,FALSE,"개업비";"개업비3",#N/A,FALSE,"개업비";"개업비4",#N/A,FALSE,"개업비"}</definedName>
    <definedName name="ㅇㅇㄴㄴ" hidden="1">{"개업비1",#N/A,FALSE,"개업비";"개업비2",#N/A,FALSE,"개업비";"개업비3",#N/A,FALSE,"개업비";"개업비4",#N/A,FALSE,"개업비"}</definedName>
    <definedName name="ㅇㅇㄹ" localSheetId="0" hidden="1">#REF!</definedName>
    <definedName name="ㅇㅇㄹ" localSheetId="1" hidden="1">#REF!</definedName>
    <definedName name="ㅇㅇㄹ" hidden="1">#REF!</definedName>
    <definedName name="ㅇㅇㄹ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ㄹㅗ러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ㄹㅗ러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ㅇ" localSheetId="0">#REF!</definedName>
    <definedName name="ㅇㅇㅇ" localSheetId="1">#REF!</definedName>
    <definedName name="ㅇㅇㅇ">#REF!</definedName>
    <definedName name="ㅇㅇㅇ1121" localSheetId="0" hidden="1">{"배후단지",#N/A,FALSE,"배후단지 및 부대사업"}</definedName>
    <definedName name="ㅇㅇㅇ1121" hidden="1">{"배후단지",#N/A,FALSE,"배후단지 및 부대사업"}</definedName>
    <definedName name="ㅇㅇㅇㅇ">#N/A</definedName>
    <definedName name="ㅇㅇㅇㅇㅇ" localSheetId="0">#REF!</definedName>
    <definedName name="ㅇㅇㅇㅇㅇ" localSheetId="1">#REF!</definedName>
    <definedName name="ㅇㅇㅇㅇㅇ">#REF!</definedName>
    <definedName name="ㅇㅇㅇㅇㅇㄹ" localSheetId="0" hidden="1">{"부대사업수익총괄",#N/A,FALSE,"배후단지 및 부대사업"}</definedName>
    <definedName name="ㅇㅇㅇㅇㅇㄹ" hidden="1">{"부대사업수익총괄",#N/A,FALSE,"배후단지 및 부대사업"}</definedName>
    <definedName name="ㅇㅇㅇㅇㅇㅇ" localSheetId="0" hidden="1">{#N/A,#N/A,FALSE,"조골재"}</definedName>
    <definedName name="ㅇㅇㅇㅇㅇㅇ" hidden="1">{#N/A,#N/A,FALSE,"조골재"}</definedName>
    <definedName name="ㅇㅇㅇㅇㅇㅇㅇ" localSheetId="0" hidden="1">{#N/A,#N/A,FALSE,"이태원철근"}</definedName>
    <definedName name="ㅇㅇㅇㅇㅇㅇㅇ" hidden="1">{#N/A,#N/A,FALSE,"이태원철근"}</definedName>
    <definedName name="ㅇ어ㅗ" localSheetId="0">#REF!</definedName>
    <definedName name="ㅇ어ㅗ" localSheetId="1">#REF!</definedName>
    <definedName name="ㅇ어ㅗ">#REF!</definedName>
    <definedName name="ㅇㅈㄷㅄㅂㅈㄷㄱ" localSheetId="0" hidden="1">#REF!</definedName>
    <definedName name="ㅇㅈㄷㅄㅂㅈㄷㄱ" localSheetId="1" hidden="1">#REF!</definedName>
    <definedName name="ㅇㅈㄷㅄㅂㅈㄷㄱ" hidden="1">#REF!</definedName>
    <definedName name="ㅇㅎㅇ" localSheetId="0" hidden="1">{#N/A,#N/A,FALSE,"포장1";#N/A,#N/A,FALSE,"포장1"}</definedName>
    <definedName name="ㅇㅎㅇ" hidden="1">{#N/A,#N/A,FALSE,"포장1";#N/A,#N/A,FALSE,"포장1"}</definedName>
    <definedName name="ㅇㅎㅗ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ㅎㅗ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 localSheetId="0" hidden="1">{#N/A,#N/A,FALSE,"혼합골재"}</definedName>
    <definedName name="ㅇ호" hidden="1">{#N/A,#N/A,FALSE,"혼합골재"}</definedName>
    <definedName name="ㅇ호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ㅓ" localSheetId="0" hidden="1">{"'용역비'!$A$4:$C$8"}</definedName>
    <definedName name="ㅇ호ㅓ" hidden="1">{"'용역비'!$A$4:$C$8"}</definedName>
    <definedName name="ㅇ호ㅓㄹ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ㅓㄹ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ㅓㅇㅎ" localSheetId="0" hidden="1">{"'용역비'!$A$4:$C$8"}</definedName>
    <definedName name="ㅇ호ㅓㅇㅎ" hidden="1">{"'용역비'!$A$4:$C$8"}</definedName>
    <definedName name="ㅇ호ㅓㅇ호ㅓ" localSheetId="0" hidden="1">{"'용역비'!$A$4:$C$8"}</definedName>
    <definedName name="ㅇ호ㅓㅇ호ㅓ" hidden="1">{"'용역비'!$A$4:$C$8"}</definedName>
    <definedName name="ㅇ호ㅓㅎ" localSheetId="0" hidden="1">{"'용역비'!$A$4:$C$8"}</definedName>
    <definedName name="ㅇ호ㅓㅎ" hidden="1">{"'용역비'!$A$4:$C$8"}</definedName>
    <definedName name="ㅇ호ㅓ호ㅓ" localSheetId="0" hidden="1">{"'용역비'!$A$4:$C$8"}</definedName>
    <definedName name="ㅇ호ㅓ호ㅓ" hidden="1">{"'용역비'!$A$4:$C$8"}</definedName>
    <definedName name="ㅇ호ㅓㅗ허" localSheetId="0" hidden="1">{#N/A,#N/A,FALSE,"이태원철근"}</definedName>
    <definedName name="ㅇ호ㅓㅗ허" hidden="1">{#N/A,#N/A,FALSE,"이태원철근"}</definedName>
    <definedName name="아" localSheetId="0">{"Book1","많다.xls"}</definedName>
    <definedName name="아">{"Book1","많다.xls"}</definedName>
    <definedName name="아랑" localSheetId="0" hidden="1">{#N/A,#N/A,FALSE,"이태원철근"}</definedName>
    <definedName name="아랑" hidden="1">{#N/A,#N/A,FALSE,"이태원철근"}</definedName>
    <definedName name="아름" localSheetId="0" hidden="1">{#N/A,#N/A,FALSE,"이태원철근"}</definedName>
    <definedName name="아름" hidden="1">{#N/A,#N/A,FALSE,"이태원철근"}</definedName>
    <definedName name="아마">#N/A</definedName>
    <definedName name="아무" localSheetId="0" hidden="1">{#N/A,#N/A,FALSE,"배수2"}</definedName>
    <definedName name="아무" hidden="1">{#N/A,#N/A,FALSE,"배수2"}</definedName>
    <definedName name="아무거나" localSheetId="0" hidden="1">#REF!</definedName>
    <definedName name="아무거나" localSheetId="1" hidden="1">#REF!</definedName>
    <definedName name="아무거나" hidden="1">#REF!</definedName>
    <definedName name="아부루가" localSheetId="0">{#N/A,#N/A,FALSE,"2~8번"}</definedName>
    <definedName name="아부루가">{#N/A,#N/A,FALSE,"2~8번"}</definedName>
    <definedName name="아스콘깨기" localSheetId="0" hidden="1">{#N/A,#N/A,FALSE,"골재소요량";#N/A,#N/A,FALSE,"골재소요량"}</definedName>
    <definedName name="아스콘깨기" hidden="1">{#N/A,#N/A,FALSE,"골재소요량";#N/A,#N/A,FALSE,"골재소요량"}</definedName>
    <definedName name="아스콘수량" localSheetId="0">#REF!</definedName>
    <definedName name="아스콘수량" localSheetId="1">#REF!</definedName>
    <definedName name="아스콘수량">#REF!</definedName>
    <definedName name="아스팔트" localSheetId="0">#REF!</definedName>
    <definedName name="아스팔트" localSheetId="1">#REF!</definedName>
    <definedName name="아스팔트">#REF!</definedName>
    <definedName name="아왜나무12노무" localSheetId="0">#REF!</definedName>
    <definedName name="아왜나무12노무" localSheetId="1">#REF!</definedName>
    <definedName name="아왜나무12노무">#REF!</definedName>
    <definedName name="아왜나무12재료" localSheetId="0">#REF!</definedName>
    <definedName name="아왜나무12재료" localSheetId="1">#REF!</definedName>
    <definedName name="아왜나무12재료">#REF!</definedName>
    <definedName name="아왜나무H2.5" localSheetId="0">#REF!</definedName>
    <definedName name="아왜나무H2.5" localSheetId="1">#REF!</definedName>
    <definedName name="아왜나무H2.5">#REF!</definedName>
    <definedName name="아ㅏㅓ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 localSheetId="0" hidden="1">{#N/A,#N/A,FALSE,"지침";#N/A,#N/A,FALSE,"환경분석";#N/A,#N/A,FALSE,"Sheet16"}</definedName>
    <definedName name="아ㅓ" hidden="1">{#N/A,#N/A,FALSE,"지침";#N/A,#N/A,FALSE,"환경분석";#N/A,#N/A,FALSE,"Sheet16"}</definedName>
    <definedName name="아ㅓ림" localSheetId="0" hidden="1">{#N/A,#N/A,FALSE,"포장1";#N/A,#N/A,FALSE,"포장1"}</definedName>
    <definedName name="아ㅓ림" hidden="1">{#N/A,#N/A,FALSE,"포장1";#N/A,#N/A,FALSE,"포장1"}</definedName>
    <definedName name="안내" localSheetId="0" hidden="1">{#N/A,#N/A,FALSE,"이태원철근"}</definedName>
    <definedName name="안내" hidden="1">{#N/A,#N/A,FALSE,"이태원철근"}</definedName>
    <definedName name="안내판" localSheetId="0">#REF!</definedName>
    <definedName name="안내판" localSheetId="1">#REF!</definedName>
    <definedName name="안내판">#REF!</definedName>
    <definedName name="안내판수량" localSheetId="0">#REF!</definedName>
    <definedName name="안내판수량" localSheetId="1">#REF!</definedName>
    <definedName name="안내판수량">#REF!</definedName>
    <definedName name="안녕" localSheetId="0" hidden="1">{#N/A,#N/A,FALSE,"이태원철근"}</definedName>
    <definedName name="안녕" hidden="1">{#N/A,#N/A,FALSE,"이태원철근"}</definedName>
    <definedName name="안성진행" localSheetId="0">#REF!</definedName>
    <definedName name="안성진행" localSheetId="1">#REF!</definedName>
    <definedName name="안성진행">#REF!</definedName>
    <definedName name="안성진행2" localSheetId="0">#REF!</definedName>
    <definedName name="안성진행2" localSheetId="1">#REF!</definedName>
    <definedName name="안성진행2">#REF!</definedName>
    <definedName name="안성청산" localSheetId="0">#REF!</definedName>
    <definedName name="안성청산" localSheetId="1">#REF!</definedName>
    <definedName name="안성청산">#REF!</definedName>
    <definedName name="안양현대" localSheetId="0" hidden="1">{#N/A,#N/A,FALSE,"이태원철근"}</definedName>
    <definedName name="안양현대" hidden="1">{#N/A,#N/A,FALSE,"이태원철근"}</definedName>
    <definedName name="안전" localSheetId="0">#REF!</definedName>
    <definedName name="안전" localSheetId="1">#REF!</definedName>
    <definedName name="안전">#REF!</definedName>
    <definedName name="안전발판" localSheetId="0">{"Book1","수시.XLS"}</definedName>
    <definedName name="안전발판">{"Book1","수시.XLS"}</definedName>
    <definedName name="안전본봉" localSheetId="0">#REF!</definedName>
    <definedName name="안전본봉" localSheetId="1">#REF!</definedName>
    <definedName name="안전본봉">#REF!</definedName>
    <definedName name="안전수영리2" localSheetId="0" hidden="1">{#N/A,#N/A,FALSE,"현장 NCR 분석";#N/A,#N/A,FALSE,"현장품질감사";#N/A,#N/A,FALSE,"현장품질감사"}</definedName>
    <definedName name="안전수영리2" hidden="1">{#N/A,#N/A,FALSE,"현장 NCR 분석";#N/A,#N/A,FALSE,"현장품질감사";#N/A,#N/A,FALSE,"현장품질감사"}</definedName>
    <definedName name="안전율" localSheetId="0">#REF!</definedName>
    <definedName name="안전율" localSheetId="1">#REF!</definedName>
    <definedName name="안전율">#REF!</definedName>
    <definedName name="안해" localSheetId="0" hidden="1">{#N/A,#N/A,FALSE,"이태원철근"}</definedName>
    <definedName name="안해" hidden="1">{#N/A,#N/A,FALSE,"이태원철근"}</definedName>
    <definedName name="안효진행" localSheetId="0">#REF!</definedName>
    <definedName name="안효진행" localSheetId="1">#REF!</definedName>
    <definedName name="안효진행">#REF!</definedName>
    <definedName name="안효청산" localSheetId="0">#REF!</definedName>
    <definedName name="안효청산" localSheetId="1">#REF!</definedName>
    <definedName name="안효청산">#REF!</definedName>
    <definedName name="알d" localSheetId="0">#REF!</definedName>
    <definedName name="알d" localSheetId="1">#REF!</definedName>
    <definedName name="알d">#REF!</definedName>
    <definedName name="알어러" localSheetId="0">BLCH</definedName>
    <definedName name="알어러" localSheetId="1">BLCH</definedName>
    <definedName name="알어러">BLCH</definedName>
    <definedName name="알파1" localSheetId="0">#REF!</definedName>
    <definedName name="알파1" localSheetId="1">#REF!</definedName>
    <definedName name="알파1">#REF!</definedName>
    <definedName name="알파2" localSheetId="0">#REF!</definedName>
    <definedName name="알파2" localSheetId="1">#REF!</definedName>
    <definedName name="알파2">#REF!</definedName>
    <definedName name="암거구조물공" localSheetId="0">#REF!</definedName>
    <definedName name="암거구조물공" localSheetId="1">#REF!</definedName>
    <definedName name="암거구조물공">#REF!</definedName>
    <definedName name="암거구조물자재대" localSheetId="0">#REF!</definedName>
    <definedName name="암거구조물자재대" localSheetId="1">#REF!</definedName>
    <definedName name="암거구조물자재대">#REF!</definedName>
    <definedName name="암거구체_재료_수량산출__1" localSheetId="0">#REF!</definedName>
    <definedName name="암거구체_재료_수량산출__1" localSheetId="1">#REF!</definedName>
    <definedName name="암거구체_재료_수량산출__1">#REF!</definedName>
    <definedName name="암거구체_토공_수량산출__2" localSheetId="0">#REF!</definedName>
    <definedName name="암거구체_토공_수량산출__2" localSheetId="1">#REF!</definedName>
    <definedName name="암거구체_토공_수량산출__2">#REF!</definedName>
    <definedName name="암거날개벽_재료_및_토공_수량산출__1" localSheetId="0">#REF!</definedName>
    <definedName name="암거날개벽_재료_및_토공_수량산출__1" localSheetId="1">#REF!</definedName>
    <definedName name="암거날개벽_재료_및_토공_수량산출__1">#REF!</definedName>
    <definedName name="암거단위수량1" localSheetId="0">#REF!</definedName>
    <definedName name="암거단위수량1" localSheetId="1">#REF!</definedName>
    <definedName name="암거단위수량1">#REF!</definedName>
    <definedName name="암거단위수량2" localSheetId="0">#REF!</definedName>
    <definedName name="암거단위수량2" localSheetId="1">#REF!</definedName>
    <definedName name="암거단위수량2">#REF!</definedName>
    <definedName name="암거토공" localSheetId="0">#REF!</definedName>
    <definedName name="암거토공" localSheetId="1">#REF!</definedName>
    <definedName name="암거토공">#REF!</definedName>
    <definedName name="암라ㅣ" localSheetId="0">{#N/A,#N/A,FALSE,"2~8번"}</definedName>
    <definedName name="암라ㅣ">{#N/A,#N/A,FALSE,"2~8번"}</definedName>
    <definedName name="암사시영" localSheetId="0">#REF!</definedName>
    <definedName name="암사시영" localSheetId="1">#REF!</definedName>
    <definedName name="암사시영">#REF!</definedName>
    <definedName name="앗공통" localSheetId="0">#REF!</definedName>
    <definedName name="앗공통" localSheetId="1">#REF!</definedName>
    <definedName name="앗공통">#REF!</definedName>
    <definedName name="앗그만" localSheetId="0">#REF!</definedName>
    <definedName name="앗그만" localSheetId="1">#REF!</definedName>
    <definedName name="앗그만">#REF!</definedName>
    <definedName name="앗분당코아공통비" localSheetId="0">#REF!</definedName>
    <definedName name="앗분당코아공통비" localSheetId="1">#REF!</definedName>
    <definedName name="앗분당코아공통비">#REF!</definedName>
    <definedName name="앗코아" localSheetId="0">#REF!</definedName>
    <definedName name="앗코아" localSheetId="1">#REF!</definedName>
    <definedName name="앗코아">#REF!</definedName>
    <definedName name="앙" localSheetId="0" hidden="1">{#N/A,#N/A,FALSE,"부대2"}</definedName>
    <definedName name="앙" hidden="1">{#N/A,#N/A,FALSE,"부대2"}</definedName>
    <definedName name="앨c" localSheetId="0">#REF!</definedName>
    <definedName name="앨c" localSheetId="1">#REF!</definedName>
    <definedName name="앨c">#REF!</definedName>
    <definedName name="앨e" localSheetId="0">#REF!</definedName>
    <definedName name="앨e" localSheetId="1">#REF!</definedName>
    <definedName name="앨e">#REF!</definedName>
    <definedName name="앵커볼트" localSheetId="0">#REF!</definedName>
    <definedName name="앵커볼트" localSheetId="1">#REF!</definedName>
    <definedName name="앵커볼트">#REF!</definedName>
    <definedName name="야간" localSheetId="0" hidden="1">{#N/A,#N/A,FALSE,"지침";#N/A,#N/A,FALSE,"환경분석";#N/A,#N/A,FALSE,"Sheet16"}</definedName>
    <definedName name="야간" hidden="1">{#N/A,#N/A,FALSE,"지침";#N/A,#N/A,FALSE,"환경분석";#N/A,#N/A,FALSE,"Sheet16"}</definedName>
    <definedName name="양" localSheetId="0" hidden="1">{#N/A,#N/A,FALSE,"이태원철근"}</definedName>
    <definedName name="양" hidden="1">{#N/A,#N/A,FALSE,"이태원철근"}</definedName>
    <definedName name="양매자0403" localSheetId="0">#REF!</definedName>
    <definedName name="양매자0403" localSheetId="1">#REF!</definedName>
    <definedName name="양매자0403">#REF!</definedName>
    <definedName name="양매자0505" localSheetId="0">#REF!</definedName>
    <definedName name="양매자0505" localSheetId="1">#REF!</definedName>
    <definedName name="양매자0505">#REF!</definedName>
    <definedName name="양매자0606" localSheetId="0">#REF!</definedName>
    <definedName name="양매자0606" localSheetId="1">#REF!</definedName>
    <definedName name="양매자0606">#REF!</definedName>
    <definedName name="양생경비" localSheetId="0">#REF!</definedName>
    <definedName name="양생경비" localSheetId="1">#REF!</definedName>
    <definedName name="양생경비">#REF!</definedName>
    <definedName name="양생노무비" localSheetId="0">#REF!</definedName>
    <definedName name="양생노무비" localSheetId="1">#REF!</definedName>
    <definedName name="양생노무비">#REF!</definedName>
    <definedName name="양생재료비" localSheetId="0">#REF!</definedName>
    <definedName name="양생재료비" localSheetId="1">#REF!</definedName>
    <definedName name="양생재료비">#REF!</definedName>
    <definedName name="양중계획" localSheetId="0" hidden="1">{#N/A,#N/A,FALSE,"이태원철근"}</definedName>
    <definedName name="양중계획" hidden="1">{#N/A,#N/A,FALSE,"이태원철근"}</definedName>
    <definedName name="어" localSheetId="0" hidden="1">{"'용역비'!$A$4:$C$8"}</definedName>
    <definedName name="어" hidden="1">{"'용역비'!$A$4:$C$8"}</definedName>
    <definedName name="어떤거" localSheetId="0" hidden="1">{#N/A,#N/A,FALSE,"이정표"}</definedName>
    <definedName name="어떤거" hidden="1">{#N/A,#N/A,FALSE,"이정표"}</definedName>
    <definedName name="어연1_40" localSheetId="0">#REF!</definedName>
    <definedName name="어연1_40" localSheetId="1">#REF!</definedName>
    <definedName name="어연1_40">#REF!</definedName>
    <definedName name="어연2_25" localSheetId="0">#REF!</definedName>
    <definedName name="어연2_25" localSheetId="1">#REF!</definedName>
    <definedName name="어연2_25">#REF!</definedName>
    <definedName name="어연2_40" localSheetId="0">#REF!</definedName>
    <definedName name="어연2_40" localSheetId="1">#REF!</definedName>
    <definedName name="어연2_40">#REF!</definedName>
    <definedName name="어연3_25" localSheetId="0">#REF!</definedName>
    <definedName name="어연3_25" localSheetId="1">#REF!</definedName>
    <definedName name="어연3_25">#REF!</definedName>
    <definedName name="어ㅏ아" localSheetId="0">BLCH</definedName>
    <definedName name="어ㅏ아" localSheetId="1">BLCH</definedName>
    <definedName name="어ㅏ아">BLCH</definedName>
    <definedName name="어ㅏㅣ" localSheetId="0" hidden="1">{#N/A,#N/A,FALSE,"이태원철근"}</definedName>
    <definedName name="어ㅏㅣ" hidden="1">{#N/A,#N/A,FALSE,"이태원철근"}</definedName>
    <definedName name="어ㅓㅓ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localSheetId="0" hidden="1">{#N/A,#N/A,FALSE,"2~8번"}</definedName>
    <definedName name="억이상" hidden="1">{#N/A,#N/A,FALSE,"2~8번"}</definedName>
    <definedName name="엄청" localSheetId="0" hidden="1">{#N/A,#N/A,FALSE,"전력간선"}</definedName>
    <definedName name="엄청" hidden="1">{#N/A,#N/A,FALSE,"전력간선"}</definedName>
    <definedName name="업" localSheetId="0" hidden="1">{#N/A,#N/A,FALSE,"포장2"}</definedName>
    <definedName name="업" hidden="1">{#N/A,#N/A,FALSE,"포장2"}</definedName>
    <definedName name="업_태" localSheetId="0">#REF!</definedName>
    <definedName name="업_태" localSheetId="1">#REF!</definedName>
    <definedName name="업_태">#REF!</definedName>
    <definedName name="업종" localSheetId="0" hidden="1">{#N/A,#N/A,FALSE,"포장2"}</definedName>
    <definedName name="업종" hidden="1">{#N/A,#N/A,FALSE,"포장2"}</definedName>
    <definedName name="업체" localSheetId="0" hidden="1">#REF!</definedName>
    <definedName name="업체" localSheetId="1" hidden="1">#REF!</definedName>
    <definedName name="업체" hidden="1">#REF!</definedName>
    <definedName name="업체명" localSheetId="0">#REF!</definedName>
    <definedName name="업체명" localSheetId="1">#REF!</definedName>
    <definedName name="업체명">#REF!</definedName>
    <definedName name="업체순위" localSheetId="0" hidden="1">{#N/A,#N/A,FALSE,"배수2"}</definedName>
    <definedName name="업체순위" hidden="1">{#N/A,#N/A,FALSE,"배수2"}</definedName>
    <definedName name="없음" localSheetId="0">#REF!</definedName>
    <definedName name="없음" localSheetId="1">#REF!</definedName>
    <definedName name="없음">#REF!</definedName>
    <definedName name="엉" localSheetId="0" hidden="1">{#N/A,#N/A,FALSE,"부대2"}</definedName>
    <definedName name="엉" hidden="1">{#N/A,#N/A,FALSE,"부대2"}</definedName>
    <definedName name="엘지건설" localSheetId="0">#REF!</definedName>
    <definedName name="엘지건설" localSheetId="1">#REF!</definedName>
    <definedName name="엘지건설">#REF!</definedName>
    <definedName name="여" localSheetId="0" hidden="1">{#N/A,#N/A,FALSE,"전력간선"}</definedName>
    <definedName name="여" hidden="1">{#N/A,#N/A,FALSE,"전력간선"}</definedName>
    <definedName name="여과지동" localSheetId="0">#REF!</definedName>
    <definedName name="여과지동" localSheetId="1">#REF!</definedName>
    <definedName name="여과지동">#REF!</definedName>
    <definedName name="역_T형옹벽_개소별명세" localSheetId="0">#REF!</definedName>
    <definedName name="역_T형옹벽_개소별명세" localSheetId="1">#REF!</definedName>
    <definedName name="역_T형옹벽_개소별명세">#REF!</definedName>
    <definedName name="역_T형옹벽_수량집계" localSheetId="0">#REF!</definedName>
    <definedName name="역_T형옹벽_수량집계" localSheetId="1">#REF!</definedName>
    <definedName name="역_T형옹벽_수량집계">#REF!</definedName>
    <definedName name="연" localSheetId="0" hidden="1">{#N/A,#N/A,FALSE,"전력간선"}</definedName>
    <definedName name="연" hidden="1">{#N/A,#N/A,FALSE,"전력간선"}</definedName>
    <definedName name="연도공정" localSheetId="0" hidden="1">{#N/A,#N/A,FALSE,"전력간선"}</definedName>
    <definedName name="연도공정" hidden="1">{#N/A,#N/A,FALSE,"전력간선"}</definedName>
    <definedName name="연동집계내역" localSheetId="0" hidden="1">#REF!</definedName>
    <definedName name="연동집계내역" localSheetId="1" hidden="1">#REF!</definedName>
    <definedName name="연동집계내역" hidden="1">#REF!</definedName>
    <definedName name="연습" localSheetId="0">#REF!</definedName>
    <definedName name="연습" localSheetId="1">#REF!</definedName>
    <definedName name="연습">#REF!</definedName>
    <definedName name="연암" localSheetId="0">#REF!</definedName>
    <definedName name="연암" localSheetId="1">#REF!</definedName>
    <definedName name="연암">#REF!</definedName>
    <definedName name="연합"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합"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염색기술3" localSheetId="0" hidden="1">{#N/A,#N/A,TRUE,"손익보고"}</definedName>
    <definedName name="염색기술3" hidden="1">{#N/A,#N/A,TRUE,"손익보고"}</definedName>
    <definedName name="영" localSheetId="0" hidden="1">{#N/A,#N/A,FALSE,"전력간선"}</definedName>
    <definedName name="영" hidden="1">{#N/A,#N/A,FALSE,"전력간선"}</definedName>
    <definedName name="영산홍" localSheetId="0">#REF!</definedName>
    <definedName name="영산홍" localSheetId="1">#REF!</definedName>
    <definedName name="영산홍">#REF!</definedName>
    <definedName name="영산홍H0.3" localSheetId="0">#REF!</definedName>
    <definedName name="영산홍H0.3" localSheetId="1">#REF!</definedName>
    <definedName name="영산홍H0.3">#REF!</definedName>
    <definedName name="영암실행" localSheetId="0" hidden="1">{#N/A,#N/A,FALSE,"전력간선"}</definedName>
    <definedName name="영암실행" hidden="1">{#N/A,#N/A,FALSE,"전력간선"}</definedName>
    <definedName name="영업이익" localSheetId="0">#REF!</definedName>
    <definedName name="영업이익" localSheetId="1">#REF!</definedName>
    <definedName name="영업이익">#REF!</definedName>
    <definedName name="영역" localSheetId="0">#REF!</definedName>
    <definedName name="영역" localSheetId="1">#REF!</definedName>
    <definedName name="영역">#REF!</definedName>
    <definedName name="영역1" localSheetId="0">#REF!</definedName>
    <definedName name="영역1" localSheetId="1">#REF!</definedName>
    <definedName name="영역1">#REF!</definedName>
    <definedName name="예산" localSheetId="0" hidden="1">{#N/A,#N/A,TRUE,"손익보고"}</definedName>
    <definedName name="예산" hidden="1">{#N/A,#N/A,TRUE,"손익보고"}</definedName>
    <definedName name="예산내역" localSheetId="0" hidden="1">{#N/A,#N/A,FALSE,"이태원철근"}</definedName>
    <definedName name="예산내역" hidden="1">{#N/A,#N/A,FALSE,"이태원철근"}</definedName>
    <definedName name="예산서" localSheetId="0" hidden="1">{#N/A,#N/A,FALSE,"현장 NCR 분석";#N/A,#N/A,FALSE,"현장품질감사";#N/A,#N/A,FALSE,"현장품질감사"}</definedName>
    <definedName name="예산서" hidden="1">{#N/A,#N/A,FALSE,"현장 NCR 분석";#N/A,#N/A,FALSE,"현장품질감사";#N/A,#N/A,FALSE,"현장품질감사"}</definedName>
    <definedName name="예정가" localSheetId="0" hidden="1">{#N/A,#N/A,FALSE,"포장2"}</definedName>
    <definedName name="예정가" hidden="1">{#N/A,#N/A,FALSE,"포장2"}</definedName>
    <definedName name="예정공정표수정" localSheetId="0" hidden="1">{"장비보유1",#N/A,FALSE,"장비보유현황";"장비보유2",#N/A,FALSE,"장비보유현황"}</definedName>
    <definedName name="예정공정표수정" hidden="1">{"장비보유1",#N/A,FALSE,"장비보유현황";"장비보유2",#N/A,FALSE,"장비보유현황"}</definedName>
    <definedName name="오" localSheetId="0">#REF!</definedName>
    <definedName name="오" localSheetId="1">#REF!</definedName>
    <definedName name="오">#REF!</definedName>
    <definedName name="오1" localSheetId="0">#REF!</definedName>
    <definedName name="오1" localSheetId="1">#REF!</definedName>
    <definedName name="오1">#REF!</definedName>
    <definedName name="오2" localSheetId="0">#REF!</definedName>
    <definedName name="오2" localSheetId="1">#REF!</definedName>
    <definedName name="오2">#REF!</definedName>
    <definedName name="오3" localSheetId="0">#REF!</definedName>
    <definedName name="오3" localSheetId="1">#REF!</definedName>
    <definedName name="오3">#REF!</definedName>
    <definedName name="오수공" localSheetId="0">#REF!</definedName>
    <definedName name="오수공" localSheetId="1">#REF!</definedName>
    <definedName name="오수공">#REF!</definedName>
    <definedName name="오수단위수량1" localSheetId="0">#REF!</definedName>
    <definedName name="오수단위수량1" localSheetId="1">#REF!</definedName>
    <definedName name="오수단위수량1">#REF!</definedName>
    <definedName name="오수단위수량2" localSheetId="0">#REF!</definedName>
    <definedName name="오수단위수량2" localSheetId="1">#REF!</definedName>
    <definedName name="오수단위수량2">#REF!</definedName>
    <definedName name="오수돈" localSheetId="0">#REF!</definedName>
    <definedName name="오수돈" localSheetId="1">#REF!</definedName>
    <definedName name="오수돈">#REF!</definedName>
    <definedName name="오수돈2" localSheetId="0">#REF!</definedName>
    <definedName name="오수돈2" localSheetId="1">#REF!</definedName>
    <definedName name="오수돈2">#REF!</definedName>
    <definedName name="오수토공" localSheetId="0" hidden="1">{#N/A,#N/A,FALSE,"기안지";#N/A,#N/A,FALSE,"통신지"}</definedName>
    <definedName name="오수토공" hidden="1">{#N/A,#N/A,FALSE,"기안지";#N/A,#N/A,FALSE,"통신지"}</definedName>
    <definedName name="옥" localSheetId="0" hidden="1">{#N/A,#N/A,FALSE,"이태원철근"}</definedName>
    <definedName name="옥" hidden="1">{#N/A,#N/A,FALSE,"이태원철근"}</definedName>
    <definedName name="옥외공사" localSheetId="0" hidden="1">{#N/A,#N/A,FALSE,"이태원철근"}</definedName>
    <definedName name="옥외공사" hidden="1">{#N/A,#N/A,FALSE,"이태원철근"}</definedName>
    <definedName name="옥외대비" localSheetId="0" hidden="1">{#N/A,#N/A,FALSE,"이태원철근"}</definedName>
    <definedName name="옥외대비" hidden="1">{#N/A,#N/A,FALSE,"이태원철근"}</definedName>
    <definedName name="옥향H0.5" localSheetId="0">#REF!</definedName>
    <definedName name="옥향H0.5" localSheetId="1">#REF!</definedName>
    <definedName name="옥향H0.5">#REF!</definedName>
    <definedName name="올" localSheetId="0" hidden="1">{#N/A,#N/A,FALSE,"전력간선"}</definedName>
    <definedName name="올" hidden="1">{#N/A,#N/A,FALSE,"전력간선"}</definedName>
    <definedName name="옹2되" localSheetId="0">#REF!</definedName>
    <definedName name="옹2되" localSheetId="1">#REF!</definedName>
    <definedName name="옹2되">#REF!</definedName>
    <definedName name="옹2부" localSheetId="0">#REF!</definedName>
    <definedName name="옹2부" localSheetId="1">#REF!</definedName>
    <definedName name="옹2부">#REF!</definedName>
    <definedName name="옹2블캡" localSheetId="0">#REF!</definedName>
    <definedName name="옹2블캡" localSheetId="1">#REF!</definedName>
    <definedName name="옹2블캡">#REF!</definedName>
    <definedName name="옹2블표" localSheetId="0">#REF!</definedName>
    <definedName name="옹2블표" localSheetId="1">#REF!</definedName>
    <definedName name="옹2블표">#REF!</definedName>
    <definedName name="옹2상" localSheetId="0">#REF!</definedName>
    <definedName name="옹2상" localSheetId="1">#REF!</definedName>
    <definedName name="옹2상">#REF!</definedName>
    <definedName name="옹2속" localSheetId="0">#REF!</definedName>
    <definedName name="옹2속" localSheetId="1">#REF!</definedName>
    <definedName name="옹2속">#REF!</definedName>
    <definedName name="옹2잔" localSheetId="0">#REF!</definedName>
    <definedName name="옹2잔" localSheetId="1">#REF!</definedName>
    <definedName name="옹2잔">#REF!</definedName>
    <definedName name="옹2잡" localSheetId="0">#REF!</definedName>
    <definedName name="옹2잡" localSheetId="1">#REF!</definedName>
    <definedName name="옹2잡">#REF!</definedName>
    <definedName name="옹2지1" localSheetId="0">#REF!</definedName>
    <definedName name="옹2지1" localSheetId="1">#REF!</definedName>
    <definedName name="옹2지1">#REF!</definedName>
    <definedName name="옹2지2" localSheetId="0">#REF!</definedName>
    <definedName name="옹2지2" localSheetId="1">#REF!</definedName>
    <definedName name="옹2지2">#REF!</definedName>
    <definedName name="옹2지3" localSheetId="0">#REF!</definedName>
    <definedName name="옹2지3" localSheetId="1">#REF!</definedName>
    <definedName name="옹2지3">#REF!</definedName>
    <definedName name="옹2터" localSheetId="0">#REF!</definedName>
    <definedName name="옹2터" localSheetId="1">#REF!</definedName>
    <definedName name="옹2터">#REF!</definedName>
    <definedName name="옹2합" localSheetId="0">#REF!</definedName>
    <definedName name="옹2합" localSheetId="1">#REF!</definedName>
    <definedName name="옹2합">#REF!</definedName>
    <definedName name="옹되" localSheetId="0">#REF!</definedName>
    <definedName name="옹되" localSheetId="1">#REF!</definedName>
    <definedName name="옹되">#REF!</definedName>
    <definedName name="옹벽공" localSheetId="0">#REF!</definedName>
    <definedName name="옹벽공" localSheetId="1">#REF!</definedName>
    <definedName name="옹벽공">#REF!</definedName>
    <definedName name="옹벽공집계표" localSheetId="0">#REF!</definedName>
    <definedName name="옹벽공집계표" localSheetId="1">#REF!</definedName>
    <definedName name="옹벽공집계표">#REF!</definedName>
    <definedName name="옹부" localSheetId="0">#REF!</definedName>
    <definedName name="옹부" localSheetId="1">#REF!</definedName>
    <definedName name="옹부">#REF!</definedName>
    <definedName name="옹블캡" localSheetId="0">#REF!</definedName>
    <definedName name="옹블캡" localSheetId="1">#REF!</definedName>
    <definedName name="옹블캡">#REF!</definedName>
    <definedName name="옹블표" localSheetId="0">#REF!</definedName>
    <definedName name="옹블표" localSheetId="1">#REF!</definedName>
    <definedName name="옹블표">#REF!</definedName>
    <definedName name="옹상" localSheetId="0">#REF!</definedName>
    <definedName name="옹상" localSheetId="1">#REF!</definedName>
    <definedName name="옹상">#REF!</definedName>
    <definedName name="옹속" localSheetId="0">#REF!</definedName>
    <definedName name="옹속" localSheetId="1">#REF!</definedName>
    <definedName name="옹속">#REF!</definedName>
    <definedName name="옹잔" localSheetId="0">#REF!</definedName>
    <definedName name="옹잔" localSheetId="1">#REF!</definedName>
    <definedName name="옹잔">#REF!</definedName>
    <definedName name="옹잡" localSheetId="0">#REF!</definedName>
    <definedName name="옹잡" localSheetId="1">#REF!</definedName>
    <definedName name="옹잡">#REF!</definedName>
    <definedName name="옹지1" localSheetId="0">#REF!</definedName>
    <definedName name="옹지1" localSheetId="1">#REF!</definedName>
    <definedName name="옹지1">#REF!</definedName>
    <definedName name="옹지2" localSheetId="0">#REF!</definedName>
    <definedName name="옹지2" localSheetId="1">#REF!</definedName>
    <definedName name="옹지2">#REF!</definedName>
    <definedName name="옹지3" localSheetId="0">#REF!</definedName>
    <definedName name="옹지3" localSheetId="1">#REF!</definedName>
    <definedName name="옹지3">#REF!</definedName>
    <definedName name="옹터" localSheetId="0">#REF!</definedName>
    <definedName name="옹터" localSheetId="1">#REF!</definedName>
    <definedName name="옹터">#REF!</definedName>
    <definedName name="옹합" localSheetId="0">#REF!</definedName>
    <definedName name="옹합" localSheetId="1">#REF!</definedName>
    <definedName name="옹합">#REF!</definedName>
    <definedName name="완공" localSheetId="0">#REF!</definedName>
    <definedName name="완공" localSheetId="1">#REF!</definedName>
    <definedName name="완공">#REF!</definedName>
    <definedName name="완공3" localSheetId="0" hidden="1">#REF!</definedName>
    <definedName name="완공3" localSheetId="1" hidden="1">#REF!</definedName>
    <definedName name="완공3" hidden="1">#REF!</definedName>
    <definedName name="完工工事_計">#N/A</definedName>
    <definedName name="완도" localSheetId="0" hidden="1">{#N/A,#N/A,FALSE,"포장2"}</definedName>
    <definedName name="완도" hidden="1">{#N/A,#N/A,FALSE,"포장2"}</definedName>
    <definedName name="왕" localSheetId="0" hidden="1">{#N/A,#N/A,FALSE,"전력간선"}</definedName>
    <definedName name="왕" hidden="1">{#N/A,#N/A,FALSE,"전력간선"}</definedName>
    <definedName name="왕림31_40" localSheetId="0">#REF!</definedName>
    <definedName name="왕림31_40" localSheetId="1">#REF!</definedName>
    <definedName name="왕림31_40">#REF!</definedName>
    <definedName name="왕림32_25" localSheetId="0">#REF!</definedName>
    <definedName name="왕림32_25" localSheetId="1">#REF!</definedName>
    <definedName name="왕림32_25">#REF!</definedName>
    <definedName name="왕림32_40" localSheetId="0">#REF!</definedName>
    <definedName name="왕림32_40" localSheetId="1">#REF!</definedName>
    <definedName name="왕림32_40">#REF!</definedName>
    <definedName name="왕림33_25" localSheetId="0">#REF!</definedName>
    <definedName name="왕림33_25" localSheetId="1">#REF!</definedName>
    <definedName name="왕림33_25">#REF!</definedName>
    <definedName name="왕벚나무" localSheetId="0">#REF!</definedName>
    <definedName name="왕벚나무" localSheetId="1">#REF!</definedName>
    <definedName name="왕벚나무">#REF!</definedName>
    <definedName name="왕벚나무H4.5" localSheetId="0">#REF!</definedName>
    <definedName name="왕벚나무H4.5" localSheetId="1">#REF!</definedName>
    <definedName name="왕벚나무H4.5">#REF!</definedName>
    <definedName name="왜" localSheetId="0">{"Book1","많다.xls"}</definedName>
    <definedName name="왜">{"Book1","많다.xls"}</definedName>
    <definedName name="왜성도라지" localSheetId="0">#REF!</definedName>
    <definedName name="왜성도라지" localSheetId="1">#REF!</definedName>
    <definedName name="왜성도라지">#REF!</definedName>
    <definedName name="외벽" localSheetId="0">#REF!</definedName>
    <definedName name="외벽" localSheetId="1">#REF!</definedName>
    <definedName name="외벽">#REF!</definedName>
    <definedName name="외주산출" localSheetId="0" hidden="1">{"'용역비'!$A$4:$C$8"}</definedName>
    <definedName name="외주산출" hidden="1">{"'용역비'!$A$4:$C$8"}</definedName>
    <definedName name="외주의뢰1" localSheetId="0" hidden="1">#REF!</definedName>
    <definedName name="외주의뢰1" localSheetId="1" hidden="1">#REF!</definedName>
    <definedName name="외주의뢰1" hidden="1">#REF!</definedName>
    <definedName name="외주집계" localSheetId="0" hidden="1">{"'용역비'!$A$4:$C$8"}</definedName>
    <definedName name="외주집계" hidden="1">{"'용역비'!$A$4:$C$8"}</definedName>
    <definedName name="용" localSheetId="0" hidden="1">{#N/A,#N/A,FALSE,"구조1"}</definedName>
    <definedName name="용" hidden="1">{#N/A,#N/A,FALSE,"구조1"}</definedName>
    <definedName name="용소1_40" localSheetId="0">#REF!</definedName>
    <definedName name="용소1_40" localSheetId="1">#REF!</definedName>
    <definedName name="용소1_40">#REF!</definedName>
    <definedName name="용소2_25" localSheetId="0">#REF!</definedName>
    <definedName name="용소2_25" localSheetId="1">#REF!</definedName>
    <definedName name="용소2_25">#REF!</definedName>
    <definedName name="용소2_40" localSheetId="0">#REF!</definedName>
    <definedName name="용소2_40" localSheetId="1">#REF!</definedName>
    <definedName name="용소2_40">#REF!</definedName>
    <definedName name="용소3_25" localSheetId="0">#REF!</definedName>
    <definedName name="용소3_25" localSheetId="1">#REF!</definedName>
    <definedName name="용소3_25">#REF!</definedName>
    <definedName name="용용" localSheetId="0" hidden="1">{#N/A,#N/A,FALSE,"포장2"}</definedName>
    <definedName name="용용" hidden="1">{#N/A,#N/A,FALSE,"포장2"}</definedName>
    <definedName name="용접200경비" localSheetId="0">#REF!</definedName>
    <definedName name="용접200경비" localSheetId="1">#REF!</definedName>
    <definedName name="용접200경비">#REF!</definedName>
    <definedName name="용접300경비" localSheetId="0">#REF!</definedName>
    <definedName name="용접300경비" localSheetId="1">#REF!</definedName>
    <definedName name="용접300경비">#REF!</definedName>
    <definedName name="용접공" localSheetId="0">#REF!</definedName>
    <definedName name="용접공" localSheetId="1">#REF!</definedName>
    <definedName name="용접공">#REF!</definedName>
    <definedName name="용접식_이음" localSheetId="0">#REF!</definedName>
    <definedName name="용접식_이음" localSheetId="1">#REF!</definedName>
    <definedName name="용접식_이음">#REF!</definedName>
    <definedName name="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가" localSheetId="0" hidden="1">{#N/A,#N/A,FALSE,"이태원철근"}</definedName>
    <definedName name="우가" hidden="1">{#N/A,#N/A,FALSE,"이태원철근"}</definedName>
    <definedName name="우너가" localSheetId="0" hidden="1">{#N/A,#N/A,FALSE,"운반시간"}</definedName>
    <definedName name="우너가" hidden="1">{#N/A,#N/A,FALSE,"운반시간"}</definedName>
    <definedName name="우리" localSheetId="0" hidden="1">{#N/A,#N/A,FALSE,"이태원철근"}</definedName>
    <definedName name="우리" hidden="1">{#N/A,#N/A,FALSE,"이태원철근"}</definedName>
    <definedName name="우링" localSheetId="0" hidden="1">{#N/A,#N/A,FALSE,"현장 NCR 분석";#N/A,#N/A,FALSE,"현장품질감사";#N/A,#N/A,FALSE,"현장품질감사"}</definedName>
    <definedName name="우링" hidden="1">{#N/A,#N/A,FALSE,"현장 NCR 분석";#N/A,#N/A,FALSE,"현장품질감사";#N/A,#N/A,FALSE,"현장품질감사"}</definedName>
    <definedName name="우물통_굴착토사" localSheetId="0">#REF!</definedName>
    <definedName name="우물통_굴착토사" localSheetId="1">#REF!</definedName>
    <definedName name="우물통_굴착토사">#REF!</definedName>
    <definedName name="우물통굴착_리핑암" localSheetId="0">#REF!</definedName>
    <definedName name="우물통굴착_리핑암" localSheetId="1">#REF!</definedName>
    <definedName name="우물통굴착_리핑암">#REF!</definedName>
    <definedName name="우물통굴착_발파암" localSheetId="0">#REF!</definedName>
    <definedName name="우물통굴착_발파암" localSheetId="1">#REF!</definedName>
    <definedName name="우물통굴착_발파암">#REF!</definedName>
    <definedName name="우배수공" localSheetId="0" hidden="1">{#N/A,#N/A,FALSE,"전력간선"}</definedName>
    <definedName name="우배수공" hidden="1">{#N/A,#N/A,FALSE,"전력간선"}</definedName>
    <definedName name="우수" localSheetId="0">#REF!</definedName>
    <definedName name="우수" localSheetId="1">#REF!</definedName>
    <definedName name="우수">#REF!</definedName>
    <definedName name="우수공" localSheetId="0">#REF!</definedName>
    <definedName name="우수공" localSheetId="1">#REF!</definedName>
    <definedName name="우수공">#REF!</definedName>
    <definedName name="우수관수량산출" localSheetId="0">#REF!</definedName>
    <definedName name="우수관수량산출" localSheetId="1">#REF!</definedName>
    <definedName name="우수관수량산출">#REF!</definedName>
    <definedName name="우수돈" localSheetId="0">#REF!</definedName>
    <definedName name="우수돈" localSheetId="1">#REF!</definedName>
    <definedName name="우수돈">#REF!</definedName>
    <definedName name="우수돈2" localSheetId="0">#REF!</definedName>
    <definedName name="우수돈2" localSheetId="1">#REF!</definedName>
    <definedName name="우수돈2">#REF!</definedName>
    <definedName name="우오수공" localSheetId="0" hidden="1">{#N/A,#N/A,FALSE,"기안지";#N/A,#N/A,FALSE,"통신지"}</definedName>
    <definedName name="우오수공" hidden="1">{#N/A,#N/A,FALSE,"기안지";#N/A,#N/A,FALSE,"통신지"}</definedName>
    <definedName name="우이사" localSheetId="0">#REF!</definedName>
    <definedName name="우이사" localSheetId="1">#REF!</definedName>
    <definedName name="우이사">#REF!</definedName>
    <definedName name="우ㅗ홓ㅇ" localSheetId="0" hidden="1">{#N/A,#N/A,FALSE,"조골재"}</definedName>
    <definedName name="우ㅗ홓ㅇ" hidden="1">{#N/A,#N/A,FALSE,"조골재"}</definedName>
    <definedName name="운반" localSheetId="0">#REF!</definedName>
    <definedName name="운반" localSheetId="1">#REF!</definedName>
    <definedName name="운반">#REF!</definedName>
    <definedName name="운반량집계표" localSheetId="0" hidden="1">{#N/A,#N/A,FALSE,"전력간선"}</definedName>
    <definedName name="운반량집계표" hidden="1">{#N/A,#N/A,FALSE,"전력간선"}</definedName>
    <definedName name="운반비" localSheetId="0" hidden="1">#REF!</definedName>
    <definedName name="운반비" localSheetId="1" hidden="1">#REF!</definedName>
    <definedName name="운반비" hidden="1">#REF!</definedName>
    <definedName name="운반비2"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2"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산출" localSheetId="0">#REF!</definedName>
    <definedName name="운반산출" localSheetId="1">#REF!</definedName>
    <definedName name="운반산출">#REF!</definedName>
    <definedName name="운반집계" localSheetId="0" hidden="1">{#N/A,#N/A,FALSE,"전력간선"}</definedName>
    <definedName name="운반집계" hidden="1">{#N/A,#N/A,FALSE,"전력간선"}</definedName>
    <definedName name="운반집계표" localSheetId="0" hidden="1">{#N/A,#N/A,FALSE,"전력간선"}</definedName>
    <definedName name="운반집계표" hidden="1">{#N/A,#N/A,FALSE,"전력간선"}</definedName>
    <definedName name="운전사" localSheetId="0">#REF!</definedName>
    <definedName name="운전사" localSheetId="1">#REF!</definedName>
    <definedName name="운전사">#REF!</definedName>
    <definedName name="울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울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 localSheetId="0">BLCH</definedName>
    <definedName name="원가" localSheetId="1">BLCH</definedName>
    <definedName name="원가">BLCH</definedName>
    <definedName name="원가2" localSheetId="0">#REF!</definedName>
    <definedName name="원가2" localSheetId="1">#REF!</definedName>
    <definedName name="원가2">#REF!</definedName>
    <definedName name="원가2안" localSheetId="0" hidden="1">{#N/A,#N/A,FALSE,"운반시간"}</definedName>
    <definedName name="원가2안" hidden="1">{#N/A,#N/A,FALSE,"운반시간"}</definedName>
    <definedName name="원가계" localSheetId="0">#REF!</definedName>
    <definedName name="원가계" localSheetId="1">#REF!</definedName>
    <definedName name="원가계">#REF!</definedName>
    <definedName name="원가계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 localSheetId="0">#REF!</definedName>
    <definedName name="원가계산" localSheetId="1">#REF!</definedName>
    <definedName name="원가계산">#REF!</definedName>
    <definedName name="원가계산19"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기계" localSheetId="0">{"Book1","수시.XLS"}</definedName>
    <definedName name="원가기계">{"Book1","수시.XLS"}</definedName>
    <definedName name="원가월별" localSheetId="0">#REF!</definedName>
    <definedName name="원가월별" localSheetId="1">#REF!</definedName>
    <definedName name="원가월별">#REF!</definedName>
    <definedName name="원가표" localSheetId="0" hidden="1">{#N/A,#N/A,FALSE,"명세표"}</definedName>
    <definedName name="원가표" hidden="1">{#N/A,#N/A,FALSE,"명세표"}</definedName>
    <definedName name="원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개발소" localSheetId="0">#REF!</definedName>
    <definedName name="원개발소" localSheetId="1">#REF!</definedName>
    <definedName name="원개발소">#REF!</definedName>
    <definedName name="원기기ㅣ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[1]실행철강하도!$A$1:$A$4</definedName>
    <definedName name="원지반다짐" localSheetId="0">#REF!</definedName>
    <definedName name="원지반다짐" localSheetId="1">#REF!</definedName>
    <definedName name="원지반다짐">#REF!</definedName>
    <definedName name="원파고라노" localSheetId="0">#REF!</definedName>
    <definedName name="원파고라노" localSheetId="1">#REF!</definedName>
    <definedName name="원파고라노">#REF!</definedName>
    <definedName name="원파고라재" localSheetId="0">#REF!</definedName>
    <definedName name="원파고라재" localSheetId="1">#REF!</definedName>
    <definedName name="원파고라재">#REF!</definedName>
    <definedName name="월드건설" localSheetId="0" hidden="1">{#N/A,#N/A,FALSE,"이태원철근"}</definedName>
    <definedName name="월드건설" hidden="1">{#N/A,#N/A,FALSE,"이태원철근"}</definedName>
    <definedName name="월별계획" localSheetId="0" hidden="1">{#N/A,#N/A,FALSE,"현장 NCR 분석";#N/A,#N/A,FALSE,"현장품질감사";#N/A,#N/A,FALSE,"현장품질감사"}</definedName>
    <definedName name="월별계획" hidden="1">{#N/A,#N/A,FALSE,"현장 NCR 분석";#N/A,#N/A,FALSE,"현장품질감사";#N/A,#N/A,FALSE,"현장품질감사"}</definedName>
    <definedName name="월별영업" localSheetId="0">#REF!</definedName>
    <definedName name="월별영업" localSheetId="1">#REF!</definedName>
    <definedName name="월별영업">#REF!</definedName>
    <definedName name="월별조직표" localSheetId="0" hidden="1">{#N/A,#N/A,FALSE,"이태원철근"}</definedName>
    <definedName name="월별조직표" hidden="1">{#N/A,#N/A,FALSE,"이태원철근"}</definedName>
    <definedName name="월별투입" localSheetId="0" hidden="1">{#N/A,#N/A,FALSE,"지침";#N/A,#N/A,FALSE,"환경분석";#N/A,#N/A,FALSE,"Sheet16"}</definedName>
    <definedName name="월별투입" hidden="1">{#N/A,#N/A,FALSE,"지침";#N/A,#N/A,FALSE,"환경분석";#N/A,#N/A,FALSE,"Sheet16"}</definedName>
    <definedName name="위치도" localSheetId="0" hidden="1">{#N/A,#N/A,FALSE,"지침";#N/A,#N/A,FALSE,"환경분석";#N/A,#N/A,FALSE,"Sheet16"}</definedName>
    <definedName name="위치도" hidden="1">{#N/A,#N/A,FALSE,"지침";#N/A,#N/A,FALSE,"환경분석";#N/A,#N/A,FALSE,"Sheet16"}</definedName>
    <definedName name="유" localSheetId="0" hidden="1">{#N/A,#N/A,FALSE,"이태원철근"}</definedName>
    <definedName name="유" hidden="1">{#N/A,#N/A,FALSE,"이태원철근"}</definedName>
    <definedName name="유1" localSheetId="0">#REF!</definedName>
    <definedName name="유1" localSheetId="1">#REF!</definedName>
    <definedName name="유1">#REF!</definedName>
    <definedName name="유2" localSheetId="0">#REF!</definedName>
    <definedName name="유2" localSheetId="1">#REF!</definedName>
    <definedName name="유2">#REF!</definedName>
    <definedName name="유3" localSheetId="0">#REF!</definedName>
    <definedName name="유3" localSheetId="1">#REF!</definedName>
    <definedName name="유3">#REF!</definedName>
    <definedName name="有價__券.1.A" localSheetId="0">#REF!</definedName>
    <definedName name="有價__券.1.A" localSheetId="1">#REF!</definedName>
    <definedName name="有價__券.1.A">#REF!</definedName>
    <definedName name="유도및점자수량산출" localSheetId="0" hidden="1">{#N/A,#N/A,FALSE,"골재소요량";#N/A,#N/A,FALSE,"골재소요량"}</definedName>
    <definedName name="유도및점자수량산출" hidden="1">{#N/A,#N/A,FALSE,"골재소요량";#N/A,#N/A,FALSE,"골재소요량"}</definedName>
    <definedName name="유도및점자수량산출_중로" localSheetId="0" hidden="1">{#N/A,#N/A,FALSE,"골재소요량";#N/A,#N/A,FALSE,"골재소요량"}</definedName>
    <definedName name="유도및점자수량산출_중로" hidden="1">{#N/A,#N/A,FALSE,"골재소요량";#N/A,#N/A,FALSE,"골재소요량"}</definedName>
    <definedName name="유동부채" localSheetId="0">#REF!</definedName>
    <definedName name="유동부채" localSheetId="1">#REF!</definedName>
    <definedName name="유동부채">#REF!</definedName>
    <definedName name="유동비율" localSheetId="0">#REF!</definedName>
    <definedName name="유동비율" localSheetId="1">#REF!</definedName>
    <definedName name="유동비율">#REF!</definedName>
    <definedName name="유동자산" localSheetId="0">#REF!</definedName>
    <definedName name="유동자산" localSheetId="1">#REF!</definedName>
    <definedName name="유동자산">#REF!</definedName>
    <definedName name="유리22MM" localSheetId="0" hidden="1">{#N/A,#N/A,FALSE,"현장 NCR 분석";#N/A,#N/A,FALSE,"현장품질감사";#N/A,#N/A,FALSE,"현장품질감사"}</definedName>
    <definedName name="유리22MM" hidden="1">{#N/A,#N/A,FALSE,"현장 NCR 분석";#N/A,#N/A,FALSE,"현장품질감사";#N/A,#N/A,FALSE,"현장품질감사"}</definedName>
    <definedName name="유통물가" localSheetId="0">#REF!</definedName>
    <definedName name="유통물가" localSheetId="1">#REF!</definedName>
    <definedName name="유통물가">#REF!</definedName>
    <definedName name="육" localSheetId="0">#REF!</definedName>
    <definedName name="육" localSheetId="1">#REF!</definedName>
    <definedName name="육">#REF!</definedName>
    <definedName name="육상0_3" localSheetId="0">#REF!</definedName>
    <definedName name="육상0_3" localSheetId="1">#REF!</definedName>
    <definedName name="육상0_3">#REF!</definedName>
    <definedName name="육상3_6" localSheetId="0">#REF!</definedName>
    <definedName name="육상3_6" localSheetId="1">#REF!</definedName>
    <definedName name="육상3_6">#REF!</definedName>
    <definedName name="육상6_9" localSheetId="0">#REF!</definedName>
    <definedName name="육상6_9" localSheetId="1">#REF!</definedName>
    <definedName name="육상6_9">#REF!</definedName>
    <definedName name="육상9_12" localSheetId="0">#REF!</definedName>
    <definedName name="육상9_12" localSheetId="1">#REF!</definedName>
    <definedName name="육상9_12">#REF!</definedName>
    <definedName name="육상면정리및청소" localSheetId="0">#REF!</definedName>
    <definedName name="육상면정리및청소" localSheetId="1">#REF!</definedName>
    <definedName name="육상면정리및청소">#REF!</definedName>
    <definedName name="육상합" localSheetId="0">#REF!</definedName>
    <definedName name="육상합" localSheetId="1">#REF!</definedName>
    <definedName name="육상합">#REF!</definedName>
    <definedName name="윤" localSheetId="0" hidden="1">{#N/A,#N/A,FALSE,"조골재"}</definedName>
    <definedName name="윤" hidden="1">{#N/A,#N/A,FALSE,"조골재"}</definedName>
    <definedName name="융" localSheetId="0" hidden="1">{#N/A,#N/A,FALSE,"현장 NCR 분석";#N/A,#N/A,FALSE,"현장품질감사";#N/A,#N/A,FALSE,"현장품질감사"}</definedName>
    <definedName name="융" hidden="1">{#N/A,#N/A,FALSE,"현장 NCR 분석";#N/A,#N/A,FALSE,"현장품질감사";#N/A,#N/A,FALSE,"현장품질감사"}</definedName>
    <definedName name="으" localSheetId="0" hidden="1">{#N/A,#N/A,FALSE,"전력간선"}</definedName>
    <definedName name="으" hidden="1">{#N/A,#N/A,FALSE,"전력간선"}</definedName>
    <definedName name="으름" localSheetId="0" hidden="1">{#N/A,#N/A,FALSE,"지침";#N/A,#N/A,FALSE,"환경분석";#N/A,#N/A,FALSE,"Sheet16"}</definedName>
    <definedName name="으름" hidden="1">{#N/A,#N/A,FALSE,"지침";#N/A,#N/A,FALSE,"환경분석";#N/A,#N/A,FALSE,"Sheet16"}</definedName>
    <definedName name="으으" localSheetId="0" hidden="1">{#N/A,#N/A,FALSE,"지침";#N/A,#N/A,FALSE,"환경분석";#N/A,#N/A,FALSE,"Sheet16"}</definedName>
    <definedName name="으으" hidden="1">{#N/A,#N/A,FALSE,"지침";#N/A,#N/A,FALSE,"환경분석";#N/A,#N/A,FALSE,"Sheet16"}</definedName>
    <definedName name="은행나무" localSheetId="0">#REF!</definedName>
    <definedName name="은행나무" localSheetId="1">#REF!</definedName>
    <definedName name="은행나무">#REF!</definedName>
    <definedName name="은행나무H3.5" localSheetId="0">#REF!</definedName>
    <definedName name="은행나무H3.5" localSheetId="1">#REF!</definedName>
    <definedName name="은행나무H3.5">#REF!</definedName>
    <definedName name="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읍"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읍"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의" localSheetId="0" hidden="1">{#N/A,#N/A,FALSE,"운반시간"}</definedName>
    <definedName name="의" hidden="1">{#N/A,#N/A,FALSE,"운반시간"}</definedName>
    <definedName name="이" localSheetId="0" hidden="1">{#N/A,#N/A,FALSE,"이태원철근"}</definedName>
    <definedName name="이" hidden="1">{#N/A,#N/A,FALSE,"이태원철근"}</definedName>
    <definedName name="이_1" localSheetId="0" hidden="1">{#N/A,#N/A,FALSE,"명세표"}</definedName>
    <definedName name="이_1" hidden="1">{#N/A,#N/A,FALSE,"명세표"}</definedName>
    <definedName name="이_2" localSheetId="0" hidden="1">{#N/A,#N/A,FALSE,"명세표"}</definedName>
    <definedName name="이_2" hidden="1">{#N/A,#N/A,FALSE,"명세표"}</definedName>
    <definedName name="이_3" localSheetId="0" hidden="1">{#N/A,#N/A,FALSE,"명세표"}</definedName>
    <definedName name="이_3" hidden="1">{#N/A,#N/A,FALSE,"명세표"}</definedName>
    <definedName name="이1" localSheetId="0">#REF!</definedName>
    <definedName name="이1" localSheetId="1">#REF!</definedName>
    <definedName name="이1">#REF!</definedName>
    <definedName name="이2" localSheetId="0">#REF!</definedName>
    <definedName name="이2" localSheetId="1">#REF!</definedName>
    <definedName name="이2">#REF!</definedName>
    <definedName name="이3" localSheetId="0">#REF!</definedName>
    <definedName name="이3" localSheetId="1">#REF!</definedName>
    <definedName name="이3">#REF!</definedName>
    <definedName name="이가" localSheetId="0" hidden="1">{"'Firr(선)'!$AS$1:$AY$62","'Firr(사)'!$AS$1:$AY$62","'Firr(회)'!$AS$1:$AY$62","'Firr(선)'!$L$1:$V$62","'Firr(사)'!$L$1:$V$62","'Firr(회)'!$L$1:$V$62"}</definedName>
    <definedName name="이가" hidden="1">{"'Firr(선)'!$AS$1:$AY$62","'Firr(사)'!$AS$1:$AY$62","'Firr(회)'!$AS$1:$AY$62","'Firr(선)'!$L$1:$V$62","'Firr(사)'!$L$1:$V$62","'Firr(회)'!$L$1:$V$62"}</definedName>
    <definedName name="이각지주목" localSheetId="0">#REF!</definedName>
    <definedName name="이각지주목" localSheetId="1">#REF!</definedName>
    <definedName name="이각지주목">#REF!</definedName>
    <definedName name="이공구가설비" localSheetId="0">#REF!</definedName>
    <definedName name="이공구가설비" localSheetId="1">#REF!</definedName>
    <definedName name="이공구가설비">#REF!</definedName>
    <definedName name="이공구간접노무비" localSheetId="0">#REF!</definedName>
    <definedName name="이공구간접노무비" localSheetId="1">#REF!</definedName>
    <definedName name="이공구간접노무비">#REF!</definedName>
    <definedName name="이공구공사원가" localSheetId="0">#REF!</definedName>
    <definedName name="이공구공사원가" localSheetId="1">#REF!</definedName>
    <definedName name="이공구공사원가">#REF!</definedName>
    <definedName name="이공구기타경비" localSheetId="0">#REF!</definedName>
    <definedName name="이공구기타경비" localSheetId="1">#REF!</definedName>
    <definedName name="이공구기타경비">#REF!</definedName>
    <definedName name="이공구부가가치세" localSheetId="0">#REF!</definedName>
    <definedName name="이공구부가가치세" localSheetId="1">#REF!</definedName>
    <definedName name="이공구부가가치세">#REF!</definedName>
    <definedName name="이공구산재보험료" localSheetId="0">#REF!</definedName>
    <definedName name="이공구산재보험료" localSheetId="1">#REF!</definedName>
    <definedName name="이공구산재보험료">#REF!</definedName>
    <definedName name="이공구안전관리비" localSheetId="0">#REF!</definedName>
    <definedName name="이공구안전관리비" localSheetId="1">#REF!</definedName>
    <definedName name="이공구안전관리비">#REF!</definedName>
    <definedName name="이공구이윤" localSheetId="0">#REF!</definedName>
    <definedName name="이공구이윤" localSheetId="1">#REF!</definedName>
    <definedName name="이공구이윤">#REF!</definedName>
    <definedName name="이공구일반관리비" localSheetId="0">#REF!</definedName>
    <definedName name="이공구일반관리비" localSheetId="1">#REF!</definedName>
    <definedName name="이공구일반관리비">#REF!</definedName>
    <definedName name="이광훈11" localSheetId="0" hidden="1">{#N/A,#N/A,FALSE,"명세표"}</definedName>
    <definedName name="이광훈11" hidden="1">{#N/A,#N/A,FALSE,"명세표"}</definedName>
    <definedName name="이광훈15" localSheetId="0" hidden="1">{#N/A,#N/A,FALSE,"명세표"}</definedName>
    <definedName name="이광훈15" hidden="1">{#N/A,#N/A,FALSE,"명세표"}</definedName>
    <definedName name="이광훈16" localSheetId="0" hidden="1">{#N/A,#N/A,FALSE,"명세표"}</definedName>
    <definedName name="이광훈16" hidden="1">{#N/A,#N/A,FALSE,"명세표"}</definedName>
    <definedName name="이광훈17" localSheetId="0" hidden="1">{#N/A,#N/A,FALSE,"명세표"}</definedName>
    <definedName name="이광훈17" hidden="1">{#N/A,#N/A,FALSE,"명세표"}</definedName>
    <definedName name="이광훈18" localSheetId="0" hidden="1">{#N/A,#N/A,FALSE,"명세표"}</definedName>
    <definedName name="이광훈18" hidden="1">{#N/A,#N/A,FALSE,"명세표"}</definedName>
    <definedName name="이광훈2" localSheetId="0" hidden="1">{#N/A,#N/A,FALSE,"명세표"}</definedName>
    <definedName name="이광훈2" hidden="1">{#N/A,#N/A,FALSE,"명세표"}</definedName>
    <definedName name="이광훈20" localSheetId="0" hidden="1">{#N/A,#N/A,FALSE,"명세표"}</definedName>
    <definedName name="이광훈20" hidden="1">{#N/A,#N/A,FALSE,"명세표"}</definedName>
    <definedName name="이광훈21" localSheetId="0" hidden="1">{#N/A,#N/A,FALSE,"명세표"}</definedName>
    <definedName name="이광훈21" hidden="1">{#N/A,#N/A,FALSE,"명세표"}</definedName>
    <definedName name="이광훈22" localSheetId="0" hidden="1">{#N/A,#N/A,FALSE,"명세표"}</definedName>
    <definedName name="이광훈22" hidden="1">{#N/A,#N/A,FALSE,"명세표"}</definedName>
    <definedName name="이광훈23" localSheetId="0" hidden="1">{#N/A,#N/A,FALSE,"명세표"}</definedName>
    <definedName name="이광훈23" hidden="1">{#N/A,#N/A,FALSE,"명세표"}</definedName>
    <definedName name="이광훈24" localSheetId="0" hidden="1">{#N/A,#N/A,FALSE,"명세표"}</definedName>
    <definedName name="이광훈24" hidden="1">{#N/A,#N/A,FALSE,"명세표"}</definedName>
    <definedName name="이광훈4" localSheetId="0" hidden="1">{#N/A,#N/A,FALSE,"명세표"}</definedName>
    <definedName name="이광훈4" hidden="1">{#N/A,#N/A,FALSE,"명세표"}</definedName>
    <definedName name="이광훈6" localSheetId="0" hidden="1">{#N/A,#N/A,FALSE,"명세표"}</definedName>
    <definedName name="이광훈6" hidden="1">{#N/A,#N/A,FALSE,"명세표"}</definedName>
    <definedName name="이광훈7" localSheetId="0" hidden="1">{#N/A,#N/A,FALSE,"명세표"}</definedName>
    <definedName name="이광훈7" hidden="1">{#N/A,#N/A,FALSE,"명세표"}</definedName>
    <definedName name="이광훈8" localSheetId="0" hidden="1">{#N/A,#N/A,FALSE,"명세표"}</definedName>
    <definedName name="이광훈8" hidden="1">{#N/A,#N/A,FALSE,"명세표"}</definedName>
    <definedName name="이광훈9" localSheetId="0" hidden="1">{#N/A,#N/A,FALSE,"명세표"}</definedName>
    <definedName name="이광훈9" hidden="1">{#N/A,#N/A,FALSE,"명세표"}</definedName>
    <definedName name="이노" localSheetId="0">#REF!</definedName>
    <definedName name="이노" localSheetId="1">#REF!</definedName>
    <definedName name="이노">#REF!</definedName>
    <definedName name="이대GROSS">#N/A</definedName>
    <definedName name="이런" localSheetId="0" hidden="1">{#N/A,#N/A,FALSE,"이태원철근"}</definedName>
    <definedName name="이런" hidden="1">{#N/A,#N/A,FALSE,"이태원철근"}</definedName>
    <definedName name="이름" localSheetId="0" hidden="1">{#N/A,#N/A,FALSE,"이태원철근"}</definedName>
    <definedName name="이름" hidden="1">{#N/A,#N/A,FALSE,"이태원철근"}</definedName>
    <definedName name="이름충돌" localSheetId="0">OR([0]!계약전력11,[0]!계약전력12,,AND('설계서(전기)'!브라인펌프&gt;=75,#REF!&gt;=2))</definedName>
    <definedName name="이름충돌" localSheetId="1">OR([0]!계약전력11,[0]!계약전력12,,AND(원가계산서!브라인펌프&gt;=75,#REF!&gt;=2))</definedName>
    <definedName name="이름충돌">OR(계약전력11,계약전력12,,AND(브라인펌프&gt;=75,#REF!&gt;=2))</definedName>
    <definedName name="이름표" localSheetId="0" hidden="1">{#N/A,#N/A,FALSE,"단가표지"}</definedName>
    <definedName name="이름표" hidden="1">{#N/A,#N/A,FALSE,"단가표지"}</definedName>
    <definedName name="이릉" localSheetId="0" hidden="1">#REF!</definedName>
    <definedName name="이릉" hidden="1">#REF!</definedName>
    <definedName name="이림" localSheetId="0" hidden="1">{#N/A,#N/A,FALSE,"단가표지"}</definedName>
    <definedName name="이림" hidden="1">{#N/A,#N/A,FALSE,"단가표지"}</definedName>
    <definedName name="이삼" localSheetId="0">#REF!</definedName>
    <definedName name="이삼" localSheetId="1">#REF!</definedName>
    <definedName name="이삼">#REF!</definedName>
    <definedName name="이상" localSheetId="0">#REF!</definedName>
    <definedName name="이상" localSheetId="1">#REF!</definedName>
    <definedName name="이상">#REF!</definedName>
    <definedName name="이승엽" localSheetId="0" hidden="1">{#N/A,#N/A,FALSE,"Sheet1"}</definedName>
    <definedName name="이승엽" hidden="1">{#N/A,#N/A,FALSE,"Sheet1"}</definedName>
    <definedName name="이시" localSheetId="0" hidden="1">{#N/A,#N/A,FALSE,"골재소요량";#N/A,#N/A,FALSE,"골재소요량"}</definedName>
    <definedName name="이시" hidden="1">{#N/A,#N/A,FALSE,"골재소요량";#N/A,#N/A,FALSE,"골재소요량"}</definedName>
    <definedName name="이식" localSheetId="0">#REF!</definedName>
    <definedName name="이식" localSheetId="1">#REF!</definedName>
    <definedName name="이식">#REF!</definedName>
    <definedName name="移越工事__小計" localSheetId="0">#REF!</definedName>
    <definedName name="移越工事__小計" localSheetId="1">#REF!</definedName>
    <definedName name="移越工事__小計">#REF!</definedName>
    <definedName name="이윤" localSheetId="0">#REF!</definedName>
    <definedName name="이윤" localSheetId="1">#REF!</definedName>
    <definedName name="이윤">#REF!</definedName>
    <definedName name="이윤율" localSheetId="0">#REF!</definedName>
    <definedName name="이윤율" localSheetId="1">#REF!</definedName>
    <definedName name="이윤율">#REF!</definedName>
    <definedName name="이이" localSheetId="0" hidden="1">{#N/A,#N/A,FALSE,"이태원철근"}</definedName>
    <definedName name="이이" hidden="1">{#N/A,#N/A,FALSE,"이태원철근"}</definedName>
    <definedName name="이이잉" localSheetId="0">#REF!</definedName>
    <definedName name="이이잉" localSheetId="1">#REF!</definedName>
    <definedName name="이이잉">#REF!</definedName>
    <definedName name="이자보상" localSheetId="0">#REF!</definedName>
    <definedName name="이자보상" localSheetId="1">#REF!</definedName>
    <definedName name="이자보상">#REF!</definedName>
    <definedName name="이재" localSheetId="0">#REF!</definedName>
    <definedName name="이재" localSheetId="1">#REF!</definedName>
    <definedName name="이재">#REF!</definedName>
    <definedName name="이정" localSheetId="0" hidden="1">{#N/A,#N/A,FALSE,"2~8번"}</definedName>
    <definedName name="이정" hidden="1">{#N/A,#N/A,FALSE,"2~8번"}</definedName>
    <definedName name="이정표" localSheetId="0" hidden="1">{#N/A,#N/A,FALSE,"조골재"}</definedName>
    <definedName name="이정표" hidden="1">{#N/A,#N/A,FALSE,"조골재"}</definedName>
    <definedName name="이정표1" localSheetId="0" hidden="1">{#N/A,#N/A,FALSE,"2~8번"}</definedName>
    <definedName name="이정표1" hidden="1">{#N/A,#N/A,FALSE,"2~8번"}</definedName>
    <definedName name="이제그만" localSheetId="0" hidden="1">{#N/A,#N/A,FALSE,"이태원철근"}</definedName>
    <definedName name="이제그만" hidden="1">{#N/A,#N/A,FALSE,"이태원철근"}</definedName>
    <definedName name="이준호" localSheetId="0">#REF!</definedName>
    <definedName name="이준호" localSheetId="1">#REF!</definedName>
    <definedName name="이준호">#REF!</definedName>
    <definedName name="이창우" localSheetId="0" hidden="1">{#N/A,#N/A,TRUE,"총괄"}</definedName>
    <definedName name="이창우" hidden="1">{#N/A,#N/A,TRUE,"총괄"}</definedName>
    <definedName name="이팝나무H3.5" localSheetId="0">#REF!</definedName>
    <definedName name="이팝나무H3.5" localSheetId="1">#REF!</definedName>
    <definedName name="이팝나무H3.5">#REF!</definedName>
    <definedName name="이현진">#REF!</definedName>
    <definedName name="이희선" localSheetId="0">#REF!,#REF!</definedName>
    <definedName name="이희선" localSheetId="1">#REF!,#REF!</definedName>
    <definedName name="이희선">#REF!,#REF!</definedName>
    <definedName name="이ㅏㅎ" localSheetId="0" hidden="1">{#N/A,#N/A,FALSE,"이태원철근"}</definedName>
    <definedName name="이ㅏㅎ" hidden="1">{#N/A,#N/A,FALSE,"이태원철근"}</definedName>
    <definedName name="인동덩쿨" localSheetId="0">#REF!</definedName>
    <definedName name="인동덩쿨" localSheetId="1">#REF!</definedName>
    <definedName name="인동덩쿨">#REF!</definedName>
    <definedName name="인력투입" localSheetId="0">#REF!</definedName>
    <definedName name="인력투입" localSheetId="1">#REF!</definedName>
    <definedName name="인력투입">#REF!</definedName>
    <definedName name="인력품" localSheetId="0">#REF!</definedName>
    <definedName name="인력품" localSheetId="1">#REF!</definedName>
    <definedName name="인력품">#REF!</definedName>
    <definedName name="인부" localSheetId="0">#REF!</definedName>
    <definedName name="인부" localSheetId="1">#REF!</definedName>
    <definedName name="인부">#REF!</definedName>
    <definedName name="인원" localSheetId="0">#REF!</definedName>
    <definedName name="인원" localSheetId="1">#REF!</definedName>
    <definedName name="인원">#REF!</definedName>
    <definedName name="인입비">#N/A</definedName>
    <definedName name="인천지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공구가설" localSheetId="0">#REF!</definedName>
    <definedName name="일공구가설" localSheetId="1">#REF!</definedName>
    <definedName name="일공구가설">#REF!</definedName>
    <definedName name="일공구직영비" localSheetId="0">#REF!</definedName>
    <definedName name="일공구직영비" localSheetId="1">#REF!</definedName>
    <definedName name="일공구직영비">#REF!</definedName>
    <definedName name="일대1" localSheetId="0">#REF!</definedName>
    <definedName name="일대1" localSheetId="1">#REF!</definedName>
    <definedName name="일대1">#REF!</definedName>
    <definedName name="일반" localSheetId="0">#REF!</definedName>
    <definedName name="일반" localSheetId="1">#REF!</definedName>
    <definedName name="일반">#REF!</definedName>
    <definedName name="일반개구부"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일반개구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일반관리비" localSheetId="0">#REF!</definedName>
    <definedName name="일반관리비" localSheetId="1">#REF!</definedName>
    <definedName name="일반관리비">#REF!</definedName>
    <definedName name="일반부" localSheetId="0" hidden="1">{#N/A,#N/A,FALSE,"조골재"}</definedName>
    <definedName name="일반부" hidden="1">{#N/A,#N/A,FALSE,"조골재"}</definedName>
    <definedName name="일수" localSheetId="0">#REF!</definedName>
    <definedName name="일수" localSheetId="1">#REF!</definedName>
    <definedName name="일수">#REF!</definedName>
    <definedName name="일위" localSheetId="0">#REF!</definedName>
    <definedName name="일위" localSheetId="1">#REF!</definedName>
    <definedName name="일위">#REF!</definedName>
    <definedName name="일위1" localSheetId="0">#REF!</definedName>
    <definedName name="일위1" localSheetId="1">#REF!</definedName>
    <definedName name="일위1">#REF!</definedName>
    <definedName name="일위대가표" localSheetId="0">#REF!</definedName>
    <definedName name="일위대가표" localSheetId="1">#REF!</definedName>
    <definedName name="일위대가표">#REF!</definedName>
    <definedName name="일위수량" localSheetId="0">#REF!</definedName>
    <definedName name="일위수량" localSheetId="1">#REF!</definedName>
    <definedName name="일위수량">#REF!</definedName>
    <definedName name="일정97" localSheetId="0" hidden="1">#REF!</definedName>
    <definedName name="일정97" localSheetId="1" hidden="1">#REF!</definedName>
    <definedName name="일정97" hidden="1">#REF!</definedName>
    <definedName name="일정표" localSheetId="0" hidden="1">{#N/A,#N/A,FALSE,"이태원철근"}</definedName>
    <definedName name="일정표" hidden="1">{#N/A,#N/A,FALSE,"이태원철근"}</definedName>
    <definedName name="일정표0124" localSheetId="0" hidden="1">{#N/A,#N/A,FALSE,"이태원철근"}</definedName>
    <definedName name="일정표0124" hidden="1">{#N/A,#N/A,FALSE,"이태원철근"}</definedName>
    <definedName name="일토" localSheetId="0">#REF!</definedName>
    <definedName name="일토" localSheetId="1">#REF!</definedName>
    <definedName name="일토">#REF!</definedName>
    <definedName name="임대복구"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임대복구"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임시" localSheetId="0" hidden="1">{#N/A,#N/A,FALSE,"현장 NCR 분석";#N/A,#N/A,FALSE,"현장품질감사";#N/A,#N/A,FALSE,"현장품질감사"}</definedName>
    <definedName name="임시" hidden="1">{#N/A,#N/A,FALSE,"현장 NCR 분석";#N/A,#N/A,FALSE,"현장품질감사";#N/A,#N/A,FALSE,"현장품질감사"}</definedName>
    <definedName name="임시1" localSheetId="0" hidden="1">{#N/A,#N/A,FALSE,"전력간선"}</definedName>
    <definedName name="임시1" hidden="1">{#N/A,#N/A,FALSE,"전력간선"}</definedName>
    <definedName name="임시1_1" localSheetId="0" hidden="1">{#N/A,#N/A,FALSE,"전력간선"}</definedName>
    <definedName name="임시1_1" hidden="1">{#N/A,#N/A,FALSE,"전력간선"}</definedName>
    <definedName name="임시1_2" localSheetId="0" hidden="1">{#N/A,#N/A,FALSE,"전력간선"}</definedName>
    <definedName name="임시1_2" hidden="1">{#N/A,#N/A,FALSE,"전력간선"}</definedName>
    <definedName name="임시1_3" localSheetId="0" hidden="1">{#N/A,#N/A,FALSE,"전력간선"}</definedName>
    <definedName name="임시1_3" hidden="1">{#N/A,#N/A,FALSE,"전력간선"}</definedName>
    <definedName name="임시2" localSheetId="0" hidden="1">{#N/A,#N/A,FALSE,"전력간선"}</definedName>
    <definedName name="임시2" hidden="1">{#N/A,#N/A,FALSE,"전력간선"}</definedName>
    <definedName name="임시2_1" localSheetId="0" hidden="1">{#N/A,#N/A,FALSE,"전력간선"}</definedName>
    <definedName name="임시2_1" hidden="1">{#N/A,#N/A,FALSE,"전력간선"}</definedName>
    <definedName name="임시2_2" localSheetId="0" hidden="1">{#N/A,#N/A,FALSE,"전력간선"}</definedName>
    <definedName name="임시2_2" hidden="1">{#N/A,#N/A,FALSE,"전력간선"}</definedName>
    <definedName name="임시2_3" localSheetId="0" hidden="1">{#N/A,#N/A,FALSE,"전력간선"}</definedName>
    <definedName name="임시2_3" hidden="1">{#N/A,#N/A,FALSE,"전력간선"}</definedName>
    <definedName name="임직" localSheetId="0" hidden="1">#REF!</definedName>
    <definedName name="임직" localSheetId="1" hidden="1">#REF!</definedName>
    <definedName name="임직" hidden="1">#REF!</definedName>
    <definedName name="ㅈ" localSheetId="0" hidden="1">{#N/A,#N/A,FALSE,"명세표"}</definedName>
    <definedName name="ㅈ" hidden="1">{#N/A,#N/A,FALSE,"명세표"}</definedName>
    <definedName name="ㅈ_1" localSheetId="0" hidden="1">{#N/A,#N/A,FALSE,"명세표"}</definedName>
    <definedName name="ㅈ_1" hidden="1">{#N/A,#N/A,FALSE,"명세표"}</definedName>
    <definedName name="ㅈ_2" localSheetId="0" hidden="1">{#N/A,#N/A,FALSE,"명세표"}</definedName>
    <definedName name="ㅈ_2" hidden="1">{#N/A,#N/A,FALSE,"명세표"}</definedName>
    <definedName name="ㅈ_3" localSheetId="0" hidden="1">{#N/A,#N/A,FALSE,"명세표"}</definedName>
    <definedName name="ㅈ_3" hidden="1">{#N/A,#N/A,FALSE,"명세표"}</definedName>
    <definedName name="ㅈ4" localSheetId="0" hidden="1">{#N/A,#N/A,FALSE,"현장 NCR 분석";#N/A,#N/A,FALSE,"현장품질감사";#N/A,#N/A,FALSE,"현장품질감사"}</definedName>
    <definedName name="ㅈ4" hidden="1">{#N/A,#N/A,FALSE,"현장 NCR 분석";#N/A,#N/A,FALSE,"현장품질감사";#N/A,#N/A,FALSE,"현장품질감사"}</definedName>
    <definedName name="ㅈ56ㅕ" localSheetId="0" hidden="1">{"'용역비'!$A$4:$C$8"}</definedName>
    <definedName name="ㅈ56ㅕ" hidden="1">{"'용역비'!$A$4:$C$8"}</definedName>
    <definedName name="ㅈㄱ" localSheetId="0">{#N/A,#N/A,FALSE,"조골재"}</definedName>
    <definedName name="ㅈㄱ">{#N/A,#N/A,FALSE,"조골재"}</definedName>
    <definedName name="ㅈㄷ" localSheetId="0" hidden="1">{#N/A,#N/A,FALSE,"이태원철근"}</definedName>
    <definedName name="ㅈㄷ" hidden="1">{#N/A,#N/A,FALSE,"이태원철근"}</definedName>
    <definedName name="ㅈㄷㄱ" localSheetId="0" hidden="1">{#N/A,#N/A,FALSE,"이태원철근"}</definedName>
    <definedName name="ㅈㄷㄱ" hidden="1">{#N/A,#N/A,FALSE,"이태원철근"}</definedName>
    <definedName name="ㅈㄷㄱㅈㄷㄱ" localSheetId="0" hidden="1">{#N/A,#N/A,FALSE,"이태원철근"}</definedName>
    <definedName name="ㅈㄷㄱㅈㄷㄱ" hidden="1">{#N/A,#N/A,FALSE,"이태원철근"}</definedName>
    <definedName name="ㅈㄷㄱㅈㄷㄱㄷ주" localSheetId="0" hidden="1">{#N/A,#N/A,FALSE,"이태원철근"}</definedName>
    <definedName name="ㅈㄷㄱㅈㄷㄱㄷ주" hidden="1">{#N/A,#N/A,FALSE,"이태원철근"}</definedName>
    <definedName name="ㅈㄷㄱㅈㄷㄱㅈ" localSheetId="0" hidden="1">{#N/A,#N/A,FALSE,"이태원철근"}</definedName>
    <definedName name="ㅈㄷㄱㅈㄷㄱㅈ" hidden="1">{#N/A,#N/A,FALSE,"이태원철근"}</definedName>
    <definedName name="ㅈㄷㄱㅈㄷㄱㅈㄷ" localSheetId="0" hidden="1">{#N/A,#N/A,FALSE,"이태원철근"}</definedName>
    <definedName name="ㅈㄷㄱㅈㄷㄱㅈㄷ" hidden="1">{#N/A,#N/A,FALSE,"이태원철근"}</definedName>
    <definedName name="ㅈㄷㄱㅈㄷㄱㅈㄷㄱ" localSheetId="0" hidden="1">{#N/A,#N/A,FALSE,"이태원철근"}</definedName>
    <definedName name="ㅈㄷㄱㅈㄷㄱㅈㄷㄱ" hidden="1">{#N/A,#N/A,FALSE,"이태원철근"}</definedName>
    <definedName name="ㅈㄷㄱㅈㄷㄱㅈㄷㄱㅈㄷ" localSheetId="0" hidden="1">{#N/A,#N/A,FALSE,"이태원철근"}</definedName>
    <definedName name="ㅈㄷㄱㅈㄷㄱㅈㄷㄱㅈㄷ" hidden="1">{#N/A,#N/A,FALSE,"이태원철근"}</definedName>
    <definedName name="ㅈㄷㄱㅈㄷㄱㅈㅈ" localSheetId="0" hidden="1">{#N/A,#N/A,FALSE,"이태원철근"}</definedName>
    <definedName name="ㅈㄷㄱㅈㄷㄱㅈㅈ" hidden="1">{#N/A,#N/A,FALSE,"이태원철근"}</definedName>
    <definedName name="ㅈㄷ교죠ㅜ" localSheetId="0" hidden="1">{#N/A,#N/A,FALSE,"이태원철근"}</definedName>
    <definedName name="ㅈㄷ교죠ㅜ" hidden="1">{#N/A,#N/A,FALSE,"이태원철근"}</definedName>
    <definedName name="ㅈㄷ굗ㄱ죠죠" localSheetId="0" hidden="1">{#N/A,#N/A,FALSE,"이태원철근"}</definedName>
    <definedName name="ㅈㄷ굗ㄱ죠죠" hidden="1">{#N/A,#N/A,FALSE,"이태원철근"}</definedName>
    <definedName name="ㅈㄷ굦ㄷ굑ㅈ됴죧ㄱ" localSheetId="0" hidden="1">{#N/A,#N/A,FALSE,"이태원철근"}</definedName>
    <definedName name="ㅈㄷ굦ㄷ굑ㅈ됴죧ㄱ" hidden="1">{#N/A,#N/A,FALSE,"이태원철근"}</definedName>
    <definedName name="ㅈㄷㄳ" localSheetId="0" hidden="1">{#N/A,#N/A,FALSE,"이태원철근"}</definedName>
    <definedName name="ㅈㄷㄳ" hidden="1">{#N/A,#N/A,FALSE,"이태원철근"}</definedName>
    <definedName name="ㅈㄷㅅㅅㅈㅅㅈㄷ" localSheetId="0" hidden="1">{#N/A,#N/A,FALSE,"이태원철근"}</definedName>
    <definedName name="ㅈㄷㅅㅅㅈㅅㅈㄷ" hidden="1">{#N/A,#N/A,FALSE,"이태원철근"}</definedName>
    <definedName name="ㅈㄷㅅㅈㅅ" localSheetId="0" hidden="1">{#N/A,#N/A,FALSE,"이태원철근"}</definedName>
    <definedName name="ㅈㄷㅅㅈㅅ" hidden="1">{#N/A,#N/A,FALSE,"이태원철근"}</definedName>
    <definedName name="ㅈㄷ쇼ㅛㅈㄱ" localSheetId="0" hidden="1">{#N/A,#N/A,FALSE,"이태원철근"}</definedName>
    <definedName name="ㅈㄷ쇼ㅛㅈㄱ" hidden="1">{#N/A,#N/A,FALSE,"이태원철근"}</definedName>
    <definedName name="ㅈㄷㅇㄴㅇㄹ" localSheetId="0" hidden="1">{#N/A,#N/A,FALSE,"속도"}</definedName>
    <definedName name="ㅈㄷㅇㄴㅇㄹ" hidden="1">{#N/A,#N/A,FALSE,"속도"}</definedName>
    <definedName name="ㅈㄷㅈㄷ">#N/A</definedName>
    <definedName name="ㅈㅂㅇㄴㅁㅇㅈㅇㅂ" localSheetId="0" hidden="1">{#N/A,#N/A,FALSE,"이태원철근"}</definedName>
    <definedName name="ㅈㅂㅇㄴㅁㅇㅈㅇㅂ" hidden="1">{#N/A,#N/A,FALSE,"이태원철근"}</definedName>
    <definedName name="ㅈㅂㅈㅂㅈㅂ" localSheetId="0" hidden="1">{#N/A,#N/A,FALSE,"배당분석"}</definedName>
    <definedName name="ㅈㅂㅈㅂㅈㅂ" hidden="1">{#N/A,#N/A,FALSE,"배당분석"}</definedName>
    <definedName name="ㅈㅇㄹ" localSheetId="0" hidden="1">{#N/A,#N/A,FALSE,"이태원철근"}</definedName>
    <definedName name="ㅈㅇㄹ" hidden="1">{#N/A,#N/A,FALSE,"이태원철근"}</definedName>
    <definedName name="ㅈㅇㅁㄴㅇㅂㄴㄷㅇㅁ" localSheetId="0" hidden="1">{#N/A,#N/A,FALSE,"이태원철근"}</definedName>
    <definedName name="ㅈㅇㅁㄴㅇㅂㄴㄷㅇㅁ" hidden="1">{#N/A,#N/A,FALSE,"이태원철근"}</definedName>
    <definedName name="ㅈㅈ" localSheetId="0" hidden="1">{#N/A,#N/A,FALSE,"표지목차"}</definedName>
    <definedName name="ㅈㅈ" hidden="1">{#N/A,#N/A,FALSE,"표지목차"}</definedName>
    <definedName name="ㅈㅈㅈㅈ" localSheetId="0" hidden="1">{#N/A,#N/A,FALSE,"명세표"}</definedName>
    <definedName name="ㅈㅈㅈㅈ" hidden="1">{#N/A,#N/A,FALSE,"명세표"}</definedName>
    <definedName name="ㅈㅈㅈㅈ_1" localSheetId="0" hidden="1">{#N/A,#N/A,FALSE,"명세표"}</definedName>
    <definedName name="ㅈㅈㅈㅈ_1" hidden="1">{#N/A,#N/A,FALSE,"명세표"}</definedName>
    <definedName name="ㅈㅈㅈㅈ_2" localSheetId="0" hidden="1">{#N/A,#N/A,FALSE,"명세표"}</definedName>
    <definedName name="ㅈㅈㅈㅈ_2" hidden="1">{#N/A,#N/A,FALSE,"명세표"}</definedName>
    <definedName name="ㅈㅈㅈㅈ_3" localSheetId="0" hidden="1">{#N/A,#N/A,FALSE,"명세표"}</definedName>
    <definedName name="ㅈㅈㅈㅈ_3" hidden="1">{#N/A,#N/A,FALSE,"명세표"}</definedName>
    <definedName name="ㅈㅈㅈㅈㅈ" localSheetId="0" hidden="1">{#N/A,#N/A,FALSE,"명세표"}</definedName>
    <definedName name="ㅈㅈㅈㅈㅈ" hidden="1">{#N/A,#N/A,FALSE,"명세표"}</definedName>
    <definedName name="자" localSheetId="0" hidden="1">{#N/A,#N/A,FALSE,"이태원철근"}</definedName>
    <definedName name="자" hidden="1">{#N/A,#N/A,FALSE,"이태원철근"}</definedName>
    <definedName name="자_트" localSheetId="0">#REF!</definedName>
    <definedName name="자_트" localSheetId="1">#REF!</definedName>
    <definedName name="자_트">#REF!</definedName>
    <definedName name="자귀나무" localSheetId="0">#REF!</definedName>
    <definedName name="자귀나무" localSheetId="1">#REF!</definedName>
    <definedName name="자귀나무">#REF!</definedName>
    <definedName name="자귀나무H3.0xR8" localSheetId="0">#REF!</definedName>
    <definedName name="자귀나무H3.0xR8" localSheetId="1">#REF!</definedName>
    <definedName name="자귀나무H3.0xR8">#REF!</definedName>
    <definedName name="자기자본" localSheetId="0">#REF!</definedName>
    <definedName name="자기자본" localSheetId="1">#REF!</definedName>
    <definedName name="자기자본">#REF!</definedName>
    <definedName name="자료" localSheetId="0">#REF!</definedName>
    <definedName name="자료" localSheetId="1">#REF!</definedName>
    <definedName name="자료">#REF!</definedName>
    <definedName name="자미" localSheetId="0" hidden="1">{#N/A,#N/A,FALSE,"명세표"}</definedName>
    <definedName name="자미" hidden="1">{#N/A,#N/A,FALSE,"명세표"}</definedName>
    <definedName name="자미_1" localSheetId="0" hidden="1">{#N/A,#N/A,FALSE,"명세표"}</definedName>
    <definedName name="자미_1" hidden="1">{#N/A,#N/A,FALSE,"명세표"}</definedName>
    <definedName name="자미_2" localSheetId="0" hidden="1">{#N/A,#N/A,FALSE,"명세표"}</definedName>
    <definedName name="자미_2" hidden="1">{#N/A,#N/A,FALSE,"명세표"}</definedName>
    <definedName name="자미_3" localSheetId="0" hidden="1">{#N/A,#N/A,FALSE,"명세표"}</definedName>
    <definedName name="자미_3" hidden="1">{#N/A,#N/A,FALSE,"명세표"}</definedName>
    <definedName name="자미1" localSheetId="0" hidden="1">{#N/A,#N/A,FALSE,"명세표"}</definedName>
    <definedName name="자미1" hidden="1">{#N/A,#N/A,FALSE,"명세표"}</definedName>
    <definedName name="자산회전" localSheetId="0">#REF!</definedName>
    <definedName name="자산회전" localSheetId="1">#REF!</definedName>
    <definedName name="자산회전">#REF!</definedName>
    <definedName name="자양" localSheetId="0" hidden="1">{#N/A,#N/A,FALSE,"이태원철근"}</definedName>
    <definedName name="자양" hidden="1">{#N/A,#N/A,FALSE,"이태원철근"}</definedName>
    <definedName name="자양공사개요" localSheetId="0" hidden="1">{#N/A,#N/A,FALSE,"이태원철근"}</definedName>
    <definedName name="자양공사개요" hidden="1">{#N/A,#N/A,FALSE,"이태원철근"}</definedName>
    <definedName name="자재" localSheetId="0" hidden="1">{#N/A,#N/A,FALSE,"포장2"}</definedName>
    <definedName name="자재" hidden="1">{#N/A,#N/A,FALSE,"포장2"}</definedName>
    <definedName name="자재1" localSheetId="0" hidden="1">{#N/A,#N/A,FALSE,"포장2"}</definedName>
    <definedName name="자재1" hidden="1">{#N/A,#N/A,FALSE,"포장2"}</definedName>
    <definedName name="자재2" localSheetId="0" hidden="1">{#N/A,#N/A,FALSE,"구조2"}</definedName>
    <definedName name="자재2" hidden="1">{#N/A,#N/A,FALSE,"구조2"}</definedName>
    <definedName name="자재단가" localSheetId="0">#REF!</definedName>
    <definedName name="자재단가" localSheetId="1">#REF!</definedName>
    <definedName name="자재단가">#REF!</definedName>
    <definedName name="자재단가근거" localSheetId="0" hidden="1">#REF!</definedName>
    <definedName name="자재단가근거" localSheetId="1" hidden="1">#REF!</definedName>
    <definedName name="자재단가근거" hidden="1">#REF!</definedName>
    <definedName name="자재집계표" localSheetId="0">#REF!</definedName>
    <definedName name="자재집계표" localSheetId="1">#REF!</definedName>
    <definedName name="자재집계표">#REF!</definedName>
    <definedName name="자재집계표제목" localSheetId="0">#REF!</definedName>
    <definedName name="자재집계표제목" localSheetId="1">#REF!</definedName>
    <definedName name="자재집계표제목">#REF!</definedName>
    <definedName name="자전거" localSheetId="0" hidden="1">{#N/A,#N/A,FALSE,"전력간선"}</definedName>
    <definedName name="자전거" hidden="1">{#N/A,#N/A,FALSE,"전력간선"}</definedName>
    <definedName name="작" localSheetId="0" hidden="1">{#N/A,#N/A,FALSE,"전력간선"}</definedName>
    <definedName name="작" hidden="1">{#N/A,#N/A,FALSE,"전력간선"}</definedName>
    <definedName name="작성" localSheetId="0">#REF!</definedName>
    <definedName name="작성" localSheetId="1">#REF!</definedName>
    <definedName name="작성">#REF!</definedName>
    <definedName name="잔" localSheetId="0">{"Book1","상동3BL옥외설계계산서(1차검토분).xls"}</definedName>
    <definedName name="잔">{"Book1","상동3BL옥외설계계산서(1차검토분).xls"}</definedName>
    <definedName name="잔디_평떼" localSheetId="0">#REF!</definedName>
    <definedName name="잔디_평떼" localSheetId="1">#REF!</definedName>
    <definedName name="잔디_평떼">#REF!</definedName>
    <definedName name="잔디5경" localSheetId="0">#REF!</definedName>
    <definedName name="잔디5경" localSheetId="1">#REF!</definedName>
    <definedName name="잔디5경">#REF!</definedName>
    <definedName name="잔디5노무" localSheetId="0">#REF!</definedName>
    <definedName name="잔디5노무" localSheetId="1">#REF!</definedName>
    <definedName name="잔디5노무">#REF!</definedName>
    <definedName name="잔디5재료" localSheetId="0">#REF!</definedName>
    <definedName name="잔디5재료" localSheetId="1">#REF!</definedName>
    <definedName name="잔디5재료">#REF!</definedName>
    <definedName name="잔자갈노" localSheetId="0">#REF!</definedName>
    <definedName name="잔자갈노" localSheetId="1">#REF!</definedName>
    <definedName name="잔자갈노">#REF!</definedName>
    <definedName name="잔자갈재" localSheetId="0">#REF!</definedName>
    <definedName name="잔자갈재" localSheetId="1">#REF!</definedName>
    <definedName name="잔자갈재">#REF!</definedName>
    <definedName name="잔토" localSheetId="0">#REF!</definedName>
    <definedName name="잔토" localSheetId="1">#REF!</definedName>
    <definedName name="잔토">#REF!</definedName>
    <definedName name="잡석노" localSheetId="0">#REF!</definedName>
    <definedName name="잡석노" localSheetId="1">#REF!</definedName>
    <definedName name="잡석노">#REF!</definedName>
    <definedName name="잡석물량산출" localSheetId="0" hidden="1">{#N/A,#N/A,FALSE,"전력간선"}</definedName>
    <definedName name="잡석물량산출" hidden="1">{#N/A,#N/A,FALSE,"전력간선"}</definedName>
    <definedName name="잡석물량집계표" localSheetId="0" hidden="1">{#N/A,#N/A,FALSE,"전력간선"}</definedName>
    <definedName name="잡석물량집계표" hidden="1">{#N/A,#N/A,FALSE,"전력간선"}</definedName>
    <definedName name="잡석재" localSheetId="0">#REF!</definedName>
    <definedName name="잡석재" localSheetId="1">#REF!</definedName>
    <definedName name="잡석재">#REF!</definedName>
    <definedName name="잣나무" localSheetId="0">#REF!</definedName>
    <definedName name="잣나무" localSheetId="1">#REF!</definedName>
    <definedName name="잣나무">#REF!</definedName>
    <definedName name="잣나무10노무" localSheetId="0">#REF!</definedName>
    <definedName name="잣나무10노무" localSheetId="1">#REF!</definedName>
    <definedName name="잣나무10노무">#REF!</definedName>
    <definedName name="잣나무10재료" localSheetId="0">#REF!</definedName>
    <definedName name="잣나무10재료" localSheetId="1">#REF!</definedName>
    <definedName name="잣나무10재료">#REF!</definedName>
    <definedName name="잣나무15노무" localSheetId="0">#REF!</definedName>
    <definedName name="잣나무15노무" localSheetId="1">#REF!</definedName>
    <definedName name="잣나무15노무">#REF!</definedName>
    <definedName name="잣나무15재료" localSheetId="0">#REF!</definedName>
    <definedName name="잣나무15재료" localSheetId="1">#REF!</definedName>
    <definedName name="잣나무15재료">#REF!</definedName>
    <definedName name="잣나무18노무" localSheetId="0">#REF!</definedName>
    <definedName name="잣나무18노무" localSheetId="1">#REF!</definedName>
    <definedName name="잣나무18노무">#REF!</definedName>
    <definedName name="잣나무18재료" localSheetId="0">#REF!</definedName>
    <definedName name="잣나무18재료" localSheetId="1">#REF!</definedName>
    <definedName name="잣나무18재료">#REF!</definedName>
    <definedName name="잣나무20노무" localSheetId="0">#REF!</definedName>
    <definedName name="잣나무20노무" localSheetId="1">#REF!</definedName>
    <definedName name="잣나무20노무">#REF!</definedName>
    <definedName name="잣나무20재료" localSheetId="0">#REF!</definedName>
    <definedName name="잣나무20재료" localSheetId="1">#REF!</definedName>
    <definedName name="잣나무20재료">#REF!</definedName>
    <definedName name="잣나무22노무" localSheetId="0">#REF!</definedName>
    <definedName name="잣나무22노무" localSheetId="1">#REF!</definedName>
    <definedName name="잣나무22노무">#REF!</definedName>
    <definedName name="잣나무22재료" localSheetId="0">#REF!</definedName>
    <definedName name="잣나무22재료" localSheetId="1">#REF!</definedName>
    <definedName name="잣나무22재료">#REF!</definedName>
    <definedName name="장광식" localSheetId="0" hidden="1">{#N/A,#N/A,FALSE,"골재소요량";#N/A,#N/A,FALSE,"골재소요량"}</definedName>
    <definedName name="장광식" hidden="1">{#N/A,#N/A,FALSE,"골재소요량";#N/A,#N/A,FALSE,"골재소요량"}</definedName>
    <definedName name="장교폐기물" localSheetId="0">{"Book1","수시.XLS"}</definedName>
    <definedName name="장교폐기물">{"Book1","수시.XLS"}</definedName>
    <definedName name="장산교" localSheetId="0">#REF!</definedName>
    <definedName name="장산교" localSheetId="1">#REF!</definedName>
    <definedName name="장산교">#REF!</definedName>
    <definedName name="장순상" localSheetId="0">#REF!</definedName>
    <definedName name="장순상" localSheetId="1">#REF!</definedName>
    <definedName name="장순상">#REF!</definedName>
    <definedName name="장위" localSheetId="0" hidden="1">#REF!</definedName>
    <definedName name="장위" localSheetId="1" hidden="1">#REF!</definedName>
    <definedName name="장위" hidden="1">#REF!</definedName>
    <definedName name="장현" localSheetId="0" hidden="1">{#N/A,#N/A,FALSE,"Sheet1"}</definedName>
    <definedName name="장현" hidden="1">{#N/A,#N/A,FALSE,"Sheet1"}</definedName>
    <definedName name="장현철" localSheetId="0" hidden="1">{#N/A,#N/A,FALSE,"Sheet1"}</definedName>
    <definedName name="장현철" hidden="1">{#N/A,#N/A,FALSE,"Sheet1"}</definedName>
    <definedName name="재" localSheetId="0">#REF!</definedName>
    <definedName name="재" localSheetId="1">#REF!</definedName>
    <definedName name="재">#REF!</definedName>
    <definedName name="재1" localSheetId="0">#REF!</definedName>
    <definedName name="재1" localSheetId="1">#REF!</definedName>
    <definedName name="재1">#REF!</definedName>
    <definedName name="재2" localSheetId="0">#REF!</definedName>
    <definedName name="재2" localSheetId="1">#REF!</definedName>
    <definedName name="재2">#REF!</definedName>
    <definedName name="재3" localSheetId="0">#REF!</definedName>
    <definedName name="재3" localSheetId="1">#REF!</definedName>
    <definedName name="재3">#REF!</definedName>
    <definedName name="재4" localSheetId="0">#REF!</definedName>
    <definedName name="재4" localSheetId="1">#REF!</definedName>
    <definedName name="재4">#REF!</definedName>
    <definedName name="재5" localSheetId="0">#REF!</definedName>
    <definedName name="재5" localSheetId="1">#REF!</definedName>
    <definedName name="재5">#REF!</definedName>
    <definedName name="재6" localSheetId="0">#REF!</definedName>
    <definedName name="재6" localSheetId="1">#REF!</definedName>
    <definedName name="재6">#REF!</definedName>
    <definedName name="재롱이">#N/A</definedName>
    <definedName name="재료2"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2"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비" localSheetId="0">#REF!</definedName>
    <definedName name="재료비" localSheetId="1">#REF!</definedName>
    <definedName name="재료비">#REF!</definedName>
    <definedName name="재료집계3" localSheetId="0">#REF!</definedName>
    <definedName name="재료집계3" localSheetId="1">#REF!</definedName>
    <definedName name="재료집계3">#REF!</definedName>
    <definedName name="재비" localSheetId="0" hidden="1">{#N/A,#N/A,FALSE,"현장 NCR 분석";#N/A,#N/A,FALSE,"현장품질감사";#N/A,#N/A,FALSE,"현장품질감사"}</definedName>
    <definedName name="재비" hidden="1">{#N/A,#N/A,FALSE,"현장 NCR 분석";#N/A,#N/A,FALSE,"현장품질감사";#N/A,#N/A,FALSE,"현장품질감사"}</definedName>
    <definedName name="재정부" localSheetId="0">#REF!</definedName>
    <definedName name="재정부" localSheetId="1">#REF!</definedName>
    <definedName name="재정부">#REF!</definedName>
    <definedName name="쟝" localSheetId="0" hidden="1">{#N/A,#N/A,FALSE,"이정표"}</definedName>
    <definedName name="쟝" hidden="1">{#N/A,#N/A,FALSE,"이정표"}</definedName>
    <definedName name="저수전기실">#N/A</definedName>
    <definedName name="저압케이블전공" localSheetId="0">#REF!</definedName>
    <definedName name="저압케이블전공" localSheetId="1">#REF!</definedName>
    <definedName name="저압케이블전공">#REF!</definedName>
    <definedName name="저온" localSheetId="0" hidden="1">{#N/A,#N/A,FALSE,"견적갑지";#N/A,#N/A,FALSE,"총괄표";#N/A,#N/A,FALSE,"철골공사";#N/A,#N/A,FALSE,"토목공사";#N/A,#N/A,FALSE,"판넬전기공사"}</definedName>
    <definedName name="저온" hidden="1">{#N/A,#N/A,FALSE,"견적갑지";#N/A,#N/A,FALSE,"총괄표";#N/A,#N/A,FALSE,"철골공사";#N/A,#N/A,FALSE,"토목공사";#N/A,#N/A,FALSE,"판넬전기공사"}</definedName>
    <definedName name="저온1" localSheetId="0"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localSheetId="0"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localSheetId="0"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localSheetId="0"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localSheetId="0"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적요" localSheetId="0">#REF!</definedName>
    <definedName name="적요" localSheetId="1">#REF!</definedName>
    <definedName name="적요">#REF!</definedName>
    <definedName name="적용대가산출표" localSheetId="0">#REF!</definedName>
    <definedName name="적용대가산출표" localSheetId="1">#REF!</definedName>
    <definedName name="적용대가산출표">#REF!</definedName>
    <definedName name="전">#N/A</definedName>
    <definedName name="전_화_번_호" localSheetId="0">#REF!</definedName>
    <definedName name="전_화_번_호" localSheetId="1">#REF!</definedName>
    <definedName name="전_화_번_호">#REF!</definedName>
    <definedName name="전1" localSheetId="0">#REF!</definedName>
    <definedName name="전1" localSheetId="1">#REF!</definedName>
    <definedName name="전1">#REF!</definedName>
    <definedName name="전2" localSheetId="0">#REF!</definedName>
    <definedName name="전2" localSheetId="1">#REF!</definedName>
    <definedName name="전2">#REF!</definedName>
    <definedName name="전간" localSheetId="0">#REF!</definedName>
    <definedName name="전간" localSheetId="1">#REF!</definedName>
    <definedName name="전간">#REF!</definedName>
    <definedName name="전공" localSheetId="0">#REF!</definedName>
    <definedName name="전공" localSheetId="1">#REF!</definedName>
    <definedName name="전공">#REF!</definedName>
    <definedName name="전기">#N/A</definedName>
    <definedName name="전기1" localSheetId="0" hidden="1">{#N/A,#N/A,FALSE,"견적갑지";#N/A,#N/A,FALSE,"총괄표";#N/A,#N/A,FALSE,"철골공사";#N/A,#N/A,FALSE,"토목공사";#N/A,#N/A,FALSE,"판넬전기공사"}</definedName>
    <definedName name="전기1" hidden="1">{#N/A,#N/A,FALSE,"견적갑지";#N/A,#N/A,FALSE,"총괄표";#N/A,#N/A,FALSE,"철골공사";#N/A,#N/A,FALSE,"토목공사";#N/A,#N/A,FALSE,"판넬전기공사"}</definedName>
    <definedName name="전기4" localSheetId="0" hidden="1">{#N/A,#N/A,FALSE,"견적갑지";#N/A,#N/A,FALSE,"총괄표";#N/A,#N/A,FALSE,"철골공사";#N/A,#N/A,FALSE,"토목공사";#N/A,#N/A,FALSE,"판넬전기공사"}</definedName>
    <definedName name="전기4" hidden="1">{#N/A,#N/A,FALSE,"견적갑지";#N/A,#N/A,FALSE,"총괄표";#N/A,#N/A,FALSE,"철골공사";#N/A,#N/A,FALSE,"토목공사";#N/A,#N/A,FALSE,"판넬전기공사"}</definedName>
    <definedName name="전기금액" localSheetId="0">#REF!</definedName>
    <definedName name="전기금액" localSheetId="1">#REF!</definedName>
    <definedName name="전기금액">#REF!</definedName>
    <definedName name="전기내역" localSheetId="0" hidden="1">{#N/A,#N/A,FALSE,"CCTV"}</definedName>
    <definedName name="전기내역" hidden="1">{#N/A,#N/A,FALSE,"CCTV"}</definedName>
    <definedName name="전기내역서" localSheetId="0">{"Book1","수시.XLS"}</definedName>
    <definedName name="전기내역서">{"Book1","수시.XLS"}</definedName>
    <definedName name="전기서비스">#N/A</definedName>
    <definedName name="전기원가" localSheetId="0">BLCH</definedName>
    <definedName name="전기원가" localSheetId="1">BLCH</definedName>
    <definedName name="전기원가">BLCH</definedName>
    <definedName name="전기특기조건" localSheetId="0" hidden="1">{#N/A,#N/A,FALSE,"현장 NCR 분석";#N/A,#N/A,FALSE,"현장품질감사";#N/A,#N/A,FALSE,"현장품질감사"}</definedName>
    <definedName name="전기특기조건" hidden="1">{#N/A,#N/A,FALSE,"현장 NCR 분석";#N/A,#N/A,FALSE,"현장품질감사";#N/A,#N/A,FALSE,"현장품질감사"}</definedName>
    <definedName name="전력" localSheetId="0">#REF!</definedName>
    <definedName name="전력" localSheetId="1">#REF!</definedName>
    <definedName name="전력">#REF!</definedName>
    <definedName name="전장" localSheetId="0">#REF!</definedName>
    <definedName name="전장" localSheetId="1">#REF!</definedName>
    <definedName name="전장">#REF!</definedName>
    <definedName name="전체" localSheetId="0">#REF!</definedName>
    <definedName name="전체" localSheetId="1">#REF!</definedName>
    <definedName name="전체">#REF!</definedName>
    <definedName name="절" localSheetId="0" hidden="1">#REF!</definedName>
    <definedName name="절" localSheetId="1" hidden="1">#REF!</definedName>
    <definedName name="절" hidden="1">#REF!</definedName>
    <definedName name="절단경비" localSheetId="0">#REF!</definedName>
    <definedName name="절단경비" localSheetId="1">#REF!</definedName>
    <definedName name="절단경비">#REF!</definedName>
    <definedName name="절단노무비" localSheetId="0">#REF!</definedName>
    <definedName name="절단노무비" localSheetId="1">#REF!</definedName>
    <definedName name="절단노무비">#REF!</definedName>
    <definedName name="절단재료비" localSheetId="0">#REF!</definedName>
    <definedName name="절단재료비" localSheetId="1">#REF!</definedName>
    <definedName name="절단재료비">#REF!</definedName>
    <definedName name="절취" localSheetId="0">#REF!</definedName>
    <definedName name="절취" localSheetId="1">#REF!</definedName>
    <definedName name="절취">#REF!</definedName>
    <definedName name="절토부도수로_재료수량산출" localSheetId="0">#REF!</definedName>
    <definedName name="절토부도수로_재료수량산출" localSheetId="1">#REF!</definedName>
    <definedName name="절토부도수로_재료수량산출">#REF!</definedName>
    <definedName name="절토부도수로_토공수량산출" localSheetId="0">#REF!</definedName>
    <definedName name="절토부도수로_토공수량산출" localSheetId="1">#REF!</definedName>
    <definedName name="절토부도수로_토공수량산출">#REF!</definedName>
    <definedName name="점토노" localSheetId="0">#REF!</definedName>
    <definedName name="점토노" localSheetId="1">#REF!</definedName>
    <definedName name="점토노">#REF!</definedName>
    <definedName name="점토재" localSheetId="0">#REF!</definedName>
    <definedName name="점토재" localSheetId="1">#REF!</definedName>
    <definedName name="점토재">#REF!</definedName>
    <definedName name="접속슬라브길이1" localSheetId="0">#REF!</definedName>
    <definedName name="접속슬라브길이1" localSheetId="1">#REF!</definedName>
    <definedName name="접속슬라브길이1">#REF!</definedName>
    <definedName name="접속슬라브길이2" localSheetId="0">#REF!</definedName>
    <definedName name="접속슬라브길이2" localSheetId="1">#REF!</definedName>
    <definedName name="접속슬라브길이2">#REF!</definedName>
    <definedName name="접속슬라브폭1" localSheetId="0">#REF!</definedName>
    <definedName name="접속슬라브폭1" localSheetId="1">#REF!</definedName>
    <definedName name="접속슬라브폭1">#REF!</definedName>
    <definedName name="접속슬라브폭2" localSheetId="0">#REF!</definedName>
    <definedName name="접속슬라브폭2" localSheetId="1">#REF!</definedName>
    <definedName name="접속슬라브폭2">#REF!</definedName>
    <definedName name="접속슬라브폭3" localSheetId="0">#REF!</definedName>
    <definedName name="접속슬라브폭3" localSheetId="1">#REF!</definedName>
    <definedName name="접속슬라브폭3">#REF!</definedName>
    <definedName name="접속슬라브폭4" localSheetId="0">#REF!</definedName>
    <definedName name="접속슬라브폭4" localSheetId="1">#REF!</definedName>
    <definedName name="접속슬라브폭4">#REF!</definedName>
    <definedName name="접속슬래브" localSheetId="0">#REF!</definedName>
    <definedName name="접속슬래브" localSheetId="1">#REF!</definedName>
    <definedName name="접속슬래브">#REF!</definedName>
    <definedName name="접속저판길이1" localSheetId="0">#REF!</definedName>
    <definedName name="접속저판길이1" localSheetId="1">#REF!</definedName>
    <definedName name="접속저판길이1">#REF!</definedName>
    <definedName name="접속저판길이2" localSheetId="0">#REF!</definedName>
    <definedName name="접속저판길이2" localSheetId="1">#REF!</definedName>
    <definedName name="접속저판길이2">#REF!</definedName>
    <definedName name="접속저판폭1" localSheetId="0">#REF!</definedName>
    <definedName name="접속저판폭1" localSheetId="1">#REF!</definedName>
    <definedName name="접속저판폭1">#REF!</definedName>
    <definedName name="접속저판폭2" localSheetId="0">#REF!</definedName>
    <definedName name="접속저판폭2" localSheetId="1">#REF!</definedName>
    <definedName name="접속저판폭2">#REF!</definedName>
    <definedName name="접속저판폭3" localSheetId="0">#REF!</definedName>
    <definedName name="접속저판폭3" localSheetId="1">#REF!</definedName>
    <definedName name="접속저판폭3">#REF!</definedName>
    <definedName name="접속저판폭4" localSheetId="0">#REF!</definedName>
    <definedName name="접속저판폭4" localSheetId="1">#REF!</definedName>
    <definedName name="접속저판폭4">#REF!</definedName>
    <definedName name="정" localSheetId="0">#REF!</definedName>
    <definedName name="정" localSheetId="1">#REF!</definedName>
    <definedName name="정">#REF!</definedName>
    <definedName name="정명영" localSheetId="0" hidden="1">{#N/A,#N/A,FALSE,"이태원철근"}</definedName>
    <definedName name="정명영" hidden="1">{#N/A,#N/A,FALSE,"이태원철근"}</definedName>
    <definedName name="정보처리1급" localSheetId="0">#REF!</definedName>
    <definedName name="정보처리1급" localSheetId="1">#REF!</definedName>
    <definedName name="정보처리1급">#REF!</definedName>
    <definedName name="정비사" localSheetId="0">#REF!</definedName>
    <definedName name="정비사" localSheetId="1">#REF!</definedName>
    <definedName name="정비사">#REF!</definedName>
    <definedName name="정산" localSheetId="0">#REF!</definedName>
    <definedName name="정산" localSheetId="1">#REF!</definedName>
    <definedName name="정산">#REF!</definedName>
    <definedName name="정산1" localSheetId="0">#REF!</definedName>
    <definedName name="정산1" localSheetId="1">#REF!</definedName>
    <definedName name="정산1">#REF!</definedName>
    <definedName name="정산2" localSheetId="0">#REF!</definedName>
    <definedName name="정산2" localSheetId="1">#REF!</definedName>
    <definedName name="정산2">#REF!</definedName>
    <definedName name="정산표" localSheetId="0" hidden="1">{#N/A,#N/A,FALSE,"현장 NCR 분석";#N/A,#N/A,FALSE,"현장품질감사";#N/A,#N/A,FALSE,"현장품질감사"}</definedName>
    <definedName name="정산표" hidden="1">{#N/A,#N/A,FALSE,"현장 NCR 분석";#N/A,#N/A,FALSE,"현장품질감사";#N/A,#N/A,FALSE,"현장품질감사"}</definedName>
    <definedName name="정전무사업" localSheetId="0">#REF!</definedName>
    <definedName name="정전무사업" localSheetId="1">#REF!</definedName>
    <definedName name="정전무사업">#REF!</definedName>
    <definedName name="정전무사업계획97" localSheetId="0">#REF!</definedName>
    <definedName name="정전무사업계획97" localSheetId="1">#REF!</definedName>
    <definedName name="정전무사업계획97">#REF!</definedName>
    <definedName name="정화조">#N/A</definedName>
    <definedName name="제경비" localSheetId="0">#REF!</definedName>
    <definedName name="제경비" localSheetId="1">#REF!</definedName>
    <definedName name="제경비">#REF!</definedName>
    <definedName name="제경비율" localSheetId="0">#REF!</definedName>
    <definedName name="제경비율" localSheetId="1">#REF!</definedName>
    <definedName name="제경비율">#REF!</definedName>
    <definedName name="제룰보고서" localSheetId="0">#REF!</definedName>
    <definedName name="제룰보고서" localSheetId="1">#REF!</definedName>
    <definedName name="제룰보고서">#REF!</definedName>
    <definedName name="제목" localSheetId="0">#REF!</definedName>
    <definedName name="제목" localSheetId="1">#REF!</definedName>
    <definedName name="제목">#REF!</definedName>
    <definedName name="제수문" localSheetId="0" hidden="1">#REF!</definedName>
    <definedName name="제수문" localSheetId="1" hidden="1">#REF!</definedName>
    <definedName name="제수문" hidden="1">#REF!</definedName>
    <definedName name="제조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졍" localSheetId="0" hidden="1">{#N/A,#N/A,FALSE,"구조1"}</definedName>
    <definedName name="졍" hidden="1">{#N/A,#N/A,FALSE,"구조1"}</definedName>
    <definedName name="조" localSheetId="0" hidden="1">{"'Firr(선)'!$AS$1:$AY$62","'Firr(사)'!$AS$1:$AY$62","'Firr(회)'!$AS$1:$AY$62","'Firr(선)'!$L$1:$V$62","'Firr(사)'!$L$1:$V$62","'Firr(회)'!$L$1:$V$62"}</definedName>
    <definedName name="조" hidden="1">{"'Firr(선)'!$AS$1:$AY$62","'Firr(사)'!$AS$1:$AY$62","'Firr(회)'!$AS$1:$AY$62","'Firr(선)'!$L$1:$V$62","'Firr(사)'!$L$1:$V$62","'Firr(회)'!$L$1:$V$62"}</definedName>
    <definedName name="조경견적" localSheetId="0">{"Book1","수시.XLS"}</definedName>
    <definedName name="조경견적">{"Book1","수시.XLS"}</definedName>
    <definedName name="조경공" localSheetId="0">#REF!</definedName>
    <definedName name="조경공" localSheetId="1">#REF!</definedName>
    <definedName name="조경공">#REF!</definedName>
    <definedName name="조경공B10" localSheetId="0">#REF!</definedName>
    <definedName name="조경공B10" localSheetId="1">#REF!</definedName>
    <definedName name="조경공B10">#REF!</definedName>
    <definedName name="조경공B4이하" localSheetId="0">#REF!</definedName>
    <definedName name="조경공B4이하" localSheetId="1">#REF!</definedName>
    <definedName name="조경공B4이하">#REF!</definedName>
    <definedName name="조경공B5" localSheetId="0">#REF!</definedName>
    <definedName name="조경공B5" localSheetId="1">#REF!</definedName>
    <definedName name="조경공B5">#REF!</definedName>
    <definedName name="조경공B6" localSheetId="0">#REF!</definedName>
    <definedName name="조경공B6" localSheetId="1">#REF!</definedName>
    <definedName name="조경공B6">#REF!</definedName>
    <definedName name="조경공B8" localSheetId="0">#REF!</definedName>
    <definedName name="조경공B8" localSheetId="1">#REF!</definedName>
    <definedName name="조경공B8">#REF!</definedName>
    <definedName name="조경공R10" localSheetId="0">#REF!</definedName>
    <definedName name="조경공R10" localSheetId="1">#REF!</definedName>
    <definedName name="조경공R10">#REF!</definedName>
    <definedName name="조경공R12" localSheetId="0">#REF!</definedName>
    <definedName name="조경공R12" localSheetId="1">#REF!</definedName>
    <definedName name="조경공R12">#REF!</definedName>
    <definedName name="조경공R15" localSheetId="0">#REF!</definedName>
    <definedName name="조경공R15" localSheetId="1">#REF!</definedName>
    <definedName name="조경공R15">#REF!</definedName>
    <definedName name="조경공R4이하" localSheetId="0">#REF!</definedName>
    <definedName name="조경공R4이하" localSheetId="1">#REF!</definedName>
    <definedName name="조경공R4이하">#REF!</definedName>
    <definedName name="조경공R5" localSheetId="0">#REF!</definedName>
    <definedName name="조경공R5" localSheetId="1">#REF!</definedName>
    <definedName name="조경공R5">#REF!</definedName>
    <definedName name="조경공R6" localSheetId="0">#REF!</definedName>
    <definedName name="조경공R6" localSheetId="1">#REF!</definedName>
    <definedName name="조경공R6">#REF!</definedName>
    <definedName name="조경공R7" localSheetId="0">#REF!</definedName>
    <definedName name="조경공R7" localSheetId="1">#REF!</definedName>
    <definedName name="조경공R7">#REF!</definedName>
    <definedName name="조경공R8" localSheetId="0">#REF!</definedName>
    <definedName name="조경공R8" localSheetId="1">#REF!</definedName>
    <definedName name="조경공R8">#REF!</definedName>
    <definedName name="조경면적" localSheetId="0">#REF!</definedName>
    <definedName name="조경면적" localSheetId="1">#REF!</definedName>
    <definedName name="조경면적">#REF!</definedName>
    <definedName name="조기표야" localSheetId="0" hidden="1">{#N/A,#N/A,FALSE,"이태원철근"}</definedName>
    <definedName name="조기표야" hidden="1">{#N/A,#N/A,FALSE,"이태원철근"}</definedName>
    <definedName name="조까" localSheetId="0" hidden="1">{#N/A,#N/A,FALSE,"이태원철근"}</definedName>
    <definedName name="조까" hidden="1">{#N/A,#N/A,FALSE,"이태원철근"}</definedName>
    <definedName name="조까라" localSheetId="0" hidden="1">{#N/A,#N/A,FALSE,"이태원철근"}</definedName>
    <definedName name="조까라" hidden="1">{#N/A,#N/A,FALSE,"이태원철근"}</definedName>
    <definedName name="조달수수료" localSheetId="0">#REF!</definedName>
    <definedName name="조달수수료" localSheetId="1">#REF!</definedName>
    <definedName name="조달수수료">#REF!</definedName>
    <definedName name="조력공" localSheetId="0">#REF!</definedName>
    <definedName name="조력공" localSheetId="1">#REF!</definedName>
    <definedName name="조력공">#REF!</definedName>
    <definedName name="조서" localSheetId="0">{"Book1","많다.xls"}</definedName>
    <definedName name="조서">{"Book1","많다.xls"}</definedName>
    <definedName name="조수" localSheetId="0">#REF!</definedName>
    <definedName name="조수" localSheetId="1">#REF!</definedName>
    <definedName name="조수">#REF!</definedName>
    <definedName name="조영수" localSheetId="0">#REF!</definedName>
    <definedName name="조영수" localSheetId="1">#REF!</definedName>
    <definedName name="조영수">#REF!</definedName>
    <definedName name="조원공_1.1_1.5" localSheetId="0">#REF!</definedName>
    <definedName name="조원공_1.1_1.5" localSheetId="1">#REF!</definedName>
    <definedName name="조원공_1.1_1.5">#REF!</definedName>
    <definedName name="조장" localSheetId="0">#REF!</definedName>
    <definedName name="조장" localSheetId="1">#REF!</definedName>
    <definedName name="조장">#REF!</definedName>
    <definedName name="조적미장방수타일내역" localSheetId="0" hidden="1">#REF!</definedName>
    <definedName name="조적미장방수타일내역" localSheetId="1" hidden="1">#REF!</definedName>
    <definedName name="조적미장방수타일내역" hidden="1">#REF!</definedName>
    <definedName name="조정1" localSheetId="0" hidden="1">#REF!</definedName>
    <definedName name="조정1" localSheetId="1" hidden="1">#REF!</definedName>
    <definedName name="조정1" hidden="1">#REF!</definedName>
    <definedName name="조종사" localSheetId="0">#REF!</definedName>
    <definedName name="조종사" localSheetId="1">#REF!</definedName>
    <definedName name="조종사">#REF!</definedName>
    <definedName name="조직" localSheetId="0" hidden="1">{#N/A,#N/A,FALSE,"이태원철근"}</definedName>
    <definedName name="조직" hidden="1">{#N/A,#N/A,FALSE,"이태원철근"}</definedName>
    <definedName name="조직개편" localSheetId="0" hidden="1">{#N/A,#N/A,FALSE,"이태원철근"}</definedName>
    <definedName name="조직개편" hidden="1">{#N/A,#N/A,FALSE,"이태원철근"}</definedName>
    <definedName name="조직개편조직표" localSheetId="0" hidden="1">{#N/A,#N/A,FALSE,"이태원철근"}</definedName>
    <definedName name="조직개편조직표" hidden="1">{#N/A,#N/A,FALSE,"이태원철근"}</definedName>
    <definedName name="조직도" localSheetId="0" hidden="1">{#N/A,#N/A,FALSE,"전력간선"}</definedName>
    <definedName name="조직도" hidden="1">{#N/A,#N/A,FALSE,"전력간선"}</definedName>
    <definedName name="조직표" localSheetId="0" hidden="1">{#N/A,#N/A,FALSE,"이태원철근"}</definedName>
    <definedName name="조직표" hidden="1">{#N/A,#N/A,FALSE,"이태원철근"}</definedName>
    <definedName name="조직표2" localSheetId="0" hidden="1">{#N/A,#N/A,FALSE,"이태원철근"}</definedName>
    <definedName name="조직표2" hidden="1">{#N/A,#N/A,FALSE,"이태원철근"}</definedName>
    <definedName name="조직표3" localSheetId="0" hidden="1">{#N/A,#N/A,FALSE,"이태원철근"}</definedName>
    <definedName name="조직표3" hidden="1">{#N/A,#N/A,FALSE,"이태원철근"}</definedName>
    <definedName name="조직표333" localSheetId="0" hidden="1">{#N/A,#N/A,FALSE,"이태원철근"}</definedName>
    <definedName name="조직표333" hidden="1">{#N/A,#N/A,FALSE,"이태원철근"}</definedName>
    <definedName name="조직표4" localSheetId="0" hidden="1">{#N/A,#N/A,FALSE,"이태원철근"}</definedName>
    <definedName name="조직표4" hidden="1">{#N/A,#N/A,FALSE,"이태원철근"}</definedName>
    <definedName name="조직표8" localSheetId="0" hidden="1">{#N/A,#N/A,FALSE,"이태원철근"}</definedName>
    <definedName name="조직표8" hidden="1">{#N/A,#N/A,FALSE,"이태원철근"}</definedName>
    <definedName name="조직표건축" localSheetId="0" hidden="1">{#N/A,#N/A,FALSE,"이태원철근"}</definedName>
    <definedName name="조직표건축" hidden="1">{#N/A,#N/A,FALSE,"이태원철근"}</definedName>
    <definedName name="조직표대신" localSheetId="0" hidden="1">{#N/A,#N/A,FALSE,"이태원철근"}</definedName>
    <definedName name="조직표대신" hidden="1">{#N/A,#N/A,FALSE,"이태원철근"}</definedName>
    <definedName name="조직표야" localSheetId="0" hidden="1">{#N/A,#N/A,FALSE,"이태원철근"}</definedName>
    <definedName name="조직표야" hidden="1">{#N/A,#N/A,FALSE,"이태원철근"}</definedName>
    <definedName name="조직현황1" localSheetId="0">BLCH</definedName>
    <definedName name="조직현황1" localSheetId="1">BLCH</definedName>
    <definedName name="조직현황1">BLCH</definedName>
    <definedName name="조차장" localSheetId="0" hidden="1">{#N/A,#N/A,FALSE,"명세표"}</definedName>
    <definedName name="조차장" hidden="1">{#N/A,#N/A,FALSE,"명세표"}</definedName>
    <definedName name="조차장1" localSheetId="0" hidden="1">{#N/A,#N/A,FALSE,"명세표"}</definedName>
    <definedName name="조차장1" hidden="1">{#N/A,#N/A,FALSE,"명세표"}</definedName>
    <definedName name="조합노" localSheetId="0">#REF!</definedName>
    <definedName name="조합노" localSheetId="1">#REF!</definedName>
    <definedName name="조합노">#REF!</definedName>
    <definedName name="조합재" localSheetId="0">#REF!</definedName>
    <definedName name="조합재" localSheetId="1">#REF!</definedName>
    <definedName name="조합재">#REF!</definedName>
    <definedName name="조형가이즈까3010" localSheetId="0">#REF!</definedName>
    <definedName name="조형가이즈까3010" localSheetId="1">#REF!</definedName>
    <definedName name="조형가이즈까3010">#REF!</definedName>
    <definedName name="조형가이즈까3012" localSheetId="0">#REF!</definedName>
    <definedName name="조형가이즈까3012" localSheetId="1">#REF!</definedName>
    <definedName name="조형가이즈까3012">#REF!</definedName>
    <definedName name="조형가이즈까3014" localSheetId="0">#REF!</definedName>
    <definedName name="조형가이즈까3014" localSheetId="1">#REF!</definedName>
    <definedName name="조형가이즈까3014">#REF!</definedName>
    <definedName name="조형가이즈까3516" localSheetId="0">#REF!</definedName>
    <definedName name="조형가이즈까3516" localSheetId="1">#REF!</definedName>
    <definedName name="조형가이즈까3516">#REF!</definedName>
    <definedName name="조효" localSheetId="0" hidden="1">{"'Firr(선)'!$AS$1:$AY$62","'Firr(사)'!$AS$1:$AY$62","'Firr(회)'!$AS$1:$AY$62","'Firr(선)'!$L$1:$V$62","'Firr(사)'!$L$1:$V$62","'Firr(회)'!$L$1:$V$62"}</definedName>
    <definedName name="조효" hidden="1">{"'Firr(선)'!$AS$1:$AY$62","'Firr(사)'!$AS$1:$AY$62","'Firr(회)'!$AS$1:$AY$62","'Firr(선)'!$L$1:$V$62","'Firr(사)'!$L$1:$V$62","'Firr(회)'!$L$1:$V$62"}</definedName>
    <definedName name="조효석" localSheetId="0" hidden="1">{"'Firr(선)'!$AS$1:$AY$62","'Firr(사)'!$AS$1:$AY$62","'Firr(회)'!$AS$1:$AY$62","'Firr(선)'!$L$1:$V$62","'Firr(사)'!$L$1:$V$62","'Firr(회)'!$L$1:$V$62"}</definedName>
    <definedName name="조효석" hidden="1">{"'Firr(선)'!$AS$1:$AY$62","'Firr(사)'!$AS$1:$AY$62","'Firr(회)'!$AS$1:$AY$62","'Firr(선)'!$L$1:$V$62","'Firr(사)'!$L$1:$V$62","'Firr(회)'!$L$1:$V$62"}</definedName>
    <definedName name="종" localSheetId="0" hidden="1">{#N/A,#N/A,FALSE,"현장 NCR 분석";#N/A,#N/A,FALSE,"현장품질감사";#N/A,#N/A,FALSE,"현장품질감사"}</definedName>
    <definedName name="종" hidden="1">{#N/A,#N/A,FALSE,"현장 NCR 분석";#N/A,#N/A,FALSE,"현장품질감사";#N/A,#N/A,FALSE,"현장품질감사"}</definedName>
    <definedName name="종_목" localSheetId="0">#REF!</definedName>
    <definedName name="종_목" localSheetId="1">#REF!</definedName>
    <definedName name="종_목">#REF!</definedName>
    <definedName name="종_배_수_관__개_소_별_명_세" localSheetId="0">#REF!</definedName>
    <definedName name="종_배_수_관__개_소_별_명_세" localSheetId="1">#REF!</definedName>
    <definedName name="종_배_수_관__개_소_별_명_세">#REF!</definedName>
    <definedName name="종_배_수_관_수_량_집_계" localSheetId="0">#REF!</definedName>
    <definedName name="종_배_수_관_수_량_집_계" localSheetId="1">#REF!</definedName>
    <definedName name="종_배_수_관_수_량_집_계">#REF!</definedName>
    <definedName name="종단위" localSheetId="0">#REF!</definedName>
    <definedName name="종단위" localSheetId="1">#REF!</definedName>
    <definedName name="종단위">#REF!</definedName>
    <definedName name="종목수" localSheetId="0">#REF!</definedName>
    <definedName name="종목수" localSheetId="1">#REF!</definedName>
    <definedName name="종목수">#REF!</definedName>
    <definedName name="종합청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통" localSheetId="0">#REF!</definedName>
    <definedName name="종합통" localSheetId="1">#REF!</definedName>
    <definedName name="종합통">#REF!</definedName>
    <definedName name="종현" localSheetId="0">BlankMacro1</definedName>
    <definedName name="종현" localSheetId="1">BlankMacro1</definedName>
    <definedName name="종현">BlankMacro1</definedName>
    <definedName name="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 localSheetId="0">#REF!</definedName>
    <definedName name="주" localSheetId="1">#REF!</definedName>
    <definedName name="주">#REF!</definedName>
    <definedName name="주___소" localSheetId="0">#REF!</definedName>
    <definedName name="주___소" localSheetId="1">#REF!</definedName>
    <definedName name="주___소">#REF!</definedName>
    <definedName name="주1" localSheetId="0">#REF!</definedName>
    <definedName name="주1" localSheetId="1">#REF!</definedName>
    <definedName name="주1">#REF!</definedName>
    <definedName name="주2" localSheetId="0">#REF!</definedName>
    <definedName name="주2" localSheetId="1">#REF!</definedName>
    <definedName name="주2">#REF!</definedName>
    <definedName name="주3" localSheetId="0">#REF!</definedName>
    <definedName name="주3" localSheetId="1">#REF!</definedName>
    <definedName name="주3">#REF!</definedName>
    <definedName name="주6" localSheetId="0">#REF!</definedName>
    <definedName name="주6" localSheetId="1">#REF!</definedName>
    <definedName name="주6">#REF!</definedName>
    <definedName name="주관" localSheetId="0">#REF!,#REF!,#REF!,#REF!,#REF!</definedName>
    <definedName name="주관" localSheetId="1">#REF!,#REF!,#REF!,#REF!,#REF!</definedName>
    <definedName name="주관">#REF!,#REF!,#REF!,#REF!,#REF!</definedName>
    <definedName name="㈜대우" localSheetId="0">#REF!</definedName>
    <definedName name="㈜대우" localSheetId="1">#REF!</definedName>
    <definedName name="㈜대우">#REF!</definedName>
    <definedName name="주목" localSheetId="0">#REF!</definedName>
    <definedName name="주목" localSheetId="1">#REF!</definedName>
    <definedName name="주목">#REF!</definedName>
    <definedName name="주목1.0노무" localSheetId="0">#REF!</definedName>
    <definedName name="주목1.0노무" localSheetId="1">#REF!</definedName>
    <definedName name="주목1.0노무">#REF!</definedName>
    <definedName name="주목1.0재료" localSheetId="0">#REF!</definedName>
    <definedName name="주목1.0재료" localSheetId="1">#REF!</definedName>
    <definedName name="주목1.0재료">#REF!</definedName>
    <definedName name="주목10노무" localSheetId="0">#REF!</definedName>
    <definedName name="주목10노무" localSheetId="1">#REF!</definedName>
    <definedName name="주목10노무">#REF!</definedName>
    <definedName name="주목10재료" localSheetId="0">#REF!</definedName>
    <definedName name="주목10재료" localSheetId="1">#REF!</definedName>
    <definedName name="주목10재료">#REF!</definedName>
    <definedName name="주목12노무" localSheetId="0">#REF!</definedName>
    <definedName name="주목12노무" localSheetId="1">#REF!</definedName>
    <definedName name="주목12노무">#REF!</definedName>
    <definedName name="주목12재료" localSheetId="0">#REF!</definedName>
    <definedName name="주목12재료" localSheetId="1">#REF!</definedName>
    <definedName name="주목12재료">#REF!</definedName>
    <definedName name="주목H2.5" localSheetId="0">#REF!</definedName>
    <definedName name="주목H2.5" localSheetId="1">#REF!</definedName>
    <definedName name="주목H2.5">#REF!</definedName>
    <definedName name="주영이" localSheetId="0">#REF!,#REF!,#REF!</definedName>
    <definedName name="주영이" localSheetId="1">#REF!,#REF!,#REF!</definedName>
    <definedName name="주영이">#REF!,#REF!,#REF!</definedName>
    <definedName name="주주노" localSheetId="0">#REF!</definedName>
    <definedName name="주주노" localSheetId="1">#REF!</definedName>
    <definedName name="주주노">#REF!</definedName>
    <definedName name="주주재" localSheetId="0">#REF!</definedName>
    <definedName name="주주재" localSheetId="1">#REF!</definedName>
    <definedName name="주주재">#REF!</definedName>
    <definedName name="주택매출" localSheetId="0">#REF!</definedName>
    <definedName name="주택매출" localSheetId="1">#REF!</definedName>
    <definedName name="주택매출">#REF!</definedName>
    <definedName name="주택사업본부" localSheetId="0">#REF!</definedName>
    <definedName name="주택사업본부" localSheetId="1">#REF!</definedName>
    <definedName name="주택사업본부">#REF!</definedName>
    <definedName name="주택원가" localSheetId="0">#REF!</definedName>
    <definedName name="주택원가" localSheetId="1">#REF!</definedName>
    <definedName name="주택원가">#REF!</definedName>
    <definedName name="주택최종" localSheetId="0">#REF!</definedName>
    <definedName name="주택최종" localSheetId="1">#REF!</definedName>
    <definedName name="주택최종">#REF!</definedName>
    <definedName name="주형받침" localSheetId="0">#REF!</definedName>
    <definedName name="주형받침" localSheetId="1">#REF!</definedName>
    <definedName name="주형받침">#REF!</definedName>
    <definedName name="주형받침EA" localSheetId="0">#REF!</definedName>
    <definedName name="주형받침EA" localSheetId="1">#REF!</definedName>
    <definedName name="주형받침EA">#REF!</definedName>
    <definedName name="죽전5차" localSheetId="0" hidden="1">{#N/A,#N/A,FALSE,"이태원철근"}</definedName>
    <definedName name="죽전5차" hidden="1">{#N/A,#N/A,FALSE,"이태원철근"}</definedName>
    <definedName name="줄사철" localSheetId="0">#REF!</definedName>
    <definedName name="줄사철" localSheetId="1">#REF!</definedName>
    <definedName name="줄사철">#REF!</definedName>
    <definedName name="중1류" localSheetId="0" hidden="1">{#N/A,#N/A,FALSE,"운반시간"}</definedName>
    <definedName name="중1류" hidden="1">{#N/A,#N/A,FALSE,"운반시간"}</definedName>
    <definedName name="중3류" localSheetId="0" hidden="1">{#N/A,#N/A,FALSE,"운반시간"}</definedName>
    <definedName name="중3류" hidden="1">{#N/A,#N/A,FALSE,"운반시간"}</definedName>
    <definedName name="중급" localSheetId="0">#REF!</definedName>
    <definedName name="중급" localSheetId="1">#REF!</definedName>
    <definedName name="중급">#REF!</definedName>
    <definedName name="중급기능" localSheetId="0">#REF!</definedName>
    <definedName name="중급기능" localSheetId="1">#REF!</definedName>
    <definedName name="중급기능">#REF!</definedName>
    <definedName name="중급기술자" localSheetId="0">#REF!</definedName>
    <definedName name="중급기술자" localSheetId="1">#REF!</definedName>
    <definedName name="중급기술자">#REF!</definedName>
    <definedName name="중기기사" localSheetId="0">#REF!</definedName>
    <definedName name="중기기사" localSheetId="1">#REF!</definedName>
    <definedName name="중기기사">#REF!</definedName>
    <definedName name="중기목록" localSheetId="0">#REF!</definedName>
    <definedName name="중기목록" localSheetId="1">#REF!</definedName>
    <definedName name="중기목록">#REF!</definedName>
    <definedName name="중단공사" localSheetId="0">#REF!</definedName>
    <definedName name="중단공사" localSheetId="1">#REF!</definedName>
    <definedName name="중단공사">#REF!</definedName>
    <definedName name="中斷工事__小計" localSheetId="0">#REF!</definedName>
    <definedName name="中斷工事__小計" localSheetId="1">#REF!</definedName>
    <definedName name="中斷工事__小計">#REF!</definedName>
    <definedName name="중대가시설2">#N/A</definedName>
    <definedName name="중량" localSheetId="0" hidden="1">#REF!</definedName>
    <definedName name="중량" hidden="1">#REF!</definedName>
    <definedName name="중력식옹벽_개소별명세" localSheetId="0">#REF!</definedName>
    <definedName name="중력식옹벽_개소별명세" localSheetId="1">#REF!</definedName>
    <definedName name="중력식옹벽_개소별명세">#REF!</definedName>
    <definedName name="중력식옹벽_수량집계" localSheetId="0">#REF!</definedName>
    <definedName name="중력식옹벽_수량집계" localSheetId="1">#REF!</definedName>
    <definedName name="중력식옹벽_수량집계">#REF!</definedName>
    <definedName name="중점0601" localSheetId="0" hidden="1">{#N/A,#N/A,FALSE,"이태원철근"}</definedName>
    <definedName name="중점0601" hidden="1">{#N/A,#N/A,FALSE,"이태원철근"}</definedName>
    <definedName name="중점관리" localSheetId="0" hidden="1">{#N/A,#N/A,FALSE,"이태원철근"}</definedName>
    <definedName name="중점관리" hidden="1">{#N/A,#N/A,FALSE,"이태원철근"}</definedName>
    <definedName name="중추2교대거푸집집계" localSheetId="0" hidden="1">{#N/A,#N/A,FALSE,"배수1"}</definedName>
    <definedName name="중추2교대거푸집집계" hidden="1">{#N/A,#N/A,FALSE,"배수1"}</definedName>
    <definedName name="쥽" localSheetId="0" hidden="1">{#N/A,#N/A,FALSE,"부대1"}</definedName>
    <definedName name="쥽" hidden="1">{#N/A,#N/A,FALSE,"부대1"}</definedName>
    <definedName name="즁" localSheetId="0" hidden="1">{#N/A,#N/A,FALSE,"구조1"}</definedName>
    <definedName name="즁" hidden="1">{#N/A,#N/A,FALSE,"구조1"}</definedName>
    <definedName name="즙"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즙"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증감내역" localSheetId="0" hidden="1">{#N/A,#N/A,FALSE,"전력간선"}</definedName>
    <definedName name="증감내역" hidden="1">{#N/A,#N/A,FALSE,"전력간선"}</definedName>
    <definedName name="증감대비" localSheetId="0" hidden="1">{#N/A,#N/A,FALSE,"전력간선"}</definedName>
    <definedName name="증감대비" hidden="1">{#N/A,#N/A,FALSE,"전력간선"}</definedName>
    <definedName name="지" localSheetId="0" hidden="1">{#N/A,#N/A,FALSE,"견적갑지";#N/A,#N/A,FALSE,"총괄표";#N/A,#N/A,FALSE,"철골공사";#N/A,#N/A,FALSE,"토목공사";#N/A,#N/A,FALSE,"판넬전기공사"}</definedName>
    <definedName name="지" hidden="1">{#N/A,#N/A,FALSE,"견적갑지";#N/A,#N/A,FALSE,"총괄표";#N/A,#N/A,FALSE,"철골공사";#N/A,#N/A,FALSE,"토목공사";#N/A,#N/A,FALSE,"판넬전기공사"}</definedName>
    <definedName name="지급" localSheetId="0" hidden="1">{#N/A,#N/A,FALSE,"견적갑지";#N/A,#N/A,FALSE,"총괄표";#N/A,#N/A,FALSE,"철골공사";#N/A,#N/A,FALSE,"토목공사";#N/A,#N/A,FALSE,"판넬전기공사"}</definedName>
    <definedName name="지급" hidden="1">{#N/A,#N/A,FALSE,"견적갑지";#N/A,#N/A,FALSE,"총괄표";#N/A,#N/A,FALSE,"철골공사";#N/A,#N/A,FALSE,"토목공사";#N/A,#N/A,FALSE,"판넬전기공사"}</definedName>
    <definedName name="지도제작고급" localSheetId="0">#REF!</definedName>
    <definedName name="지도제작고급" localSheetId="1">#REF!</definedName>
    <definedName name="지도제작고급">#REF!</definedName>
    <definedName name="지도제작중급" localSheetId="0">#REF!</definedName>
    <definedName name="지도제작중급" localSheetId="1">#REF!</definedName>
    <definedName name="지도제작중급">#REF!</definedName>
    <definedName name="지도제작초급" localSheetId="0">#REF!</definedName>
    <definedName name="지도제작초급" localSheetId="1">#REF!</definedName>
    <definedName name="지도제작초급">#REF!</definedName>
    <definedName name="지도중급기능" localSheetId="0">#REF!</definedName>
    <definedName name="지도중급기능" localSheetId="1">#REF!</definedName>
    <definedName name="지도중급기능">#REF!</definedName>
    <definedName name="지시" localSheetId="0" hidden="1">{#N/A,#N/A,FALSE,"현장 NCR 분석";#N/A,#N/A,FALSE,"현장품질감사";#N/A,#N/A,FALSE,"현장품질감사"}</definedName>
    <definedName name="지시" hidden="1">{#N/A,#N/A,FALSE,"현장 NCR 분석";#N/A,#N/A,FALSE,"현장품질감사";#N/A,#N/A,FALSE,"현장품질감사"}</definedName>
    <definedName name="지역" localSheetId="0">#REF!</definedName>
    <definedName name="지역" localSheetId="1">#REF!</definedName>
    <definedName name="지역">#REF!</definedName>
    <definedName name="지역업체" localSheetId="0" hidden="1">{#N/A,#N/A,FALSE,"배수2"}</definedName>
    <definedName name="지역업체" hidden="1">{#N/A,#N/A,FALSE,"배수2"}</definedName>
    <definedName name="지주">#N/A</definedName>
    <definedName name="지주목" localSheetId="0">BlankMacro1</definedName>
    <definedName name="지주목" localSheetId="1">BlankMacro1</definedName>
    <definedName name="지주목">BlankMacro1</definedName>
    <definedName name="지철" localSheetId="0" hidden="1">{#N/A,#N/A,FALSE,"포장2"}</definedName>
    <definedName name="지철" hidden="1">{#N/A,#N/A,FALSE,"포장2"}</definedName>
    <definedName name="지철자재" localSheetId="0" hidden="1">{#N/A,#N/A,FALSE,"포장2"}</definedName>
    <definedName name="지철자재" hidden="1">{#N/A,#N/A,FALSE,"포장2"}</definedName>
    <definedName name="지토" localSheetId="0" hidden="1">{#N/A,#N/A,FALSE,"포장1";#N/A,#N/A,FALSE,"포장1"}</definedName>
    <definedName name="지토" hidden="1">{#N/A,#N/A,FALSE,"포장1";#N/A,#N/A,FALSE,"포장1"}</definedName>
    <definedName name="지토자재" localSheetId="0" hidden="1">{#N/A,#N/A,FALSE,"포장2"}</definedName>
    <definedName name="지토자재" hidden="1">{#N/A,#N/A,FALSE,"포장2"}</definedName>
    <definedName name="지하주차장A">#N/A</definedName>
    <definedName name="지하주차장B">#N/A</definedName>
    <definedName name="직" localSheetId="0" hidden="1">{#N/A,#N/A,FALSE,"현장 NCR 분석";#N/A,#N/A,FALSE,"현장품질감사";#N/A,#N/A,FALSE,"현장품질감사"}</definedName>
    <definedName name="직" hidden="1">{#N/A,#N/A,FALSE,"현장 NCR 분석";#N/A,#N/A,FALSE,"현장품질감사";#N/A,#N/A,FALSE,"현장품질감사"}</definedName>
    <definedName name="직노" localSheetId="0">#REF!</definedName>
    <definedName name="직노" localSheetId="1">#REF!</definedName>
    <definedName name="직노">#REF!</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직영비" localSheetId="0">#REF!</definedName>
    <definedName name="직영비" localSheetId="1">#REF!</definedName>
    <definedName name="직영비">#REF!</definedName>
    <definedName name="직원소요철수계획" localSheetId="0" hidden="1">{#N/A,#N/A,FALSE,"이태원철근"}</definedName>
    <definedName name="직원소요철수계획" hidden="1">{#N/A,#N/A,FALSE,"이태원철근"}</definedName>
    <definedName name="직원조직" localSheetId="0" hidden="1">{#N/A,#N/A,FALSE,"이태원철근"}</definedName>
    <definedName name="직원조직" hidden="1">{#N/A,#N/A,FALSE,"이태원철근"}</definedName>
    <definedName name="직원조직표" localSheetId="0" hidden="1">{#N/A,#N/A,FALSE,"이태원철근"}</definedName>
    <definedName name="직원조직표" hidden="1">{#N/A,#N/A,FALSE,"이태원철근"}</definedName>
    <definedName name="직재" localSheetId="0">#REF!</definedName>
    <definedName name="직재" localSheetId="1">#REF!</definedName>
    <definedName name="직재">#REF!</definedName>
    <definedName name="직접비" localSheetId="0">#REF!</definedName>
    <definedName name="직접비" localSheetId="1">#REF!</definedName>
    <definedName name="직접비">#REF!</definedName>
    <definedName name="직종" localSheetId="0">#REF!</definedName>
    <definedName name="직종" localSheetId="1">#REF!</definedName>
    <definedName name="직종">#REF!</definedName>
    <definedName name="진달래H0.6" localSheetId="0">#REF!</definedName>
    <definedName name="진달래H0.6" localSheetId="1">#REF!</definedName>
    <definedName name="진달래H0.6">#REF!</definedName>
    <definedName name="진동롤라경" localSheetId="0">#REF!</definedName>
    <definedName name="진동롤라경" localSheetId="1">#REF!</definedName>
    <definedName name="진동롤라경">#REF!</definedName>
    <definedName name="진동롤라노무" localSheetId="0">#REF!</definedName>
    <definedName name="진동롤라노무" localSheetId="1">#REF!</definedName>
    <definedName name="진동롤라노무">#REF!</definedName>
    <definedName name="진동롤라재료" localSheetId="0">#REF!</definedName>
    <definedName name="진동롤라재료" localSheetId="1">#REF!</definedName>
    <definedName name="진동롤라재료">#REF!</definedName>
    <definedName name="진석" localSheetId="0">#REF!,#REF!</definedName>
    <definedName name="진석" localSheetId="1">#REF!,#REF!</definedName>
    <definedName name="진석">#REF!,#REF!</definedName>
    <definedName name="진행" localSheetId="0">#REF!</definedName>
    <definedName name="진행" localSheetId="1">#REF!</definedName>
    <definedName name="진행">#REF!</definedName>
    <definedName name="진행1" localSheetId="0">#REF!</definedName>
    <definedName name="진행1" localSheetId="1">#REF!</definedName>
    <definedName name="진행1">#REF!</definedName>
    <definedName name="進行工事__小計" localSheetId="0">#REF!</definedName>
    <definedName name="進行工事__小計" localSheetId="1">#REF!</definedName>
    <definedName name="進行工事__小計">#REF!</definedName>
    <definedName name="進行工事__小計1" localSheetId="0">#REF!</definedName>
    <definedName name="進行工事__小計1" localSheetId="1">#REF!</definedName>
    <definedName name="進行工事__小計1">#REF!</definedName>
    <definedName name="집계" localSheetId="0">#REF!</definedName>
    <definedName name="집계" localSheetId="1">#REF!</definedName>
    <definedName name="집계">#REF!</definedName>
    <definedName name="집계11" localSheetId="0" hidden="1">{#N/A,#N/A,FALSE,"갑지";#N/A,#N/A,FALSE,"개요";#N/A,#N/A,FALSE,"비목별";#N/A,#N/A,FALSE,"건물별";#N/A,#N/A,FALSE,"기구표";#N/A,#N/A,FALSE,"직원투입"}</definedName>
    <definedName name="집계11" hidden="1">{#N/A,#N/A,FALSE,"갑지";#N/A,#N/A,FALSE,"개요";#N/A,#N/A,FALSE,"비목별";#N/A,#N/A,FALSE,"건물별";#N/A,#N/A,FALSE,"기구표";#N/A,#N/A,FALSE,"직원투입"}</definedName>
    <definedName name="집계12" localSheetId="0" hidden="1">{#N/A,#N/A,FALSE,"물량산출"}</definedName>
    <definedName name="집계12" hidden="1">{#N/A,#N/A,FALSE,"물량산출"}</definedName>
    <definedName name="집계표" localSheetId="0" hidden="1">{#N/A,#N/A,FALSE,"전력간선"}</definedName>
    <definedName name="집계표" hidden="1">{#N/A,#N/A,FALSE,"전력간선"}</definedName>
    <definedName name="집계표_1" localSheetId="0" hidden="1">{#N/A,#N/A,FALSE,"전력간선"}</definedName>
    <definedName name="집계표_1" hidden="1">{#N/A,#N/A,FALSE,"전력간선"}</definedName>
    <definedName name="집계표_2" localSheetId="0" hidden="1">{#N/A,#N/A,FALSE,"전력간선"}</definedName>
    <definedName name="집계표_2" hidden="1">{#N/A,#N/A,FALSE,"전력간선"}</definedName>
    <definedName name="집계표_3" localSheetId="0" hidden="1">{#N/A,#N/A,FALSE,"전력간선"}</definedName>
    <definedName name="집계표_3" hidden="1">{#N/A,#N/A,FALSE,"전력간선"}</definedName>
    <definedName name="집계표1" localSheetId="0">#REF!</definedName>
    <definedName name="집계표1" localSheetId="1">#REF!</definedName>
    <definedName name="집계표1">#REF!</definedName>
    <definedName name="집계표2" localSheetId="0">#REF!</definedName>
    <definedName name="집계표2" localSheetId="1">#REF!</definedName>
    <definedName name="집계표2">#REF!</definedName>
    <definedName name="집계표3" localSheetId="0">#REF!</definedName>
    <definedName name="집계표3" localSheetId="1">#REF!</definedName>
    <definedName name="집계표3">#REF!</definedName>
    <definedName name="집계표4" localSheetId="0">#REF!</definedName>
    <definedName name="집계표4" localSheetId="1">#REF!</definedName>
    <definedName name="집계표4">#REF!</definedName>
    <definedName name="집계표5" localSheetId="0">#REF!</definedName>
    <definedName name="집계표5" localSheetId="1">#REF!</definedName>
    <definedName name="집계표5">#REF!</definedName>
    <definedName name="집수정_수량산출" localSheetId="0">#REF!</definedName>
    <definedName name="집수정_수량산출" localSheetId="1">#REF!</definedName>
    <definedName name="집수정_수량산출">#REF!</definedName>
    <definedName name="집수정수량" localSheetId="0">#REF!</definedName>
    <definedName name="집수정수량" localSheetId="1">#REF!</definedName>
    <definedName name="집수정수량">#REF!</definedName>
    <definedName name="짱" localSheetId="0" hidden="1">{#N/A,#N/A,FALSE,"이정표"}</definedName>
    <definedName name="짱" hidden="1">{#N/A,#N/A,FALSE,"이정표"}</definedName>
    <definedName name="ㅊ"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ㅊ"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ㅊㄴㅇㄴ" localSheetId="0" hidden="1">{"총괄자금운영표",#N/A,FALSE,"자금운영표";"1단계자금운영표(불변)",#N/A,FALSE,"자금운영표";"2단계자금운영표(불변)",#N/A,FALSE,"자금운영표"}</definedName>
    <definedName name="ㅊㄴㅇㄴ" hidden="1">{"총괄자금운영표",#N/A,FALSE,"자금운영표";"1단계자금운영표(불변)",#N/A,FALSE,"자금운영표";"2단계자금운영표(불변)",#N/A,FALSE,"자금운영표"}</definedName>
    <definedName name="ㅊㄴ츄" localSheetId="0" hidden="1">{"추정대차대조표",#N/A,FALSE,"추정BS"}</definedName>
    <definedName name="ㅊㄴ츄" hidden="1">{"추정대차대조표",#N/A,FALSE,"추정BS"}</definedName>
    <definedName name="ㅊㄹ11212" localSheetId="0" hidden="1">{"부대사업공정율",#N/A,FALSE,"배후단지 및 부대사업"}</definedName>
    <definedName name="ㅊㄹ11212" hidden="1">{"부대사업공정율",#N/A,FALSE,"배후단지 및 부대사업"}</definedName>
    <definedName name="ㅊㅊㅍㅊ12121" localSheetId="0" hidden="1">{"부대사업본사업연결자료",#N/A,FALSE,"배후단지및부대사업연결"}</definedName>
    <definedName name="ㅊㅊㅍㅊ12121" hidden="1">{"부대사업본사업연결자료",#N/A,FALSE,"배후단지및부대사업연결"}</definedName>
    <definedName name="ㅊㅌ교ㅓㄷㅇ쇼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ㅊㅌ교ㅓㄷㅇ쇼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ㅊㅍㅋㅌㅊㅋ" localSheetId="0" hidden="1">{#N/A,#N/A,FALSE,"운반시간"}</definedName>
    <definedName name="ㅊㅍㅋㅌㅊㅋ" hidden="1">{#N/A,#N/A,FALSE,"운반시간"}</definedName>
    <definedName name="ㅊㅍㅋㅌㅍㅌ" localSheetId="0" hidden="1">{#N/A,#N/A,FALSE,"혼합골재"}</definedName>
    <definedName name="ㅊㅍㅋㅌㅍㅌ" hidden="1">{#N/A,#N/A,FALSE,"혼합골재"}</definedName>
    <definedName name="차" localSheetId="0" hidden="1">{#N/A,#N/A,FALSE,"견적갑지";#N/A,#N/A,FALSE,"총괄표";#N/A,#N/A,FALSE,"철골공사";#N/A,#N/A,FALSE,"토목공사";#N/A,#N/A,FALSE,"판넬전기공사"}</definedName>
    <definedName name="차" hidden="1">{#N/A,#N/A,FALSE,"견적갑지";#N/A,#N/A,FALSE,"총괄표";#N/A,#N/A,FALSE,"철골공사";#N/A,#N/A,FALSE,"토목공사";#N/A,#N/A,FALSE,"판넬전기공사"}</definedName>
    <definedName name="차_선_도_색__집_계" localSheetId="0">#REF!</definedName>
    <definedName name="차_선_도_색__집_계" localSheetId="1">#REF!</definedName>
    <definedName name="차_선_도_색__집_계">#REF!</definedName>
    <definedName name="차선도색중앙선수량" localSheetId="0">#REF!</definedName>
    <definedName name="차선도색중앙선수량" localSheetId="1">#REF!</definedName>
    <definedName name="차선도색중앙선수량">#REF!</definedName>
    <definedName name="차선도색직각주차수량" localSheetId="0">#REF!</definedName>
    <definedName name="차선도색직각주차수량" localSheetId="1">#REF!</definedName>
    <definedName name="차선도색직각주차수량">#REF!</definedName>
    <definedName name="차선도색집계" localSheetId="0">#REF!</definedName>
    <definedName name="차선도색집계" localSheetId="1">#REF!</definedName>
    <definedName name="차선도색집계">#REF!</definedName>
    <definedName name="차선도색평행주차수량" localSheetId="0">#REF!</definedName>
    <definedName name="차선도색평행주차수량" localSheetId="1">#REF!</definedName>
    <definedName name="차선도색평행주차수량">#REF!</definedName>
    <definedName name="차수벽높이" localSheetId="0">#REF!</definedName>
    <definedName name="차수벽높이" localSheetId="1">#REF!</definedName>
    <definedName name="차수벽높이">#REF!</definedName>
    <definedName name="차수벽두께" localSheetId="0">#REF!</definedName>
    <definedName name="차수벽두께" localSheetId="1">#REF!</definedName>
    <definedName name="차수벽두께">#REF!</definedName>
    <definedName name="차입금" localSheetId="0">#REF!</definedName>
    <definedName name="차입금" localSheetId="1">#REF!</definedName>
    <definedName name="차입금">#REF!</definedName>
    <definedName name="차장GROSS">#N/A</definedName>
    <definedName name="차ㅓㅇ" localSheetId="0">#REF!</definedName>
    <definedName name="차ㅓㅇ" localSheetId="1">#REF!</definedName>
    <definedName name="차ㅓㅇ">#REF!</definedName>
    <definedName name="참고" localSheetId="0" hidden="1">{"'Sheet1'!$A$1:$E$59"}</definedName>
    <definedName name="참고" hidden="1">{"'Sheet1'!$A$1:$E$59"}</definedName>
    <definedName name="참석자" localSheetId="0" hidden="1">{#N/A,#N/A,FALSE,"현장 NCR 분석";#N/A,#N/A,FALSE,"현장품질감사";#N/A,#N/A,FALSE,"현장품질감사"}</definedName>
    <definedName name="참석자" hidden="1">{#N/A,#N/A,FALSE,"현장 NCR 분석";#N/A,#N/A,FALSE,"현장품질감사";#N/A,#N/A,FALSE,"현장품질감사"}</definedName>
    <definedName name="참조" localSheetId="0">#REF!</definedName>
    <definedName name="참조" localSheetId="1">#REF!</definedName>
    <definedName name="참조">#REF!</definedName>
    <definedName name="창" localSheetId="0" hidden="1">{#N/A,#N/A,TRUE,"총괄"}</definedName>
    <definedName name="창" hidden="1">{#N/A,#N/A,TRUE,"총괄"}</definedName>
    <definedName name="창원" localSheetId="0" hidden="1">{#N/A,#N/A,FALSE,"이태원철근"}</definedName>
    <definedName name="창원" hidden="1">{#N/A,#N/A,FALSE,"이태원철근"}</definedName>
    <definedName name="창원공사현황" localSheetId="0" hidden="1">{#N/A,#N/A,FALSE,"이태원철근"}</definedName>
    <definedName name="창원공사현황" hidden="1">{#N/A,#N/A,FALSE,"이태원철근"}</definedName>
    <definedName name="채무부담금" localSheetId="0">#REF!</definedName>
    <definedName name="채무부담금" localSheetId="1">#REF!</definedName>
    <definedName name="채무부담금">#REF!</definedName>
    <definedName name="철_13" localSheetId="0">#REF!</definedName>
    <definedName name="철_13" localSheetId="1">#REF!</definedName>
    <definedName name="철_13">#REF!</definedName>
    <definedName name="철_16" localSheetId="0">#REF!</definedName>
    <definedName name="철_16" localSheetId="1">#REF!</definedName>
    <definedName name="철_16">#REF!</definedName>
    <definedName name="철_총" localSheetId="0">#REF!</definedName>
    <definedName name="철_총" localSheetId="1">#REF!</definedName>
    <definedName name="철_총">#REF!</definedName>
    <definedName name="철2" localSheetId="0" hidden="1">{#N/A,#N/A,FALSE,"혼합골재"}</definedName>
    <definedName name="철2" hidden="1">{#N/A,#N/A,FALSE,"혼합골재"}</definedName>
    <definedName name="철간" localSheetId="0">#REF!</definedName>
    <definedName name="철간" localSheetId="1">#REF!</definedName>
    <definedName name="철간">#REF!</definedName>
    <definedName name="철간접" localSheetId="0">#REF!</definedName>
    <definedName name="철간접" localSheetId="1">#REF!</definedName>
    <definedName name="철간접">#REF!</definedName>
    <definedName name="철거"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철거"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철거공사비">#N/A</definedName>
    <definedName name="철거공종집계" localSheetId="0">{#N/A,#N/A,FALSE,"골재소요량";#N/A,#N/A,FALSE,"골재소요량"}</definedName>
    <definedName name="철거공종집계">{#N/A,#N/A,FALSE,"골재소요량";#N/A,#N/A,FALSE,"골재소요량"}</definedName>
    <definedName name="철거총괄" localSheetId="0">{#N/A,#N/A,FALSE,"골재소요량";#N/A,#N/A,FALSE,"골재소요량"}</definedName>
    <definedName name="철거총괄">{#N/A,#N/A,FALSE,"골재소요량";#N/A,#N/A,FALSE,"골재소요량"}</definedName>
    <definedName name="철건설" localSheetId="0">#REF!</definedName>
    <definedName name="철건설" localSheetId="1">#REF!</definedName>
    <definedName name="철건설">#REF!</definedName>
    <definedName name="철경비" localSheetId="0">#REF!</definedName>
    <definedName name="철경비" localSheetId="1">#REF!</definedName>
    <definedName name="철경비">#REF!</definedName>
    <definedName name="철골" localSheetId="0">#REF!</definedName>
    <definedName name="철골" localSheetId="1">#REF!</definedName>
    <definedName name="철골">#REF!</definedName>
    <definedName name="철골공" localSheetId="0">#REF!</definedName>
    <definedName name="철골공" localSheetId="1">#REF!</definedName>
    <definedName name="철골공">#REF!</definedName>
    <definedName name="철골공사시방서" localSheetId="0" hidden="1">{#N/A,#N/A,FALSE,"현장 NCR 분석";#N/A,#N/A,FALSE,"현장품질감사";#N/A,#N/A,FALSE,"현장품질감사"}</definedName>
    <definedName name="철골공사시방서" hidden="1">{#N/A,#N/A,FALSE,"현장 NCR 분석";#N/A,#N/A,FALSE,"현장품질감사";#N/A,#N/A,FALSE,"현장품질감사"}</definedName>
    <definedName name="철골협의" localSheetId="0" hidden="1">{#N/A,#N/A,FALSE,"현장 NCR 분석";#N/A,#N/A,FALSE,"현장품질감사";#N/A,#N/A,FALSE,"현장품질감사"}</definedName>
    <definedName name="철골협의" hidden="1">{#N/A,#N/A,FALSE,"현장 NCR 분석";#N/A,#N/A,FALSE,"현장품질감사";#N/A,#N/A,FALSE,"현장품질감사"}</definedName>
    <definedName name="철공" localSheetId="0">#REF!</definedName>
    <definedName name="철공" localSheetId="1">#REF!</definedName>
    <definedName name="철공">#REF!</definedName>
    <definedName name="철관리" localSheetId="0">#REF!</definedName>
    <definedName name="철관리" localSheetId="1">#REF!</definedName>
    <definedName name="철관리">#REF!</definedName>
    <definedName name="철구공문" localSheetId="0" hidden="1">{#N/A,#N/A,FALSE,"현장 NCR 분석";#N/A,#N/A,FALSE,"현장품질감사";#N/A,#N/A,FALSE,"현장품질감사"}</definedName>
    <definedName name="철구공문" hidden="1">{#N/A,#N/A,FALSE,"현장 NCR 분석";#N/A,#N/A,FALSE,"현장품질감사";#N/A,#N/A,FALSE,"현장품질감사"}</definedName>
    <definedName name="철구사업본부" localSheetId="0">#REF!</definedName>
    <definedName name="철구사업본부" localSheetId="1">#REF!</definedName>
    <definedName name="철구사업본부">#REF!</definedName>
    <definedName name="철근공" localSheetId="0">#REF!</definedName>
    <definedName name="철근공" localSheetId="1">#REF!</definedName>
    <definedName name="철근공">#REF!</definedName>
    <definedName name="철근노" localSheetId="0">#REF!</definedName>
    <definedName name="철근노" localSheetId="1">#REF!</definedName>
    <definedName name="철근노">#REF!</definedName>
    <definedName name="철근용접노무" localSheetId="0">#REF!</definedName>
    <definedName name="철근용접노무" localSheetId="1">#REF!</definedName>
    <definedName name="철근용접노무">#REF!</definedName>
    <definedName name="철근용접재료" localSheetId="0">#REF!</definedName>
    <definedName name="철근용접재료" localSheetId="1">#REF!</definedName>
    <definedName name="철근용접재료">#REF!</definedName>
    <definedName name="철근재" localSheetId="0">#REF!</definedName>
    <definedName name="철근재" localSheetId="1">#REF!</definedName>
    <definedName name="철근재">#REF!</definedName>
    <definedName name="철근직경D13" localSheetId="0">#REF!</definedName>
    <definedName name="철근직경D13" localSheetId="1">#REF!</definedName>
    <definedName name="철근직경D13">#REF!</definedName>
    <definedName name="철근직경D16_25" localSheetId="0">#REF!</definedName>
    <definedName name="철근직경D16_25" localSheetId="1">#REF!</definedName>
    <definedName name="철근직경D16_25">#REF!</definedName>
    <definedName name="철근직경D29_35" localSheetId="0">#REF!</definedName>
    <definedName name="철근직경D29_35" localSheetId="1">#REF!</definedName>
    <definedName name="철근직경D29_35">#REF!</definedName>
    <definedName name="철보험" localSheetId="0">#REF!</definedName>
    <definedName name="철보험" localSheetId="1">#REF!</definedName>
    <definedName name="철보험">#REF!</definedName>
    <definedName name="철부가" localSheetId="0">#REF!</definedName>
    <definedName name="철부가" localSheetId="1">#REF!</definedName>
    <definedName name="철부가">#REF!</definedName>
    <definedName name="철안전" localSheetId="0">#REF!</definedName>
    <definedName name="철안전" localSheetId="1">#REF!</definedName>
    <definedName name="철안전">#REF!</definedName>
    <definedName name="철이윤" localSheetId="0">#REF!</definedName>
    <definedName name="철이윤" localSheetId="1">#REF!</definedName>
    <definedName name="철이윤">#REF!</definedName>
    <definedName name="철판ALC"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철판ALC"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청단풍" localSheetId="0">#REF!</definedName>
    <definedName name="청단풍" localSheetId="1">#REF!</definedName>
    <definedName name="청단풍">#REF!</definedName>
    <definedName name="청단풍H3.0" localSheetId="0">#REF!</definedName>
    <definedName name="청단풍H3.0" localSheetId="1">#REF!</definedName>
    <definedName name="청단풍H3.0">#REF!</definedName>
    <definedName name="淸算工事__小計" localSheetId="0">#REF!</definedName>
    <definedName name="淸算工事__小計" localSheetId="1">#REF!</definedName>
    <definedName name="淸算工事__小計">#REF!</definedName>
    <definedName name="청상과부" localSheetId="0">#REF!</definedName>
    <definedName name="청상과부" localSheetId="1">#REF!</definedName>
    <definedName name="청상과부">#REF!</definedName>
    <definedName name="청상과부1" localSheetId="0">#REF!</definedName>
    <definedName name="청상과부1" localSheetId="1">#REF!</definedName>
    <definedName name="청상과부1">#REF!</definedName>
    <definedName name="체육시설" localSheetId="0">#REF!</definedName>
    <definedName name="체육시설" localSheetId="1">#REF!</definedName>
    <definedName name="체육시설">#REF!</definedName>
    <definedName name="체육시설번호" localSheetId="0">#REF!</definedName>
    <definedName name="체육시설번호" localSheetId="1">#REF!</definedName>
    <definedName name="체육시설번호">#REF!</definedName>
    <definedName name="체크아웃시스템" localSheetId="0" hidden="1">{#N/A,#N/A,FALSE,"견적갑지";#N/A,#N/A,FALSE,"총괄표";#N/A,#N/A,FALSE,"철골공사";#N/A,#N/A,FALSE,"토목공사";#N/A,#N/A,FALSE,"판넬전기공사"}</definedName>
    <definedName name="체크아웃시스템" hidden="1">{#N/A,#N/A,FALSE,"견적갑지";#N/A,#N/A,FALSE,"총괄표";#N/A,#N/A,FALSE,"철골공사";#N/A,#N/A,FALSE,"토목공사";#N/A,#N/A,FALSE,"판넬전기공사"}</definedName>
    <definedName name="초급" localSheetId="0">#REF!</definedName>
    <definedName name="초급" localSheetId="1">#REF!</definedName>
    <definedName name="초급">#REF!</definedName>
    <definedName name="초급기능" localSheetId="0">#REF!</definedName>
    <definedName name="초급기능" localSheetId="1">#REF!</definedName>
    <definedName name="초급기능">#REF!</definedName>
    <definedName name="초급기술자" localSheetId="0">#REF!</definedName>
    <definedName name="초급기술자" localSheetId="1">#REF!</definedName>
    <definedName name="초급기술자">#REF!</definedName>
    <definedName name="초기예산서보고" localSheetId="0" hidden="1">{#N/A,#N/A,FALSE,"이태원철근"}</definedName>
    <definedName name="초기예산서보고" hidden="1">{#N/A,#N/A,FALSE,"이태원철근"}</definedName>
    <definedName name="총" localSheetId="0">#REF!</definedName>
    <definedName name="총" localSheetId="1">#REF!</definedName>
    <definedName name="총">#REF!</definedName>
    <definedName name="총간" localSheetId="0">#REF!</definedName>
    <definedName name="총간" localSheetId="1">#REF!</definedName>
    <definedName name="총간">#REF!</definedName>
    <definedName name="총계" localSheetId="0">#REF!</definedName>
    <definedName name="총계" localSheetId="1">#REF!</definedName>
    <definedName name="총계">#REF!</definedName>
    <definedName name="총공" localSheetId="0" hidden="1">{#N/A,#N/A,FALSE,"운반시간"}</definedName>
    <definedName name="총공" hidden="1">{#N/A,#N/A,FALSE,"운반시간"}</definedName>
    <definedName name="총공사비" localSheetId="0" hidden="1">{#N/A,#N/A,FALSE,"전력간선"}</definedName>
    <definedName name="총공사비" hidden="1">{#N/A,#N/A,FALSE,"전력간선"}</definedName>
    <definedName name="총괄" localSheetId="0">#REF!</definedName>
    <definedName name="총괄" localSheetId="1">#REF!</definedName>
    <definedName name="총괄">#REF!</definedName>
    <definedName name="총괄내역서" localSheetId="0" hidden="1">{#N/A,#N/A,FALSE,"운반시간"}</definedName>
    <definedName name="총괄내역서" hidden="1">{#N/A,#N/A,FALSE,"운반시간"}</definedName>
    <definedName name="총괄제출2차" localSheetId="0" hidden="1">#REF!</definedName>
    <definedName name="총괄제출2차" localSheetId="1" hidden="1">#REF!</definedName>
    <definedName name="총괄제출2차" hidden="1">#REF!</definedName>
    <definedName name="총괄집계" localSheetId="0" hidden="1">#REF!</definedName>
    <definedName name="총괄집계" localSheetId="1" hidden="1">#REF!</definedName>
    <definedName name="총괄집계" hidden="1">#REF!</definedName>
    <definedName name="총괄집계1" localSheetId="0" hidden="1">#REF!</definedName>
    <definedName name="총괄집계1" localSheetId="1" hidden="1">#REF!</definedName>
    <definedName name="총괄집계1" hidden="1">#REF!</definedName>
    <definedName name="총괄표3" localSheetId="0" hidden="1">{#N/A,#N/A,FALSE,"현장 NCR 분석";#N/A,#N/A,FALSE,"현장품질감사";#N/A,#N/A,FALSE,"현장품질감사"}</definedName>
    <definedName name="총괄표3" hidden="1">{#N/A,#N/A,FALSE,"현장 NCR 분석";#N/A,#N/A,FALSE,"현장품질감사";#N/A,#N/A,FALSE,"현장품질감사"}</definedName>
    <definedName name="총괄표9층" localSheetId="0">#REF!</definedName>
    <definedName name="총괄표9층" localSheetId="1">#REF!</definedName>
    <definedName name="총괄표9층">#REF!</definedName>
    <definedName name="총매출" localSheetId="0">#REF!</definedName>
    <definedName name="총매출" localSheetId="1">#REF!</definedName>
    <definedName name="총매출">#REF!</definedName>
    <definedName name="총매출액" localSheetId="0">#REF!</definedName>
    <definedName name="총매출액" localSheetId="1">#REF!</definedName>
    <definedName name="총매출액">#REF!</definedName>
    <definedName name="총매출액1" localSheetId="0">#REF!</definedName>
    <definedName name="총매출액1" localSheetId="1">#REF!</definedName>
    <definedName name="총매출액1">#REF!</definedName>
    <definedName name="총연" localSheetId="0">#REF!</definedName>
    <definedName name="총연" localSheetId="1">#REF!</definedName>
    <definedName name="총연">#REF!</definedName>
    <definedName name="총자본" localSheetId="0">#REF!</definedName>
    <definedName name="총자본" localSheetId="1">#REF!</definedName>
    <definedName name="총자본">#REF!</definedName>
    <definedName name="총자산순이익" localSheetId="0">#REF!</definedName>
    <definedName name="총자산순이익" localSheetId="1">#REF!</definedName>
    <definedName name="총자산순이익">#REF!</definedName>
    <definedName name="총총" localSheetId="0" hidden="1">#REF!</definedName>
    <definedName name="총총" localSheetId="1" hidden="1">#REF!</definedName>
    <definedName name="총총" hidden="1">#REF!</definedName>
    <definedName name="총폭" localSheetId="0">#REF!</definedName>
    <definedName name="총폭" localSheetId="1">#REF!</definedName>
    <definedName name="총폭">#REF!</definedName>
    <definedName name="촬영사" localSheetId="0">#REF!</definedName>
    <definedName name="촬영사" localSheetId="1">#REF!</definedName>
    <definedName name="촬영사">#REF!</definedName>
    <definedName name="최건진행" localSheetId="0">#REF!</definedName>
    <definedName name="최건진행" localSheetId="1">#REF!</definedName>
    <definedName name="최건진행">#REF!</definedName>
    <definedName name="최건청산" localSheetId="0">#REF!</definedName>
    <definedName name="최건청산" localSheetId="1">#REF!</definedName>
    <definedName name="최건청산">#REF!</definedName>
    <definedName name="최건청산2" localSheetId="0">#REF!</definedName>
    <definedName name="최건청산2" localSheetId="1">#REF!</definedName>
    <definedName name="최건청산2">#REF!</definedName>
    <definedName name="최대용량" localSheetId="0">MAX(#REF!/#REF!,#REF!/#REF!,#REF!/(#REF!-1),#REF!/(#REF!-1))</definedName>
    <definedName name="최대용량" localSheetId="1">MAX(#REF!/#REF!,#REF!/#REF!,#REF!/(#REF!-1),#REF!/(#REF!-1))</definedName>
    <definedName name="최대용량">MAX(#REF!/#REF!,#REF!/#REF!,#REF!/(#REF!-1),#REF!/(#REF!-1))</definedName>
    <definedName name="최종" localSheetId="0" hidden="1">{#N/A,#N/A,FALSE,"전력간선"}</definedName>
    <definedName name="최종" hidden="1">{#N/A,#N/A,FALSE,"전력간선"}</definedName>
    <definedName name="최종대비표">#N/A</definedName>
    <definedName name="추산산서2" localSheetId="0" hidden="1">{#N/A,#N/A,FALSE,"견적갑지";#N/A,#N/A,FALSE,"총괄표";#N/A,#N/A,FALSE,"철골공사";#N/A,#N/A,FALSE,"토목공사";#N/A,#N/A,FALSE,"판넬전기공사"}</definedName>
    <definedName name="추산산서2" hidden="1">{#N/A,#N/A,FALSE,"견적갑지";#N/A,#N/A,FALSE,"총괄표";#N/A,#N/A,FALSE,"철골공사";#N/A,#N/A,FALSE,"토목공사";#N/A,#N/A,FALSE,"판넬전기공사"}</definedName>
    <definedName name="추정" localSheetId="0" hidden="1">{#N/A,#N/A,FALSE,"포장2"}</definedName>
    <definedName name="추정" hidden="1">{#N/A,#N/A,FALSE,"포장2"}</definedName>
    <definedName name="추정사업계획" localSheetId="0">#REF!</definedName>
    <definedName name="추정사업계획" localSheetId="1">#REF!</definedName>
    <definedName name="추정사업계획">#REF!</definedName>
    <definedName name="추진" localSheetId="0">#REF!</definedName>
    <definedName name="추진" localSheetId="1">#REF!</definedName>
    <definedName name="추진">#REF!</definedName>
    <definedName name="추진현황" localSheetId="0">#REF!</definedName>
    <definedName name="추진현황" localSheetId="1">#REF!</definedName>
    <definedName name="추진현황">#REF!</definedName>
    <definedName name="축수산장설비" localSheetId="0" hidden="1">{#N/A,#N/A,FALSE,"견적갑지";#N/A,#N/A,FALSE,"총괄표";#N/A,#N/A,FALSE,"철골공사";#N/A,#N/A,FALSE,"토목공사";#N/A,#N/A,FALSE,"판넬전기공사"}</definedName>
    <definedName name="축수산장설비" hidden="1">{#N/A,#N/A,FALSE,"견적갑지";#N/A,#N/A,FALSE,"총괄표";#N/A,#N/A,FALSE,"철골공사";#N/A,#N/A,FALSE,"토목공사";#N/A,#N/A,FALSE,"판넬전기공사"}</definedName>
    <definedName name="충돌" localSheetId="0" hidden="1">{#N/A,#N/A,FALSE,"지침";#N/A,#N/A,FALSE,"환경분석";#N/A,#N/A,FALSE,"Sheet16"}</definedName>
    <definedName name="충돌" hidden="1">{#N/A,#N/A,FALSE,"지침";#N/A,#N/A,FALSE,"환경분석";#N/A,#N/A,FALSE,"Sheet16"}</definedName>
    <definedName name="취___하" localSheetId="0">#REF!</definedName>
    <definedName name="취___하" localSheetId="1">#REF!</definedName>
    <definedName name="취___하">#REF!</definedName>
    <definedName name="취하" localSheetId="0" hidden="1">{#N/A,#N/A,FALSE,"이태원철근"}</definedName>
    <definedName name="취하" hidden="1">{#N/A,#N/A,FALSE,"이태원철근"}</definedName>
    <definedName name="취하실적1." localSheetId="0" hidden="1">{#N/A,#N/A,FALSE,"이태원철근"}</definedName>
    <definedName name="취하실적1." hidden="1">{#N/A,#N/A,FALSE,"이태원철근"}</definedName>
    <definedName name="측_구_공_수_량_집_계" localSheetId="0">#REF!</definedName>
    <definedName name="측_구_공_수_량_집_계" localSheetId="1">#REF!</definedName>
    <definedName name="측_구_공_수_량_집_계">#REF!</definedName>
    <definedName name="측구공_개소별명세_제목" localSheetId="0">#REF!</definedName>
    <definedName name="측구공_개소별명세_제목" localSheetId="1">#REF!</definedName>
    <definedName name="측구공_개소별명세_제목">#REF!</definedName>
    <definedName name="측구공개소별명세" localSheetId="0">#REF!</definedName>
    <definedName name="측구공개소별명세" localSheetId="1">#REF!</definedName>
    <definedName name="측구공개소별명세">#REF!</definedName>
    <definedName name="측량고급" localSheetId="0">#REF!</definedName>
    <definedName name="측량고급" localSheetId="1">#REF!</definedName>
    <definedName name="측량고급">#REF!</definedName>
    <definedName name="측량사" localSheetId="0">#REF!</definedName>
    <definedName name="측량사" localSheetId="1">#REF!</definedName>
    <definedName name="측량사">#REF!</definedName>
    <definedName name="측량중급" localSheetId="0">#REF!</definedName>
    <definedName name="측량중급" localSheetId="1">#REF!</definedName>
    <definedName name="측량중급">#REF!</definedName>
    <definedName name="측량초급" localSheetId="0">#REF!</definedName>
    <definedName name="측량초급" localSheetId="1">#REF!</definedName>
    <definedName name="측량초급">#REF!</definedName>
    <definedName name="측량초급기능사" localSheetId="0">#REF!</definedName>
    <definedName name="측량초급기능사" localSheetId="1">#REF!</definedName>
    <definedName name="측량초급기능사">#REF!</definedName>
    <definedName name="측량특급" localSheetId="0">#REF!</definedName>
    <definedName name="측량특급" localSheetId="1">#REF!</definedName>
    <definedName name="측량특급">#REF!</definedName>
    <definedName name="칠" localSheetId="0">#REF!</definedName>
    <definedName name="칠" localSheetId="1">#REF!</definedName>
    <definedName name="칠">#REF!</definedName>
    <definedName name="칠곡" localSheetId="0" hidden="1">{#N/A,#N/A,TRUE,"손익보고"}</definedName>
    <definedName name="칠곡" hidden="1">{#N/A,#N/A,TRUE,"손익보고"}</definedName>
    <definedName name="ㅋ" localSheetId="0">#REF!</definedName>
    <definedName name="ㅋ" localSheetId="1">#REF!</definedName>
    <definedName name="ㅋ">#REF!</definedName>
    <definedName name="ㅋㄹ" localSheetId="0" hidden="1">{#N/A,#N/A,FALSE,"명세표"}</definedName>
    <definedName name="ㅋㄹ" hidden="1">{#N/A,#N/A,FALSE,"명세표"}</definedName>
    <definedName name="ㅋㅁ" localSheetId="0" hidden="1">{#N/A,#N/A,FALSE,"명세표"}</definedName>
    <definedName name="ㅋㅁ" hidden="1">{#N/A,#N/A,FALSE,"명세표"}</definedName>
    <definedName name="ㅋㅁ_1" localSheetId="0" hidden="1">{#N/A,#N/A,FALSE,"명세표"}</definedName>
    <definedName name="ㅋㅁ_1" hidden="1">{#N/A,#N/A,FALSE,"명세표"}</definedName>
    <definedName name="ㅋㅁ_2" localSheetId="0" hidden="1">{#N/A,#N/A,FALSE,"명세표"}</definedName>
    <definedName name="ㅋㅁ_2" hidden="1">{#N/A,#N/A,FALSE,"명세표"}</definedName>
    <definedName name="ㅋㅁ_3" localSheetId="0" hidden="1">{#N/A,#N/A,FALSE,"명세표"}</definedName>
    <definedName name="ㅋㅁ_3" hidden="1">{#N/A,#N/A,FALSE,"명세표"}</definedName>
    <definedName name="ㅋ츄" localSheetId="0" hidden="1">{#N/A,#N/A,FALSE,"이태원철근"}</definedName>
    <definedName name="ㅋ츄" hidden="1">{#N/A,#N/A,FALSE,"이태원철근"}</definedName>
    <definedName name="ㅋㅋ" localSheetId="0" hidden="1">{#N/A,#N/A,FALSE,"이태원철근"}</definedName>
    <definedName name="ㅋㅋ" hidden="1">{#N/A,#N/A,FALSE,"이태원철근"}</definedName>
    <definedName name="ㅋㅋㅋ" localSheetId="0">{#N/A,#N/A,FALSE,"전력간선"}</definedName>
    <definedName name="ㅋㅋㅋ">{#N/A,#N/A,FALSE,"전력간선"}</definedName>
    <definedName name="ㅋㅋㅋ1" localSheetId="0" hidden="1">{#N/A,#N/A,FALSE,"명세표"}</definedName>
    <definedName name="ㅋㅋㅋ1" hidden="1">{#N/A,#N/A,FALSE,"명세표"}</definedName>
    <definedName name="ㅋㅋㅋㅋ" localSheetId="0" hidden="1">{#N/A,#N/A,FALSE,"명세표"}</definedName>
    <definedName name="ㅋㅋㅋㅋ" hidden="1">{#N/A,#N/A,FALSE,"명세표"}</definedName>
    <definedName name="ㅋㅋㅋㅋㅋㅋ" localSheetId="0" hidden="1">{#N/A,#N/A,FALSE,"이태원철근"}</definedName>
    <definedName name="ㅋㅋㅋㅋㅋㅋ" hidden="1">{#N/A,#N/A,FALSE,"이태원철근"}</definedName>
    <definedName name="ㅋㅌㅊ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ㅌㅊ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칼라샌드블록수량" localSheetId="0">#REF!</definedName>
    <definedName name="칼라샌드블록수량" localSheetId="1">#REF!</definedName>
    <definedName name="칼라샌드블록수량">#REF!</definedName>
    <definedName name="컴" localSheetId="0" hidden="1">{#N/A,#N/A,FALSE,"전력간선"}</definedName>
    <definedName name="컴" hidden="1">{#N/A,#N/A,FALSE,"전력간선"}</definedName>
    <definedName name="컴퓨터" localSheetId="0" hidden="1">{#N/A,#N/A,FALSE,"현장 NCR 분석";#N/A,#N/A,FALSE,"현장품질감사";#N/A,#N/A,FALSE,"현장품질감사"}</definedName>
    <definedName name="컴퓨터" hidden="1">{#N/A,#N/A,FALSE,"현장 NCR 분석";#N/A,#N/A,FALSE,"현장품질감사";#N/A,#N/A,FALSE,"현장품질감사"}</definedName>
    <definedName name="케노피" localSheetId="0">#REF!</definedName>
    <definedName name="케노피" localSheetId="1">#REF!</definedName>
    <definedName name="케노피">#REF!</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코드" localSheetId="0">#REF!</definedName>
    <definedName name="코드" localSheetId="1">#REF!</definedName>
    <definedName name="코드">#REF!</definedName>
    <definedName name="코아공" localSheetId="0">#REF!</definedName>
    <definedName name="코아공" localSheetId="1">#REF!</definedName>
    <definedName name="코아공">#REF!</definedName>
    <definedName name="코아공통" localSheetId="0">#REF!</definedName>
    <definedName name="코아공통" localSheetId="1">#REF!</definedName>
    <definedName name="코아공통">#REF!</definedName>
    <definedName name="코아공통비" localSheetId="0">#REF!</definedName>
    <definedName name="코아공통비" localSheetId="1">#REF!</definedName>
    <definedName name="코아공통비">#REF!</definedName>
    <definedName name="코아공통비네" localSheetId="0">#REF!</definedName>
    <definedName name="코아공통비네" localSheetId="1">#REF!</definedName>
    <definedName name="코아공통비네">#REF!</definedName>
    <definedName name="코아공통비다" localSheetId="0">#REF!</definedName>
    <definedName name="코아공통비다" localSheetId="1">#REF!</definedName>
    <definedName name="코아공통비다">#REF!</definedName>
    <definedName name="콘노" localSheetId="0">#REF!</definedName>
    <definedName name="콘노" localSheetId="1">#REF!</definedName>
    <definedName name="콘노">#REF!</definedName>
    <definedName name="콘재" localSheetId="0">#REF!</definedName>
    <definedName name="콘재" localSheetId="1">#REF!</definedName>
    <definedName name="콘재">#REF!</definedName>
    <definedName name="콘크리트_구입" localSheetId="0">#REF!</definedName>
    <definedName name="콘크리트_구입" localSheetId="1">#REF!</definedName>
    <definedName name="콘크리트_구입">#REF!</definedName>
    <definedName name="콘크리트_생산" localSheetId="0">#REF!</definedName>
    <definedName name="콘크리트_생산" localSheetId="1">#REF!</definedName>
    <definedName name="콘크리트_생산">#REF!</definedName>
    <definedName name="콘크리트_재료량산출" localSheetId="0">#REF!</definedName>
    <definedName name="콘크리트_재료량산출" localSheetId="1">#REF!</definedName>
    <definedName name="콘크리트_재료량산출">#REF!</definedName>
    <definedName name="콘크리트_타설" localSheetId="0">#REF!</definedName>
    <definedName name="콘크리트_타설" localSheetId="1">#REF!</definedName>
    <definedName name="콘크리트_타설">#REF!</definedName>
    <definedName name="콘크리트2" localSheetId="0" hidden="1">#REF!</definedName>
    <definedName name="콘크리트2" localSheetId="1" hidden="1">#REF!</definedName>
    <definedName name="콘크리트2" hidden="1">#REF!</definedName>
    <definedName name="콘크리트공" localSheetId="0">#REF!</definedName>
    <definedName name="콘크리트공" localSheetId="1">#REF!</definedName>
    <definedName name="콘크리트공">#REF!</definedName>
    <definedName name="콤팩터경비" localSheetId="0">#REF!</definedName>
    <definedName name="콤팩터경비" localSheetId="1">#REF!</definedName>
    <definedName name="콤팩터경비">#REF!</definedName>
    <definedName name="콤팩터노무비" localSheetId="0">#REF!</definedName>
    <definedName name="콤팩터노무비" localSheetId="1">#REF!</definedName>
    <definedName name="콤팩터노무비">#REF!</definedName>
    <definedName name="콤팩터재료비" localSheetId="0">#REF!</definedName>
    <definedName name="콤팩터재료비" localSheetId="1">#REF!</definedName>
    <definedName name="콤팩터재료비">#REF!</definedName>
    <definedName name="콩" localSheetId="0" hidden="1">{#N/A,#N/A,FALSE,"구조1"}</definedName>
    <definedName name="콩" hidden="1">{#N/A,#N/A,FALSE,"구조1"}</definedName>
    <definedName name="쿙" localSheetId="0" hidden="1">{#N/A,#N/A,FALSE,"현장 NCR 분석";#N/A,#N/A,FALSE,"현장품질감사";#N/A,#N/A,FALSE,"현장품질감사"}</definedName>
    <definedName name="쿙" hidden="1">{#N/A,#N/A,FALSE,"현장 NCR 분석";#N/A,#N/A,FALSE,"현장품질감사";#N/A,#N/A,FALSE,"현장품질감사"}</definedName>
    <definedName name="큥" localSheetId="0" hidden="1">{#N/A,#N/A,FALSE,"현장 NCR 분석";#N/A,#N/A,FALSE,"현장품질감사";#N/A,#N/A,FALSE,"현장품질감사"}</definedName>
    <definedName name="큥" hidden="1">{#N/A,#N/A,FALSE,"현장 NCR 분석";#N/A,#N/A,FALSE,"현장품질감사";#N/A,#N/A,FALSE,"현장품질감사"}</definedName>
    <definedName name="클_레_임">#N/A</definedName>
    <definedName name="ㅌ" localSheetId="0" hidden="1">{#N/A,#N/A,FALSE,"2~8번"}</definedName>
    <definedName name="ㅌ" hidden="1">{#N/A,#N/A,FALSE,"2~8번"}</definedName>
    <definedName name="ㅌㄵㅅ" localSheetId="0" hidden="1">{#N/A,#N/A,FALSE,"이태원철근"}</definedName>
    <definedName name="ㅌㄵㅅ" hidden="1">{#N/A,#N/A,FALSE,"이태원철근"}</definedName>
    <definedName name="ㅌㅇ" localSheetId="0" hidden="1">{#N/A,#N/A,FALSE,"이태원철근"}</definedName>
    <definedName name="ㅌㅇ" hidden="1">{#N/A,#N/A,FALSE,"이태원철근"}</definedName>
    <definedName name="ㅌㅊ" localSheetId="0" hidden="1">{#N/A,#N/A,FALSE,"이태원철근"}</definedName>
    <definedName name="ㅌㅊ" hidden="1">{#N/A,#N/A,FALSE,"이태원철근"}</definedName>
    <definedName name="ㅌㅋㅇ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ㅌㅋㅇ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ㅌㅍ츛ㅌ" localSheetId="0" hidden="1">{#N/A,#N/A,FALSE,"운반시간"}</definedName>
    <definedName name="ㅌㅍ츛ㅌ" hidden="1">{#N/A,#N/A,FALSE,"운반시간"}</definedName>
    <definedName name="타" localSheetId="0" hidden="1">{#N/A,#N/A,FALSE,"견적갑지";#N/A,#N/A,FALSE,"총괄표";#N/A,#N/A,FALSE,"철골공사";#N/A,#N/A,FALSE,"토목공사";#N/A,#N/A,FALSE,"판넬전기공사"}</definedName>
    <definedName name="타" hidden="1">{#N/A,#N/A,FALSE,"견적갑지";#N/A,#N/A,FALSE,"총괄표";#N/A,#N/A,FALSE,"철골공사";#N/A,#N/A,FALSE,"토목공사";#N/A,#N/A,FALSE,"판넬전기공사"}</definedName>
    <definedName name="타이어경" localSheetId="0">#REF!</definedName>
    <definedName name="타이어경" localSheetId="1">#REF!</definedName>
    <definedName name="타이어경">#REF!</definedName>
    <definedName name="타이어노무" localSheetId="0">#REF!</definedName>
    <definedName name="타이어노무" localSheetId="1">#REF!</definedName>
    <definedName name="타이어노무">#REF!</definedName>
    <definedName name="타이어재료" localSheetId="0">#REF!</definedName>
    <definedName name="타이어재료" localSheetId="1">#REF!</definedName>
    <definedName name="타이어재료">#REF!</definedName>
    <definedName name="타인자본" localSheetId="0">#REF!</definedName>
    <definedName name="타인자본" localSheetId="1">#REF!</definedName>
    <definedName name="타인자본">#REF!</definedName>
    <definedName name="타타타" localSheetId="0" hidden="1">{#N/A,#N/A,FALSE,"현장 NCR 분석";#N/A,#N/A,FALSE,"현장품질감사";#N/A,#N/A,FALSE,"현장품질감사"}</definedName>
    <definedName name="타타타" hidden="1">{#N/A,#N/A,FALSE,"현장 NCR 분석";#N/A,#N/A,FALSE,"현장품질감사";#N/A,#N/A,FALSE,"현장품질감사"}</definedName>
    <definedName name="타현장골조물량대비" localSheetId="0" hidden="1">{#N/A,#N/A,FALSE,"전력간선"}</definedName>
    <definedName name="타현장골조물량대비" hidden="1">{#N/A,#N/A,FALSE,"전력간선"}</definedName>
    <definedName name="탄성고무받침" localSheetId="0">#REF!</definedName>
    <definedName name="탄성고무받침" localSheetId="1">#REF!</definedName>
    <definedName name="탄성고무받침">#REF!</definedName>
    <definedName name="태산목10노무" localSheetId="0">#REF!</definedName>
    <definedName name="태산목10노무" localSheetId="1">#REF!</definedName>
    <definedName name="태산목10노무">#REF!</definedName>
    <definedName name="태산목10재료" localSheetId="0">#REF!</definedName>
    <definedName name="태산목10재료" localSheetId="1">#REF!</definedName>
    <definedName name="태산목10재료">#REF!</definedName>
    <definedName name="태산목12노무" localSheetId="0">#REF!</definedName>
    <definedName name="태산목12노무" localSheetId="1">#REF!</definedName>
    <definedName name="태산목12노무">#REF!</definedName>
    <definedName name="태산목12재료" localSheetId="0">#REF!</definedName>
    <definedName name="태산목12재료" localSheetId="1">#REF!</definedName>
    <definedName name="태산목12재료">#REF!</definedName>
    <definedName name="태산목H2.5" localSheetId="0">#REF!</definedName>
    <definedName name="태산목H2.5" localSheetId="1">#REF!</definedName>
    <definedName name="태산목H2.5">#REF!</definedName>
    <definedName name="태영지급" localSheetId="0" hidden="1">{#N/A,#N/A,FALSE,"부대1"}</definedName>
    <definedName name="태영지급" hidden="1">{#N/A,#N/A,FALSE,"부대1"}</definedName>
    <definedName name="터파기" localSheetId="0">#REF!</definedName>
    <definedName name="터파기" localSheetId="1">#REF!</definedName>
    <definedName name="터파기">#REF!</definedName>
    <definedName name="터파기리핑" localSheetId="0">#REF!</definedName>
    <definedName name="터파기리핑" localSheetId="1">#REF!</definedName>
    <definedName name="터파기리핑">#REF!</definedName>
    <definedName name="터파기발파암" localSheetId="0">#REF!</definedName>
    <definedName name="터파기발파암" localSheetId="1">#REF!</definedName>
    <definedName name="터파기발파암">#REF!</definedName>
    <definedName name="터파기토사" localSheetId="0">#REF!</definedName>
    <definedName name="터파기토사" localSheetId="1">#REF!</definedName>
    <definedName name="터파기토사">#REF!</definedName>
    <definedName name="테스크" localSheetId="0" hidden="1">{#N/A,#N/A,FALSE,"단가표지"}</definedName>
    <definedName name="테스크" hidden="1">{#N/A,#N/A,FALSE,"단가표지"}</definedName>
    <definedName name="테스트" localSheetId="0" hidden="1">#REF!</definedName>
    <definedName name="테스트" localSheetId="1" hidden="1">#REF!</definedName>
    <definedName name="테스트" hidden="1">#REF!</definedName>
    <definedName name="템플리트모듈1" localSheetId="0">BlankMacro1</definedName>
    <definedName name="템플리트모듈1" localSheetId="1">BlankMacro1</definedName>
    <definedName name="템플리트모듈1">BlankMacro1</definedName>
    <definedName name="템플리트모듈2" localSheetId="0">BlankMacro1</definedName>
    <definedName name="템플리트모듈2" localSheetId="1">BlankMacro1</definedName>
    <definedName name="템플리트모듈2">BlankMacro1</definedName>
    <definedName name="템플리트모듈3" localSheetId="0">BlankMacro1</definedName>
    <definedName name="템플리트모듈3" localSheetId="1">BlankMacro1</definedName>
    <definedName name="템플리트모듈3">BlankMacro1</definedName>
    <definedName name="템플리트모듈4" localSheetId="0">BlankMacro1</definedName>
    <definedName name="템플리트모듈4" localSheetId="1">BlankMacro1</definedName>
    <definedName name="템플리트모듈4">BlankMacro1</definedName>
    <definedName name="템플리트모듈5" localSheetId="0">BlankMacro1</definedName>
    <definedName name="템플리트모듈5" localSheetId="1">BlankMacro1</definedName>
    <definedName name="템플리트모듈5">BlankMacro1</definedName>
    <definedName name="템플리트모듈6" localSheetId="0">BlankMacro1</definedName>
    <definedName name="템플리트모듈6" localSheetId="1">BlankMacro1</definedName>
    <definedName name="템플리트모듈6">BlankMacro1</definedName>
    <definedName name="토">#N/A</definedName>
    <definedName name="토_공_수_량__산_출_근_거" localSheetId="0">#REF!</definedName>
    <definedName name="토_공_수_량__산_출_근_거" localSheetId="1">#REF!</definedName>
    <definedName name="토_공_수_량__산_출_근_거">#REF!</definedName>
    <definedName name="토_공_집_계_표" localSheetId="0">#REF!</definedName>
    <definedName name="토_공_집_계_표" localSheetId="1">#REF!</definedName>
    <definedName name="토_공_집_계_표">#REF!</definedName>
    <definedName name="토간접" localSheetId="0">#REF!</definedName>
    <definedName name="토간접" localSheetId="1">#REF!</definedName>
    <definedName name="토간접">#REF!</definedName>
    <definedName name="토경비" localSheetId="0">#REF!</definedName>
    <definedName name="토경비" localSheetId="1">#REF!</definedName>
    <definedName name="토경비">#REF!</definedName>
    <definedName name="토공" localSheetId="0" hidden="1">{#N/A,#N/A,FALSE,"포장2"}</definedName>
    <definedName name="토공" hidden="1">{#N/A,#N/A,FALSE,"포장2"}</definedName>
    <definedName name="토공11" localSheetId="0" hidden="1">{#N/A,#N/A,FALSE,"포장2"}</definedName>
    <definedName name="토공11" hidden="1">{#N/A,#N/A,FALSE,"포장2"}</definedName>
    <definedName name="토공2" localSheetId="0" hidden="1">{#N/A,#N/A,FALSE,"2~8번"}</definedName>
    <definedName name="토공2" hidden="1">{#N/A,#N/A,FALSE,"2~8번"}</definedName>
    <definedName name="토공대비" localSheetId="0" hidden="1">{#N/A,#N/A,FALSE,"단가표지"}</definedName>
    <definedName name="토공대비" hidden="1">{#N/A,#N/A,FALSE,"단가표지"}</definedName>
    <definedName name="토공량" localSheetId="0" hidden="1">{#N/A,#N/A,FALSE,"기안지";#N/A,#N/A,FALSE,"통신지"}</definedName>
    <definedName name="토공량" hidden="1">{#N/A,#N/A,FALSE,"기안지";#N/A,#N/A,FALSE,"통신지"}</definedName>
    <definedName name="토공및흙막이공사비">#N/A</definedName>
    <definedName name="토공유동표" localSheetId="0">#REF!</definedName>
    <definedName name="토공유동표" localSheetId="1">#REF!</definedName>
    <definedName name="토공유동표">#REF!</definedName>
    <definedName name="토공전체" localSheetId="0" hidden="1">{#N/A,#N/A,FALSE,"운반시간"}</definedName>
    <definedName name="토공전체" hidden="1">{#N/A,#N/A,FALSE,"운반시간"}</definedName>
    <definedName name="토공합" localSheetId="0">#REF!</definedName>
    <definedName name="토공합" localSheetId="1">#REF!</definedName>
    <definedName name="토공합">#REF!</definedName>
    <definedName name="토관리" localSheetId="0">#REF!</definedName>
    <definedName name="토관리" localSheetId="1">#REF!</definedName>
    <definedName name="토관리">#REF!</definedName>
    <definedName name="토끼" localSheetId="0" hidden="1">{#N/A,#N/A,FALSE,"전력간선"}</definedName>
    <definedName name="토끼" hidden="1">{#N/A,#N/A,FALSE,"전력간선"}</definedName>
    <definedName name="토목" localSheetId="0">#REF!</definedName>
    <definedName name="토목" localSheetId="1">#REF!</definedName>
    <definedName name="토목">#REF!</definedName>
    <definedName name="토목p" localSheetId="0">#REF!</definedName>
    <definedName name="토목p" localSheetId="1">#REF!</definedName>
    <definedName name="토목p">#REF!</definedName>
    <definedName name="토목견적" localSheetId="0" hidden="1">{#N/A,#N/A,FALSE,"골재소요량";#N/A,#N/A,FALSE,"골재소요량"}</definedName>
    <definedName name="토목견적" hidden="1">{#N/A,#N/A,FALSE,"골재소요량";#N/A,#N/A,FALSE,"골재소요량"}</definedName>
    <definedName name="토목공사" localSheetId="0" hidden="1">{#N/A,#N/A,FALSE,"이태원철근"}</definedName>
    <definedName name="토목공사" hidden="1">{#N/A,#N/A,FALSE,"이태원철근"}</definedName>
    <definedName name="토목공사강릉" localSheetId="0" hidden="1">#REF!</definedName>
    <definedName name="토목공사강릉" localSheetId="1" hidden="1">#REF!</definedName>
    <definedName name="토목공사강릉" hidden="1">#REF!</definedName>
    <definedName name="토목내역" localSheetId="0" hidden="1">{#N/A,#N/A,FALSE,"전력간선"}</definedName>
    <definedName name="토목내역" hidden="1">{#N/A,#N/A,FALSE,"전력간선"}</definedName>
    <definedName name="토목설계" localSheetId="0" hidden="1">{#N/A,#N/A,FALSE,"골재소요량";#N/A,#N/A,FALSE,"골재소요량"}</definedName>
    <definedName name="토목설계" hidden="1">{#N/A,#N/A,FALSE,"골재소요량";#N/A,#N/A,FALSE,"골재소요량"}</definedName>
    <definedName name="토목실견적" localSheetId="0" hidden="1">{#N/A,#N/A,FALSE,"이태원철근"}</definedName>
    <definedName name="토목실견적" hidden="1">{#N/A,#N/A,FALSE,"이태원철근"}</definedName>
    <definedName name="토목실행" localSheetId="0" hidden="1">{#N/A,#N/A,FALSE,"골재소요량";#N/A,#N/A,FALSE,"골재소요량"}</definedName>
    <definedName name="토목실행" hidden="1">{#N/A,#N/A,FALSE,"골재소요량";#N/A,#N/A,FALSE,"골재소요량"}</definedName>
    <definedName name="토목이월" localSheetId="0">#REF!</definedName>
    <definedName name="토목이월" localSheetId="1">#REF!</definedName>
    <definedName name="토목이월">#REF!</definedName>
    <definedName name="토목이월1" localSheetId="0">#REF!</definedName>
    <definedName name="토목이월1" localSheetId="1">#REF!</definedName>
    <definedName name="토목이월1">#REF!</definedName>
    <definedName name="토보험" localSheetId="0">#REF!</definedName>
    <definedName name="토보험" localSheetId="1">#REF!</definedName>
    <definedName name="토보험">#REF!</definedName>
    <definedName name="토부가" localSheetId="0">#REF!</definedName>
    <definedName name="토부가" localSheetId="1">#REF!</definedName>
    <definedName name="토부가">#REF!</definedName>
    <definedName name="토사" localSheetId="0">#REF!</definedName>
    <definedName name="토사" localSheetId="1">#REF!</definedName>
    <definedName name="토사">#REF!</definedName>
    <definedName name="토안전" localSheetId="0">#REF!</definedName>
    <definedName name="토안전" localSheetId="1">#REF!</definedName>
    <definedName name="토안전">#REF!</definedName>
    <definedName name="토양" localSheetId="0">#REF!</definedName>
    <definedName name="토양" localSheetId="1">#REF!</definedName>
    <definedName name="토양">#REF!</definedName>
    <definedName name="토이윤" localSheetId="0">#REF!</definedName>
    <definedName name="토이윤" localSheetId="1">#REF!</definedName>
    <definedName name="토이윤">#REF!</definedName>
    <definedName name="토취원검토" localSheetId="0">#REF!,#REF!,#REF!,#REF!,#REF!,#REF!,#REF!,#REF!,#REF!</definedName>
    <definedName name="토취원검토" localSheetId="1">#REF!,#REF!,#REF!,#REF!,#REF!,#REF!,#REF!,#REF!,#REF!</definedName>
    <definedName name="토취원검토">#REF!,#REF!,#REF!,#REF!,#REF!,#REF!,#REF!,#REF!,#REF!</definedName>
    <definedName name="톱밥퇴비" localSheetId="0">#REF!</definedName>
    <definedName name="톱밥퇴비" localSheetId="1">#REF!</definedName>
    <definedName name="톱밥퇴비">#REF!</definedName>
    <definedName name="통2" localSheetId="0">#REF!</definedName>
    <definedName name="통2" localSheetId="1">#REF!</definedName>
    <definedName name="통2">#REF!</definedName>
    <definedName name="통간" localSheetId="0">#REF!</definedName>
    <definedName name="통간" localSheetId="1">#REF!</definedName>
    <definedName name="통간">#REF!</definedName>
    <definedName name="통신" localSheetId="0">#REF!</definedName>
    <definedName name="통신" localSheetId="1">#REF!</definedName>
    <definedName name="통신">#REF!</definedName>
    <definedName name="통신금" localSheetId="0">#REF!</definedName>
    <definedName name="통신금" localSheetId="1">#REF!</definedName>
    <definedName name="통신금">#REF!</definedName>
    <definedName name="통신기사1급" localSheetId="0">#REF!</definedName>
    <definedName name="통신기사1급" localSheetId="1">#REF!</definedName>
    <definedName name="통신기사1급">#REF!</definedName>
    <definedName name="통신기사2급" localSheetId="0">#REF!</definedName>
    <definedName name="통신기사2급" localSheetId="1">#REF!</definedName>
    <definedName name="통신기사2급">#REF!</definedName>
    <definedName name="통신내선공" localSheetId="0">#REF!</definedName>
    <definedName name="통신내선공" localSheetId="1">#REF!</definedName>
    <definedName name="통신내선공">#REF!</definedName>
    <definedName name="통신설비공" localSheetId="0">#REF!</definedName>
    <definedName name="통신설비공" localSheetId="1">#REF!</definedName>
    <definedName name="통신설비공">#REF!</definedName>
    <definedName name="통신외선공" localSheetId="0">#REF!</definedName>
    <definedName name="통신외선공" localSheetId="1">#REF!</definedName>
    <definedName name="통신외선공">#REF!</definedName>
    <definedName name="통신케이블공" localSheetId="0">#REF!</definedName>
    <definedName name="통신케이블공" localSheetId="1">#REF!</definedName>
    <definedName name="통신케이블공">#REF!</definedName>
    <definedName name="퇴직" localSheetId="0">#REF!</definedName>
    <definedName name="퇴직" localSheetId="1">#REF!</definedName>
    <definedName name="퇴직">#REF!</definedName>
    <definedName name="퇴직공제부금비" localSheetId="0">#REF!</definedName>
    <definedName name="퇴직공제부금비" localSheetId="1">#REF!</definedName>
    <definedName name="퇴직공제부금비">#REF!</definedName>
    <definedName name="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투3" localSheetId="0" hidden="1">{#N/A,#N/A,FALSE,"배수2"}</definedName>
    <definedName name="투3" hidden="1">{#N/A,#N/A,FALSE,"배수2"}</definedName>
    <definedName name="투입" localSheetId="0">#REF!</definedName>
    <definedName name="투입" localSheetId="1">#REF!</definedName>
    <definedName name="투입">#REF!</definedName>
    <definedName name="투자액" localSheetId="0">#REF!</definedName>
    <definedName name="투자액" localSheetId="1">#REF!</definedName>
    <definedName name="투자액">#REF!</definedName>
    <definedName name="투찰표" localSheetId="0" hidden="1">{#N/A,#N/A,FALSE,"부대1"}</definedName>
    <definedName name="투찰표" hidden="1">{#N/A,#N/A,FALSE,"부대1"}</definedName>
    <definedName name="특급" localSheetId="0">#REF!</definedName>
    <definedName name="특급" localSheetId="1">#REF!</definedName>
    <definedName name="특급">#REF!</definedName>
    <definedName name="특급기술자" localSheetId="0">#REF!</definedName>
    <definedName name="특급기술자" localSheetId="1">#REF!</definedName>
    <definedName name="특급기술자">#REF!</definedName>
    <definedName name="특급자" localSheetId="0">#REF!,#REF!,#REF!,#REF!,#REF!,#REF!</definedName>
    <definedName name="특급자" localSheetId="1">#REF!,#REF!,#REF!,#REF!,#REF!,#REF!</definedName>
    <definedName name="특급자">#REF!,#REF!,#REF!,#REF!,#REF!,#REF!</definedName>
    <definedName name="특별인부" localSheetId="0">#REF!</definedName>
    <definedName name="특별인부" localSheetId="1">#REF!</definedName>
    <definedName name="특별인부">#REF!</definedName>
    <definedName name="특케" localSheetId="0">#REF!</definedName>
    <definedName name="특케" localSheetId="1">#REF!</definedName>
    <definedName name="특케">#REF!</definedName>
    <definedName name="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ㅍ" localSheetId="0" hidden="1">{#N/A,#N/A,FALSE,"이태원철근"}</definedName>
    <definedName name="ㅍ" hidden="1">{#N/A,#N/A,FALSE,"이태원철근"}</definedName>
    <definedName name="ㅍ_1" localSheetId="0" hidden="1">{#N/A,#N/A,FALSE,"명세표"}</definedName>
    <definedName name="ㅍ_1" hidden="1">{#N/A,#N/A,FALSE,"명세표"}</definedName>
    <definedName name="ㅍ_2" localSheetId="0" hidden="1">{#N/A,#N/A,FALSE,"명세표"}</definedName>
    <definedName name="ㅍ_2" hidden="1">{#N/A,#N/A,FALSE,"명세표"}</definedName>
    <definedName name="ㅍ_3" localSheetId="0" hidden="1">{#N/A,#N/A,FALSE,"명세표"}</definedName>
    <definedName name="ㅍ_3" hidden="1">{#N/A,#N/A,FALSE,"명세표"}</definedName>
    <definedName name="ㅍ1" localSheetId="0" hidden="1">{#N/A,#N/A,FALSE,"명세표"}</definedName>
    <definedName name="ㅍ1" hidden="1">{#N/A,#N/A,FALSE,"명세표"}</definedName>
    <definedName name="ㅍㅇㄴ" localSheetId="0" hidden="1">{#N/A,#N/A,FALSE,"이태원철근"}</definedName>
    <definedName name="ㅍㅇㄴ" hidden="1">{#N/A,#N/A,FALSE,"이태원철근"}</definedName>
    <definedName name="ㅍㅇㅁㅂ" localSheetId="0" hidden="1">{#N/A,#N/A,FALSE,"이태원철근"}</definedName>
    <definedName name="ㅍㅇㅁㅂ" hidden="1">{#N/A,#N/A,FALSE,"이태원철근"}</definedName>
    <definedName name="ㅍㅈ" localSheetId="0" hidden="1">{#N/A,#N/A,FALSE,"이태원철근"}</definedName>
    <definedName name="ㅍㅈ" hidden="1">{#N/A,#N/A,FALSE,"이태원철근"}</definedName>
    <definedName name="ㅍ춫" localSheetId="0" hidden="1">{#N/A,#N/A,FALSE,"골재소요량";#N/A,#N/A,FALSE,"골재소요량"}</definedName>
    <definedName name="ㅍ춫" hidden="1">{#N/A,#N/A,FALSE,"골재소요량";#N/A,#N/A,FALSE,"골재소요량"}</definedName>
    <definedName name="ㅍ츝" localSheetId="0" hidden="1">{#N/A,#N/A,FALSE,"표지목차"}</definedName>
    <definedName name="ㅍ츝" hidden="1">{#N/A,#N/A,FALSE,"표지목차"}</definedName>
    <definedName name="ㅍㅍ" localSheetId="0" hidden="1">{#N/A,#N/A,FALSE,"2~8번"}</definedName>
    <definedName name="ㅍㅍ" hidden="1">{#N/A,#N/A,FALSE,"2~8번"}</definedName>
    <definedName name="ㅍㅍㅊㄿ"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ㅍㅍㅊㄿ"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ㅍㅍㅍ">#N/A</definedName>
    <definedName name="ㅍㅍㅍ12121" localSheetId="0" hidden="1">{"운영비용1",#N/A,FALSE,"운영비용";"운영비용2",#N/A,FALSE,"운영비용";"운영비용3",#N/A,FALSE,"운영비용";"운영비용4",#N/A,FALSE,"운영비용";"운영비용5",#N/A,FALSE,"운영비용";"운영비용6",#N/A,FALSE,"운영비용"}</definedName>
    <definedName name="ㅍㅍㅍ12121" hidden="1">{"운영비용1",#N/A,FALSE,"운영비용";"운영비용2",#N/A,FALSE,"운영비용";"운영비용3",#N/A,FALSE,"운영비용";"운영비용4",#N/A,FALSE,"운영비용";"운영비용5",#N/A,FALSE,"운영비용";"운영비용6",#N/A,FALSE,"운영비용"}</definedName>
    <definedName name="ㅍㅍㅍ1212ㅍㅍ" localSheetId="0" hidden="1">{"총괄자금운영표",#N/A,FALSE,"자금운영표";"1단계자금운영표(불변)",#N/A,FALSE,"자금운영표";"2단계자금운영표(불변)",#N/A,FALSE,"자금운영표"}</definedName>
    <definedName name="ㅍㅍㅍ1212ㅍㅍ" hidden="1">{"총괄자금운영표",#N/A,FALSE,"자금운영표";"1단계자금운영표(불변)",#N/A,FALSE,"자금운영표";"2단계자금운영표(불변)",#N/A,FALSE,"자금운영표"}</definedName>
    <definedName name="ㅍㅍㅍ212121" localSheetId="0" hidden="1">{"불변현금흐름",#N/A,FALSE,"추정IS,CF,무상사용"}</definedName>
    <definedName name="ㅍㅍㅍ212121" hidden="1">{"불변현금흐름",#N/A,FALSE,"추정IS,CF,무상사용"}</definedName>
    <definedName name="ㅍㅍㅍㅍ1212121" localSheetId="0" hidden="1">{"운영설비비1",#N/A,FALSE,"운영설비비";"운영설비비2",#N/A,FALSE,"운영설비비"}</definedName>
    <definedName name="ㅍㅍㅍㅍ1212121" hidden="1">{"운영설비비1",#N/A,FALSE,"운영설비비";"운영설비비2",#N/A,FALSE,"운영설비비"}</definedName>
    <definedName name="ㅍㅍㅍㅍㅍㅍㅍ" localSheetId="0" hidden="1">{#N/A,#N/A,FALSE,"이태원철근"}</definedName>
    <definedName name="ㅍㅍㅍㅍㅍㅍㅍ" hidden="1">{#N/A,#N/A,FALSE,"이태원철근"}</definedName>
    <definedName name="ㅍㅎㄷ" localSheetId="0" hidden="1">{#N/A,#N/A,FALSE,"이태원철근"}</definedName>
    <definedName name="ㅍㅎㄷ" hidden="1">{#N/A,#N/A,FALSE,"이태원철근"}</definedName>
    <definedName name="파" localSheetId="0" hidden="1">{#N/A,#N/A,FALSE,"견적갑지";#N/A,#N/A,FALSE,"총괄표";#N/A,#N/A,FALSE,"철골공사";#N/A,#N/A,FALSE,"토목공사";#N/A,#N/A,FALSE,"판넬전기공사"}</definedName>
    <definedName name="파" hidden="1">{#N/A,#N/A,FALSE,"견적갑지";#N/A,#N/A,FALSE,"총괄표";#N/A,#N/A,FALSE,"철골공사";#N/A,#N/A,FALSE,"토목공사";#N/A,#N/A,FALSE,"판넬전기공사"}</definedName>
    <definedName name="파고라노" localSheetId="0">#REF!</definedName>
    <definedName name="파고라노" localSheetId="1">#REF!</definedName>
    <definedName name="파고라노">#REF!</definedName>
    <definedName name="파고라재" localSheetId="0">#REF!</definedName>
    <definedName name="파고라재" localSheetId="1">#REF!</definedName>
    <definedName name="파고라재">#REF!</definedName>
    <definedName name="파이1" localSheetId="0">#REF!</definedName>
    <definedName name="파이1" localSheetId="1">#REF!</definedName>
    <definedName name="파이1">#REF!</definedName>
    <definedName name="파이2" localSheetId="0">#REF!</definedName>
    <definedName name="파이2" localSheetId="1">#REF!</definedName>
    <definedName name="파이2">#REF!</definedName>
    <definedName name="파일" localSheetId="0" hidden="1">#REF!</definedName>
    <definedName name="파일" localSheetId="1" hidden="1">#REF!</definedName>
    <definedName name="파일" hidden="1">#REF!</definedName>
    <definedName name="파일길이" localSheetId="0">#REF!</definedName>
    <definedName name="파일길이" localSheetId="1">#REF!</definedName>
    <definedName name="파일길이">#REF!</definedName>
    <definedName name="파일종갯수" localSheetId="0">#REF!</definedName>
    <definedName name="파일종갯수" localSheetId="1">#REF!</definedName>
    <definedName name="파일종갯수">#REF!</definedName>
    <definedName name="파일횡갯수" localSheetId="0">#REF!</definedName>
    <definedName name="파일횡갯수" localSheetId="1">#REF!</definedName>
    <definedName name="파일횡갯수">#REF!</definedName>
    <definedName name="판넬" localSheetId="0" hidden="1">{"'단계별시설공사비'!$A$3:$K$51"}</definedName>
    <definedName name="판넬" hidden="1">{"'단계별시설공사비'!$A$3:$K$51"}</definedName>
    <definedName name="판넬_1" localSheetId="0" hidden="1">{"'단계별시설공사비'!$A$3:$K$51"}</definedName>
    <definedName name="판넬_1" hidden="1">{"'단계별시설공사비'!$A$3:$K$51"}</definedName>
    <definedName name="판넬_2" localSheetId="0" hidden="1">{"'단계별시설공사비'!$A$3:$K$51"}</definedName>
    <definedName name="판넬_2" hidden="1">{"'단계별시설공사비'!$A$3:$K$51"}</definedName>
    <definedName name="판넬_3" localSheetId="0" hidden="1">{"'단계별시설공사비'!$A$3:$K$51"}</definedName>
    <definedName name="판넬_3" hidden="1">{"'단계별시설공사비'!$A$3:$K$51"}</definedName>
    <definedName name="판석노" localSheetId="0">#REF!</definedName>
    <definedName name="판석노" localSheetId="1">#REF!</definedName>
    <definedName name="판석노">#REF!</definedName>
    <definedName name="판석재" localSheetId="0">#REF!</definedName>
    <definedName name="판석재" localSheetId="1">#REF!</definedName>
    <definedName name="판석재">#REF!</definedName>
    <definedName name="팔" localSheetId="0">#REF!</definedName>
    <definedName name="팔" localSheetId="1">#REF!</definedName>
    <definedName name="팔">#REF!</definedName>
    <definedName name="팥배나무H3.0" localSheetId="0">#REF!</definedName>
    <definedName name="팥배나무H3.0" localSheetId="1">#REF!</definedName>
    <definedName name="팥배나무H3.0">#REF!</definedName>
    <definedName name="팽나무H4.0" localSheetId="0">#REF!</definedName>
    <definedName name="팽나무H4.0" localSheetId="1">#REF!</definedName>
    <definedName name="팽나무H4.0">#REF!</definedName>
    <definedName name="페이지" localSheetId="0" hidden="1">{"'Firr(선)'!$AS$1:$AY$62","'Firr(사)'!$AS$1:$AY$62","'Firr(회)'!$AS$1:$AY$62","'Firr(선)'!$L$1:$V$62","'Firr(사)'!$L$1:$V$62","'Firr(회)'!$L$1:$V$62"}</definedName>
    <definedName name="페이지" hidden="1">{"'Firr(선)'!$AS$1:$AY$62","'Firr(사)'!$AS$1:$AY$62","'Firr(회)'!$AS$1:$AY$62","'Firr(선)'!$L$1:$V$62","'Firr(사)'!$L$1:$V$62","'Firr(회)'!$L$1:$V$62"}</definedName>
    <definedName name="평단가" localSheetId="0">#REF!</definedName>
    <definedName name="평단가" localSheetId="1">#REF!</definedName>
    <definedName name="평단가">#REF!</definedName>
    <definedName name="평당" localSheetId="0">#REF!</definedName>
    <definedName name="평당" localSheetId="1">#REF!</definedName>
    <definedName name="평당">#REF!</definedName>
    <definedName name="평의자노" localSheetId="0">#REF!</definedName>
    <definedName name="평의자노" localSheetId="1">#REF!</definedName>
    <definedName name="평의자노">#REF!</definedName>
    <definedName name="평의자재" localSheetId="0">#REF!</definedName>
    <definedName name="평의자재" localSheetId="1">#REF!</definedName>
    <definedName name="평의자재">#REF!</definedName>
    <definedName name="평형_48세대">#N/A</definedName>
    <definedName name="평화설비" localSheetId="0">#REF!</definedName>
    <definedName name="평화설비" localSheetId="1">#REF!</definedName>
    <definedName name="평화설비">#REF!</definedName>
    <definedName name="폐기물" localSheetId="0">{"Book1","수시.XLS"}</definedName>
    <definedName name="폐기물">{"Book1","수시.XLS"}</definedName>
    <definedName name="폐추니아" localSheetId="0">#REF!</definedName>
    <definedName name="폐추니아" localSheetId="1">#REF!</definedName>
    <definedName name="폐추니아">#REF!</definedName>
    <definedName name="포" localSheetId="0" hidden="1">{#N/A,#N/A,FALSE,"부대2"}</definedName>
    <definedName name="포" hidden="1">{#N/A,#N/A,FALSE,"부대2"}</definedName>
    <definedName name="포장공수량집계표" localSheetId="0">#REF!</definedName>
    <definedName name="포장공수량집계표" localSheetId="1">#REF!</definedName>
    <definedName name="포장공수량집계표">#REF!</definedName>
    <definedName name="포장수량집계표" localSheetId="0" hidden="1">{#N/A,#N/A,FALSE,"포장단가"}</definedName>
    <definedName name="포장수량집계표" hidden="1">{#N/A,#N/A,FALSE,"포장단가"}</definedName>
    <definedName name="포장재" localSheetId="0">{#N/A,#N/A,FALSE,"골재소요량";#N/A,#N/A,FALSE,"골재소요량"}</definedName>
    <definedName name="포장재">{#N/A,#N/A,FALSE,"골재소요량";#N/A,#N/A,FALSE,"골재소요량"}</definedName>
    <definedName name="포장재집계" localSheetId="0">{#N/A,#N/A,FALSE,"2~8번"}</definedName>
    <definedName name="포장재집계">{#N/A,#N/A,FALSE,"2~8번"}</definedName>
    <definedName name="폭" localSheetId="0">#REF!</definedName>
    <definedName name="폭" localSheetId="1">#REF!</definedName>
    <definedName name="폭">#REF!</definedName>
    <definedName name="표면보호경비" localSheetId="0">#REF!</definedName>
    <definedName name="표면보호경비" localSheetId="1">#REF!</definedName>
    <definedName name="표면보호경비">#REF!</definedName>
    <definedName name="표면보호노무비" localSheetId="0">#REF!</definedName>
    <definedName name="표면보호노무비" localSheetId="1">#REF!</definedName>
    <definedName name="표면보호노무비">#REF!</definedName>
    <definedName name="표면보호재료비" localSheetId="0">#REF!</definedName>
    <definedName name="표면보호재료비" localSheetId="1">#REF!</definedName>
    <definedName name="표면보호재료비">#REF!</definedName>
    <definedName name="표준공종단가1"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표준공종단가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표준안전관리비" localSheetId="0">#REF!</definedName>
    <definedName name="표준안전관리비" localSheetId="1">#REF!</definedName>
    <definedName name="표준안전관리비">#REF!</definedName>
    <definedName name="표지001">#N/A</definedName>
    <definedName name="표지01">#N/A</definedName>
    <definedName name="표지1"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표지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표지2" localSheetId="0">#REF!</definedName>
    <definedName name="표지2" localSheetId="1">#REF!</definedName>
    <definedName name="표지2">#REF!</definedName>
    <definedName name="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품명" localSheetId="0">#REF!</definedName>
    <definedName name="품명" localSheetId="1">#REF!</definedName>
    <definedName name="품명">#REF!</definedName>
    <definedName name="품의민원"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서AB" localSheetId="0">#REF!</definedName>
    <definedName name="품의서AB" localSheetId="1">#REF!</definedName>
    <definedName name="품의서AB">#REF!</definedName>
    <definedName name="풉"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풍납동" localSheetId="0" hidden="1">#REF!</definedName>
    <definedName name="풍납동" localSheetId="1" hidden="1">#REF!</definedName>
    <definedName name="풍납동" hidden="1">#REF!</definedName>
    <definedName name="풍납동아파트" localSheetId="0" hidden="1">#REF!</definedName>
    <definedName name="풍납동아파트" localSheetId="1" hidden="1">#REF!</definedName>
    <definedName name="풍납동아파트" hidden="1">#REF!</definedName>
    <definedName name="풍전2" localSheetId="0" hidden="1">{#N/A,#N/A,TRUE,"손익보고"}</definedName>
    <definedName name="풍전2" hidden="1">{#N/A,#N/A,TRUE,"손익보고"}</definedName>
    <definedName name="풍화0_3" localSheetId="0">#REF!</definedName>
    <definedName name="풍화0_3" localSheetId="1">#REF!</definedName>
    <definedName name="풍화0_3">#REF!</definedName>
    <definedName name="풍화12_15" localSheetId="0">#REF!</definedName>
    <definedName name="풍화12_15" localSheetId="1">#REF!</definedName>
    <definedName name="풍화12_15">#REF!</definedName>
    <definedName name="풍화15_18" localSheetId="0">#REF!</definedName>
    <definedName name="풍화15_18" localSheetId="1">#REF!</definedName>
    <definedName name="풍화15_18">#REF!</definedName>
    <definedName name="풍화3_6" localSheetId="0">#REF!</definedName>
    <definedName name="풍화3_6" localSheetId="1">#REF!</definedName>
    <definedName name="풍화3_6">#REF!</definedName>
    <definedName name="풍화6_9" localSheetId="0">#REF!</definedName>
    <definedName name="풍화6_9" localSheetId="1">#REF!</definedName>
    <definedName name="풍화6_9">#REF!</definedName>
    <definedName name="풍화9_12" localSheetId="0">#REF!</definedName>
    <definedName name="풍화9_12" localSheetId="1">#REF!</definedName>
    <definedName name="풍화9_12">#REF!</definedName>
    <definedName name="풍화암" localSheetId="0">#REF!</definedName>
    <definedName name="풍화암" localSheetId="1">#REF!</definedName>
    <definedName name="풍화암">#REF!</definedName>
    <definedName name="풍화토" localSheetId="0">#REF!</definedName>
    <definedName name="풍화토" localSheetId="1">#REF!</definedName>
    <definedName name="풍화토">#REF!</definedName>
    <definedName name="풍화합" localSheetId="0">#REF!</definedName>
    <definedName name="풍화합" localSheetId="1">#REF!</definedName>
    <definedName name="풍화합">#REF!</definedName>
    <definedName name="퓨" localSheetId="0" hidden="1">{#N/A,#N/A,FALSE,"전력간선"}</definedName>
    <definedName name="퓨" hidden="1">{#N/A,#N/A,FALSE,"전력간선"}</definedName>
    <definedName name="플">#N/A</definedName>
    <definedName name="플라타너스B8" localSheetId="0">#REF!</definedName>
    <definedName name="플라타너스B8" localSheetId="1">#REF!</definedName>
    <definedName name="플라타너스B8">#REF!</definedName>
    <definedName name="플랜트전공" localSheetId="0">#REF!</definedName>
    <definedName name="플랜트전공" localSheetId="1">#REF!</definedName>
    <definedName name="플랜트전공">#REF!</definedName>
    <definedName name="피" localSheetId="0" hidden="1">{#N/A,#N/A,FALSE,"견적갑지";#N/A,#N/A,FALSE,"총괄표";#N/A,#N/A,FALSE,"철골공사";#N/A,#N/A,FALSE,"토목공사";#N/A,#N/A,FALSE,"판넬전기공사"}</definedName>
    <definedName name="피" hidden="1">{#N/A,#N/A,FALSE,"견적갑지";#N/A,#N/A,FALSE,"총괄표";#N/A,#N/A,FALSE,"철골공사";#N/A,#N/A,FALSE,"토목공사";#N/A,#N/A,FALSE,"판넬전기공사"}</definedName>
    <definedName name="피간접" localSheetId="0">#REF!</definedName>
    <definedName name="피간접" localSheetId="1">#REF!</definedName>
    <definedName name="피간접">#REF!</definedName>
    <definedName name="피경비" localSheetId="0">#REF!</definedName>
    <definedName name="피경비" localSheetId="1">#REF!</definedName>
    <definedName name="피경비">#REF!</definedName>
    <definedName name="피관리" localSheetId="0">#REF!</definedName>
    <definedName name="피관리" localSheetId="1">#REF!</definedName>
    <definedName name="피관리">#REF!</definedName>
    <definedName name="피라칸사스H1.5" localSheetId="0">#REF!</definedName>
    <definedName name="피라칸사스H1.5" localSheetId="1">#REF!</definedName>
    <definedName name="피라칸사스H1.5">#REF!</definedName>
    <definedName name="피로티" localSheetId="0" hidden="1">{#N/A,#N/A,FALSE,"이태원철근"}</definedName>
    <definedName name="피로티" hidden="1">{#N/A,#N/A,FALSE,"이태원철근"}</definedName>
    <definedName name="피로티1" localSheetId="0" hidden="1">{#N/A,#N/A,FALSE,"이태원철근"}</definedName>
    <definedName name="피로티1" hidden="1">{#N/A,#N/A,FALSE,"이태원철근"}</definedName>
    <definedName name="피보험" localSheetId="0">#REF!</definedName>
    <definedName name="피보험" localSheetId="1">#REF!</definedName>
    <definedName name="피보험">#REF!</definedName>
    <definedName name="피부가" localSheetId="0">#REF!</definedName>
    <definedName name="피부가" localSheetId="1">#REF!</definedName>
    <definedName name="피부가">#REF!</definedName>
    <definedName name="피안전" localSheetId="0">#REF!</definedName>
    <definedName name="피안전" localSheetId="1">#REF!</definedName>
    <definedName name="피안전">#REF!</definedName>
    <definedName name="피이윤" localSheetId="0">#REF!</definedName>
    <definedName name="피이윤" localSheetId="1">#REF!</definedName>
    <definedName name="피이윤">#REF!</definedName>
    <definedName name="필지수" localSheetId="0">#REF!</definedName>
    <definedName name="필지수" localSheetId="1">#REF!</definedName>
    <definedName name="필지수">#REF!</definedName>
    <definedName name="ㅎ" localSheetId="0" hidden="1">{#N/A,#N/A,FALSE,"이태원철근"}</definedName>
    <definedName name="ㅎ" hidden="1">{#N/A,#N/A,FALSE,"이태원철근"}</definedName>
    <definedName name="ㅎ314" localSheetId="0">#REF!</definedName>
    <definedName name="ㅎ314" localSheetId="1">#REF!</definedName>
    <definedName name="ㅎ314">#REF!</definedName>
    <definedName name="ㅎ384" localSheetId="0">#REF!</definedName>
    <definedName name="ㅎ384" localSheetId="1">#REF!</definedName>
    <definedName name="ㅎ384">#REF!</definedName>
    <definedName name="ㅎ4ㄷㅈ" localSheetId="0" hidden="1">{#N/A,#N/A,FALSE,"이태원철근"}</definedName>
    <definedName name="ㅎ4ㄷㅈ" hidden="1">{#N/A,#N/A,FALSE,"이태원철근"}</definedName>
    <definedName name="ㅎ5" localSheetId="0" hidden="1">{#N/A,#N/A,FALSE,"골재소요량";#N/A,#N/A,FALSE,"골재소요량"}</definedName>
    <definedName name="ㅎ5" hidden="1">{#N/A,#N/A,FALSE,"골재소요량";#N/A,#N/A,FALSE,"골재소요량"}</definedName>
    <definedName name="ㅎ795" localSheetId="0">#REF!</definedName>
    <definedName name="ㅎ795" localSheetId="1">#REF!</definedName>
    <definedName name="ㅎ795">#REF!</definedName>
    <definedName name="ㅎㄱㄷㅂㅈ" localSheetId="0" hidden="1">{#N/A,#N/A,FALSE,"이태원철근"}</definedName>
    <definedName name="ㅎㄱㄷㅂㅈ" hidden="1">{#N/A,#N/A,FALSE,"이태원철근"}</definedName>
    <definedName name="ㅎㄱㄷㅈ" localSheetId="0" hidden="1">{#N/A,#N/A,FALSE,"이태원철근"}</definedName>
    <definedName name="ㅎㄱㄷㅈ" hidden="1">{#N/A,#N/A,FALSE,"이태원철근"}</definedName>
    <definedName name="ㅎㄱㅈ" localSheetId="0" hidden="1">{#N/A,#N/A,FALSE,"이태원철근"}</definedName>
    <definedName name="ㅎㄱㅈ" hidden="1">{#N/A,#N/A,FALSE,"이태원철근"}</definedName>
    <definedName name="ㅎㄴ" localSheetId="0" hidden="1">{#N/A,#N/A,FALSE,"단가표지"}</definedName>
    <definedName name="ㅎㄴ" hidden="1">{#N/A,#N/A,FALSE,"단가표지"}</definedName>
    <definedName name="ㅎㄷ" localSheetId="0" hidden="1">{#N/A,#N/A,FALSE,"이태원철근"}</definedName>
    <definedName name="ㅎㄷ" hidden="1">{#N/A,#N/A,FALSE,"이태원철근"}</definedName>
    <definedName name="ㅎㄷㅈ" localSheetId="0" hidden="1">{#N/A,#N/A,FALSE,"명세표"}</definedName>
    <definedName name="ㅎㄷㅈ" hidden="1">{#N/A,#N/A,FALSE,"명세표"}</definedName>
    <definedName name="ㅎㄷㅈㅈ" localSheetId="0" hidden="1">{#N/A,#N/A,FALSE,"이태원철근"}</definedName>
    <definedName name="ㅎㄷㅈㅈ" hidden="1">{#N/A,#N/A,FALSE,"이태원철근"}</definedName>
    <definedName name="ㅎㄹㄴㅇ" localSheetId="0" hidden="1">{#N/A,#N/A,FALSE,"단가표지"}</definedName>
    <definedName name="ㅎㄹㄴㅇ" hidden="1">{#N/A,#N/A,FALSE,"단가표지"}</definedName>
    <definedName name="ㅎㄹㅇㄴ" localSheetId="0" hidden="1">{#N/A,#N/A,FALSE,"골재소요량";#N/A,#N/A,FALSE,"골재소요량"}</definedName>
    <definedName name="ㅎㄹㅇㄴ" hidden="1">{#N/A,#N/A,FALSE,"골재소요량";#N/A,#N/A,FALSE,"골재소요량"}</definedName>
    <definedName name="ㅎㄹㅇㅁㅁㅎ" localSheetId="0" hidden="1">{#N/A,#N/A,FALSE,"조골재"}</definedName>
    <definedName name="ㅎㄹㅇㅁㅁㅎ" hidden="1">{#N/A,#N/A,FALSE,"조골재"}</definedName>
    <definedName name="ㅎㄹㅇㅁㅎㅁ" localSheetId="0" hidden="1">{#N/A,#N/A,FALSE,"표지목차"}</definedName>
    <definedName name="ㅎㄹㅇㅁㅎㅁ" hidden="1">{#N/A,#N/A,FALSE,"표지목차"}</definedName>
    <definedName name="ㅎㄹㅇㅎ" localSheetId="0" hidden="1">{#N/A,#N/A,FALSE,"단가표지"}</definedName>
    <definedName name="ㅎㄹㅇㅎ" hidden="1">{#N/A,#N/A,FALSE,"단가표지"}</definedName>
    <definedName name="ㅎㄹㅇㅎㅇㅁㅎ" localSheetId="0" hidden="1">{#N/A,#N/A,FALSE,"운반시간"}</definedName>
    <definedName name="ㅎㄹㅇㅎㅇㅁㅎ" hidden="1">{#N/A,#N/A,FALSE,"운반시간"}</definedName>
    <definedName name="ㅎ라ㅓㅓㅗㅎ라러" localSheetId="0" hidden="1">{#N/A,#N/A,FALSE,"이태원철근"}</definedName>
    <definedName name="ㅎ라ㅓㅓㅗㅎ라러" hidden="1">{#N/A,#N/A,FALSE,"이태원철근"}</definedName>
    <definedName name="ㅎ러ㅗ엉ㅎ러ㅗㅎㄹㅇ" localSheetId="0" hidden="1">{#N/A,#N/A,FALSE,"이태원철근"}</definedName>
    <definedName name="ㅎ러ㅗ엉ㅎ러ㅗㅎㄹㅇ" hidden="1">{#N/A,#N/A,FALSE,"이태원철근"}</definedName>
    <definedName name="ㅎ륜ㅇㄹ" localSheetId="0" hidden="1">{#N/A,#N/A,FALSE,"2~8번"}</definedName>
    <definedName name="ㅎ륜ㅇㄹ" hidden="1">{#N/A,#N/A,FALSE,"2~8번"}</definedName>
    <definedName name="ㅎ르ㅓㅗㅓ" localSheetId="0" hidden="1">{#N/A,#N/A,FALSE,"골재소요량";#N/A,#N/A,FALSE,"골재소요량"}</definedName>
    <definedName name="ㅎ르ㅓㅗㅓ" hidden="1">{#N/A,#N/A,FALSE,"골재소요량";#N/A,#N/A,FALSE,"골재소요량"}</definedName>
    <definedName name="ㅎㄻㄹㅇㅎㅇㅁ" localSheetId="0" hidden="1">{#N/A,#N/A,FALSE,"혼합골재"}</definedName>
    <definedName name="ㅎㄻㄹㅇㅎㅇㅁ" hidden="1">{#N/A,#N/A,FALSE,"혼합골재"}</definedName>
    <definedName name="ㅎㄻㅇㅎㅁㅇㅎㅁㅇㅎ" localSheetId="0" hidden="1">{#N/A,#N/A,FALSE,"골재소요량";#N/A,#N/A,FALSE,"골재소요량"}</definedName>
    <definedName name="ㅎㄻㅇㅎㅁㅇㅎㅁㅇㅎ" hidden="1">{#N/A,#N/A,FALSE,"골재소요량";#N/A,#N/A,FALSE,"골재소요량"}</definedName>
    <definedName name="ㅎㅀ1212" localSheetId="0" hidden="1">{"운영수익1",#N/A,FALSE,"운영수익";"운영수익2",#N/A,FALSE,"운영수익";"운영수익3",#N/A,FALSE,"운영수익"}</definedName>
    <definedName name="ㅎㅀ1212" hidden="1">{"운영수익1",#N/A,FALSE,"운영수익";"운영수익2",#N/A,FALSE,"운영수익";"운영수익3",#N/A,FALSE,"운영수익"}</definedName>
    <definedName name="ㅎㅀㄹ" localSheetId="0" hidden="1">{#N/A,#N/A,FALSE,"운반시간"}</definedName>
    <definedName name="ㅎㅀㄹ" hidden="1">{#N/A,#N/A,FALSE,"운반시간"}</definedName>
    <definedName name="ㅎㅁㅇㅀㅁㅇ" localSheetId="0" hidden="1">{#N/A,#N/A,FALSE,"단가표지"}</definedName>
    <definedName name="ㅎㅁㅇㅀㅁㅇ" hidden="1">{#N/A,#N/A,FALSE,"단가표지"}</definedName>
    <definedName name="ㅎㅁㅇㅀㅁㅇㅎㅁ" localSheetId="0" hidden="1">{#N/A,#N/A,FALSE,"단가표지"}</definedName>
    <definedName name="ㅎㅁㅇㅀㅁㅇㅎㅁ" hidden="1">{#N/A,#N/A,FALSE,"단가표지"}</definedName>
    <definedName name="ㅎㅁㅎㄻㄴㅇ" localSheetId="0" hidden="1">{#N/A,#N/A,FALSE,"단가표지"}</definedName>
    <definedName name="ㅎㅁㅎㄻㄴㅇ" hidden="1">{#N/A,#N/A,FALSE,"단가표지"}</definedName>
    <definedName name="ㅎㅅㄺ" localSheetId="0" hidden="1">{#N/A,#N/A,FALSE,"속도"}</definedName>
    <definedName name="ㅎㅅㄺ" hidden="1">{#N/A,#N/A,FALSE,"속도"}</definedName>
    <definedName name="ㅎㅇ" localSheetId="0" hidden="1">{"'용역비'!$A$4:$C$8"}</definedName>
    <definedName name="ㅎㅇ" hidden="1">{"'용역비'!$A$4:$C$8"}</definedName>
    <definedName name="ㅎㅇㄴ" localSheetId="0" hidden="1">{#N/A,#N/A,FALSE,"단가표지"}</definedName>
    <definedName name="ㅎㅇㄴ" hidden="1">{#N/A,#N/A,FALSE,"단가표지"}</definedName>
    <definedName name="ㅎㅇㄹ홍ㄴ로" localSheetId="0" hidden="1">{#N/A,#N/A,FALSE,"단가표지"}</definedName>
    <definedName name="ㅎㅇㄹ홍ㄴ로" hidden="1">{#N/A,#N/A,FALSE,"단가표지"}</definedName>
    <definedName name="ㅎㅇㄻㅎㅁㅇ" localSheetId="0" hidden="1">{#N/A,#N/A,FALSE,"혼합골재"}</definedName>
    <definedName name="ㅎㅇㄻㅎㅁㅇ" hidden="1">{#N/A,#N/A,FALSE,"혼합골재"}</definedName>
    <definedName name="ㅎㅇㄻㅎㅁㅎㅁㅇ" localSheetId="0" hidden="1">{#N/A,#N/A,FALSE,"운반시간"}</definedName>
    <definedName name="ㅎㅇㄻㅎㅁㅎㅁㅇ" hidden="1">{#N/A,#N/A,FALSE,"운반시간"}</definedName>
    <definedName name="ㅎㅇㅀ" localSheetId="0" hidden="1">{#N/A,#N/A,FALSE,"단가표지"}</definedName>
    <definedName name="ㅎㅇㅀ" hidden="1">{#N/A,#N/A,FALSE,"단가표지"}</definedName>
    <definedName name="ㅎㅇㅀㄴ" localSheetId="0" hidden="1">{#N/A,#N/A,FALSE,"골재소요량";#N/A,#N/A,FALSE,"골재소요량"}</definedName>
    <definedName name="ㅎㅇㅀㄴ" hidden="1">{#N/A,#N/A,FALSE,"골재소요량";#N/A,#N/A,FALSE,"골재소요량"}</definedName>
    <definedName name="ㅎㅇㅀㅁㅇㅎㅁㅇ" localSheetId="0" hidden="1">{#N/A,#N/A,FALSE,"단가표지"}</definedName>
    <definedName name="ㅎㅇㅀㅁㅇㅎㅁㅇ" hidden="1">{#N/A,#N/A,FALSE,"단가표지"}</definedName>
    <definedName name="ㅎㅇㅀㅇㅀ" localSheetId="0" hidden="1">{#N/A,#N/A,FALSE,"표지목차"}</definedName>
    <definedName name="ㅎㅇㅀㅇㅀ" hidden="1">{#N/A,#N/A,FALSE,"표지목차"}</definedName>
    <definedName name="ㅎㅇㅀㅇㅀㅇ" localSheetId="0" hidden="1">{#N/A,#N/A,FALSE,"표지목차"}</definedName>
    <definedName name="ㅎㅇㅀㅇㅀㅇ" hidden="1">{#N/A,#N/A,FALSE,"표지목차"}</definedName>
    <definedName name="ㅎㅇㅁㄴㄹ" localSheetId="0" hidden="1">{#N/A,#N/A,FALSE,"운반시간"}</definedName>
    <definedName name="ㅎㅇㅁㄴㄹ" hidden="1">{#N/A,#N/A,FALSE,"운반시간"}</definedName>
    <definedName name="ㅎㅇㅁㅀㅁㅇ" localSheetId="0" hidden="1">{#N/A,#N/A,FALSE,"단가표지"}</definedName>
    <definedName name="ㅎㅇㅁㅀㅁㅇ" hidden="1">{#N/A,#N/A,FALSE,"단가표지"}</definedName>
    <definedName name="ㅎ오" localSheetId="0" hidden="1">{"'용역비'!$A$4:$C$8"}</definedName>
    <definedName name="ㅎ오" hidden="1">{"'용역비'!$A$4:$C$8"}</definedName>
    <definedName name="ㅎ픀ㅇ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픀ㅇ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#N/A</definedName>
    <definedName name="ㅎㅎㅎ" localSheetId="0">#REF!</definedName>
    <definedName name="ㅎㅎㅎ" localSheetId="1">#REF!</definedName>
    <definedName name="ㅎㅎㅎ">#REF!</definedName>
    <definedName name="ㅎㅎㅎ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 localSheetId="0">#REF!</definedName>
    <definedName name="ㅎㅎㅎㅎ" localSheetId="1">#REF!</definedName>
    <definedName name="ㅎㅎㅎㅎ">#REF!</definedName>
    <definedName name="ㅎㅎㅎㅎㅎㅎ" localSheetId="0">#REF!</definedName>
    <definedName name="ㅎㅎㅎㅎㅎㅎ" localSheetId="1">#REF!</definedName>
    <definedName name="ㅎㅎㅎㅎㅎㅎ">#REF!</definedName>
    <definedName name="ㅎㅎㅎㅎㅎㅎㅎㅎㅎㅎㅎㅎㅎ" localSheetId="0">#REF!</definedName>
    <definedName name="ㅎㅎㅎㅎㅎㅎㅎㅎㅎㅎㅎㅎㅎ" localSheetId="1">#REF!</definedName>
    <definedName name="ㅎㅎㅎㅎㅎㅎㅎㅎㅎㅎㅎㅎㅎ">#REF!</definedName>
    <definedName name="ㅎㅎㅎ효쇼ㅛ쇼"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효쇼ㅛ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 localSheetId="0" hidden="1">{#N/A,#N/A,FALSE,"지침";#N/A,#N/A,FALSE,"환경분석";#N/A,#N/A,FALSE,"Sheet16"}</definedName>
    <definedName name="하" hidden="1">{#N/A,#N/A,FALSE,"지침";#N/A,#N/A,FALSE,"환경분석";#N/A,#N/A,FALSE,"Sheet16"}</definedName>
    <definedName name="하늘" localSheetId="0" hidden="1">{#N/A,#N/A,FALSE,"전력간선"}</definedName>
    <definedName name="하늘" hidden="1">{#N/A,#N/A,FALSE,"전력간선"}</definedName>
    <definedName name="하도" localSheetId="0" hidden="1">{#N/A,#N/A,FALSE,"이정표"}</definedName>
    <definedName name="하도" hidden="1">{#N/A,#N/A,FALSE,"이정표"}</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부공" localSheetId="0">#REF!</definedName>
    <definedName name="하부공" localSheetId="1">#REF!</definedName>
    <definedName name="하부공">#REF!</definedName>
    <definedName name="하부공_기초" localSheetId="0">#REF!</definedName>
    <definedName name="하부공_기초" localSheetId="1">#REF!</definedName>
    <definedName name="하부공_기초">#REF!</definedName>
    <definedName name="하부슬라브" localSheetId="0">#REF!</definedName>
    <definedName name="하부슬라브" localSheetId="1">#REF!</definedName>
    <definedName name="하부슬라브">#REF!</definedName>
    <definedName name="하수도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이얀" localSheetId="0" hidden="1">{#N/A,#N/A,FALSE,"이태원철근"}</definedName>
    <definedName name="하이얀" hidden="1">{#N/A,#N/A,FALSE,"이태원철근"}</definedName>
    <definedName name="하지원" localSheetId="0" hidden="1">{#N/A,#N/A,FALSE,"지침";#N/A,#N/A,FALSE,"환경분석";#N/A,#N/A,FALSE,"Sheet16"}</definedName>
    <definedName name="하지원" hidden="1">{#N/A,#N/A,FALSE,"지침";#N/A,#N/A,FALSE,"환경분석";#N/A,#N/A,FALSE,"Sheet16"}</definedName>
    <definedName name="하하하" localSheetId="0" hidden="1">{#N/A,#N/A,FALSE,"명세표"}</definedName>
    <definedName name="하하하" hidden="1">{#N/A,#N/A,FALSE,"명세표"}</definedName>
    <definedName name="하하하1" localSheetId="0" hidden="1">{#N/A,#N/A,FALSE,"명세표"}</definedName>
    <definedName name="하하하1" hidden="1">{#N/A,#N/A,FALSE,"명세표"}</definedName>
    <definedName name="하한선" localSheetId="0" hidden="1">{#N/A,#N/A,FALSE,"배수2"}</definedName>
    <definedName name="하한선" hidden="1">{#N/A,#N/A,FALSE,"배수2"}</definedName>
    <definedName name="하ㅜ" localSheetId="0" hidden="1">{#N/A,#N/A,FALSE,"전력간선"}</definedName>
    <definedName name="하ㅜ" hidden="1">{#N/A,#N/A,FALSE,"전력간선"}</definedName>
    <definedName name="한" localSheetId="0" hidden="1">#REF!</definedName>
    <definedName name="한" localSheetId="1" hidden="1">#REF!</definedName>
    <definedName name="한" hidden="1">#REF!</definedName>
    <definedName name="한글노무비" localSheetId="0">#REF!</definedName>
    <definedName name="한글노무비" localSheetId="1">#REF!</definedName>
    <definedName name="한글노무비">#REF!</definedName>
    <definedName name="한라구절초" localSheetId="0">#REF!</definedName>
    <definedName name="한라구절초" localSheetId="1">#REF!</definedName>
    <definedName name="한라구절초">#REF!</definedName>
    <definedName name="한전공사비" localSheetId="0">#REF!,#REF!</definedName>
    <definedName name="한전공사비" localSheetId="1">#REF!,#REF!</definedName>
    <definedName name="한전공사비">#REF!,#REF!</definedName>
    <definedName name="한전수" localSheetId="0" hidden="1">{#N/A,#N/A,FALSE,"명세표"}</definedName>
    <definedName name="한전수" hidden="1">{#N/A,#N/A,FALSE,"명세표"}</definedName>
    <definedName name="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할증" localSheetId="0">#REF!</definedName>
    <definedName name="할증" localSheetId="1">#REF!</definedName>
    <definedName name="할증">#REF!</definedName>
    <definedName name="합" localSheetId="0" hidden="1">{#N/A,#N/A,FALSE,"포장2"}</definedName>
    <definedName name="합" hidden="1">{#N/A,#N/A,FALSE,"포장2"}</definedName>
    <definedName name="합_______계" localSheetId="0">#REF!</definedName>
    <definedName name="합_______계" localSheetId="1">#REF!</definedName>
    <definedName name="합_______계">#REF!</definedName>
    <definedName name="合____計">#N/A</definedName>
    <definedName name="합1_40" localSheetId="0">#REF!</definedName>
    <definedName name="합1_40" localSheetId="1">#REF!</definedName>
    <definedName name="합1_40">#REF!</definedName>
    <definedName name="합2_25" localSheetId="0">#REF!</definedName>
    <definedName name="합2_25" localSheetId="1">#REF!</definedName>
    <definedName name="합2_25">#REF!</definedName>
    <definedName name="합2_40" localSheetId="0">#REF!</definedName>
    <definedName name="합2_40" localSheetId="1">#REF!</definedName>
    <definedName name="합2_40">#REF!</definedName>
    <definedName name="합3_25" localSheetId="0">#REF!</definedName>
    <definedName name="합3_25" localSheetId="1">#REF!</definedName>
    <definedName name="합3_25">#REF!</definedName>
    <definedName name="합계" localSheetId="0">#REF!</definedName>
    <definedName name="합계" localSheetId="1">#REF!</definedName>
    <definedName name="합계">#REF!</definedName>
    <definedName name="합판6" localSheetId="0">#REF!</definedName>
    <definedName name="합판6" localSheetId="1">#REF!</definedName>
    <definedName name="합판6">#REF!</definedName>
    <definedName name="합판노" localSheetId="0">#REF!</definedName>
    <definedName name="합판노" localSheetId="1">#REF!</definedName>
    <definedName name="합판노">#REF!</definedName>
    <definedName name="합판재" localSheetId="0">#REF!</definedName>
    <definedName name="합판재" localSheetId="1">#REF!</definedName>
    <definedName name="합판재">#REF!</definedName>
    <definedName name="항" localSheetId="0" hidden="1">{#N/A,#N/A,FALSE,"현장 NCR 분석";#N/A,#N/A,FALSE,"현장품질감사";#N/A,#N/A,FALSE,"현장품질감사"}</definedName>
    <definedName name="항" hidden="1">{#N/A,#N/A,FALSE,"현장 NCR 분석";#N/A,#N/A,FALSE,"현장품질감사";#N/A,#N/A,FALSE,"현장품질감사"}</definedName>
    <definedName name="항공사진고급" localSheetId="0">#REF!</definedName>
    <definedName name="항공사진고급" localSheetId="1">#REF!</definedName>
    <definedName name="항공사진고급">#REF!</definedName>
    <definedName name="항공사진중급" localSheetId="0">#REF!</definedName>
    <definedName name="항공사진중급" localSheetId="1">#REF!</definedName>
    <definedName name="항공사진중급">#REF!</definedName>
    <definedName name="항공사진초급" localSheetId="0">#REF!</definedName>
    <definedName name="항공사진초급" localSheetId="1">#REF!</definedName>
    <definedName name="항공사진초급">#REF!</definedName>
    <definedName name="항목1" localSheetId="0">#REF!</definedName>
    <definedName name="항목1" localSheetId="1">#REF!</definedName>
    <definedName name="항목1">#REF!</definedName>
    <definedName name="항목10" localSheetId="0">#REF!</definedName>
    <definedName name="항목10" localSheetId="1">#REF!</definedName>
    <definedName name="항목10">#REF!</definedName>
    <definedName name="항목11" localSheetId="0">#REF!</definedName>
    <definedName name="항목11" localSheetId="1">#REF!</definedName>
    <definedName name="항목11">#REF!</definedName>
    <definedName name="항목12" localSheetId="0">#REF!</definedName>
    <definedName name="항목12" localSheetId="1">#REF!</definedName>
    <definedName name="항목12">#REF!</definedName>
    <definedName name="항목13" localSheetId="0">#REF!</definedName>
    <definedName name="항목13" localSheetId="1">#REF!</definedName>
    <definedName name="항목13">#REF!</definedName>
    <definedName name="항목14" localSheetId="0">#REF!</definedName>
    <definedName name="항목14" localSheetId="1">#REF!</definedName>
    <definedName name="항목14">#REF!</definedName>
    <definedName name="항목15" localSheetId="0">#REF!</definedName>
    <definedName name="항목15" localSheetId="1">#REF!</definedName>
    <definedName name="항목15">#REF!</definedName>
    <definedName name="항목16" localSheetId="0">#REF!</definedName>
    <definedName name="항목16" localSheetId="1">#REF!</definedName>
    <definedName name="항목16">#REF!</definedName>
    <definedName name="항목17" localSheetId="0">#REF!</definedName>
    <definedName name="항목17" localSheetId="1">#REF!</definedName>
    <definedName name="항목17">#REF!</definedName>
    <definedName name="항목18" localSheetId="0">#REF!</definedName>
    <definedName name="항목18" localSheetId="1">#REF!</definedName>
    <definedName name="항목18">#REF!</definedName>
    <definedName name="항목19" localSheetId="0">#REF!</definedName>
    <definedName name="항목19" localSheetId="1">#REF!</definedName>
    <definedName name="항목19">#REF!</definedName>
    <definedName name="항목2" localSheetId="0">#REF!</definedName>
    <definedName name="항목2" localSheetId="1">#REF!</definedName>
    <definedName name="항목2">#REF!</definedName>
    <definedName name="항목20" localSheetId="0">#REF!</definedName>
    <definedName name="항목20" localSheetId="1">#REF!</definedName>
    <definedName name="항목20">#REF!</definedName>
    <definedName name="항목3" localSheetId="0">#REF!</definedName>
    <definedName name="항목3" localSheetId="1">#REF!</definedName>
    <definedName name="항목3">#REF!</definedName>
    <definedName name="항목4" localSheetId="0">#REF!</definedName>
    <definedName name="항목4" localSheetId="1">#REF!</definedName>
    <definedName name="항목4">#REF!</definedName>
    <definedName name="항목5" localSheetId="0">#REF!</definedName>
    <definedName name="항목5" localSheetId="1">#REF!</definedName>
    <definedName name="항목5">#REF!</definedName>
    <definedName name="항목7" localSheetId="0">#REF!</definedName>
    <definedName name="항목7" localSheetId="1">#REF!</definedName>
    <definedName name="항목7">#REF!</definedName>
    <definedName name="항목8" localSheetId="0">#REF!</definedName>
    <definedName name="항목8" localSheetId="1">#REF!</definedName>
    <definedName name="항목8">#REF!</definedName>
    <definedName name="항목9" localSheetId="0">#REF!</definedName>
    <definedName name="항목9" localSheetId="1">#REF!</definedName>
    <definedName name="항목9">#REF!</definedName>
    <definedName name="항목별증감" localSheetId="0" hidden="1">{#N/A,#N/A,FALSE,"전력간선"}</definedName>
    <definedName name="항목별증감" hidden="1">{#N/A,#N/A,FALSE,"전력간선"}</definedName>
    <definedName name="항목별증감내역" localSheetId="0" hidden="1">{#N/A,#N/A,FALSE,"전력간선"}</definedName>
    <definedName name="항목별증감내역" hidden="1">{#N/A,#N/A,FALSE,"전력간선"}</definedName>
    <definedName name="항법사" localSheetId="0">#REF!</definedName>
    <definedName name="항법사" localSheetId="1">#REF!</definedName>
    <definedName name="항법사">#REF!</definedName>
    <definedName name="항타길이_경사" localSheetId="0">#REF!</definedName>
    <definedName name="항타길이_경사" localSheetId="1">#REF!</definedName>
    <definedName name="항타길이_경사">#REF!</definedName>
    <definedName name="항타길이_수직" localSheetId="0">#REF!</definedName>
    <definedName name="항타길이_수직" localSheetId="1">#REF!</definedName>
    <definedName name="항타길이_수직">#REF!</definedName>
    <definedName name="해당화" localSheetId="0">#REF!</definedName>
    <definedName name="해당화" localSheetId="1">#REF!</definedName>
    <definedName name="해당화">#REF!</definedName>
    <definedName name="해송H3.0xW1.2xR10" localSheetId="0">#REF!</definedName>
    <definedName name="해송H3.0xW1.2xR10" localSheetId="1">#REF!</definedName>
    <definedName name="해송H3.0xW1.2xR10">#REF!</definedName>
    <definedName name="해송H3.5xW1.5xR12" localSheetId="0">#REF!</definedName>
    <definedName name="해송H3.5xW1.5xR12" localSheetId="1">#REF!</definedName>
    <definedName name="해송H3.5xW1.5xR12">#REF!</definedName>
    <definedName name="향남1_40" localSheetId="0">#REF!</definedName>
    <definedName name="향남1_40" localSheetId="1">#REF!</definedName>
    <definedName name="향남1_40">#REF!</definedName>
    <definedName name="향남2_25" localSheetId="0">#REF!</definedName>
    <definedName name="향남2_25" localSheetId="1">#REF!</definedName>
    <definedName name="향남2_25">#REF!</definedName>
    <definedName name="향남2_40" localSheetId="0">#REF!</definedName>
    <definedName name="향남2_40" localSheetId="1">#REF!</definedName>
    <definedName name="향남2_40">#REF!</definedName>
    <definedName name="향남3_25" localSheetId="0">#REF!</definedName>
    <definedName name="향남3_25" localSheetId="1">#REF!</definedName>
    <definedName name="향남3_25">#REF!</definedName>
    <definedName name="헉그" localSheetId="0" hidden="1">{#N/A,#N/A,FALSE,"전력간선"}</definedName>
    <definedName name="헉그" hidden="1">{#N/A,#N/A,FALSE,"전력간선"}</definedName>
    <definedName name="헌치H" localSheetId="0">#REF!</definedName>
    <definedName name="헌치H" localSheetId="1">#REF!</definedName>
    <definedName name="헌치H">#REF!</definedName>
    <definedName name="헌치V" localSheetId="0">#REF!</definedName>
    <definedName name="헌치V" localSheetId="1">#REF!</definedName>
    <definedName name="헌치V">#REF!</definedName>
    <definedName name="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혀오강ㄷ" localSheetId="0" hidden="1">{#N/A,#N/A,FALSE,"지침";#N/A,#N/A,FALSE,"환경분석";#N/A,#N/A,FALSE,"Sheet16"}</definedName>
    <definedName name="혀오강ㄷ" hidden="1">{#N/A,#N/A,FALSE,"지침";#N/A,#N/A,FALSE,"환경분석";#N/A,#N/A,FALSE,"Sheet16"}</definedName>
    <definedName name="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현광등" localSheetId="0" hidden="1">{#N/A,#N/A,FALSE,"지침";#N/A,#N/A,FALSE,"환경분석";#N/A,#N/A,FALSE,"Sheet16"}</definedName>
    <definedName name="현광등" hidden="1">{#N/A,#N/A,FALSE,"지침";#N/A,#N/A,FALSE,"환경분석";#N/A,#N/A,FALSE,"Sheet16"}</definedName>
    <definedName name="현대건" localSheetId="0">#REF!</definedName>
    <definedName name="현대건" localSheetId="1">#REF!</definedName>
    <definedName name="현대건">#REF!</definedName>
    <definedName name="현대건설" localSheetId="0">#REF!</definedName>
    <definedName name="현대건설" localSheetId="1">#REF!</definedName>
    <definedName name="현대건설">#REF!</definedName>
    <definedName name="현대기" localSheetId="0">#REF!</definedName>
    <definedName name="현대기" localSheetId="1">#REF!</definedName>
    <definedName name="현대기">#REF!</definedName>
    <definedName name="현대빌라" localSheetId="0" hidden="1">{#N/A,#N/A,FALSE,"전력간선"}</definedName>
    <definedName name="현대빌라" hidden="1">{#N/A,#N/A,FALSE,"전력간선"}</definedName>
    <definedName name="현대빌라총괄" localSheetId="0" hidden="1">{#N/A,#N/A,FALSE,"포장2"}</definedName>
    <definedName name="현대빌라총괄" hidden="1">{#N/A,#N/A,FALSE,"포장2"}</definedName>
    <definedName name="현대산업" localSheetId="0">#REF!</definedName>
    <definedName name="현대산업" localSheetId="1">#REF!</definedName>
    <definedName name="현대산업">#REF!</definedName>
    <definedName name="현대철" localSheetId="0">#REF!</definedName>
    <definedName name="현대철" localSheetId="1">#REF!</definedName>
    <definedName name="현대철">#REF!</definedName>
    <definedName name="현대코아공통비" localSheetId="0" hidden="1">#REF!</definedName>
    <definedName name="현대코아공통비" localSheetId="1" hidden="1">#REF!</definedName>
    <definedName name="현대코아공통비" hidden="1">#REF!</definedName>
    <definedName name="현대토" localSheetId="0">#REF!</definedName>
    <definedName name="현대토" localSheetId="1">#REF!</definedName>
    <definedName name="현대토">#REF!</definedName>
    <definedName name="현장" localSheetId="0">#REF!</definedName>
    <definedName name="현장" localSheetId="1">#REF!</definedName>
    <definedName name="현장">#REF!</definedName>
    <definedName name="현장도" localSheetId="0" hidden="1">{#N/A,#N/A,FALSE,"현장 NCR 분석";#N/A,#N/A,FALSE,"현장품질감사";#N/A,#N/A,FALSE,"현장품질감사"}</definedName>
    <definedName name="현장도" hidden="1">{#N/A,#N/A,FALSE,"현장 NCR 분석";#N/A,#N/A,FALSE,"현장품질감사";#N/A,#N/A,FALSE,"현장품질감사"}</definedName>
    <definedName name="현장명" localSheetId="0">#REF!</definedName>
    <definedName name="현장명" localSheetId="1">#REF!</definedName>
    <definedName name="현장명">#REF!</definedName>
    <definedName name="현장설명" localSheetId="0" hidden="1">{#N/A,#N/A,FALSE,"현장 NCR 분석";#N/A,#N/A,FALSE,"현장품질감사";#N/A,#N/A,FALSE,"현장품질감사"}</definedName>
    <definedName name="현장설명" hidden="1">{#N/A,#N/A,FALSE,"현장 NCR 분석";#N/A,#N/A,FALSE,"현장품질감사";#N/A,#N/A,FALSE,"현장품질감사"}</definedName>
    <definedName name="현장설명2" localSheetId="0" hidden="1">{#N/A,#N/A,FALSE,"현장 NCR 분석";#N/A,#N/A,FALSE,"현장품질감사";#N/A,#N/A,FALSE,"현장품질감사"}</definedName>
    <definedName name="현장설명2" hidden="1">{#N/A,#N/A,FALSE,"현장 NCR 분석";#N/A,#N/A,FALSE,"현장품질감사";#N/A,#N/A,FALSE,"현장품질감사"}</definedName>
    <definedName name="현장위치" localSheetId="0" hidden="1">{#N/A,#N/A,FALSE,"이태원철근"}</definedName>
    <definedName name="현장위치" hidden="1">{#N/A,#N/A,FALSE,"이태원철근"}</definedName>
    <definedName name="현장조직도" localSheetId="0" hidden="1">{#N/A,#N/A,FALSE,"전력간선"}</definedName>
    <definedName name="현장조직도" hidden="1">{#N/A,#N/A,FALSE,"전력간선"}</definedName>
    <definedName name="현장조직표" localSheetId="0" hidden="1">{#N/A,#N/A,FALSE,"전력간선"}</definedName>
    <definedName name="현장조직표" hidden="1">{#N/A,#N/A,FALSE,"전력간선"}</definedName>
    <definedName name="현장조직표2" localSheetId="0" hidden="1">{#N/A,#N/A,FALSE,"이태원철근"}</definedName>
    <definedName name="현장조직표2" hidden="1">{#N/A,#N/A,FALSE,"이태원철근"}</definedName>
    <definedName name="현장주변사진" localSheetId="0" hidden="1">{#N/A,#N/A,FALSE,"이태원철근"}</definedName>
    <definedName name="현장주변사진" hidden="1">{#N/A,#N/A,FALSE,"이태원철근"}</definedName>
    <definedName name="현조" localSheetId="0" hidden="1">#REF!</definedName>
    <definedName name="현조" localSheetId="1" hidden="1">#REF!</definedName>
    <definedName name="현조" hidden="1">#REF!</definedName>
    <definedName name="협" localSheetId="0" hidden="1">{#N/A,#N/A,FALSE,"배수2"}</definedName>
    <definedName name="협" hidden="1">{#N/A,#N/A,FALSE,"배수2"}</definedName>
    <definedName name="협력" localSheetId="0" hidden="1">{#N/A,#N/A,FALSE,"포장2"}</definedName>
    <definedName name="협력" hidden="1">{#N/A,#N/A,FALSE,"포장2"}</definedName>
    <definedName name="협력업체" localSheetId="0" hidden="1">{#N/A,#N/A,FALSE,"포장2"}</definedName>
    <definedName name="협력업체" hidden="1">{#N/A,#N/A,FALSE,"포장2"}</definedName>
    <definedName name="협조전" localSheetId="0" hidden="1">#REF!</definedName>
    <definedName name="협조전" localSheetId="1" hidden="1">#REF!</definedName>
    <definedName name="협조전" hidden="1">#REF!</definedName>
    <definedName name="협철" localSheetId="0" hidden="1">{#N/A,#N/A,FALSE,"포장2"}</definedName>
    <definedName name="협철" hidden="1">{#N/A,#N/A,FALSE,"포장2"}</definedName>
    <definedName name="협토" localSheetId="0" hidden="1">{#N/A,#N/A,FALSE,"포장1";#N/A,#N/A,FALSE,"포장1"}</definedName>
    <definedName name="협토" hidden="1">{#N/A,#N/A,FALSE,"포장1";#N/A,#N/A,FALSE,"포장1"}</definedName>
    <definedName name="협토1" localSheetId="0" hidden="1">{#N/A,#N/A,FALSE,"포장2"}</definedName>
    <definedName name="협토1" hidden="1">{#N/A,#N/A,FALSE,"포장2"}</definedName>
    <definedName name="협토자재" localSheetId="0" hidden="1">{#N/A,#N/A,FALSE,"포장2"}</definedName>
    <definedName name="협토자재" hidden="1">{#N/A,#N/A,FALSE,"포장2"}</definedName>
    <definedName name="형제" localSheetId="0" hidden="1">{#N/A,#N/A,FALSE,"포장2"}</definedName>
    <definedName name="형제" hidden="1">{#N/A,#N/A,FALSE,"포장2"}</definedName>
    <definedName name="형틀목공" localSheetId="0">#REF!</definedName>
    <definedName name="형틀목공" localSheetId="1">#REF!</definedName>
    <definedName name="형틀목공">#REF!</definedName>
    <definedName name="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ㄴ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ㄴ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ㄴㅇ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ㄴㅇ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랑이" localSheetId="0" hidden="1">{#N/A,#N/A,FALSE,"전력간선"}</definedName>
    <definedName name="호랑이" hidden="1">{#N/A,#N/A,FALSE,"전력간선"}</definedName>
    <definedName name="호로" localSheetId="0" hidden="1">{#N/A,#N/A,FALSE,"전력간선"}</definedName>
    <definedName name="호로" hidden="1">{#N/A,#N/A,FALSE,"전력간선"}</definedName>
    <definedName name="호박노" localSheetId="0">#REF!</definedName>
    <definedName name="호박노" localSheetId="1">#REF!</definedName>
    <definedName name="호박노">#REF!</definedName>
    <definedName name="호박돌" localSheetId="0">#REF!</definedName>
    <definedName name="호박돌" localSheetId="1">#REF!</definedName>
    <definedName name="호박돌">#REF!</definedName>
    <definedName name="호박재" localSheetId="0">#REF!</definedName>
    <definedName name="호박재" localSheetId="1">#REF!</definedName>
    <definedName name="호박재">#REF!</definedName>
    <definedName name="호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ㅇ호ㅇ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ㅇ호ㅇ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우" localSheetId="0" hidden="1">{#N/A,#N/A,FALSE,"표지목차"}</definedName>
    <definedName name="호우" hidden="1">{#N/A,#N/A,FALSE,"표지목차"}</definedName>
    <definedName name="호우ㅗ" localSheetId="0" hidden="1">{#N/A,#N/A,FALSE,"단가표지"}</definedName>
    <definedName name="호우ㅗ" hidden="1">{#N/A,#N/A,FALSE,"단가표지"}</definedName>
    <definedName name="호이스느" localSheetId="0" hidden="1">{#N/A,#N/A,FALSE,"물량산출"}</definedName>
    <definedName name="호이스느" hidden="1">{#N/A,#N/A,FALSE,"물량산출"}</definedName>
    <definedName name="호평" localSheetId="0" hidden="1">{#N/A,#N/A,FALSE,"표지목차"}</definedName>
    <definedName name="호평" hidden="1">{#N/A,#N/A,FALSE,"표지목차"}</definedName>
    <definedName name="호호" localSheetId="0" hidden="1">{#N/A,#N/A,FALSE,"지침";#N/A,#N/A,FALSE,"환경분석";#N/A,#N/A,FALSE,"Sheet16"}</definedName>
    <definedName name="호호" hidden="1">{#N/A,#N/A,FALSE,"지침";#N/A,#N/A,FALSE,"환경분석";#N/A,#N/A,FALSE,"Sheet16"}</definedName>
    <definedName name="호호호" localSheetId="0" hidden="1">{#N/A,#N/A,FALSE,"명세표"}</definedName>
    <definedName name="호호호" hidden="1">{#N/A,#N/A,FALSE,"명세표"}</definedName>
    <definedName name="호호호1" localSheetId="0" hidden="1">{#N/A,#N/A,FALSE,"명세표"}</definedName>
    <definedName name="호호호1" hidden="1">{#N/A,#N/A,FALSE,"명세표"}</definedName>
    <definedName name="호ㅓ" localSheetId="0" hidden="1">#REF!</definedName>
    <definedName name="호ㅓ" localSheetId="1" hidden="1">#REF!</definedName>
    <definedName name="호ㅓ" hidden="1">#REF!</definedName>
    <definedName name="호ㅓㅎ" localSheetId="0" hidden="1">{#N/A,#N/A,FALSE,"표지목차"}</definedName>
    <definedName name="호ㅓㅎ" hidden="1">{#N/A,#N/A,FALSE,"표지목차"}</definedName>
    <definedName name="혼ㄹ" localSheetId="0" hidden="1">{#N/A,#N/A,FALSE,"운반시간"}</definedName>
    <definedName name="혼ㄹ" hidden="1">{#N/A,#N/A,FALSE,"운반시간"}</definedName>
    <definedName name="혼합골재" localSheetId="0" hidden="1">{#N/A,#N/A,FALSE,"혼합골재"}</definedName>
    <definedName name="혼합골재" hidden="1">{#N/A,#N/A,FALSE,"혼합골재"}</definedName>
    <definedName name="혼호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혼호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혿ㄱㅂ" localSheetId="0">{"Book1","공량카드.XLS"}</definedName>
    <definedName name="혿ㄱㅂ">{"Book1","공량카드.XLS"}</definedName>
    <definedName name="홀ㄴㄺㅅ" localSheetId="0" hidden="1">{#N/A,#N/A,FALSE,"단가표지"}</definedName>
    <definedName name="홀ㄴㄺㅅ" hidden="1">{#N/A,#N/A,FALSE,"단가표지"}</definedName>
    <definedName name="홀런" localSheetId="0" hidden="1">{#N/A,#N/A,FALSE,"전력간선"}</definedName>
    <definedName name="홀런" hidden="1">{#N/A,#N/A,FALSE,"전력간선"}</definedName>
    <definedName name="홈통받이수량" localSheetId="0">#REF!</definedName>
    <definedName name="홈통받이수량" localSheetId="1">#REF!</definedName>
    <definedName name="홈통받이수량">#REF!</definedName>
    <definedName name="홍단풍" localSheetId="0">#REF!</definedName>
    <definedName name="홍단풍" localSheetId="1">#REF!</definedName>
    <definedName name="홍단풍">#REF!</definedName>
    <definedName name="홍단풍H3.5xR12" localSheetId="0">#REF!</definedName>
    <definedName name="홍단풍H3.5xR12" localSheetId="1">#REF!</definedName>
    <definedName name="홍단풍H3.5xR12">#REF!</definedName>
    <definedName name="홍ㄹㄴ" localSheetId="0" hidden="1">{#N/A,#N/A,FALSE,"부대2"}</definedName>
    <definedName name="홍ㄹㄴ" hidden="1">{#N/A,#N/A,FALSE,"부대2"}</definedName>
    <definedName name="홍ㄹ홍ㄹ홍ㄹ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홍ㄹ홍ㄹ홍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홍범표" localSheetId="0" hidden="1">{#N/A,#N/A,FALSE,"이태원철근"}</definedName>
    <definedName name="홍범표" hidden="1">{#N/A,#N/A,FALSE,"이태원철근"}</definedName>
    <definedName name="홍ㅇ호" localSheetId="0" hidden="1">{"'용역비'!$A$4:$C$8"}</definedName>
    <definedName name="홍ㅇ호" hidden="1">{"'용역비'!$A$4:$C$8"}</definedName>
    <definedName name="홓" localSheetId="0" hidden="1">{#N/A,#N/A,FALSE,"조골재"}</definedName>
    <definedName name="홓" hidden="1">{#N/A,#N/A,FALSE,"조골재"}</definedName>
    <definedName name="홓렁호ㅓ호" localSheetId="0" hidden="1">{#N/A,#N/A,FALSE,"단가표지"}</definedName>
    <definedName name="홓렁호ㅓ호" hidden="1">{#N/A,#N/A,FALSE,"단가표지"}</definedName>
    <definedName name="홓로" localSheetId="0" hidden="1">{#N/A,#N/A,FALSE,"단가표지"}</definedName>
    <definedName name="홓로" hidden="1">{#N/A,#N/A,FALSE,"단가표지"}</definedName>
    <definedName name="화" localSheetId="0" hidden="1">{"'Sheet1'!$A$1:$E$59"}</definedName>
    <definedName name="화" hidden="1">{"'Sheet1'!$A$1:$E$59"}</definedName>
    <definedName name="화장실">#N/A</definedName>
    <definedName name="화허호ㅓ" localSheetId="0" hidden="1">{#N/A,#N/A,FALSE,"조골재"}</definedName>
    <definedName name="화허호ㅓ" hidden="1">{#N/A,#N/A,FALSE,"조골재"}</definedName>
    <definedName name="화ㅓㅗ허ㅏㅎ" localSheetId="0" hidden="1">{#N/A,#N/A,FALSE,"이태원철근"}</definedName>
    <definedName name="화ㅓㅗ허ㅏㅎ" hidden="1">{#N/A,#N/A,FALSE,"이태원철근"}</definedName>
    <definedName name="확역서1" localSheetId="0" hidden="1">#REF!</definedName>
    <definedName name="확역서1" localSheetId="1" hidden="1">#REF!</definedName>
    <definedName name="확역서1" hidden="1">#REF!</definedName>
    <definedName name="확이" localSheetId="0" hidden="1">{#N/A,#N/A,FALSE,"현장 NCR 분석";#N/A,#N/A,FALSE,"현장품질감사";#N/A,#N/A,FALSE,"현장품질감사"}</definedName>
    <definedName name="확이" hidden="1">{#N/A,#N/A,FALSE,"현장 NCR 분석";#N/A,#N/A,FALSE,"현장품질감사";#N/A,#N/A,FALSE,"현장품질감사"}</definedName>
    <definedName name="확인" localSheetId="0">BlankMacro1</definedName>
    <definedName name="확인" localSheetId="1">BlankMacro1</definedName>
    <definedName name="확인">BlankMacro1</definedName>
    <definedName name="확인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확인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환" localSheetId="0">#REF!</definedName>
    <definedName name="환" localSheetId="1">#REF!</definedName>
    <definedName name="환">#REF!</definedName>
    <definedName name="환경의날공문" localSheetId="0" hidden="1">{#N/A,#N/A,FALSE,"현장 NCR 분석";#N/A,#N/A,FALSE,"현장품질감사";#N/A,#N/A,FALSE,"현장품질감사"}</definedName>
    <definedName name="환경의날공문" hidden="1">{#N/A,#N/A,FALSE,"현장 NCR 분석";#N/A,#N/A,FALSE,"현장품질감사";#N/A,#N/A,FALSE,"현장품질감사"}</definedName>
    <definedName name="환율" localSheetId="0">#REF!</definedName>
    <definedName name="환율" localSheetId="1">#REF!</definedName>
    <definedName name="환율">#REF!</definedName>
    <definedName name="회양목H0.3" localSheetId="0">#REF!</definedName>
    <definedName name="회양목H0.3" localSheetId="1">#REF!</definedName>
    <definedName name="회양목H0.3">#REF!</definedName>
    <definedName name="회의자료제출건" localSheetId="0" hidden="1">{#N/A,#N/A,FALSE,"현장 NCR 분석";#N/A,#N/A,FALSE,"현장품질감사";#N/A,#N/A,FALSE,"현장품질감사"}</definedName>
    <definedName name="회의자료제출건" hidden="1">{#N/A,#N/A,FALSE,"현장 NCR 분석";#N/A,#N/A,FALSE,"현장품질감사";#N/A,#N/A,FALSE,"현장품질감사"}</definedName>
    <definedName name="회의자료제출의건" localSheetId="0" hidden="1">{#N/A,#N/A,FALSE,"현장 NCR 분석";#N/A,#N/A,FALSE,"현장품질감사";#N/A,#N/A,FALSE,"현장품질감사"}</definedName>
    <definedName name="회의자료제출의건" hidden="1">{#N/A,#N/A,FALSE,"현장 NCR 분석";#N/A,#N/A,FALSE,"현장품질감사";#N/A,#N/A,FALSE,"현장품질감사"}</definedName>
    <definedName name="횟수" localSheetId="0">#REF!</definedName>
    <definedName name="횟수" localSheetId="1">#REF!</definedName>
    <definedName name="횟수">#REF!</definedName>
    <definedName name="횡배수관공_개소별명세" localSheetId="0">#REF!</definedName>
    <definedName name="횡배수관공_개소별명세" localSheetId="1">#REF!</definedName>
    <definedName name="횡배수관공_개소별명세">#REF!</definedName>
    <definedName name="횡배수관구체_수량산출" localSheetId="0">#REF!</definedName>
    <definedName name="횡배수관구체_수량산출" localSheetId="1">#REF!</definedName>
    <definedName name="횡배수관구체_수량산출">#REF!</definedName>
    <definedName name="횡배수관날개벽_수량산출" localSheetId="0">#REF!</definedName>
    <definedName name="횡배수관날개벽_수량산출" localSheetId="1">#REF!</definedName>
    <definedName name="횡배수관날개벽_수량산출">#REF!</definedName>
    <definedName name="횡배수관차수벽_수량산출" localSheetId="0">#REF!</definedName>
    <definedName name="횡배수관차수벽_수량산출" localSheetId="1">#REF!</definedName>
    <definedName name="횡배수관차수벽_수량산출">#REF!</definedName>
    <definedName name="효" localSheetId="0" hidden="1">{#N/A,#N/A,FALSE,"현장 NCR 분석";#N/A,#N/A,FALSE,"현장품질감사";#N/A,#N/A,FALSE,"현장품질감사"}</definedName>
    <definedName name="효" hidden="1">{#N/A,#N/A,FALSE,"현장 NCR 분석";#N/A,#N/A,FALSE,"현장품질감사";#N/A,#N/A,FALSE,"현장품질감사"}</definedName>
    <definedName name="효석" localSheetId="0" hidden="1">{"'Firr(선)'!$AS$1:$AY$62","'Firr(사)'!$AS$1:$AY$62","'Firr(회)'!$AS$1:$AY$62","'Firr(선)'!$L$1:$V$62","'Firr(사)'!$L$1:$V$62","'Firr(회)'!$L$1:$V$62"}</definedName>
    <definedName name="효석" hidden="1">{"'Firr(선)'!$AS$1:$AY$62","'Firr(사)'!$AS$1:$AY$62","'Firr(회)'!$AS$1:$AY$62","'Firr(선)'!$L$1:$V$62","'Firr(사)'!$L$1:$V$62","'Firr(회)'!$L$1:$V$62"}</definedName>
    <definedName name="효효" localSheetId="0" hidden="1">{#N/A,#N/A,FALSE,"지침";#N/A,#N/A,FALSE,"환경분석";#N/A,#N/A,FALSE,"Sheet16"}</definedName>
    <definedName name="효효" hidden="1">{#N/A,#N/A,FALSE,"지침";#N/A,#N/A,FALSE,"환경분석";#N/A,#N/A,FALSE,"Sheet16"}</definedName>
    <definedName name="효ㅕㅕㅛㅎ" localSheetId="0">#REF!</definedName>
    <definedName name="효ㅕㅕㅛㅎ" localSheetId="1">#REF!</definedName>
    <definedName name="효ㅕㅕㅛㅎ">#REF!</definedName>
    <definedName name="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후박나무H4.0" localSheetId="0">#REF!</definedName>
    <definedName name="후박나무H4.0" localSheetId="1">#REF!</definedName>
    <definedName name="후박나무H4.0">#REF!</definedName>
    <definedName name="후피향나무H1.8" localSheetId="0">#REF!</definedName>
    <definedName name="후피향나무H1.8" localSheetId="1">#REF!</definedName>
    <definedName name="후피향나무H1.8">#REF!</definedName>
    <definedName name="후후">#N/A</definedName>
    <definedName name="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휴게소" localSheetId="0">#REF!</definedName>
    <definedName name="휴게소" localSheetId="1">#REF!</definedName>
    <definedName name="휴게소">#REF!</definedName>
    <definedName name="휴게소개소" localSheetId="0">#REF!</definedName>
    <definedName name="휴게소개소" localSheetId="1">#REF!</definedName>
    <definedName name="휴게소개소">#REF!</definedName>
    <definedName name="휻" localSheetId="0" hidden="1">{#N/A,#N/A,FALSE,"이태원철근"}</definedName>
    <definedName name="휻" hidden="1">{#N/A,#N/A,FALSE,"이태원철근"}</definedName>
    <definedName name="흄관" localSheetId="0" hidden="1">{#N/A,#N/A,FALSE,"기안지";#N/A,#N/A,FALSE,"통신지"}</definedName>
    <definedName name="흄관" hidden="1">{#N/A,#N/A,FALSE,"기안지";#N/A,#N/A,FALSE,"통신지"}</definedName>
    <definedName name="흐"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희선" localSheetId="0">#REF!,#REF!,#REF!,#REF!,#REF!,#REF!,#REF!,#REF!,#REF!,#REF!,#REF!,#REF!,#REF!,#REF!,#REF!,#REF!,#REF!,#REF!,#REF!</definedName>
    <definedName name="희선" localSheetId="1">#REF!,#REF!,#REF!,#REF!,#REF!,#REF!,#REF!,#REF!,#REF!,#REF!,#REF!,#REF!,#REF!,#REF!,#REF!,#REF!,#REF!,#REF!,#REF!</definedName>
    <definedName name="희선">#REF!,#REF!,#REF!,#REF!,#REF!,#REF!,#REF!,#REF!,#REF!,#REF!,#REF!,#REF!,#REF!,#REF!,#REF!,#REF!,#REF!,#REF!,#REF!</definedName>
    <definedName name="희성" localSheetId="0" hidden="1">{#N/A,#N/A,FALSE,"명세표"}</definedName>
    <definedName name="희성" hidden="1">{#N/A,#N/A,FALSE,"명세표"}</definedName>
    <definedName name="히말라야시다6노무" localSheetId="0">#REF!</definedName>
    <definedName name="히말라야시다6노무" localSheetId="1">#REF!</definedName>
    <definedName name="히말라야시다6노무">#REF!</definedName>
    <definedName name="히말라야시다6재료" localSheetId="0">#REF!</definedName>
    <definedName name="히말라야시다6재료" localSheetId="1">#REF!</definedName>
    <definedName name="히말라야시다6재료">#REF!</definedName>
    <definedName name="히말라야시다8노무" localSheetId="0">#REF!</definedName>
    <definedName name="히말라야시다8노무" localSheetId="1">#REF!</definedName>
    <definedName name="히말라야시다8노무">#REF!</definedName>
    <definedName name="히말라야시다8재료" localSheetId="0">#REF!</definedName>
    <definedName name="히말라야시다8재료" localSheetId="1">#REF!</definedName>
    <definedName name="히말라야시다8재료">#REF!</definedName>
    <definedName name="히히">#N/A</definedName>
    <definedName name="ㅏ" localSheetId="0" hidden="1">{#N/A,#N/A,FALSE,"이태원철근"}</definedName>
    <definedName name="ㅏ" hidden="1">{#N/A,#N/A,FALSE,"이태원철근"}</definedName>
    <definedName name="ㅏ랄ㅓㅏ"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랄ㅓ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허화" localSheetId="0" hidden="1">{#N/A,#N/A,FALSE,"골재소요량";#N/A,#N/A,FALSE,"골재소요량"}</definedName>
    <definedName name="ㅏ허화" hidden="1">{#N/A,#N/A,FALSE,"골재소요량";#N/A,#N/A,FALSE,"골재소요량"}</definedName>
    <definedName name="ㅏㅏ" localSheetId="0">#REF!</definedName>
    <definedName name="ㅏㅏ" localSheetId="1">#REF!</definedName>
    <definedName name="ㅏㅏ">#REF!</definedName>
    <definedName name="ㅏㅏㅏ" localSheetId="0" hidden="1">{#N/A,#N/A,FALSE,"이태원철근"}</definedName>
    <definedName name="ㅏㅏㅏ" hidden="1">{#N/A,#N/A,FALSE,"이태원철근"}</definedName>
    <definedName name="ㅏㅏㅏ_1" localSheetId="0" hidden="1">{#N/A,#N/A,FALSE,"명세표"}</definedName>
    <definedName name="ㅏㅏㅏ_1" hidden="1">{#N/A,#N/A,FALSE,"명세표"}</definedName>
    <definedName name="ㅏㅏㅏ_2" localSheetId="0" hidden="1">{#N/A,#N/A,FALSE,"명세표"}</definedName>
    <definedName name="ㅏㅏㅏ_2" hidden="1">{#N/A,#N/A,FALSE,"명세표"}</definedName>
    <definedName name="ㅏㅏㅏ_3" localSheetId="0" hidden="1">{#N/A,#N/A,FALSE,"명세표"}</definedName>
    <definedName name="ㅏㅏㅏ_3" hidden="1">{#N/A,#N/A,FALSE,"명세표"}</definedName>
    <definedName name="ㅏㅏㅏ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ㅏ" localSheetId="0" hidden="1">{#N/A,#N/A,FALSE,"명세표"}</definedName>
    <definedName name="ㅏㅏㅏㅏ" hidden="1">{#N/A,#N/A,FALSE,"명세표"}</definedName>
    <definedName name="ㅏㅏㅏㅏㅏ">#N/A</definedName>
    <definedName name="ㅏㅏㅣ"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ㅓ" localSheetId="0" hidden="1">{#N/A,#N/A,FALSE,"골재소요량";#N/A,#N/A,FALSE,"골재소요량"}</definedName>
    <definedName name="ㅏㅓ" hidden="1">{#N/A,#N/A,FALSE,"골재소요량";#N/A,#N/A,FALSE,"골재소요량"}</definedName>
    <definedName name="ㅏㅓㅎ라" localSheetId="0" hidden="1">{#N/A,#N/A,FALSE,"표지목차"}</definedName>
    <definedName name="ㅏㅓㅎ라" hidden="1">{#N/A,#N/A,FALSE,"표지목차"}</definedName>
    <definedName name="ㅏㅓ화호" localSheetId="0" hidden="1">{#N/A,#N/A,FALSE,"단가표지"}</definedName>
    <definedName name="ㅏㅓ화호" hidden="1">{#N/A,#N/A,FALSE,"단가표지"}</definedName>
    <definedName name="ㅏㅓㅏ" localSheetId="0" hidden="1">{#N/A,#N/A,FALSE,"단가표지"}</definedName>
    <definedName name="ㅏㅓㅏ" hidden="1">{#N/A,#N/A,FALSE,"단가표지"}</definedName>
    <definedName name="ㅏㅓㅏㅓ" localSheetId="0" hidden="1">{#N/A,#N/A,FALSE,"2~8번"}</definedName>
    <definedName name="ㅏㅓㅏㅓ" hidden="1">{#N/A,#N/A,FALSE,"2~8번"}</definedName>
    <definedName name="ㅏㅓㅏㅓㅣ" localSheetId="0" hidden="1">{#N/A,#N/A,FALSE,"이태원철근"}</definedName>
    <definedName name="ㅏㅓㅏㅓㅣ" hidden="1">{#N/A,#N/A,FALSE,"이태원철근"}</definedName>
    <definedName name="ㅏㅓㅗ라" localSheetId="0" hidden="1">{#N/A,#N/A,FALSE,"골재소요량";#N/A,#N/A,FALSE,"골재소요량"}</definedName>
    <definedName name="ㅏㅓㅗ라" hidden="1">{#N/A,#N/A,FALSE,"골재소요량";#N/A,#N/A,FALSE,"골재소요량"}</definedName>
    <definedName name="ㅏㅓㅗㅎ" localSheetId="0" hidden="1">{#N/A,#N/A,FALSE,"운반시간"}</definedName>
    <definedName name="ㅏㅓㅗㅎ" hidden="1">{#N/A,#N/A,FALSE,"운반시간"}</definedName>
    <definedName name="ㅏㅓㅗㅓ" localSheetId="0" hidden="1">{#N/A,#N/A,FALSE,"운반시간"}</definedName>
    <definedName name="ㅏㅓㅗㅓ" hidden="1">{#N/A,#N/A,FALSE,"운반시간"}</definedName>
    <definedName name="ㅏㅓㅘ허호" localSheetId="0" hidden="1">{#N/A,#N/A,FALSE,"단가표지"}</definedName>
    <definedName name="ㅏㅓㅘ허호" hidden="1">{#N/A,#N/A,FALSE,"단가표지"}</definedName>
    <definedName name="ㅏㅓㅣㅏㅓㅣㅏㅓㅣ" localSheetId="0" hidden="1">{#N/A,#N/A,FALSE,"이태원철근"}</definedName>
    <definedName name="ㅏㅓㅣㅏㅓㅣㅏㅓㅣ" hidden="1">{#N/A,#N/A,FALSE,"이태원철근"}</definedName>
    <definedName name="ㅏㅓㅣㅏㅓㅣㅏㅓㅣㅓ" localSheetId="0" hidden="1">{#N/A,#N/A,FALSE,"이태원철근"}</definedName>
    <definedName name="ㅏㅓㅣㅏㅓㅣㅏㅓㅣㅓ" hidden="1">{#N/A,#N/A,FALSE,"이태원철근"}</definedName>
    <definedName name="ㅏㅕ" localSheetId="0" hidden="1">{#N/A,#N/A,FALSE,"포장1";#N/A,#N/A,FALSE,"포장1"}</definedName>
    <definedName name="ㅏㅕ" hidden="1">{#N/A,#N/A,FALSE,"포장1";#N/A,#N/A,FALSE,"포장1"}</definedName>
    <definedName name="ㅏㅗㅓㅏ화호" localSheetId="0" hidden="1">{#N/A,#N/A,FALSE,"표지목차"}</definedName>
    <definedName name="ㅏㅗㅓㅏ화호" hidden="1">{#N/A,#N/A,FALSE,"표지목차"}</definedName>
    <definedName name="ㅏㅣ" localSheetId="0" hidden="1">{#N/A,#N/A,FALSE,"단가표지"}</definedName>
    <definedName name="ㅏㅣ" hidden="1">{#N/A,#N/A,FALSE,"단가표지"}</definedName>
    <definedName name="ㅐ" localSheetId="0" hidden="1">{#N/A,#N/A,FALSE,"이태원철근"}</definedName>
    <definedName name="ㅐ" hidden="1">{#N/A,#N/A,FALSE,"이태원철근"}</definedName>
    <definedName name="ㅐ55" localSheetId="0">#REF!</definedName>
    <definedName name="ㅐ55" localSheetId="1">#REF!</definedName>
    <definedName name="ㅐ55">#REF!</definedName>
    <definedName name="ㅐㅐㅐ"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 localSheetId="0">{#N/A,#N/A,FALSE,"이태원철근"}</definedName>
    <definedName name="ㅑ">{#N/A,#N/A,FALSE,"이태원철근"}</definedName>
    <definedName name="ㅑㅑ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0" hidden="1">{#N/A,#N/A,FALSE,"이태원철근"}</definedName>
    <definedName name="ㅓ" hidden="1">{#N/A,#N/A,FALSE,"이태원철근"}</definedName>
    <definedName name="ㅓ7" localSheetId="0" hidden="1">{#N/A,#N/A,FALSE,"단가표지"}</definedName>
    <definedName name="ㅓ7" hidden="1">{#N/A,#N/A,FALSE,"단가표지"}</definedName>
    <definedName name="ㅓ8" localSheetId="0">#REF!</definedName>
    <definedName name="ㅓ8" localSheetId="1">#REF!</definedName>
    <definedName name="ㅓ8">#REF!</definedName>
    <definedName name="ㅓㄴㅇ러" localSheetId="0" hidden="1">{#N/A,#N/A,FALSE,"골재소요량";#N/A,#N/A,FALSE,"골재소요량"}</definedName>
    <definedName name="ㅓㄴㅇ러" hidden="1">{#N/A,#N/A,FALSE,"골재소요량";#N/A,#N/A,FALSE,"골재소요량"}</definedName>
    <definedName name="ㅓ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ㄹㄹ" localSheetId="0" hidden="1">{#N/A,#N/A,FALSE,"현장 NCR 분석";#N/A,#N/A,FALSE,"현장품질감사";#N/A,#N/A,FALSE,"현장품질감사"}</definedName>
    <definedName name="ㅓㄹㄹ" hidden="1">{#N/A,#N/A,FALSE,"현장 NCR 분석";#N/A,#N/A,FALSE,"현장품질감사";#N/A,#N/A,FALSE,"현장품질감사"}</definedName>
    <definedName name="ㅓ롤" localSheetId="0" hidden="1">{#N/A,#N/A,FALSE,"골재소요량";#N/A,#N/A,FALSE,"골재소요량"}</definedName>
    <definedName name="ㅓ롤" hidden="1">{#N/A,#N/A,FALSE,"골재소요량";#N/A,#N/A,FALSE,"골재소요량"}</definedName>
    <definedName name="ㅓ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ㅇㄴ" localSheetId="0" hidden="1">{#N/A,#N/A,FALSE,"단가표지"}</definedName>
    <definedName name="ㅓㅇㄴ" hidden="1">{#N/A,#N/A,FALSE,"단가표지"}</definedName>
    <definedName name="ㅓㅇ호ㅓㅇ호ㅓㅇ허" localSheetId="0" hidden="1">{#N/A,#N/A,FALSE,"표지목차"}</definedName>
    <definedName name="ㅓㅇ호ㅓㅇ호ㅓㅇ허" hidden="1">{#N/A,#N/A,FALSE,"표지목차"}</definedName>
    <definedName name="ㅓㅎ러ㅗ하" localSheetId="0" hidden="1">#REF!</definedName>
    <definedName name="ㅓㅎ러ㅗ하" localSheetId="1" hidden="1">#REF!</definedName>
    <definedName name="ㅓㅎ러ㅗ하" hidden="1">#REF!</definedName>
    <definedName name="ㅓㅎ렁홍" localSheetId="0" hidden="1">{#N/A,#N/A,FALSE,"혼합골재"}</definedName>
    <definedName name="ㅓㅎ렁홍" hidden="1">{#N/A,#N/A,FALSE,"혼합골재"}</definedName>
    <definedName name="ㅓㅎ로ㅗㄴ" localSheetId="0" hidden="1">{#N/A,#N/A,FALSE,"단가표지"}</definedName>
    <definedName name="ㅓㅎ로ㅗㄴ" hidden="1">{#N/A,#N/A,FALSE,"단가표지"}</definedName>
    <definedName name="ㅓㅎㅇㅎ" localSheetId="0" hidden="1">{#N/A,#N/A,FALSE,"운반시간"}</definedName>
    <definedName name="ㅓㅎㅇㅎ" hidden="1">{#N/A,#N/A,FALSE,"운반시간"}</definedName>
    <definedName name="ㅓ호ㅓ" localSheetId="0" hidden="1">{#N/A,#N/A,FALSE,"표지목차"}</definedName>
    <definedName name="ㅓ호ㅓ" hidden="1">{#N/A,#N/A,FALSE,"표지목차"}</definedName>
    <definedName name="ㅓ호ㅓㅗㄹ" localSheetId="0" hidden="1">{#N/A,#N/A,FALSE,"단가표지"}</definedName>
    <definedName name="ㅓ호ㅓㅗㄹ" hidden="1">{#N/A,#N/A,FALSE,"단가표지"}</definedName>
    <definedName name="ㅓㅏ" localSheetId="0" hidden="1">{#N/A,#N/A,FALSE,"골재소요량";#N/A,#N/A,FALSE,"골재소요량"}</definedName>
    <definedName name="ㅓㅏ" hidden="1">{#N/A,#N/A,FALSE,"골재소요량";#N/A,#N/A,FALSE,"골재소요량"}</definedName>
    <definedName name="ㅓㅏ호" localSheetId="0" hidden="1">{#N/A,#N/A,FALSE,"단가표지"}</definedName>
    <definedName name="ㅓㅏ호" hidden="1">{#N/A,#N/A,FALSE,"단가표지"}</definedName>
    <definedName name="ㅓㅏ호ㅓ" localSheetId="0" hidden="1">{#N/A,#N/A,FALSE,"단가표지"}</definedName>
    <definedName name="ㅓㅏ호ㅓ" hidden="1">{#N/A,#N/A,FALSE,"단가표지"}</definedName>
    <definedName name="ㅓㅏㅏㅣ" localSheetId="0">BLCH</definedName>
    <definedName name="ㅓㅏㅏㅣ" localSheetId="1">BLCH</definedName>
    <definedName name="ㅓㅏㅏㅣ">BLCH</definedName>
    <definedName name="ㅓㅏㅓ" localSheetId="0">{#N/A,#N/A,FALSE,"조골재"}</definedName>
    <definedName name="ㅓㅏㅓ">{#N/A,#N/A,FALSE,"조골재"}</definedName>
    <definedName name="ㅓㅏㅗ하ㅗㅓㅎ" localSheetId="0" hidden="1">{#N/A,#N/A,FALSE,"혼합골재"}</definedName>
    <definedName name="ㅓㅏㅗ하ㅗㅓㅎ" hidden="1">{#N/A,#N/A,FALSE,"혼합골재"}</definedName>
    <definedName name="ㅓㅏㅣㅓㅣㅓㅣㅓㅏ" localSheetId="0" hidden="1">{#N/A,#N/A,FALSE,"이태원철근"}</definedName>
    <definedName name="ㅓㅏㅣㅓㅣㅓㅣㅓㅏ" hidden="1">{#N/A,#N/A,FALSE,"이태원철근"}</definedName>
    <definedName name="ㅓㅑ" localSheetId="0" hidden="1">{#N/A,#N/A,FALSE,"전력간선"}</definedName>
    <definedName name="ㅓㅑ" hidden="1">{#N/A,#N/A,FALSE,"전력간선"}</definedName>
    <definedName name="ㅓ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 localSheetId="0" hidden="1">{#N/A,#N/A,FALSE,"이태원철근"}</definedName>
    <definedName name="ㅓㅓㅓ" hidden="1">{#N/A,#N/A,FALSE,"이태원철근"}</definedName>
    <definedName name="ㅓㅓㅓ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ㅓㅓ">#N/A</definedName>
    <definedName name="ㅓㅓㅗ" localSheetId="0" hidden="1">{#N/A,#N/A,FALSE,"조골재"}</definedName>
    <definedName name="ㅓㅓㅗ" hidden="1">{#N/A,#N/A,FALSE,"조골재"}</definedName>
    <definedName name="ㅓㅓㅗ라ㅓㄴ오라ㅓㅁㄴ오라넘오람ㄴ엄ㄴㅇㅇㄴㅁㅁㄴㅇㅇㄴㄴㅇㅁ">#N/A</definedName>
    <definedName name="ㅓㅗ" localSheetId="0" hidden="1">{#N/A,#N/A,FALSE,"지침";#N/A,#N/A,FALSE,"환경분석";#N/A,#N/A,FALSE,"Sheet16"}</definedName>
    <definedName name="ㅓㅗ" hidden="1">{#N/A,#N/A,FALSE,"지침";#N/A,#N/A,FALSE,"환경분석";#N/A,#N/A,FALSE,"Sheet16"}</definedName>
    <definedName name="ㅓㅗㅎ">#REF!</definedName>
    <definedName name="ㅓㅗㅎㄹ" localSheetId="0" hidden="1">{#N/A,#N/A,FALSE,"조골재"}</definedName>
    <definedName name="ㅓㅗㅎㄹ" hidden="1">{#N/A,#N/A,FALSE,"조골재"}</definedName>
    <definedName name="ㅓㅗㅎ러ㅗㅎ러" localSheetId="0" hidden="1">{#N/A,#N/A,FALSE,"혼합골재"}</definedName>
    <definedName name="ㅓㅗㅎ러ㅗㅎ러" hidden="1">{#N/A,#N/A,FALSE,"혼합골재"}</definedName>
    <definedName name="ㅓㅗㅎ러ㅗ호ㅓ" localSheetId="0" hidden="1">{#N/A,#N/A,FALSE,"단가표지"}</definedName>
    <definedName name="ㅓㅗㅎ러ㅗ호ㅓ" hidden="1">{#N/A,#N/A,FALSE,"단가표지"}</definedName>
    <definedName name="ㅓㅗ허" localSheetId="0" hidden="1">{#N/A,#N/A,FALSE,"조골재"}</definedName>
    <definedName name="ㅓㅗ허" hidden="1">{#N/A,#N/A,FALSE,"조골재"}</definedName>
    <definedName name="ㅓㅗ허ㅗㄹ" localSheetId="0" hidden="1">{#N/A,#N/A,FALSE,"운반시간"}</definedName>
    <definedName name="ㅓㅗ허ㅗㄹ" hidden="1">{#N/A,#N/A,FALSE,"운반시간"}</definedName>
    <definedName name="ㅓㅗ허ㅗㅎㄹ" localSheetId="0" hidden="1">{#N/A,#N/A,FALSE,"골재소요량";#N/A,#N/A,FALSE,"골재소요량"}</definedName>
    <definedName name="ㅓㅗ허ㅗㅎㄹ" hidden="1">{#N/A,#N/A,FALSE,"골재소요량";#N/A,#N/A,FALSE,"골재소요량"}</definedName>
    <definedName name="ㅓㅗ허ㅗㅎ러" localSheetId="0" hidden="1">{#N/A,#N/A,FALSE,"운반시간"}</definedName>
    <definedName name="ㅓㅗ허ㅗㅎ러" hidden="1">{#N/A,#N/A,FALSE,"운반시간"}</definedName>
    <definedName name="ㅓㅗ헝홍허" localSheetId="0" hidden="1">{#N/A,#N/A,FALSE,"골재소요량";#N/A,#N/A,FALSE,"골재소요량"}</definedName>
    <definedName name="ㅓㅗ헝홍허" hidden="1">{#N/A,#N/A,FALSE,"골재소요량";#N/A,#N/A,FALSE,"골재소요량"}</definedName>
    <definedName name="ㅓㅗ헣ㄹ" localSheetId="0" hidden="1">{#N/A,#N/A,FALSE,"단가표지"}</definedName>
    <definedName name="ㅓㅗ헣ㄹ" hidden="1">{#N/A,#N/A,FALSE,"단가표지"}</definedName>
    <definedName name="ㅓㅗ헣러" localSheetId="0" hidden="1">{#N/A,#N/A,FALSE,"단가표지"}</definedName>
    <definedName name="ㅓㅗ헣러" hidden="1">{#N/A,#N/A,FALSE,"단가표지"}</definedName>
    <definedName name="ㅓㅗ헣로ㅓ" localSheetId="0" hidden="1">{#N/A,#N/A,FALSE,"조골재"}</definedName>
    <definedName name="ㅓㅗ헣로ㅓ" hidden="1">{#N/A,#N/A,FALSE,"조골재"}</definedName>
    <definedName name="ㅓㅗ헣호ㅓ" localSheetId="0" hidden="1">{#N/A,#N/A,FALSE,"조골재"}</definedName>
    <definedName name="ㅓㅗ헣호ㅓ" hidden="1">{#N/A,#N/A,FALSE,"조골재"}</definedName>
    <definedName name="ㅓㅗ호" localSheetId="0" hidden="1">{#N/A,#N/A,FALSE,"단가표지"}</definedName>
    <definedName name="ㅓㅗ호" hidden="1">{#N/A,#N/A,FALSE,"단가표지"}</definedName>
    <definedName name="ㅓㅗ호ㅓㅗ" localSheetId="0" hidden="1">{#N/A,#N/A,FALSE,"2~8번"}</definedName>
    <definedName name="ㅓㅗ호ㅓㅗ" hidden="1">{#N/A,#N/A,FALSE,"2~8번"}</definedName>
    <definedName name="ㅓㅗㅓ" localSheetId="0" hidden="1">{#N/A,#N/A,FALSE,"2~8번"}</definedName>
    <definedName name="ㅓㅗㅓ" hidden="1">{#N/A,#N/A,FALSE,"2~8번"}</definedName>
    <definedName name="ㅓㅗㅗ" localSheetId="0" hidden="1">{#N/A,#N/A,FALSE,"단가표지"}</definedName>
    <definedName name="ㅓㅗㅗ" hidden="1">{#N/A,#N/A,FALSE,"단가표지"}</definedName>
    <definedName name="ㅓㅗㅗㅗ" localSheetId="0" hidden="1">{#N/A,#N/A,FALSE,"골재소요량";#N/A,#N/A,FALSE,"골재소요량"}</definedName>
    <definedName name="ㅓㅗㅗㅗ" hidden="1">{#N/A,#N/A,FALSE,"골재소요량";#N/A,#N/A,FALSE,"골재소요량"}</definedName>
    <definedName name="ㅓㅛㅅㄱ" localSheetId="0" hidden="1">{#N/A,#N/A,FALSE,"이태원철근"}</definedName>
    <definedName name="ㅓㅛㅅㄱ" hidden="1">{#N/A,#N/A,FALSE,"이태원철근"}</definedName>
    <definedName name="ㅓㅛ서ㅛ서ㅑ쇼ㅕ" localSheetId="0" hidden="1">{#N/A,#N/A,FALSE,"이태원철근"}</definedName>
    <definedName name="ㅓㅛ서ㅛ서ㅑ쇼ㅕ" hidden="1">{#N/A,#N/A,FALSE,"이태원철근"}</definedName>
    <definedName name="ㅓㅜ" localSheetId="0" hidden="1">{#N/A,#N/A,FALSE,"전력간선"}</definedName>
    <definedName name="ㅓㅜ" hidden="1">{#N/A,#N/A,FALSE,"전력간선"}</definedName>
    <definedName name="ㅓㅡㅓ" localSheetId="0" hidden="1">{"1단계 투자비명세",#N/A,FALSE,"투자비명세";"2단계 투자비명세",#N/A,FALSE,"투자비명세"}</definedName>
    <definedName name="ㅓㅡㅓ" hidden="1">{"1단계 투자비명세",#N/A,FALSE,"투자비명세";"2단계 투자비명세",#N/A,FALSE,"투자비명세"}</definedName>
    <definedName name="ㅔ" localSheetId="0" hidden="1">{#N/A,#N/A,FALSE,"이태원철근"}</definedName>
    <definedName name="ㅔ" hidden="1">{#N/A,#N/A,FALSE,"이태원철근"}</definedName>
    <definedName name="ㅔㅔ" localSheetId="0">{"Book1","수시.XLS"}</definedName>
    <definedName name="ㅔㅔ">{"Book1","수시.XLS"}</definedName>
    <definedName name="ㅔㅔㅔ" localSheetId="0" hidden="1">{#N/A,#N/A,FALSE,"명세표"}</definedName>
    <definedName name="ㅔㅔㅔ" hidden="1">{#N/A,#N/A,FALSE,"명세표"}</definedName>
    <definedName name="ㅔㅔㅔㅔㅔㅔㅔㅔㅔㅔㅔㅔㅔㅔ" localSheetId="0" hidden="1">{#N/A,#N/A,FALSE,"이태원철근"}</definedName>
    <definedName name="ㅔㅔㅔㅔㅔㅔㅔㅔㅔㅔㅔㅔㅔㅔ" hidden="1">{#N/A,#N/A,FALSE,"이태원철근"}</definedName>
    <definedName name="ㅕ" localSheetId="0" hidden="1">{#N/A,#N/A,FALSE,"이태원철근"}</definedName>
    <definedName name="ㅕ" hidden="1">{#N/A,#N/A,FALSE,"이태원철근"}</definedName>
    <definedName name="ㅕ겨겨"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ㅐㅔ" localSheetId="0" hidden="1">{#N/A,#N/A,FALSE,"전력간선"}</definedName>
    <definedName name="ㅕㅐㅔ" hidden="1">{#N/A,#N/A,FALSE,"전력간선"}</definedName>
    <definedName name="ㅕㅑ" localSheetId="0" hidden="1">{#N/A,#N/A,FALSE,"이태원철근"}</definedName>
    <definedName name="ㅕㅑ" hidden="1">{#N/A,#N/A,FALSE,"이태원철근"}</definedName>
    <definedName name="ㅕㅑㅐㅕㅑ" localSheetId="0" hidden="1">{#N/A,#N/A,FALSE,"이태원철근"}</definedName>
    <definedName name="ㅕㅑㅐㅕㅑ" hidden="1">{#N/A,#N/A,FALSE,"이태원철근"}</definedName>
    <definedName name="ㅕㅑㅐㅕㅑㅐ" localSheetId="0" hidden="1">{#N/A,#N/A,FALSE,"이태원철근"}</definedName>
    <definedName name="ㅕㅑㅐㅕㅑㅐ" hidden="1">{#N/A,#N/A,FALSE,"이태원철근"}</definedName>
    <definedName name="ㅕㅑㅜㅐㅑ" localSheetId="0" hidden="1">{#N/A,#N/A,FALSE,"이태원철근"}</definedName>
    <definedName name="ㅕㅑㅜㅐㅑ" hidden="1">{#N/A,#N/A,FALSE,"이태원철근"}</definedName>
    <definedName name="ㅕㅕ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 localSheetId="0" hidden="1">{#N/A,#N/A,FALSE,"이태원철근"}</definedName>
    <definedName name="ㅗ" hidden="1">{#N/A,#N/A,FALSE,"이태원철근"}</definedName>
    <definedName name="ㅗㄱ" localSheetId="0" hidden="1">{#N/A,#N/A,FALSE,"이태원철근"}</definedName>
    <definedName name="ㅗㄱ" hidden="1">{#N/A,#N/A,FALSE,"이태원철근"}</definedName>
    <definedName name="ㅗㄳ" localSheetId="0" hidden="1">{#N/A,#N/A,FALSE,"이태원철근"}</definedName>
    <definedName name="ㅗㄳ" hidden="1">{#N/A,#N/A,FALSE,"이태원철근"}</definedName>
    <definedName name="ㅗㄹㄶ" localSheetId="0" hidden="1">{#N/A,#N/A,FALSE,"조골재"}</definedName>
    <definedName name="ㅗㄹㄶ" hidden="1">{#N/A,#N/A,FALSE,"조골재"}</definedName>
    <definedName name="ㅗ마ㅓ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ㅅ20" localSheetId="0">#REF!</definedName>
    <definedName name="ㅗㅅ20" localSheetId="1">#REF!</definedName>
    <definedName name="ㅗㅅ20">#REF!</definedName>
    <definedName name="ㅗ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어아" localSheetId="0" hidden="1">{#N/A,#N/A,FALSE,"현장 NCR 분석";#N/A,#N/A,FALSE,"현장품질감사";#N/A,#N/A,FALSE,"현장품질감사"}</definedName>
    <definedName name="ㅗ어아" hidden="1">{#N/A,#N/A,FALSE,"현장 NCR 분석";#N/A,#N/A,FALSE,"현장품질감사";#N/A,#N/A,FALSE,"현장품질감사"}</definedName>
    <definedName name="ㅗㅎ"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ㅎㄴ" localSheetId="0" hidden="1">{#N/A,#N/A,FALSE,"골재소요량";#N/A,#N/A,FALSE,"골재소요량"}</definedName>
    <definedName name="ㅗㅎㄴ" hidden="1">{#N/A,#N/A,FALSE,"골재소요량";#N/A,#N/A,FALSE,"골재소요량"}</definedName>
    <definedName name="ㅗㅎㄴㄹ" localSheetId="0" hidden="1">{#N/A,#N/A,FALSE,"단가표지"}</definedName>
    <definedName name="ㅗㅎㄴㄹ" hidden="1">{#N/A,#N/A,FALSE,"단가표지"}</definedName>
    <definedName name="ㅗㅎ러ㅗㅎ럴호" localSheetId="0" hidden="1">{#N/A,#N/A,FALSE,"이태원철근"}</definedName>
    <definedName name="ㅗㅎ러ㅗㅎ럴호" hidden="1">{#N/A,#N/A,FALSE,"이태원철근"}</definedName>
    <definedName name="ㅗㅎ로ㅜ" localSheetId="0" hidden="1">{#N/A,#N/A,FALSE,"운반시간"}</definedName>
    <definedName name="ㅗㅎ로ㅜ" hidden="1">{#N/A,#N/A,FALSE,"운반시간"}</definedName>
    <definedName name="ㅗㅎ론ㄹ" localSheetId="0" hidden="1">{#N/A,#N/A,FALSE,"표지목차"}</definedName>
    <definedName name="ㅗㅎ론ㄹ" hidden="1">{#N/A,#N/A,FALSE,"표지목차"}</definedName>
    <definedName name="ㅗㅎ롯홋ㄱ" localSheetId="0" hidden="1">{#N/A,#N/A,FALSE,"혼합골재"}</definedName>
    <definedName name="ㅗㅎ롯홋ㄱ" hidden="1">{#N/A,#N/A,FALSE,"혼합골재"}</definedName>
    <definedName name="ㅗㅎㅈㅈㅈㅈㅈㅈㅈㅈ" localSheetId="0" hidden="1">{#N/A,#N/A,FALSE,"이태원철근"}</definedName>
    <definedName name="ㅗㅎㅈㅈㅈㅈㅈㅈㅈㅈ" hidden="1">{#N/A,#N/A,FALSE,"이태원철근"}</definedName>
    <definedName name="ㅗ허ㅗ" localSheetId="0" hidden="1">{#N/A,#N/A,FALSE,"단가표지"}</definedName>
    <definedName name="ㅗ허ㅗ" hidden="1">{#N/A,#N/A,FALSE,"단가표지"}</definedName>
    <definedName name="ㅗ호" localSheetId="0" hidden="1">{#N/A,#N/A,FALSE,"단가표지"}</definedName>
    <definedName name="ㅗ호" hidden="1">{#N/A,#N/A,FALSE,"단가표지"}</definedName>
    <definedName name="ㅗ홍ㄹ노" localSheetId="0" hidden="1">{"총괄자금운영표",#N/A,FALSE,"자금운영표";"1단계자금운영표(불변)",#N/A,FALSE,"자금운영표";"2단계자금운영표(불변)",#N/A,FALSE,"자금운영표"}</definedName>
    <definedName name="ㅗ홍ㄹ노" hidden="1">{"총괄자금운영표",#N/A,FALSE,"자금운영표";"1단계자금운영표(불변)",#N/A,FALSE,"자금운영표";"2단계자금운영표(불변)",#N/A,FALSE,"자금운영표"}</definedName>
    <definedName name="ㅗ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ㅓ" localSheetId="0" hidden="1">{#N/A,#N/A,FALSE,"부대2"}</definedName>
    <definedName name="ㅗㅓ" hidden="1">{#N/A,#N/A,FALSE,"부대2"}</definedName>
    <definedName name="ㅗㅓ쇼ㅓㅕㄷ쇼ㅓㅕㄷㅅ" localSheetId="0" hidden="1">{#N/A,#N/A,FALSE,"단가표지"}</definedName>
    <definedName name="ㅗㅓ쇼ㅓㅕㄷ쇼ㅓㅕㄷㅅ" hidden="1">{#N/A,#N/A,FALSE,"단가표지"}</definedName>
    <definedName name="ㅗㅓㅎ로ㅓㅎㄹ" localSheetId="0" hidden="1">{#N/A,#N/A,FALSE,"표지목차"}</definedName>
    <definedName name="ㅗㅓㅎ로ㅓㅎㄹ" hidden="1">{#N/A,#N/A,FALSE,"표지목차"}</definedName>
    <definedName name="ㅗㅓㅏㅣㅗㅓㅏㅣ" localSheetId="0" hidden="1">{#N/A,#N/A,FALSE,"이태원철근"}</definedName>
    <definedName name="ㅗㅓㅏㅣㅗㅓㅏㅣ" hidden="1">{#N/A,#N/A,FALSE,"이태원철근"}</definedName>
    <definedName name="ㅗㅓㅗ" localSheetId="0" hidden="1">{#N/A,#N/A,FALSE,"골재소요량";#N/A,#N/A,FALSE,"골재소요량"}</definedName>
    <definedName name="ㅗㅓㅗ" hidden="1">{#N/A,#N/A,FALSE,"골재소요량";#N/A,#N/A,FALSE,"골재소요량"}</definedName>
    <definedName name="ㅗㅓㅣ" localSheetId="0" hidden="1">{#N/A,#N/A,FALSE,"전력간선"}</definedName>
    <definedName name="ㅗㅓㅣ" hidden="1">{#N/A,#N/A,FALSE,"전력간선"}</definedName>
    <definedName name="ㅗ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 localSheetId="0" hidden="1">{#N/A,#N/A,FALSE,"명세표"}</definedName>
    <definedName name="ㅗㅗ" hidden="1">{#N/A,#N/A,FALSE,"명세표"}</definedName>
    <definedName name="ㅗㅗ_1" localSheetId="0" hidden="1">{#N/A,#N/A,FALSE,"명세표"}</definedName>
    <definedName name="ㅗㅗ_1" hidden="1">{#N/A,#N/A,FALSE,"명세표"}</definedName>
    <definedName name="ㅗㅗ_2" localSheetId="0" hidden="1">{#N/A,#N/A,FALSE,"명세표"}</definedName>
    <definedName name="ㅗㅗ_2" hidden="1">{#N/A,#N/A,FALSE,"명세표"}</definedName>
    <definedName name="ㅗㅗ_3" localSheetId="0" hidden="1">{#N/A,#N/A,FALSE,"명세표"}</definedName>
    <definedName name="ㅗㅗ_3" hidden="1">{#N/A,#N/A,FALSE,"명세표"}</definedName>
    <definedName name="ㅗㅗㅗ" localSheetId="0">#REF!</definedName>
    <definedName name="ㅗㅗㅗ" localSheetId="1">#REF!</definedName>
    <definedName name="ㅗㅗㅗ">#REF!</definedName>
    <definedName name="ㅗㅗㅗㅗ">#N/A</definedName>
    <definedName name="ㅗㅗㅗㅗㅗㅗㅗㅗ" localSheetId="0" hidden="1">{#N/A,#N/A,FALSE,"이태원철근"}</definedName>
    <definedName name="ㅗㅗㅗㅗㅗㅗㅗㅗ" hidden="1">{#N/A,#N/A,FALSE,"이태원철근"}</definedName>
    <definedName name="ㅗㅛㅗㅎㄹ" localSheetId="0" hidden="1">{"운영수익1",#N/A,FALSE,"운영수익";"운영수익2",#N/A,FALSE,"운영수익";"운영수익3",#N/A,FALSE,"운영수익"}</definedName>
    <definedName name="ㅗㅛㅗㅎㄹ" hidden="1">{"운영수익1",#N/A,FALSE,"운영수익";"운영수익2",#N/A,FALSE,"운영수익";"운영수익3",#N/A,FALSE,"운영수익"}</definedName>
    <definedName name="ㅗ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ㅠㄱㅈ" localSheetId="0" hidden="1">{#N/A,#N/A,FALSE,"이태원철근"}</definedName>
    <definedName name="ㅗㅠㄱㅈ" hidden="1">{#N/A,#N/A,FALSE,"이태원철근"}</definedName>
    <definedName name="ㅗㅠㅊㅌㅍㅇㄹㅇㅀ" localSheetId="0" hidden="1">{"배후단지",#N/A,FALSE,"배후단지 및 부대사업"}</definedName>
    <definedName name="ㅗㅠㅊㅌㅍㅇㄹㅇㅀ" hidden="1">{"배후단지",#N/A,FALSE,"배후단지 및 부대사업"}</definedName>
    <definedName name="ㅗㅠㅍ" localSheetId="0" hidden="1">{#N/A,#N/A,FALSE,"혼합골재"}</definedName>
    <definedName name="ㅗㅠㅍ" hidden="1">{#N/A,#N/A,FALSE,"혼합골재"}</definedName>
    <definedName name="ㅘㅓ" localSheetId="0" hidden="1">{#N/A,#N/A,FALSE,"운반시간"}</definedName>
    <definedName name="ㅘㅓ" hidden="1">{#N/A,#N/A,FALSE,"운반시간"}</definedName>
    <definedName name="ㅘㅗ허ㅎ" localSheetId="0" hidden="1">#REF!</definedName>
    <definedName name="ㅘㅗ허ㅎ" localSheetId="1" hidden="1">#REF!</definedName>
    <definedName name="ㅘㅗ허ㅎ" hidden="1">#REF!</definedName>
    <definedName name="ㅛ" localSheetId="0" hidden="1">{#N/A,#N/A,FALSE,"이태원철근"}</definedName>
    <definedName name="ㅛ" hidden="1">{#N/A,#N/A,FALSE,"이태원철근"}</definedName>
    <definedName name="ㅛ셔쇼려ㅛ셔" localSheetId="0" hidden="1">{#N/A,#N/A,FALSE,"이태원철근"}</definedName>
    <definedName name="ㅛ셔쇼려ㅛ셔" hidden="1">{#N/A,#N/A,FALSE,"이태원철근"}</definedName>
    <definedName name="ㅛ셔ㅛ셔ㅛ쇼ㅕ" localSheetId="0" hidden="1">{#N/A,#N/A,FALSE,"이태원철근"}</definedName>
    <definedName name="ㅛ셔ㅛ셔ㅛ쇼ㅕ" hidden="1">{#N/A,#N/A,FALSE,"이태원철근"}</definedName>
    <definedName name="ㅛㅎ룛" localSheetId="0">#REF!</definedName>
    <definedName name="ㅛㅎ룛" localSheetId="1">#REF!</definedName>
    <definedName name="ㅛㅎ룛">#REF!</definedName>
    <definedName name="ㅛㅕㅕㅕ">#N/A</definedName>
    <definedName name="ㅛㅗ" localSheetId="0" hidden="1">{#N/A,#N/A,FALSE,"전력간선"}</definedName>
    <definedName name="ㅛㅗ" hidden="1">{#N/A,#N/A,FALSE,"전력간선"}</definedName>
    <definedName name="ㅛㅛㅗㅛㅗㅛㅗㅛ" localSheetId="0" hidden="1">{"추정대차대조표",#N/A,FALSE,"추정BS"}</definedName>
    <definedName name="ㅛㅛㅗㅛㅗㅛㅗㅛ" hidden="1">{"추정대차대조표",#N/A,FALSE,"추정BS"}</definedName>
    <definedName name="ㅛㅛㅛ"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0" hidden="1">{#N/A,#N/A,FALSE,"이태원철근"}</definedName>
    <definedName name="ㅜ" hidden="1">{#N/A,#N/A,FALSE,"이태원철근"}</definedName>
    <definedName name="ㅜ_1" localSheetId="0" hidden="1">{#N/A,#N/A,FALSE,"명세표"}</definedName>
    <definedName name="ㅜ_1" hidden="1">{#N/A,#N/A,FALSE,"명세표"}</definedName>
    <definedName name="ㅜ_2" localSheetId="0" hidden="1">{#N/A,#N/A,FALSE,"명세표"}</definedName>
    <definedName name="ㅜ_2" hidden="1">{#N/A,#N/A,FALSE,"명세표"}</definedName>
    <definedName name="ㅜ_3" localSheetId="0" hidden="1">{#N/A,#N/A,FALSE,"명세표"}</definedName>
    <definedName name="ㅜ_3" hidden="1">{#N/A,#N/A,FALSE,"명세표"}</definedName>
    <definedName name="ㅜ1" localSheetId="0">#REF!</definedName>
    <definedName name="ㅜ1" localSheetId="1">#REF!</definedName>
    <definedName name="ㅜ1">#REF!</definedName>
    <definedName name="ㅜㄴㄱ" localSheetId="0" hidden="1">{#N/A,#N/A,FALSE,"운반시간"}</definedName>
    <definedName name="ㅜㄴㄱ" hidden="1">{#N/A,#N/A,FALSE,"운반시간"}</definedName>
    <definedName name="ㅜㄹ윤" localSheetId="0" hidden="1">{#N/A,#N/A,FALSE,"단가표지"}</definedName>
    <definedName name="ㅜㄹ윤" hidden="1">{#N/A,#N/A,FALSE,"단가표지"}</definedName>
    <definedName name="ㅜㅀㄴㅇ" localSheetId="0" hidden="1">{#N/A,#N/A,FALSE,"이태원철근"}</definedName>
    <definedName name="ㅜㅀㄴㅇ" hidden="1">{#N/A,#N/A,FALSE,"이태원철근"}</definedName>
    <definedName name="ㅜㅂㅂㅂㅂㅂㅂ" localSheetId="0" hidden="1">{#N/A,#N/A,FALSE,"이태원철근"}</definedName>
    <definedName name="ㅜㅂㅂㅂㅂㅂㅂ" hidden="1">{#N/A,#N/A,FALSE,"이태원철근"}</definedName>
    <definedName name="ㅜㅂㅂㅂㅂㅂㅂㅂㅂㅂㅂㅂ" localSheetId="0" hidden="1">{#N/A,#N/A,FALSE,"이태원철근"}</definedName>
    <definedName name="ㅜㅂㅂㅂㅂㅂㅂㅂㅂㅂㅂㅂ" hidden="1">{#N/A,#N/A,FALSE,"이태원철근"}</definedName>
    <definedName name="ㅜㅅㅎㄹㅇ" localSheetId="0" hidden="1">{#N/A,#N/A,FALSE,"이태원철근"}</definedName>
    <definedName name="ㅜㅅㅎㄹㅇ" hidden="1">{#N/A,#N/A,FALSE,"이태원철근"}</definedName>
    <definedName name="ㅜㅊㅍ" localSheetId="0" hidden="1">{#N/A,#N/A,FALSE,"표지목차"}</definedName>
    <definedName name="ㅜㅊㅍ" hidden="1">{#N/A,#N/A,FALSE,"표지목차"}</definedName>
    <definedName name="ㅜㅋㅊㅍ" localSheetId="0" hidden="1">{#N/A,#N/A,FALSE,"조골재"}</definedName>
    <definedName name="ㅜㅋㅊㅍ" hidden="1">{#N/A,#N/A,FALSE,"조골재"}</definedName>
    <definedName name="ㅜㅍ추ㅠ" localSheetId="0" hidden="1">{#N/A,#N/A,FALSE,"혼합골재"}</definedName>
    <definedName name="ㅜㅍ추ㅠ" hidden="1">{#N/A,#N/A,FALSE,"혼합골재"}</definedName>
    <definedName name="ㅜㅍ츄ㅜㅠㅍ춫ㅍ" localSheetId="0" hidden="1">{#N/A,#N/A,FALSE,"이태원철근"}</definedName>
    <definedName name="ㅜㅍ츄ㅜㅠㅍ춫ㅍ" hidden="1">{#N/A,#N/A,FALSE,"이태원철근"}</definedName>
    <definedName name="ㅜㅎㄴ" localSheetId="0" hidden="1">{#N/A,#N/A,FALSE,"골재소요량";#N/A,#N/A,FALSE,"골재소요량"}</definedName>
    <definedName name="ㅜㅎㄴ" hidden="1">{#N/A,#N/A,FALSE,"골재소요량";#N/A,#N/A,FALSE,"골재소요량"}</definedName>
    <definedName name="ㅜㅎㅅㄱㄴ" localSheetId="0" hidden="1">{#N/A,#N/A,FALSE,"단가표지"}</definedName>
    <definedName name="ㅜㅎㅅㄱㄴ" hidden="1">{#N/A,#N/A,FALSE,"단가표지"}</definedName>
    <definedName name="ㅜㅗㅇㅎㅌ" localSheetId="0" hidden="1">{#N/A,#N/A,FALSE,"단가표지"}</definedName>
    <definedName name="ㅜㅗㅇㅎㅌ" hidden="1">{#N/A,#N/A,FALSE,"단가표지"}</definedName>
    <definedName name="ㅜㅗㅇ훟" localSheetId="0" hidden="1">{#N/A,#N/A,FALSE,"단가표지"}</definedName>
    <definedName name="ㅜㅗㅇ훟" hidden="1">{#N/A,#N/A,FALSE,"단가표지"}</definedName>
    <definedName name="ㅜㅗㅗㅗㅇㅎ" localSheetId="0" hidden="1">{#N/A,#N/A,FALSE,"운반시간"}</definedName>
    <definedName name="ㅜㅗㅗㅗㅇㅎ" hidden="1">{#N/A,#N/A,FALSE,"운반시간"}</definedName>
    <definedName name="ㅜㅜ" localSheetId="0" hidden="1">{#N/A,#N/A,FALSE,"명세표"}</definedName>
    <definedName name="ㅜㅜ" hidden="1">{#N/A,#N/A,FALSE,"명세표"}</definedName>
    <definedName name="ㅜㅜㅜ">#N/A</definedName>
    <definedName name="ㅜㅠㅍ" localSheetId="0" hidden="1">{#N/A,#N/A,FALSE,"전력간선"}</definedName>
    <definedName name="ㅜㅠㅍ" hidden="1">{#N/A,#N/A,FALSE,"전력간선"}</definedName>
    <definedName name="ㅜㅠ푸" localSheetId="0" hidden="1">{#N/A,#N/A,FALSE,"운반시간"}</definedName>
    <definedName name="ㅜㅠ푸" hidden="1">{#N/A,#N/A,FALSE,"운반시간"}</definedName>
    <definedName name="ㅜㅠㅓ.허" localSheetId="0">#REF!</definedName>
    <definedName name="ㅜㅠㅓ.허" localSheetId="1">#REF!</definedName>
    <definedName name="ㅜㅠㅓ.허">#REF!</definedName>
    <definedName name="ㅜㅠㅠ" localSheetId="0" hidden="1">{#N/A,#N/A,FALSE,"골재소요량";#N/A,#N/A,FALSE,"골재소요량"}</definedName>
    <definedName name="ㅜㅠㅠ" hidden="1">{#N/A,#N/A,FALSE,"골재소요량";#N/A,#N/A,FALSE,"골재소요량"}</definedName>
    <definedName name="ㅝㅎㄹ" localSheetId="0" hidden="1">{#N/A,#N/A,FALSE,"단가표지"}</definedName>
    <definedName name="ㅝㅎㄹ" hidden="1">{#N/A,#N/A,FALSE,"단가표지"}</definedName>
    <definedName name="ㅠ" localSheetId="0" hidden="1">{#N/A,#N/A,FALSE,"이태원철근"}</definedName>
    <definedName name="ㅠ" hidden="1">{#N/A,#N/A,FALSE,"이태원철근"}</definedName>
    <definedName name="ㅠ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ㅠ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ㅠㄷ" localSheetId="0" hidden="1">{#N/A,#N/A,FALSE,"이태원철근"}</definedName>
    <definedName name="ㅠㄷ" hidden="1">{#N/A,#N/A,FALSE,"이태원철근"}</definedName>
    <definedName name="ㅠㄹㄴ" localSheetId="0" hidden="1">{#N/A,#N/A,FALSE,"이태원철근"}</definedName>
    <definedName name="ㅠㄹㄴ" hidden="1">{#N/A,#N/A,FALSE,"이태원철근"}</definedName>
    <definedName name="ㅠㄹㅇㄴㄴㄹㅇ" localSheetId="0" hidden="1">{#N/A,#N/A,FALSE,"단가표지"}</definedName>
    <definedName name="ㅠㄹㅇㄴㄴㄹㅇ" hidden="1">{#N/A,#N/A,FALSE,"단가표지"}</definedName>
    <definedName name="ㅠㄹㅈㅈ" localSheetId="0" hidden="1">{#N/A,#N/A,FALSE,"이태원철근"}</definedName>
    <definedName name="ㅠㄹㅈㅈ" hidden="1">{#N/A,#N/A,FALSE,"이태원철근"}</definedName>
    <definedName name="ㅠ뮤ㅐ" localSheetId="0" hidden="1">#REF!</definedName>
    <definedName name="ㅠ뮤ㅐ" localSheetId="1" hidden="1">#REF!</definedName>
    <definedName name="ㅠ뮤ㅐ" hidden="1">#REF!</definedName>
    <definedName name="ㅠㅂㄷ" localSheetId="0" hidden="1">{#N/A,#N/A,FALSE,"이태원철근"}</definedName>
    <definedName name="ㅠㅂㄷ" hidden="1">{#N/A,#N/A,FALSE,"이태원철근"}</definedName>
    <definedName name="ㅠㅇㄹㅈ" localSheetId="0" hidden="1">{#N/A,#N/A,FALSE,"이태원철근"}</definedName>
    <definedName name="ㅠㅇㄹㅈ" hidden="1">{#N/A,#N/A,FALSE,"이태원철근"}</definedName>
    <definedName name="ㅠㅊㅌ퓿ㅌ" localSheetId="0" hidden="1">{#N/A,#N/A,FALSE,"2~8번"}</definedName>
    <definedName name="ㅠㅊㅌ퓿ㅌ" hidden="1">{#N/A,#N/A,FALSE,"2~8번"}</definedName>
    <definedName name="ㅠㅊㅍㅌ" localSheetId="0" hidden="1">{#N/A,#N/A,FALSE,"단가표지"}</definedName>
    <definedName name="ㅠㅊㅍㅌ" hidden="1">{#N/A,#N/A,FALSE,"단가표지"}</definedName>
    <definedName name="ㅠㅊㅍ튜" localSheetId="0" hidden="1">{#N/A,#N/A,FALSE,"단가표지"}</definedName>
    <definedName name="ㅠㅊㅍ튜" hidden="1">{#N/A,#N/A,FALSE,"단가표지"}</definedName>
    <definedName name="ㅠㅊㅍ튵ㅊ" localSheetId="0" hidden="1">{#N/A,#N/A,FALSE,"운반시간"}</definedName>
    <definedName name="ㅠㅊㅍ튵ㅊ" hidden="1">{#N/A,#N/A,FALSE,"운반시간"}</definedName>
    <definedName name="ㅠㅊ픁츄" localSheetId="0" hidden="1">{#N/A,#N/A,FALSE,"단가표지"}</definedName>
    <definedName name="ㅠㅊ픁츄" hidden="1">{#N/A,#N/A,FALSE,"단가표지"}</definedName>
    <definedName name="ㅠㅍ" localSheetId="0" hidden="1">{#N/A,#N/A,FALSE,"조골재"}</definedName>
    <definedName name="ㅠㅍ" hidden="1">{#N/A,#N/A,FALSE,"조골재"}</definedName>
    <definedName name="ㅠㅍㅊ" localSheetId="0" hidden="1">{#N/A,#N/A,FALSE,"단가표지"}</definedName>
    <definedName name="ㅠㅍㅊ" hidden="1">{#N/A,#N/A,FALSE,"단가표지"}</definedName>
    <definedName name="ㅠㅍㅊ튳" localSheetId="0" hidden="1">{#N/A,#N/A,FALSE,"표지목차"}</definedName>
    <definedName name="ㅠㅍㅊ튳" hidden="1">{#N/A,#N/A,FALSE,"표지목차"}</definedName>
    <definedName name="ㅠㅍㅊ튳ㅌㅍ" localSheetId="0" hidden="1">{#N/A,#N/A,FALSE,"조골재"}</definedName>
    <definedName name="ㅠㅍㅊ튳ㅌㅍ" hidden="1">{#N/A,#N/A,FALSE,"조골재"}</definedName>
    <definedName name="ㅠㅍㅊ튵" localSheetId="0" hidden="1">{#N/A,#N/A,FALSE,"골재소요량";#N/A,#N/A,FALSE,"골재소요량"}</definedName>
    <definedName name="ㅠㅍㅊ튵" hidden="1">{#N/A,#N/A,FALSE,"골재소요량";#N/A,#N/A,FALSE,"골재소요량"}</definedName>
    <definedName name="ㅠㅍㅊ튵ㅊ" localSheetId="0" hidden="1">{#N/A,#N/A,FALSE,"단가표지"}</definedName>
    <definedName name="ㅠㅍㅊ튵ㅊ" hidden="1">{#N/A,#N/A,FALSE,"단가표지"}</definedName>
    <definedName name="ㅠㅍ츄ㅜ" localSheetId="0" hidden="1">{#N/A,#N/A,FALSE,"단가표지"}</definedName>
    <definedName name="ㅠㅍ츄ㅜ" hidden="1">{#N/A,#N/A,FALSE,"단가표지"}</definedName>
    <definedName name="ㅠㅍ츛ㅍ" localSheetId="0" hidden="1">{#N/A,#N/A,FALSE,"혼합골재"}</definedName>
    <definedName name="ㅠㅍ츛ㅍ" hidden="1">{#N/A,#N/A,FALSE,"혼합골재"}</definedName>
    <definedName name="ㅠㅍ츜ㅊ" localSheetId="0" hidden="1">{#N/A,#N/A,FALSE,"2~8번"}</definedName>
    <definedName name="ㅠㅍ츜ㅊ" hidden="1">{#N/A,#N/A,FALSE,"2~8번"}</definedName>
    <definedName name="ㅠㅍ츜ㅍ" localSheetId="0" hidden="1">{#N/A,#N/A,FALSE,"조골재"}</definedName>
    <definedName name="ㅠㅍ츜ㅍ" hidden="1">{#N/A,#N/A,FALSE,"조골재"}</definedName>
    <definedName name="ㅠㅍ츝" localSheetId="0" hidden="1">{#N/A,#N/A,FALSE,"운반시간"}</definedName>
    <definedName name="ㅠㅍ츝" hidden="1">{#N/A,#N/A,FALSE,"운반시간"}</definedName>
    <definedName name="ㅠㅍ츝ㅊ" localSheetId="0" hidden="1">{#N/A,#N/A,FALSE,"단가표지"}</definedName>
    <definedName name="ㅠㅍ츝ㅊ" hidden="1">{#N/A,#N/A,FALSE,"단가표지"}</definedName>
    <definedName name="ㅠㅍㅋㅊㅍㅍ" localSheetId="0" hidden="1">{#N/A,#N/A,FALSE,"단가표지"}</definedName>
    <definedName name="ㅠㅍㅋㅊㅍㅍ" hidden="1">{#N/A,#N/A,FALSE,"단가표지"}</definedName>
    <definedName name="ㅠ퓿큨ㅊ" localSheetId="0" hidden="1">{#N/A,#N/A,FALSE,"단가표지"}</definedName>
    <definedName name="ㅠ퓿큨ㅊ" hidden="1">{#N/A,#N/A,FALSE,"단가표지"}</definedName>
    <definedName name="ㅠ픀ㅊ" localSheetId="0" hidden="1">{#N/A,#N/A,FALSE,"단가표지"}</definedName>
    <definedName name="ㅠ픀ㅊ" hidden="1">{#N/A,#N/A,FALSE,"단가표지"}</definedName>
    <definedName name="ㅠ픀ㅊㅍ" localSheetId="0" hidden="1">{#N/A,#N/A,FALSE,"표지목차"}</definedName>
    <definedName name="ㅠ픀ㅊㅍ" hidden="1">{#N/A,#N/A,FALSE,"표지목차"}</definedName>
    <definedName name="ㅠ픀ㅋㅊㅍ" localSheetId="0" hidden="1">{#N/A,#N/A,FALSE,"운반시간"}</definedName>
    <definedName name="ㅠ픀ㅋㅊㅍ" hidden="1">{#N/A,#N/A,FALSE,"운반시간"}</definedName>
    <definedName name="ㅠㅎ" localSheetId="0">#REF!,#REF!,#REF!,#REF!,#REF!,#REF!,#REF!,#REF!</definedName>
    <definedName name="ㅠㅎ" localSheetId="1">#REF!,#REF!,#REF!,#REF!,#REF!,#REF!,#REF!,#REF!</definedName>
    <definedName name="ㅠㅎ">#REF!,#REF!,#REF!,#REF!,#REF!,#REF!,#REF!,#REF!</definedName>
    <definedName name="ㅠㅗㄱㅈ" localSheetId="0" hidden="1">{#N/A,#N/A,FALSE,"이태원철근"}</definedName>
    <definedName name="ㅠㅗㄱㅈ" hidden="1">{#N/A,#N/A,FALSE,"이태원철근"}</definedName>
    <definedName name="ㅠㅗㄱㅈㅈㅈ" localSheetId="0" hidden="1">{#N/A,#N/A,FALSE,"이태원철근"}</definedName>
    <definedName name="ㅠㅗㄱㅈㅈㅈ" hidden="1">{#N/A,#N/A,FALSE,"이태원철근"}</definedName>
    <definedName name="ㅠㅗㅅㄱ" localSheetId="0" hidden="1">{#N/A,#N/A,FALSE,"이태원철근"}</definedName>
    <definedName name="ㅠㅗㅅㄱ" hidden="1">{#N/A,#N/A,FALSE,"이태원철근"}</definedName>
    <definedName name="ㅠ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ㅠ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ㅠㅜㅠㅜㅜㅜ">#N/A</definedName>
    <definedName name="ㅠㅠㅠ" localSheetId="0" hidden="1">{"대출금상환계획",#N/A,FALSE,"추정IS,CF,무상사용"}</definedName>
    <definedName name="ㅠㅠㅠ" hidden="1">{"대출금상환계획",#N/A,FALSE,"추정IS,CF,무상사용"}</definedName>
    <definedName name="ㅠㅠㅠㅠㅠ" localSheetId="0" hidden="1">{#N/A,#N/A,FALSE,"2~8번"}</definedName>
    <definedName name="ㅠㅠㅠㅠㅠ" hidden="1">{#N/A,#N/A,FALSE,"2~8번"}</definedName>
    <definedName name="ㅡ" localSheetId="0" hidden="1">{#N/A,#N/A,FALSE,"이태원철근"}</definedName>
    <definedName name="ㅡ" hidden="1">{#N/A,#N/A,FALSE,"이태원철근"}</definedName>
    <definedName name="ㅡㅓㅛ" localSheetId="0" hidden="1">{#N/A,#N/A,FALSE,"현장 NCR 분석";#N/A,#N/A,FALSE,"현장품질감사";#N/A,#N/A,FALSE,"현장품질감사"}</definedName>
    <definedName name="ㅡㅓㅛ" hidden="1">{#N/A,#N/A,FALSE,"현장 NCR 분석";#N/A,#N/A,FALSE,"현장품질감사";#N/A,#N/A,FALSE,"현장품질감사"}</definedName>
    <definedName name="ㅡㅡ" localSheetId="0" hidden="1">{#N/A,#N/A,FALSE,"명세표"}</definedName>
    <definedName name="ㅡㅡ" hidden="1">{#N/A,#N/A,FALSE,"명세표"}</definedName>
    <definedName name="ㅡㅡ_1" localSheetId="0" hidden="1">{#N/A,#N/A,FALSE,"명세표"}</definedName>
    <definedName name="ㅡㅡ_1" hidden="1">{#N/A,#N/A,FALSE,"명세표"}</definedName>
    <definedName name="ㅡㅡ_2" localSheetId="0" hidden="1">{#N/A,#N/A,FALSE,"명세표"}</definedName>
    <definedName name="ㅡㅡ_2" hidden="1">{#N/A,#N/A,FALSE,"명세표"}</definedName>
    <definedName name="ㅡㅡ_3" localSheetId="0" hidden="1">{#N/A,#N/A,FALSE,"명세표"}</definedName>
    <definedName name="ㅡㅡ_3" hidden="1">{#N/A,#N/A,FALSE,"명세표"}</definedName>
    <definedName name="ㅡㅡㅡ" localSheetId="0" hidden="1">{#N/A,#N/A,FALSE,"명세표"}</definedName>
    <definedName name="ㅡㅡㅡ" hidden="1">{#N/A,#N/A,FALSE,"명세표"}</definedName>
    <definedName name="ㅣ" localSheetId="0" hidden="1">{#N/A,#N/A,FALSE,"이태원철근"}</definedName>
    <definedName name="ㅣ" hidden="1">{#N/A,#N/A,FALSE,"이태원철근"}</definedName>
    <definedName name="ㅣ305" localSheetId="0">#REF!</definedName>
    <definedName name="ㅣ305" localSheetId="1">#REF!</definedName>
    <definedName name="ㅣ305">#REF!</definedName>
    <definedName name="ㅣ냐홰뱌도2" localSheetId="0" hidden="1">#REF!</definedName>
    <definedName name="ㅣ냐홰뱌도2" localSheetId="1" hidden="1">#REF!</definedName>
    <definedName name="ㅣ냐홰뱌도2" hidden="1">#REF!</definedName>
    <definedName name="ㅣ허ㅏㅣ하" localSheetId="0" hidden="1">{#N/A,#N/A,FALSE,"혼합골재"}</definedName>
    <definedName name="ㅣ허ㅏㅣ하" hidden="1">{#N/A,#N/A,FALSE,"혼합골재"}</definedName>
    <definedName name="ㅣ허ㅣ호ㅓㅏ" localSheetId="0" hidden="1">{#N/A,#N/A,FALSE,"조골재"}</definedName>
    <definedName name="ㅣ허ㅣ호ㅓㅏ" hidden="1">{#N/A,#N/A,FALSE,"조골재"}</definedName>
    <definedName name="ㅣㅏ아ㅓ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허ㅏ허ㅏ허ㅏ" localSheetId="0" hidden="1">{#N/A,#N/A,FALSE,"단가표지"}</definedName>
    <definedName name="ㅣㅏ허ㅏ허ㅏ허ㅏ" hidden="1">{#N/A,#N/A,FALSE,"단가표지"}</definedName>
    <definedName name="ㅣㅏㅓ" localSheetId="0" hidden="1">{#N/A,#N/A,FALSE,"운반시간"}</definedName>
    <definedName name="ㅣㅏㅓ" hidden="1">{#N/A,#N/A,FALSE,"운반시간"}</definedName>
    <definedName name="ㅣㅏㅓㅎ" localSheetId="0" hidden="1">{#N/A,#N/A,FALSE,"단가표지"}</definedName>
    <definedName name="ㅣㅏㅓㅎ" hidden="1">{#N/A,#N/A,FALSE,"단가표지"}</definedName>
    <definedName name="ㅣㅏㅓ허ㅏㅓㅎ" localSheetId="0" hidden="1">{#N/A,#N/A,FALSE,"표지목차"}</definedName>
    <definedName name="ㅣㅏㅓ허ㅏㅓㅎ" hidden="1">{#N/A,#N/A,FALSE,"표지목차"}</definedName>
    <definedName name="ㅣㅏㅓㅣ허ㅏㅎ" localSheetId="0" hidden="1">{#N/A,#N/A,FALSE,"골재소요량";#N/A,#N/A,FALSE,"골재소요량"}</definedName>
    <definedName name="ㅣㅏㅓㅣ허ㅏㅎ" hidden="1">{#N/A,#N/A,FALSE,"골재소요량";#N/A,#N/A,FALSE,"골재소요량"}</definedName>
    <definedName name="ㅣㅏㅓㅣ허ㅏㅏ허" localSheetId="0" hidden="1">{#N/A,#N/A,FALSE,"조골재"}</definedName>
    <definedName name="ㅣㅏㅓㅣ허ㅏㅏ허" hidden="1">{#N/A,#N/A,FALSE,"조골재"}</definedName>
    <definedName name="ㅣㅑㅑ" localSheetId="0" hidden="1">{#N/A,#N/A,FALSE,"단가표지"}</definedName>
    <definedName name="ㅣㅑㅑ" hidden="1">{#N/A,#N/A,FALSE,"단가표지"}</definedName>
    <definedName name="ㅣㅓㅏ허" localSheetId="0" hidden="1">{#N/A,#N/A,FALSE,"운반시간"}</definedName>
    <definedName name="ㅣㅓㅏ허" hidden="1">{#N/A,#N/A,FALSE,"운반시간"}</definedName>
    <definedName name="ㅣㅓㅏ허ㅏㅣ허ㅏㅓ" localSheetId="0" hidden="1">{#N/A,#N/A,FALSE,"운반시간"}</definedName>
    <definedName name="ㅣㅓㅏ허ㅏㅣ허ㅏㅓ" hidden="1">{#N/A,#N/A,FALSE,"운반시간"}</definedName>
    <definedName name="ㅣㅚㅓㅏ" localSheetId="0" hidden="1">{#N/A,#N/A,FALSE,"단가표지"}</definedName>
    <definedName name="ㅣㅚㅓㅏ" hidden="1">{#N/A,#N/A,FALSE,"단가표지"}</definedName>
    <definedName name="ㅣㅣ" localSheetId="0">#REF!</definedName>
    <definedName name="ㅣㅣ" localSheetId="1">#REF!</definedName>
    <definedName name="ㅣㅣ">#REF!</definedName>
    <definedName name="ㅣㅣㅣ"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ㅣㅣㅣ"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ㅣㅣㅣ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5" i="46" l="1"/>
  <c r="G35" i="46"/>
  <c r="AB19" i="47" s="1"/>
  <c r="H561" i="9" l="1"/>
  <c r="H525" i="9"/>
  <c r="H473" i="9"/>
  <c r="H1071" i="9" l="1"/>
  <c r="H1054" i="9"/>
  <c r="H1037" i="9"/>
  <c r="H1020" i="9"/>
  <c r="H963" i="9"/>
  <c r="H946" i="9"/>
  <c r="H921" i="9"/>
  <c r="H922" i="9"/>
  <c r="H947" i="9"/>
  <c r="H964" i="9"/>
  <c r="H1021" i="9"/>
  <c r="H1038" i="9"/>
  <c r="H1055" i="9"/>
  <c r="H1072" i="9"/>
  <c r="M137" i="12" l="1"/>
  <c r="N137" i="12" s="1"/>
  <c r="M135" i="12"/>
  <c r="N135" i="12" s="1"/>
  <c r="M133" i="12"/>
  <c r="N133" i="12" s="1"/>
  <c r="M131" i="12"/>
  <c r="N131" i="12" s="1"/>
  <c r="M124" i="12"/>
  <c r="N124" i="12" s="1"/>
  <c r="M122" i="12"/>
  <c r="N122" i="12" s="1"/>
  <c r="M119" i="12"/>
  <c r="N119" i="12" s="1"/>
  <c r="M1072" i="9"/>
  <c r="M1055" i="9"/>
  <c r="M1038" i="9"/>
  <c r="M1021" i="9"/>
  <c r="O1074" i="9"/>
  <c r="N1073" i="9"/>
  <c r="L1073" i="9"/>
  <c r="M1071" i="9"/>
  <c r="N1070" i="9"/>
  <c r="L1070" i="9"/>
  <c r="M1069" i="9"/>
  <c r="N1069" i="9" s="1"/>
  <c r="K1069" i="9"/>
  <c r="L1069" i="9" s="1"/>
  <c r="M1068" i="9"/>
  <c r="N1068" i="9" s="1"/>
  <c r="K1068" i="9"/>
  <c r="L1068" i="9" s="1"/>
  <c r="O1057" i="9"/>
  <c r="N1056" i="9"/>
  <c r="L1056" i="9"/>
  <c r="M1054" i="9"/>
  <c r="N1053" i="9"/>
  <c r="L1053" i="9"/>
  <c r="M1052" i="9"/>
  <c r="N1052" i="9" s="1"/>
  <c r="K1052" i="9"/>
  <c r="L1052" i="9" s="1"/>
  <c r="M1051" i="9"/>
  <c r="N1051" i="9" s="1"/>
  <c r="K1051" i="9"/>
  <c r="L1051" i="9" s="1"/>
  <c r="O1040" i="9"/>
  <c r="N1039" i="9"/>
  <c r="L1039" i="9"/>
  <c r="M1037" i="9"/>
  <c r="N1036" i="9"/>
  <c r="L1036" i="9"/>
  <c r="M1035" i="9"/>
  <c r="N1035" i="9" s="1"/>
  <c r="K1035" i="9"/>
  <c r="L1035" i="9" s="1"/>
  <c r="M1034" i="9"/>
  <c r="N1034" i="9" s="1"/>
  <c r="K1034" i="9"/>
  <c r="L1034" i="9" s="1"/>
  <c r="O1023" i="9"/>
  <c r="N1022" i="9"/>
  <c r="L1022" i="9"/>
  <c r="M1020" i="9"/>
  <c r="N1019" i="9"/>
  <c r="L1019" i="9"/>
  <c r="M1018" i="9"/>
  <c r="N1018" i="9" s="1"/>
  <c r="K1018" i="9"/>
  <c r="L1018" i="9" s="1"/>
  <c r="M1017" i="9"/>
  <c r="N1017" i="9" s="1"/>
  <c r="K1017" i="9"/>
  <c r="L1017" i="9" s="1"/>
  <c r="M964" i="9"/>
  <c r="O966" i="9"/>
  <c r="N965" i="9"/>
  <c r="L965" i="9"/>
  <c r="M963" i="9"/>
  <c r="N962" i="9"/>
  <c r="L962" i="9"/>
  <c r="M961" i="9"/>
  <c r="N961" i="9" s="1"/>
  <c r="K961" i="9"/>
  <c r="L961" i="9" s="1"/>
  <c r="M960" i="9"/>
  <c r="N960" i="9" s="1"/>
  <c r="K960" i="9"/>
  <c r="L960" i="9" s="1"/>
  <c r="M947" i="9"/>
  <c r="M922" i="9"/>
  <c r="O949" i="9"/>
  <c r="N948" i="9"/>
  <c r="L948" i="9"/>
  <c r="M946" i="9"/>
  <c r="N945" i="9"/>
  <c r="L945" i="9"/>
  <c r="M944" i="9"/>
  <c r="N944" i="9" s="1"/>
  <c r="K944" i="9"/>
  <c r="L944" i="9" s="1"/>
  <c r="M943" i="9"/>
  <c r="N943" i="9" s="1"/>
  <c r="K943" i="9"/>
  <c r="L943" i="9" s="1"/>
  <c r="O924" i="9"/>
  <c r="N923" i="9"/>
  <c r="L923" i="9"/>
  <c r="M921" i="9"/>
  <c r="N920" i="9"/>
  <c r="L920" i="9"/>
  <c r="M919" i="9"/>
  <c r="N919" i="9" s="1"/>
  <c r="K919" i="9"/>
  <c r="L919" i="9" s="1"/>
  <c r="M918" i="9"/>
  <c r="N918" i="9" s="1"/>
  <c r="K918" i="9"/>
  <c r="L918" i="9" s="1"/>
  <c r="Q445" i="15"/>
  <c r="H445" i="15"/>
  <c r="Q442" i="15"/>
  <c r="O442" i="15"/>
  <c r="AG442" i="15" s="1"/>
  <c r="I445" i="15" s="1"/>
  <c r="O445" i="15" s="1"/>
  <c r="H442" i="15"/>
  <c r="Q437" i="15"/>
  <c r="H437" i="15"/>
  <c r="Q435" i="15"/>
  <c r="O435" i="15"/>
  <c r="AG435" i="15" s="1"/>
  <c r="I437" i="15" s="1"/>
  <c r="H435" i="15"/>
  <c r="Q429" i="15"/>
  <c r="H429" i="15"/>
  <c r="Q427" i="15"/>
  <c r="O427" i="15"/>
  <c r="AG427" i="15" s="1"/>
  <c r="I429" i="15" s="1"/>
  <c r="O429" i="15" s="1"/>
  <c r="H427" i="15"/>
  <c r="Q421" i="15"/>
  <c r="H421" i="15"/>
  <c r="Q419" i="15"/>
  <c r="O419" i="15"/>
  <c r="AG419" i="15" s="1"/>
  <c r="I421" i="15" s="1"/>
  <c r="O421" i="15" s="1"/>
  <c r="H419" i="15"/>
  <c r="Q398" i="15"/>
  <c r="H398" i="15"/>
  <c r="Q396" i="15"/>
  <c r="O396" i="15"/>
  <c r="AG396" i="15" s="1"/>
  <c r="I398" i="15" s="1"/>
  <c r="H396" i="15"/>
  <c r="Q390" i="15"/>
  <c r="H390" i="15"/>
  <c r="Q388" i="15"/>
  <c r="O388" i="15"/>
  <c r="AG388" i="15" s="1"/>
  <c r="I390" i="15" s="1"/>
  <c r="O390" i="15" s="1"/>
  <c r="H388" i="15"/>
  <c r="Q379" i="15"/>
  <c r="H379" i="15"/>
  <c r="Q377" i="15"/>
  <c r="O377" i="15"/>
  <c r="AG377" i="15" s="1"/>
  <c r="I379" i="15" s="1"/>
  <c r="H377" i="15"/>
  <c r="Q444" i="15"/>
  <c r="H444" i="15"/>
  <c r="Q443" i="15"/>
  <c r="O443" i="15"/>
  <c r="AB443" i="15" s="1"/>
  <c r="I444" i="15" s="1"/>
  <c r="H443" i="15"/>
  <c r="Q436" i="15"/>
  <c r="H436" i="15"/>
  <c r="Q434" i="15"/>
  <c r="O434" i="15"/>
  <c r="AB434" i="15" s="1"/>
  <c r="H434" i="15"/>
  <c r="Q428" i="15"/>
  <c r="H428" i="15"/>
  <c r="Q426" i="15"/>
  <c r="O426" i="15"/>
  <c r="AB426" i="15" s="1"/>
  <c r="H426" i="15"/>
  <c r="Q420" i="15"/>
  <c r="H420" i="15"/>
  <c r="Q418" i="15"/>
  <c r="O418" i="15"/>
  <c r="AB418" i="15" s="1"/>
  <c r="I420" i="15" s="1"/>
  <c r="H418" i="15"/>
  <c r="Q397" i="15"/>
  <c r="H397" i="15"/>
  <c r="Q395" i="15"/>
  <c r="O395" i="15"/>
  <c r="AB395" i="15" s="1"/>
  <c r="H395" i="15"/>
  <c r="Q389" i="15"/>
  <c r="H389" i="15"/>
  <c r="Q387" i="15"/>
  <c r="O387" i="15"/>
  <c r="AB387" i="15" s="1"/>
  <c r="H387" i="15"/>
  <c r="Q378" i="15"/>
  <c r="H378" i="15"/>
  <c r="Q376" i="15"/>
  <c r="O376" i="15"/>
  <c r="AB376" i="15" s="1"/>
  <c r="AB378" i="15" s="1"/>
  <c r="H376" i="15"/>
  <c r="G445" i="15" l="1"/>
  <c r="G1072" i="9" s="1"/>
  <c r="I1072" i="9" s="1"/>
  <c r="O437" i="15"/>
  <c r="G437" i="15"/>
  <c r="G1055" i="9" s="1"/>
  <c r="I1055" i="9" s="1"/>
  <c r="G429" i="15"/>
  <c r="G1038" i="9" s="1"/>
  <c r="I1038" i="9" s="1"/>
  <c r="G421" i="15"/>
  <c r="G1021" i="9" s="1"/>
  <c r="I1021" i="9" s="1"/>
  <c r="O398" i="15"/>
  <c r="G398" i="15"/>
  <c r="G964" i="9" s="1"/>
  <c r="N964" i="9" s="1"/>
  <c r="G390" i="15"/>
  <c r="G947" i="9" s="1"/>
  <c r="I947" i="9" s="1"/>
  <c r="O379" i="15"/>
  <c r="G379" i="15"/>
  <c r="G922" i="9" s="1"/>
  <c r="N922" i="9" s="1"/>
  <c r="O444" i="15"/>
  <c r="G444" i="15"/>
  <c r="G1071" i="9" s="1"/>
  <c r="N1071" i="9" s="1"/>
  <c r="AB444" i="15"/>
  <c r="AB436" i="15"/>
  <c r="I436" i="15"/>
  <c r="AB428" i="15"/>
  <c r="I428" i="15"/>
  <c r="G420" i="15"/>
  <c r="G1020" i="9" s="1"/>
  <c r="N1020" i="9" s="1"/>
  <c r="O420" i="15"/>
  <c r="AB420" i="15"/>
  <c r="I389" i="15"/>
  <c r="O389" i="15" s="1"/>
  <c r="AB389" i="15"/>
  <c r="AB397" i="15"/>
  <c r="I397" i="15"/>
  <c r="I378" i="15"/>
  <c r="M77" i="12"/>
  <c r="N77" i="12" s="1"/>
  <c r="M75" i="12"/>
  <c r="N75" i="12" s="1"/>
  <c r="M73" i="12"/>
  <c r="N73" i="12" s="1"/>
  <c r="M71" i="12"/>
  <c r="N71" i="12" s="1"/>
  <c r="M69" i="12"/>
  <c r="N69" i="12" s="1"/>
  <c r="M67" i="12"/>
  <c r="N67" i="12" s="1"/>
  <c r="M65" i="12"/>
  <c r="N65" i="12" s="1"/>
  <c r="O635" i="9"/>
  <c r="N634" i="9"/>
  <c r="L634" i="9"/>
  <c r="M633" i="9"/>
  <c r="H633" i="9"/>
  <c r="M632" i="9"/>
  <c r="N632" i="9" s="1"/>
  <c r="K632" i="9"/>
  <c r="L632" i="9" s="1"/>
  <c r="O623" i="9"/>
  <c r="N622" i="9"/>
  <c r="L622" i="9"/>
  <c r="M621" i="9"/>
  <c r="H621" i="9"/>
  <c r="M620" i="9"/>
  <c r="N620" i="9" s="1"/>
  <c r="K620" i="9"/>
  <c r="L620" i="9" s="1"/>
  <c r="O611" i="9"/>
  <c r="N610" i="9"/>
  <c r="L610" i="9"/>
  <c r="M609" i="9"/>
  <c r="H609" i="9"/>
  <c r="M608" i="9"/>
  <c r="N608" i="9" s="1"/>
  <c r="K608" i="9"/>
  <c r="L608" i="9" s="1"/>
  <c r="O599" i="9"/>
  <c r="N598" i="9"/>
  <c r="L598" i="9"/>
  <c r="M597" i="9"/>
  <c r="H597" i="9"/>
  <c r="M596" i="9"/>
  <c r="N596" i="9" s="1"/>
  <c r="K596" i="9"/>
  <c r="L596" i="9" s="1"/>
  <c r="O587" i="9"/>
  <c r="N586" i="9"/>
  <c r="L586" i="9"/>
  <c r="M585" i="9"/>
  <c r="H585" i="9"/>
  <c r="M584" i="9"/>
  <c r="N584" i="9" s="1"/>
  <c r="K584" i="9"/>
  <c r="L584" i="9" s="1"/>
  <c r="O575" i="9"/>
  <c r="N574" i="9"/>
  <c r="L574" i="9"/>
  <c r="M573" i="9"/>
  <c r="H573" i="9"/>
  <c r="M572" i="9"/>
  <c r="N572" i="9" s="1"/>
  <c r="K572" i="9"/>
  <c r="L572" i="9" s="1"/>
  <c r="O563" i="9"/>
  <c r="N562" i="9"/>
  <c r="L562" i="9"/>
  <c r="M561" i="9"/>
  <c r="M560" i="9"/>
  <c r="N560" i="9" s="1"/>
  <c r="K560" i="9"/>
  <c r="L560" i="9" s="1"/>
  <c r="Q251" i="15"/>
  <c r="H251" i="15"/>
  <c r="Q250" i="15"/>
  <c r="O250" i="15"/>
  <c r="AA250" i="15" s="1"/>
  <c r="H250" i="15"/>
  <c r="Q245" i="15"/>
  <c r="H245" i="15"/>
  <c r="Q244" i="15"/>
  <c r="O244" i="15"/>
  <c r="AA244" i="15" s="1"/>
  <c r="H244" i="15"/>
  <c r="Q239" i="15"/>
  <c r="H239" i="15"/>
  <c r="Q238" i="15"/>
  <c r="O238" i="15"/>
  <c r="AA238" i="15" s="1"/>
  <c r="I239" i="15" s="1"/>
  <c r="H238" i="15"/>
  <c r="Q233" i="15"/>
  <c r="H233" i="15"/>
  <c r="Q232" i="15"/>
  <c r="O232" i="15"/>
  <c r="AA232" i="15" s="1"/>
  <c r="AA233" i="15" s="1"/>
  <c r="H232" i="15"/>
  <c r="Q227" i="15"/>
  <c r="H227" i="15"/>
  <c r="Q226" i="15"/>
  <c r="O226" i="15"/>
  <c r="AA226" i="15" s="1"/>
  <c r="H226" i="15"/>
  <c r="Q221" i="15"/>
  <c r="H221" i="15"/>
  <c r="Q220" i="15"/>
  <c r="O220" i="15"/>
  <c r="AA220" i="15" s="1"/>
  <c r="H220" i="15"/>
  <c r="Q215" i="15"/>
  <c r="H215" i="15"/>
  <c r="Q214" i="15"/>
  <c r="O214" i="15"/>
  <c r="AA214" i="15" s="1"/>
  <c r="H214" i="15"/>
  <c r="M60" i="12"/>
  <c r="N60" i="12" s="1"/>
  <c r="O527" i="9"/>
  <c r="N526" i="9"/>
  <c r="L526" i="9"/>
  <c r="M525" i="9"/>
  <c r="N524" i="9"/>
  <c r="L524" i="9"/>
  <c r="M523" i="9"/>
  <c r="N523" i="9" s="1"/>
  <c r="K523" i="9"/>
  <c r="L523" i="9" s="1"/>
  <c r="M522" i="9"/>
  <c r="N522" i="9" s="1"/>
  <c r="K522" i="9"/>
  <c r="L522" i="9" s="1"/>
  <c r="M54" i="12"/>
  <c r="N54" i="12" s="1"/>
  <c r="O475" i="9"/>
  <c r="N474" i="9"/>
  <c r="L474" i="9"/>
  <c r="M473" i="9"/>
  <c r="N472" i="9"/>
  <c r="L472" i="9"/>
  <c r="N471" i="9"/>
  <c r="L471" i="9"/>
  <c r="M470" i="9"/>
  <c r="N470" i="9" s="1"/>
  <c r="K470" i="9"/>
  <c r="L470" i="9" s="1"/>
  <c r="M469" i="9"/>
  <c r="N469" i="9" s="1"/>
  <c r="K469" i="9"/>
  <c r="L469" i="9" s="1"/>
  <c r="Q200" i="15"/>
  <c r="H200" i="15"/>
  <c r="Q199" i="15"/>
  <c r="O199" i="15"/>
  <c r="AA199" i="15" s="1"/>
  <c r="H199" i="15"/>
  <c r="Q176" i="15"/>
  <c r="H176" i="15"/>
  <c r="Q175" i="15"/>
  <c r="O175" i="15"/>
  <c r="AA175" i="15" s="1"/>
  <c r="H175" i="15"/>
  <c r="I922" i="9" l="1"/>
  <c r="I1020" i="9"/>
  <c r="I1071" i="9"/>
  <c r="N1038" i="9"/>
  <c r="N1055" i="9"/>
  <c r="N947" i="9"/>
  <c r="I964" i="9"/>
  <c r="N1021" i="9"/>
  <c r="N1023" i="9" s="1"/>
  <c r="N1072" i="9"/>
  <c r="N1074" i="9" s="1"/>
  <c r="O436" i="15"/>
  <c r="G436" i="15"/>
  <c r="G1054" i="9" s="1"/>
  <c r="O428" i="15"/>
  <c r="G428" i="15"/>
  <c r="G1037" i="9" s="1"/>
  <c r="G389" i="15"/>
  <c r="G946" i="9" s="1"/>
  <c r="O397" i="15"/>
  <c r="G397" i="15"/>
  <c r="G963" i="9" s="1"/>
  <c r="O378" i="15"/>
  <c r="G378" i="15"/>
  <c r="G921" i="9" s="1"/>
  <c r="AA251" i="15"/>
  <c r="I251" i="15"/>
  <c r="AA245" i="15"/>
  <c r="I245" i="15"/>
  <c r="AA239" i="15"/>
  <c r="O239" i="15"/>
  <c r="G239" i="15"/>
  <c r="G609" i="9" s="1"/>
  <c r="I609" i="9" s="1"/>
  <c r="I233" i="15"/>
  <c r="AA227" i="15"/>
  <c r="I227" i="15"/>
  <c r="O227" i="15" s="1"/>
  <c r="I221" i="15"/>
  <c r="G221" i="15" s="1"/>
  <c r="G573" i="9" s="1"/>
  <c r="N573" i="9" s="1"/>
  <c r="N575" i="9" s="1"/>
  <c r="AA221" i="15"/>
  <c r="AA215" i="15"/>
  <c r="I215" i="15"/>
  <c r="AA200" i="15"/>
  <c r="I200" i="15"/>
  <c r="AA176" i="15"/>
  <c r="I176" i="15"/>
  <c r="O176" i="15" s="1"/>
  <c r="N921" i="9" l="1"/>
  <c r="N924" i="9" s="1"/>
  <c r="I921" i="9"/>
  <c r="I963" i="9"/>
  <c r="N963" i="9"/>
  <c r="N966" i="9" s="1"/>
  <c r="N946" i="9"/>
  <c r="N949" i="9" s="1"/>
  <c r="I946" i="9"/>
  <c r="I1037" i="9"/>
  <c r="N1037" i="9"/>
  <c r="N1040" i="9" s="1"/>
  <c r="I1054" i="9"/>
  <c r="N1054" i="9"/>
  <c r="N1057" i="9" s="1"/>
  <c r="I573" i="9"/>
  <c r="N609" i="9"/>
  <c r="N611" i="9" s="1"/>
  <c r="G251" i="15"/>
  <c r="G633" i="9" s="1"/>
  <c r="O251" i="15"/>
  <c r="G245" i="15"/>
  <c r="G621" i="9" s="1"/>
  <c r="O245" i="15"/>
  <c r="G227" i="15"/>
  <c r="G585" i="9" s="1"/>
  <c r="O221" i="15"/>
  <c r="O233" i="15"/>
  <c r="G233" i="15"/>
  <c r="G597" i="9" s="1"/>
  <c r="G176" i="15"/>
  <c r="G473" i="9" s="1"/>
  <c r="O215" i="15"/>
  <c r="G215" i="15"/>
  <c r="G561" i="9" s="1"/>
  <c r="O200" i="15"/>
  <c r="G200" i="15"/>
  <c r="G525" i="9" s="1"/>
  <c r="N621" i="9" l="1"/>
  <c r="N623" i="9" s="1"/>
  <c r="I621" i="9"/>
  <c r="N597" i="9"/>
  <c r="N599" i="9" s="1"/>
  <c r="I597" i="9"/>
  <c r="N633" i="9"/>
  <c r="N635" i="9" s="1"/>
  <c r="I633" i="9"/>
  <c r="I561" i="9"/>
  <c r="N561" i="9"/>
  <c r="N563" i="9" s="1"/>
  <c r="N585" i="9"/>
  <c r="N587" i="9" s="1"/>
  <c r="I585" i="9"/>
  <c r="I473" i="9"/>
  <c r="N473" i="9"/>
  <c r="N475" i="9" s="1"/>
  <c r="N525" i="9"/>
  <c r="N527" i="9" s="1"/>
  <c r="I525" i="9"/>
  <c r="I26" i="46"/>
  <c r="J26" i="46"/>
  <c r="I6" i="46" l="1"/>
  <c r="I7" i="46" s="1"/>
  <c r="I8" i="46"/>
  <c r="I15" i="46" s="1"/>
  <c r="I11" i="46"/>
  <c r="F12" i="46"/>
  <c r="F17" i="46"/>
  <c r="F19" i="46"/>
  <c r="F20" i="46"/>
  <c r="F21" i="46"/>
  <c r="H27" i="46"/>
  <c r="K27" i="46"/>
  <c r="H30" i="46"/>
  <c r="I29" i="46" l="1"/>
  <c r="G27" i="46"/>
  <c r="K26" i="46"/>
  <c r="G26" i="46" s="1"/>
  <c r="I32" i="46"/>
  <c r="H26" i="46"/>
  <c r="I21" i="46"/>
  <c r="I19" i="46"/>
  <c r="I20" i="46" s="1"/>
  <c r="I39" i="46"/>
  <c r="I17" i="46"/>
  <c r="I9" i="46"/>
  <c r="I14" i="46"/>
  <c r="I13" i="46" s="1"/>
  <c r="I10" i="46" l="1"/>
  <c r="I12" i="46" l="1"/>
  <c r="I16" i="46"/>
  <c r="I18" i="46"/>
  <c r="I22" i="46" l="1"/>
  <c r="I24" i="46" l="1"/>
  <c r="I25" i="46" s="1"/>
  <c r="I23" i="46"/>
  <c r="I28" i="46" l="1"/>
  <c r="I31" i="46" s="1"/>
  <c r="I36" i="46" s="1"/>
  <c r="I5" i="43" l="1"/>
  <c r="L5" i="43"/>
  <c r="N5" i="43"/>
  <c r="O5" i="43"/>
  <c r="P5" i="43" l="1"/>
  <c r="K33" i="46" l="1"/>
  <c r="K34" i="46" l="1"/>
  <c r="K32" i="46" l="1"/>
  <c r="B25" i="40" l="1"/>
  <c r="D25" i="40" s="1"/>
  <c r="B24" i="40"/>
  <c r="D24" i="40" s="1"/>
  <c r="B23" i="40"/>
  <c r="D23" i="40" s="1"/>
  <c r="B22" i="40"/>
  <c r="D22" i="40" s="1"/>
  <c r="B21" i="40"/>
  <c r="D21" i="40" s="1"/>
  <c r="D13" i="40"/>
  <c r="D12" i="40"/>
  <c r="D11" i="40"/>
  <c r="H181" i="37" s="1"/>
  <c r="L181" i="37" s="1"/>
  <c r="F3" i="40"/>
  <c r="J30" i="39"/>
  <c r="J29" i="39"/>
  <c r="J27" i="39"/>
  <c r="J26" i="39"/>
  <c r="J25" i="39"/>
  <c r="J24" i="39"/>
  <c r="J23" i="39"/>
  <c r="J20" i="39"/>
  <c r="J19" i="39"/>
  <c r="J18" i="39"/>
  <c r="J17" i="39"/>
  <c r="J16" i="39"/>
  <c r="J15" i="39"/>
  <c r="J12" i="39"/>
  <c r="J11" i="39"/>
  <c r="J10" i="39"/>
  <c r="J9" i="39"/>
  <c r="J8" i="39"/>
  <c r="J7" i="39"/>
  <c r="I193" i="37"/>
  <c r="L193" i="37" s="1"/>
  <c r="I192" i="37"/>
  <c r="L192" i="37" s="1"/>
  <c r="I191" i="37"/>
  <c r="L191" i="37" s="1"/>
  <c r="I190" i="37"/>
  <c r="L190" i="37" s="1"/>
  <c r="I189" i="37"/>
  <c r="L189" i="37" s="1"/>
  <c r="I188" i="37"/>
  <c r="L188" i="37" s="1"/>
  <c r="I187" i="37"/>
  <c r="L187" i="37" s="1"/>
  <c r="I186" i="37"/>
  <c r="J185" i="37"/>
  <c r="I185" i="37"/>
  <c r="H185" i="37"/>
  <c r="J184" i="37"/>
  <c r="M14" i="35" s="1"/>
  <c r="N14" i="35" s="1"/>
  <c r="I184" i="37"/>
  <c r="H184" i="37"/>
  <c r="H183" i="37"/>
  <c r="L183" i="37" s="1"/>
  <c r="H182" i="37"/>
  <c r="L182" i="37" s="1"/>
  <c r="H174" i="37"/>
  <c r="L174" i="37" s="1"/>
  <c r="H171" i="37"/>
  <c r="L171" i="37" s="1"/>
  <c r="H170" i="37"/>
  <c r="L170" i="37" s="1"/>
  <c r="H162" i="37"/>
  <c r="L162" i="37" s="1"/>
  <c r="H160" i="37"/>
  <c r="L160" i="37" s="1"/>
  <c r="H159" i="37"/>
  <c r="L159" i="37" s="1"/>
  <c r="H158" i="37"/>
  <c r="L158" i="37" s="1"/>
  <c r="H150" i="37"/>
  <c r="L150" i="37" s="1"/>
  <c r="H148" i="37"/>
  <c r="L148" i="37" s="1"/>
  <c r="H147" i="37"/>
  <c r="L147" i="37" s="1"/>
  <c r="H146" i="37"/>
  <c r="L146" i="37" s="1"/>
  <c r="H139" i="37"/>
  <c r="L139" i="37" s="1"/>
  <c r="H137" i="37"/>
  <c r="L137" i="37" s="1"/>
  <c r="H136" i="37"/>
  <c r="L136" i="37" s="1"/>
  <c r="H135" i="37"/>
  <c r="L135" i="37" s="1"/>
  <c r="H128" i="37"/>
  <c r="L128" i="37" s="1"/>
  <c r="H127" i="37"/>
  <c r="L127" i="37" s="1"/>
  <c r="H126" i="37"/>
  <c r="L126" i="37" s="1"/>
  <c r="H125" i="37"/>
  <c r="L125" i="37" s="1"/>
  <c r="H118" i="37"/>
  <c r="L118" i="37" s="1"/>
  <c r="H116" i="37"/>
  <c r="L116" i="37" s="1"/>
  <c r="H115" i="37"/>
  <c r="L115" i="37" s="1"/>
  <c r="H108" i="37"/>
  <c r="L108" i="37" s="1"/>
  <c r="H106" i="37"/>
  <c r="L106" i="37" s="1"/>
  <c r="H105" i="37"/>
  <c r="L105" i="37" s="1"/>
  <c r="H104" i="37"/>
  <c r="L104" i="37" s="1"/>
  <c r="H96" i="37"/>
  <c r="L96" i="37" s="1"/>
  <c r="H95" i="37"/>
  <c r="L95" i="37" s="1"/>
  <c r="H94" i="37"/>
  <c r="L94" i="37" s="1"/>
  <c r="H87" i="37"/>
  <c r="L87" i="37" s="1"/>
  <c r="H85" i="37"/>
  <c r="L85" i="37" s="1"/>
  <c r="H84" i="37"/>
  <c r="L84" i="37" s="1"/>
  <c r="H77" i="37"/>
  <c r="L77" i="37" s="1"/>
  <c r="H75" i="37"/>
  <c r="L75" i="37" s="1"/>
  <c r="H74" i="37"/>
  <c r="L74" i="37" s="1"/>
  <c r="H67" i="37"/>
  <c r="L67" i="37" s="1"/>
  <c r="H65" i="37"/>
  <c r="L65" i="37" s="1"/>
  <c r="H64" i="37"/>
  <c r="L64" i="37" s="1"/>
  <c r="H63" i="37"/>
  <c r="L63" i="37" s="1"/>
  <c r="H56" i="37"/>
  <c r="L56" i="37" s="1"/>
  <c r="H55" i="37"/>
  <c r="L55" i="37" s="1"/>
  <c r="H54" i="37"/>
  <c r="L54" i="37" s="1"/>
  <c r="H53" i="37"/>
  <c r="L53" i="37" s="1"/>
  <c r="H46" i="37"/>
  <c r="L46" i="37" s="1"/>
  <c r="H45" i="37"/>
  <c r="L45" i="37" s="1"/>
  <c r="H44" i="37"/>
  <c r="L44" i="37" s="1"/>
  <c r="L43" i="37"/>
  <c r="H43" i="37"/>
  <c r="H36" i="37"/>
  <c r="L36" i="37" s="1"/>
  <c r="H35" i="37"/>
  <c r="L35" i="37" s="1"/>
  <c r="H34" i="37"/>
  <c r="L34" i="37" s="1"/>
  <c r="H33" i="37"/>
  <c r="L33" i="37" s="1"/>
  <c r="H32" i="37"/>
  <c r="L32" i="37" s="1"/>
  <c r="H25" i="37"/>
  <c r="L25" i="37" s="1"/>
  <c r="H24" i="37"/>
  <c r="L24" i="37" s="1"/>
  <c r="H23" i="37"/>
  <c r="L23" i="37" s="1"/>
  <c r="H22" i="37"/>
  <c r="L22" i="37" s="1"/>
  <c r="H16" i="37"/>
  <c r="L16" i="37" s="1"/>
  <c r="H15" i="37"/>
  <c r="L15" i="37" s="1"/>
  <c r="H14" i="37"/>
  <c r="L14" i="37" s="1"/>
  <c r="H13" i="37"/>
  <c r="L13" i="37" s="1"/>
  <c r="H7" i="37"/>
  <c r="L7" i="37" s="1"/>
  <c r="H6" i="37"/>
  <c r="L6" i="37" s="1"/>
  <c r="H5" i="37"/>
  <c r="L5" i="37" s="1"/>
  <c r="Q73" i="36"/>
  <c r="Q72" i="36"/>
  <c r="O72" i="36"/>
  <c r="AA72" i="36" s="1"/>
  <c r="AA73" i="36" s="1"/>
  <c r="H72" i="36"/>
  <c r="Q69" i="36"/>
  <c r="H69" i="36"/>
  <c r="Q68" i="36"/>
  <c r="O68" i="36"/>
  <c r="AA68" i="36" s="1"/>
  <c r="I69" i="36" s="1"/>
  <c r="H68" i="36"/>
  <c r="H65" i="36"/>
  <c r="Q64" i="36"/>
  <c r="H64" i="36"/>
  <c r="AD63" i="36"/>
  <c r="Q63" i="36"/>
  <c r="H63" i="36"/>
  <c r="X62" i="36"/>
  <c r="M62" i="36" s="1"/>
  <c r="Q62" i="36" s="1"/>
  <c r="H62" i="36"/>
  <c r="X61" i="36"/>
  <c r="M61" i="36"/>
  <c r="Q61" i="36" s="1"/>
  <c r="H61" i="36"/>
  <c r="X60" i="36"/>
  <c r="M60" i="36" s="1"/>
  <c r="Q60" i="36" s="1"/>
  <c r="H60" i="36"/>
  <c r="H58" i="36"/>
  <c r="Q57" i="36"/>
  <c r="H57" i="36"/>
  <c r="AD56" i="36"/>
  <c r="Q56" i="36"/>
  <c r="H56" i="36"/>
  <c r="X55" i="36"/>
  <c r="M55" i="36" s="1"/>
  <c r="O55" i="36" s="1"/>
  <c r="AG55" i="36" s="1"/>
  <c r="H55" i="36"/>
  <c r="X54" i="36"/>
  <c r="M54" i="36" s="1"/>
  <c r="Q54" i="36" s="1"/>
  <c r="H54" i="36"/>
  <c r="X53" i="36"/>
  <c r="M53" i="36" s="1"/>
  <c r="O53" i="36" s="1"/>
  <c r="AI53" i="36" s="1"/>
  <c r="I56" i="36" s="1"/>
  <c r="G106" i="35" s="1"/>
  <c r="H53" i="36"/>
  <c r="Q51" i="36"/>
  <c r="H51" i="36"/>
  <c r="Q50" i="36"/>
  <c r="H50" i="36"/>
  <c r="Q49" i="36"/>
  <c r="O49" i="36"/>
  <c r="AG49" i="36" s="1"/>
  <c r="AG50" i="36" s="1"/>
  <c r="H49" i="36"/>
  <c r="Q48" i="36"/>
  <c r="O48" i="36"/>
  <c r="AB48" i="36" s="1"/>
  <c r="AB50" i="36" s="1"/>
  <c r="H48" i="36"/>
  <c r="Q46" i="36"/>
  <c r="H46" i="36"/>
  <c r="Q45" i="36"/>
  <c r="H45" i="36"/>
  <c r="Q44" i="36"/>
  <c r="O44" i="36"/>
  <c r="AG44" i="36" s="1"/>
  <c r="H44" i="36"/>
  <c r="Q43" i="36"/>
  <c r="O43" i="36"/>
  <c r="AA43" i="36" s="1"/>
  <c r="H43" i="36"/>
  <c r="Q41" i="36"/>
  <c r="H41" i="36"/>
  <c r="Q40" i="36"/>
  <c r="O40" i="36"/>
  <c r="AB40" i="36" s="1"/>
  <c r="H40" i="36"/>
  <c r="Q38" i="36"/>
  <c r="H38" i="36"/>
  <c r="Q37" i="36"/>
  <c r="H37" i="36"/>
  <c r="Q36" i="36"/>
  <c r="O36" i="36"/>
  <c r="AG36" i="36" s="1"/>
  <c r="AG37" i="36" s="1"/>
  <c r="H36" i="36"/>
  <c r="Q35" i="36"/>
  <c r="O35" i="36"/>
  <c r="AD35" i="36" s="1"/>
  <c r="H35" i="36"/>
  <c r="Q33" i="36"/>
  <c r="H33" i="36"/>
  <c r="Q32" i="36"/>
  <c r="H32" i="36"/>
  <c r="Q31" i="36"/>
  <c r="O31" i="36"/>
  <c r="AG31" i="36" s="1"/>
  <c r="H31" i="36"/>
  <c r="Q30" i="36"/>
  <c r="O30" i="36"/>
  <c r="AB30" i="36" s="1"/>
  <c r="H30" i="36"/>
  <c r="Q28" i="36"/>
  <c r="H28" i="36"/>
  <c r="Q27" i="36"/>
  <c r="H27" i="36"/>
  <c r="Q26" i="36"/>
  <c r="O26" i="36"/>
  <c r="AG26" i="36" s="1"/>
  <c r="AG27" i="36" s="1"/>
  <c r="H26" i="36"/>
  <c r="Q25" i="36"/>
  <c r="O25" i="36"/>
  <c r="AA25" i="36" s="1"/>
  <c r="AA27" i="36" s="1"/>
  <c r="H25" i="36"/>
  <c r="Q23" i="36"/>
  <c r="H23" i="36"/>
  <c r="Q22" i="36"/>
  <c r="O22" i="36"/>
  <c r="AB22" i="36" s="1"/>
  <c r="AB23" i="36" s="1"/>
  <c r="H22" i="36"/>
  <c r="Q20" i="36"/>
  <c r="H20" i="36"/>
  <c r="Q19" i="36"/>
  <c r="O19" i="36"/>
  <c r="AA19" i="36" s="1"/>
  <c r="AA20" i="36" s="1"/>
  <c r="H19" i="36"/>
  <c r="Q17" i="36"/>
  <c r="H17" i="36"/>
  <c r="Q16" i="36"/>
  <c r="H16" i="36"/>
  <c r="Q15" i="36"/>
  <c r="O15" i="36"/>
  <c r="AG15" i="36" s="1"/>
  <c r="H15" i="36"/>
  <c r="Q14" i="36"/>
  <c r="O14" i="36"/>
  <c r="AD14" i="36" s="1"/>
  <c r="H14" i="36"/>
  <c r="Q12" i="36"/>
  <c r="H12" i="36"/>
  <c r="Q11" i="36"/>
  <c r="O11" i="36"/>
  <c r="AA11" i="36" s="1"/>
  <c r="AA12" i="36" s="1"/>
  <c r="H11" i="36"/>
  <c r="Q9" i="36"/>
  <c r="H9" i="36"/>
  <c r="Q8" i="36"/>
  <c r="O8" i="36"/>
  <c r="AG8" i="36" s="1"/>
  <c r="H8" i="36"/>
  <c r="Q6" i="36"/>
  <c r="H6" i="36"/>
  <c r="Q5" i="36"/>
  <c r="O5" i="36"/>
  <c r="AG5" i="36" s="1"/>
  <c r="H5" i="36"/>
  <c r="O130" i="35"/>
  <c r="N129" i="35"/>
  <c r="L129" i="35"/>
  <c r="K128" i="35"/>
  <c r="O128" i="35" s="1"/>
  <c r="I128" i="35"/>
  <c r="G128" i="35"/>
  <c r="N128" i="35" s="1"/>
  <c r="O127" i="35"/>
  <c r="N127" i="35"/>
  <c r="L127" i="35"/>
  <c r="I127" i="35"/>
  <c r="O124" i="35"/>
  <c r="N123" i="35"/>
  <c r="L123" i="35"/>
  <c r="M122" i="35"/>
  <c r="K122" i="35"/>
  <c r="H122" i="35"/>
  <c r="N121" i="35"/>
  <c r="L121" i="35"/>
  <c r="H121" i="35"/>
  <c r="O121" i="35" s="1"/>
  <c r="O118" i="35"/>
  <c r="N117" i="35"/>
  <c r="L117" i="35"/>
  <c r="M116" i="35"/>
  <c r="K116" i="35"/>
  <c r="H116" i="35"/>
  <c r="M115" i="35"/>
  <c r="K115" i="35"/>
  <c r="H115" i="35"/>
  <c r="M114" i="35"/>
  <c r="K114" i="35"/>
  <c r="H114" i="35"/>
  <c r="M113" i="35"/>
  <c r="N113" i="35" s="1"/>
  <c r="K113" i="35"/>
  <c r="L113" i="35" s="1"/>
  <c r="H113" i="35"/>
  <c r="I113" i="35" s="1"/>
  <c r="O110" i="35"/>
  <c r="N109" i="35"/>
  <c r="L109" i="35"/>
  <c r="M108" i="35"/>
  <c r="K108" i="35"/>
  <c r="H108" i="35"/>
  <c r="M107" i="35"/>
  <c r="K107" i="35"/>
  <c r="H107" i="35"/>
  <c r="M106" i="35"/>
  <c r="K106" i="35"/>
  <c r="H106" i="35"/>
  <c r="M105" i="35"/>
  <c r="N105" i="35" s="1"/>
  <c r="K105" i="35"/>
  <c r="L105" i="35" s="1"/>
  <c r="H105" i="35"/>
  <c r="O102" i="35"/>
  <c r="N101" i="35"/>
  <c r="L101" i="35"/>
  <c r="M100" i="35"/>
  <c r="K100" i="35"/>
  <c r="H100" i="35"/>
  <c r="M99" i="35"/>
  <c r="K99" i="35"/>
  <c r="H99" i="35"/>
  <c r="M98" i="35"/>
  <c r="N98" i="35" s="1"/>
  <c r="K98" i="35"/>
  <c r="L98" i="35" s="1"/>
  <c r="O95" i="35"/>
  <c r="N94" i="35"/>
  <c r="L94" i="35"/>
  <c r="M93" i="35"/>
  <c r="K93" i="35"/>
  <c r="H93" i="35"/>
  <c r="M92" i="35"/>
  <c r="H92" i="35"/>
  <c r="O91" i="35"/>
  <c r="N91" i="35"/>
  <c r="L91" i="35"/>
  <c r="I91" i="35"/>
  <c r="O90" i="35"/>
  <c r="N90" i="35"/>
  <c r="L90" i="35"/>
  <c r="I90" i="35"/>
  <c r="O87" i="35"/>
  <c r="N86" i="35"/>
  <c r="L86" i="35"/>
  <c r="M85" i="35"/>
  <c r="H85" i="35"/>
  <c r="N84" i="35"/>
  <c r="L84" i="35"/>
  <c r="M83" i="35"/>
  <c r="N83" i="35" s="1"/>
  <c r="K83" i="35"/>
  <c r="L83" i="35" s="1"/>
  <c r="M82" i="35"/>
  <c r="N82" i="35" s="1"/>
  <c r="K82" i="35"/>
  <c r="L82" i="35" s="1"/>
  <c r="O79" i="35"/>
  <c r="N78" i="35"/>
  <c r="L78" i="35"/>
  <c r="M77" i="35"/>
  <c r="K77" i="35"/>
  <c r="H77" i="35"/>
  <c r="M76" i="35"/>
  <c r="H76" i="35"/>
  <c r="N75" i="35"/>
  <c r="L75" i="35"/>
  <c r="N74" i="35"/>
  <c r="L74" i="35"/>
  <c r="M73" i="35"/>
  <c r="L73" i="35"/>
  <c r="K73" i="35"/>
  <c r="M72" i="35"/>
  <c r="N72" i="35" s="1"/>
  <c r="K72" i="35"/>
  <c r="L72" i="35" s="1"/>
  <c r="O69" i="35"/>
  <c r="N68" i="35"/>
  <c r="L68" i="35"/>
  <c r="M67" i="35"/>
  <c r="K67" i="35"/>
  <c r="H67" i="35"/>
  <c r="O67" i="35" s="1"/>
  <c r="M66" i="35"/>
  <c r="H66" i="35"/>
  <c r="M65" i="35"/>
  <c r="K65" i="35"/>
  <c r="L65" i="35" s="1"/>
  <c r="I65" i="35"/>
  <c r="O62" i="35"/>
  <c r="N61" i="35"/>
  <c r="L61" i="35"/>
  <c r="M60" i="35"/>
  <c r="K60" i="35"/>
  <c r="H60" i="35"/>
  <c r="M59" i="35"/>
  <c r="K59" i="35"/>
  <c r="H59" i="35"/>
  <c r="O58" i="35"/>
  <c r="N58" i="35"/>
  <c r="L58" i="35"/>
  <c r="I58" i="35"/>
  <c r="O57" i="35"/>
  <c r="N57" i="35"/>
  <c r="L57" i="35"/>
  <c r="I57" i="35"/>
  <c r="O54" i="35"/>
  <c r="N53" i="35"/>
  <c r="L53" i="35"/>
  <c r="M52" i="35"/>
  <c r="H52" i="35"/>
  <c r="N51" i="35"/>
  <c r="L51" i="35"/>
  <c r="M50" i="35"/>
  <c r="N50" i="35" s="1"/>
  <c r="K50" i="35"/>
  <c r="I50" i="35"/>
  <c r="AC49" i="35"/>
  <c r="AC51" i="35" s="1"/>
  <c r="M49" i="35"/>
  <c r="N49" i="35" s="1"/>
  <c r="K49" i="35"/>
  <c r="O49" i="35" s="1"/>
  <c r="I49" i="35"/>
  <c r="O46" i="35"/>
  <c r="N45" i="35"/>
  <c r="L45" i="35"/>
  <c r="M44" i="35"/>
  <c r="K44" i="35"/>
  <c r="H44" i="35"/>
  <c r="N43" i="35"/>
  <c r="L43" i="35"/>
  <c r="M42" i="35"/>
  <c r="N42" i="35" s="1"/>
  <c r="K42" i="35"/>
  <c r="L42" i="35" s="1"/>
  <c r="I42" i="35"/>
  <c r="AC41" i="35"/>
  <c r="AC43" i="35" s="1"/>
  <c r="M41" i="35"/>
  <c r="N41" i="35" s="1"/>
  <c r="K41" i="35"/>
  <c r="L41" i="35" s="1"/>
  <c r="I41" i="35"/>
  <c r="O38" i="35"/>
  <c r="N37" i="35"/>
  <c r="L37" i="35"/>
  <c r="M36" i="35"/>
  <c r="K36" i="35"/>
  <c r="H36" i="35"/>
  <c r="M35" i="35"/>
  <c r="K35" i="35"/>
  <c r="H35" i="35"/>
  <c r="N34" i="35"/>
  <c r="L34" i="35"/>
  <c r="N33" i="35"/>
  <c r="L33" i="35"/>
  <c r="M32" i="35"/>
  <c r="N32" i="35" s="1"/>
  <c r="K32" i="35"/>
  <c r="L32" i="35" s="1"/>
  <c r="I32" i="35"/>
  <c r="AC31" i="35"/>
  <c r="AC34" i="35" s="1"/>
  <c r="M31" i="35"/>
  <c r="N31" i="35" s="1"/>
  <c r="K31" i="35"/>
  <c r="L31" i="35" s="1"/>
  <c r="I31" i="35"/>
  <c r="O28" i="35"/>
  <c r="N27" i="35"/>
  <c r="L27" i="35"/>
  <c r="M26" i="35"/>
  <c r="K26" i="35"/>
  <c r="H26" i="35"/>
  <c r="N25" i="35"/>
  <c r="L25" i="35"/>
  <c r="M24" i="35"/>
  <c r="N24" i="35" s="1"/>
  <c r="K24" i="35"/>
  <c r="L24" i="35" s="1"/>
  <c r="M23" i="35"/>
  <c r="N23" i="35" s="1"/>
  <c r="K23" i="35"/>
  <c r="L23" i="35" s="1"/>
  <c r="AE20" i="35"/>
  <c r="O20" i="35"/>
  <c r="M19" i="35"/>
  <c r="N19" i="35" s="1"/>
  <c r="K19" i="35"/>
  <c r="L19" i="35" s="1"/>
  <c r="H19" i="35"/>
  <c r="I19" i="35" s="1"/>
  <c r="AE15" i="35"/>
  <c r="O15" i="35"/>
  <c r="K14" i="35"/>
  <c r="L14" i="35" s="1"/>
  <c r="H14" i="35"/>
  <c r="I14" i="35" s="1"/>
  <c r="O10" i="35"/>
  <c r="M9" i="35"/>
  <c r="K9" i="35"/>
  <c r="H9" i="35"/>
  <c r="O9" i="35" s="1"/>
  <c r="O6" i="35"/>
  <c r="M5" i="35"/>
  <c r="K5" i="35"/>
  <c r="H5" i="35"/>
  <c r="N21" i="34"/>
  <c r="N20" i="34"/>
  <c r="N19" i="34"/>
  <c r="N18" i="34"/>
  <c r="N17" i="34"/>
  <c r="O29" i="33"/>
  <c r="N27" i="33"/>
  <c r="N26" i="33"/>
  <c r="I26" i="33"/>
  <c r="N25" i="33"/>
  <c r="I25" i="33"/>
  <c r="N24" i="33"/>
  <c r="N23" i="33"/>
  <c r="N22" i="33"/>
  <c r="N21" i="33"/>
  <c r="N18" i="33"/>
  <c r="N17" i="33"/>
  <c r="N15" i="33"/>
  <c r="N12" i="33"/>
  <c r="N9" i="33"/>
  <c r="AE8" i="33"/>
  <c r="N8" i="33"/>
  <c r="M6" i="33"/>
  <c r="N6" i="33" s="1"/>
  <c r="AE3" i="33"/>
  <c r="AD3" i="33"/>
  <c r="O55" i="32"/>
  <c r="O29" i="32"/>
  <c r="H72" i="35" l="1"/>
  <c r="AC72" i="35" s="1"/>
  <c r="AC75" i="35" s="1"/>
  <c r="Q55" i="36"/>
  <c r="H73" i="35"/>
  <c r="I73" i="35" s="1"/>
  <c r="O26" i="35"/>
  <c r="O106" i="35"/>
  <c r="O59" i="35"/>
  <c r="I121" i="35"/>
  <c r="L185" i="37"/>
  <c r="O60" i="35"/>
  <c r="O122" i="35"/>
  <c r="P25" i="33"/>
  <c r="I41" i="36"/>
  <c r="AB41" i="36"/>
  <c r="H172" i="37"/>
  <c r="L172" i="37" s="1"/>
  <c r="N130" i="35"/>
  <c r="H66" i="37"/>
  <c r="L66" i="37" s="1"/>
  <c r="H76" i="37"/>
  <c r="L76" i="37" s="1"/>
  <c r="H86" i="37"/>
  <c r="L86" i="37" s="1"/>
  <c r="H97" i="37"/>
  <c r="H107" i="37"/>
  <c r="L107" i="37" s="1"/>
  <c r="H117" i="37"/>
  <c r="L117" i="37" s="1"/>
  <c r="H138" i="37"/>
  <c r="L138" i="37" s="1"/>
  <c r="H149" i="37"/>
  <c r="L149" i="37" s="1"/>
  <c r="H161" i="37"/>
  <c r="L161" i="37" s="1"/>
  <c r="H173" i="37"/>
  <c r="L173" i="37" s="1"/>
  <c r="O36" i="35"/>
  <c r="H8" i="37"/>
  <c r="L8" i="37" s="1"/>
  <c r="H26" i="37"/>
  <c r="L26" i="37" s="1"/>
  <c r="H37" i="37"/>
  <c r="L37" i="37" s="1"/>
  <c r="H47" i="37"/>
  <c r="L47" i="37" s="1"/>
  <c r="H57" i="37"/>
  <c r="L57" i="37" s="1"/>
  <c r="H78" i="37"/>
  <c r="L78" i="37" s="1"/>
  <c r="H88" i="37"/>
  <c r="L88" i="37" s="1"/>
  <c r="H98" i="37"/>
  <c r="L98" i="37" s="1"/>
  <c r="H109" i="37"/>
  <c r="L109" i="37" s="1"/>
  <c r="H119" i="37"/>
  <c r="L119" i="37" s="1"/>
  <c r="H129" i="37"/>
  <c r="L129" i="37" s="1"/>
  <c r="H151" i="37"/>
  <c r="L151" i="37" s="1"/>
  <c r="H163" i="37"/>
  <c r="L163" i="37" s="1"/>
  <c r="H175" i="37"/>
  <c r="L175" i="37" s="1"/>
  <c r="O44" i="35"/>
  <c r="H17" i="37"/>
  <c r="L17" i="37" s="1"/>
  <c r="H27" i="37"/>
  <c r="L27" i="37" s="1"/>
  <c r="H48" i="37"/>
  <c r="L48" i="37" s="1"/>
  <c r="H58" i="37"/>
  <c r="L58" i="37" s="1"/>
  <c r="H68" i="37"/>
  <c r="L68" i="37" s="1"/>
  <c r="H79" i="37"/>
  <c r="L79" i="37" s="1"/>
  <c r="H89" i="37"/>
  <c r="L89" i="37" s="1"/>
  <c r="H99" i="37"/>
  <c r="L99" i="37" s="1"/>
  <c r="H120" i="37"/>
  <c r="L120" i="37" s="1"/>
  <c r="H130" i="37"/>
  <c r="L130" i="37" s="1"/>
  <c r="H140" i="37"/>
  <c r="L140" i="37" s="1"/>
  <c r="H152" i="37"/>
  <c r="L152" i="37" s="1"/>
  <c r="H164" i="37"/>
  <c r="L164" i="37" s="1"/>
  <c r="H176" i="37"/>
  <c r="L176" i="37" s="1"/>
  <c r="I28" i="36"/>
  <c r="H9" i="37"/>
  <c r="L9" i="37" s="1"/>
  <c r="H18" i="37"/>
  <c r="L18" i="37" s="1"/>
  <c r="H28" i="37"/>
  <c r="L28" i="37" s="1"/>
  <c r="H38" i="37"/>
  <c r="L38" i="37" s="1"/>
  <c r="H49" i="37"/>
  <c r="L49" i="37" s="1"/>
  <c r="H59" i="37"/>
  <c r="L59" i="37" s="1"/>
  <c r="H69" i="37"/>
  <c r="L69" i="37" s="1"/>
  <c r="H90" i="37"/>
  <c r="H100" i="37"/>
  <c r="L100" i="37" s="1"/>
  <c r="H110" i="37"/>
  <c r="L110" i="37" s="1"/>
  <c r="H121" i="37"/>
  <c r="L121" i="37" s="1"/>
  <c r="H131" i="37"/>
  <c r="L131" i="37" s="1"/>
  <c r="H141" i="37"/>
  <c r="L141" i="37" s="1"/>
  <c r="H153" i="37"/>
  <c r="L153" i="37" s="1"/>
  <c r="H165" i="37"/>
  <c r="L165" i="37" s="1"/>
  <c r="H177" i="37"/>
  <c r="L177" i="37" s="1"/>
  <c r="I23" i="36"/>
  <c r="O23" i="36" s="1"/>
  <c r="H10" i="37"/>
  <c r="L10" i="37" s="1"/>
  <c r="H19" i="37"/>
  <c r="L19" i="37" s="1"/>
  <c r="H29" i="37"/>
  <c r="L29" i="37" s="1"/>
  <c r="H39" i="37"/>
  <c r="L39" i="37" s="1"/>
  <c r="H60" i="37"/>
  <c r="L60" i="37" s="1"/>
  <c r="H70" i="37"/>
  <c r="L70" i="37" s="1"/>
  <c r="H80" i="37"/>
  <c r="L80" i="37" s="1"/>
  <c r="H91" i="37"/>
  <c r="L91" i="37" s="1"/>
  <c r="H101" i="37"/>
  <c r="L101" i="37" s="1"/>
  <c r="H111" i="37"/>
  <c r="L111" i="37" s="1"/>
  <c r="H132" i="37"/>
  <c r="L132" i="37" s="1"/>
  <c r="H142" i="37"/>
  <c r="L142" i="37" s="1"/>
  <c r="H154" i="37"/>
  <c r="L154" i="37" s="1"/>
  <c r="H166" i="37"/>
  <c r="L166" i="37" s="1"/>
  <c r="H178" i="37"/>
  <c r="L178" i="37" s="1"/>
  <c r="I73" i="36"/>
  <c r="O73" i="36" s="1"/>
  <c r="H30" i="37"/>
  <c r="L30" i="37" s="1"/>
  <c r="H40" i="37"/>
  <c r="L40" i="37" s="1"/>
  <c r="H50" i="37"/>
  <c r="L50" i="37" s="1"/>
  <c r="H61" i="37"/>
  <c r="L61" i="37" s="1"/>
  <c r="H71" i="37"/>
  <c r="L71" i="37" s="1"/>
  <c r="H81" i="37"/>
  <c r="L81" i="37" s="1"/>
  <c r="H102" i="37"/>
  <c r="L102" i="37" s="1"/>
  <c r="H112" i="37"/>
  <c r="L112" i="37" s="1"/>
  <c r="H122" i="37"/>
  <c r="L122" i="37" s="1"/>
  <c r="H133" i="37"/>
  <c r="L133" i="37" s="1"/>
  <c r="H143" i="37"/>
  <c r="L143" i="37" s="1"/>
  <c r="H155" i="37"/>
  <c r="L155" i="37" s="1"/>
  <c r="H167" i="37"/>
  <c r="L167" i="37" s="1"/>
  <c r="H179" i="37"/>
  <c r="L179" i="37" s="1"/>
  <c r="O100" i="35"/>
  <c r="H11" i="37"/>
  <c r="L11" i="37" s="1"/>
  <c r="H20" i="37"/>
  <c r="L20" i="37" s="1"/>
  <c r="H31" i="37"/>
  <c r="L31" i="37" s="1"/>
  <c r="H41" i="37"/>
  <c r="L41" i="37" s="1"/>
  <c r="H51" i="37"/>
  <c r="L51" i="37" s="1"/>
  <c r="H72" i="37"/>
  <c r="L72" i="37" s="1"/>
  <c r="H82" i="37"/>
  <c r="L82" i="37" s="1"/>
  <c r="H92" i="37"/>
  <c r="L92" i="37" s="1"/>
  <c r="H103" i="37"/>
  <c r="L103" i="37" s="1"/>
  <c r="H113" i="37"/>
  <c r="L113" i="37" s="1"/>
  <c r="H123" i="37"/>
  <c r="L123" i="37" s="1"/>
  <c r="H144" i="37"/>
  <c r="L144" i="37" s="1"/>
  <c r="H156" i="37"/>
  <c r="L156" i="37" s="1"/>
  <c r="H168" i="37"/>
  <c r="L168" i="37" s="1"/>
  <c r="H180" i="37"/>
  <c r="L180" i="37" s="1"/>
  <c r="L49" i="35"/>
  <c r="O107" i="35"/>
  <c r="H4" i="37"/>
  <c r="L4" i="37" s="1"/>
  <c r="H12" i="37"/>
  <c r="L12" i="37" s="1"/>
  <c r="H21" i="37"/>
  <c r="L21" i="37" s="1"/>
  <c r="H42" i="37"/>
  <c r="L42" i="37" s="1"/>
  <c r="H52" i="37"/>
  <c r="L52" i="37" s="1"/>
  <c r="H62" i="37"/>
  <c r="L62" i="37" s="1"/>
  <c r="H73" i="37"/>
  <c r="L73" i="37" s="1"/>
  <c r="H83" i="37"/>
  <c r="L83" i="37" s="1"/>
  <c r="H93" i="37"/>
  <c r="L93" i="37" s="1"/>
  <c r="H114" i="37"/>
  <c r="H124" i="37"/>
  <c r="L124" i="37" s="1"/>
  <c r="H134" i="37"/>
  <c r="L134" i="37" s="1"/>
  <c r="H145" i="37"/>
  <c r="L145" i="37" s="1"/>
  <c r="H157" i="37"/>
  <c r="L157" i="37" s="1"/>
  <c r="H169" i="37"/>
  <c r="L169" i="37" s="1"/>
  <c r="I33" i="36"/>
  <c r="AG32" i="36"/>
  <c r="I17" i="36"/>
  <c r="AG16" i="36"/>
  <c r="O31" i="35"/>
  <c r="O35" i="35"/>
  <c r="K52" i="35"/>
  <c r="O52" i="35" s="1"/>
  <c r="I72" i="35"/>
  <c r="AB72" i="35" s="1"/>
  <c r="AB74" i="35" s="1"/>
  <c r="H74" i="35" s="1"/>
  <c r="P91" i="35"/>
  <c r="O114" i="35"/>
  <c r="O116" i="35"/>
  <c r="I12" i="36"/>
  <c r="O12" i="36" s="1"/>
  <c r="Q53" i="36"/>
  <c r="L184" i="37"/>
  <c r="P26" i="33"/>
  <c r="K66" i="35"/>
  <c r="O66" i="35" s="1"/>
  <c r="O77" i="35"/>
  <c r="O93" i="35"/>
  <c r="O105" i="35"/>
  <c r="J31" i="39"/>
  <c r="P14" i="35"/>
  <c r="K85" i="35"/>
  <c r="O85" i="35" s="1"/>
  <c r="I105" i="35"/>
  <c r="P105" i="35" s="1"/>
  <c r="O115" i="35"/>
  <c r="I51" i="36"/>
  <c r="O54" i="36"/>
  <c r="AJ54" i="36" s="1"/>
  <c r="I57" i="36" s="1"/>
  <c r="O57" i="36" s="1"/>
  <c r="P19" i="35"/>
  <c r="O5" i="35"/>
  <c r="P58" i="35"/>
  <c r="K76" i="35"/>
  <c r="O76" i="35" s="1"/>
  <c r="O99" i="35"/>
  <c r="O56" i="36"/>
  <c r="P32" i="35"/>
  <c r="O42" i="35"/>
  <c r="N73" i="35"/>
  <c r="O73" i="35"/>
  <c r="P121" i="35"/>
  <c r="P57" i="35"/>
  <c r="AB31" i="35"/>
  <c r="AB33" i="35" s="1"/>
  <c r="H33" i="35" s="1"/>
  <c r="AD51" i="35"/>
  <c r="H51" i="35" s="1"/>
  <c r="P49" i="35"/>
  <c r="O19" i="35"/>
  <c r="O41" i="35"/>
  <c r="AG56" i="36"/>
  <c r="I58" i="36"/>
  <c r="G108" i="35" s="1"/>
  <c r="O14" i="35"/>
  <c r="O32" i="35"/>
  <c r="P42" i="35"/>
  <c r="I9" i="36"/>
  <c r="AG9" i="36"/>
  <c r="P31" i="35"/>
  <c r="O108" i="35"/>
  <c r="AG6" i="36"/>
  <c r="I6" i="36"/>
  <c r="O6" i="36" s="1"/>
  <c r="P41" i="35"/>
  <c r="L128" i="35"/>
  <c r="AE128" i="35" s="1"/>
  <c r="AE130" i="35" s="1"/>
  <c r="I16" i="36"/>
  <c r="G16" i="36" s="1"/>
  <c r="AD16" i="36"/>
  <c r="I32" i="36"/>
  <c r="G32" i="36" s="1"/>
  <c r="AB32" i="36"/>
  <c r="O113" i="35"/>
  <c r="K92" i="35"/>
  <c r="O92" i="35" s="1"/>
  <c r="L186" i="37"/>
  <c r="O50" i="35"/>
  <c r="L50" i="35"/>
  <c r="AD130" i="35"/>
  <c r="H129" i="35" s="1"/>
  <c r="P127" i="35"/>
  <c r="AD43" i="35"/>
  <c r="H43" i="35" s="1"/>
  <c r="O65" i="35"/>
  <c r="N65" i="35"/>
  <c r="O72" i="35"/>
  <c r="P73" i="35"/>
  <c r="P113" i="35"/>
  <c r="L106" i="35"/>
  <c r="AE106" i="35" s="1"/>
  <c r="I106" i="35"/>
  <c r="N106" i="35"/>
  <c r="P90" i="35"/>
  <c r="I20" i="36"/>
  <c r="G20" i="36" s="1"/>
  <c r="G23" i="36"/>
  <c r="AD37" i="36"/>
  <c r="I37" i="36"/>
  <c r="AG45" i="36"/>
  <c r="I46" i="36"/>
  <c r="G51" i="36"/>
  <c r="I27" i="36"/>
  <c r="G69" i="36"/>
  <c r="G122" i="35" s="1"/>
  <c r="O69" i="36"/>
  <c r="G33" i="36"/>
  <c r="G57" i="36"/>
  <c r="I38" i="36"/>
  <c r="G38" i="36" s="1"/>
  <c r="AA45" i="36"/>
  <c r="I45" i="36"/>
  <c r="I50" i="36"/>
  <c r="G50" i="36" s="1"/>
  <c r="G56" i="36"/>
  <c r="P72" i="35"/>
  <c r="G41" i="36"/>
  <c r="AA69" i="36"/>
  <c r="J13" i="39"/>
  <c r="J21" i="39"/>
  <c r="O60" i="36"/>
  <c r="AI60" i="36" s="1"/>
  <c r="I63" i="36" s="1"/>
  <c r="O61" i="36"/>
  <c r="AJ61" i="36" s="1"/>
  <c r="I64" i="36" s="1"/>
  <c r="O62" i="36"/>
  <c r="AG62" i="36" s="1"/>
  <c r="G107" i="35" l="1"/>
  <c r="G6" i="36"/>
  <c r="G5" i="35" s="1"/>
  <c r="G12" i="36"/>
  <c r="G26" i="35" s="1"/>
  <c r="G52" i="35"/>
  <c r="I52" i="35" s="1"/>
  <c r="L114" i="37"/>
  <c r="H98" i="35"/>
  <c r="O28" i="36"/>
  <c r="G60" i="35"/>
  <c r="H82" i="35"/>
  <c r="L97" i="37"/>
  <c r="H83" i="35"/>
  <c r="L90" i="37"/>
  <c r="H23" i="35"/>
  <c r="H24" i="35"/>
  <c r="L52" i="35"/>
  <c r="AE52" i="35" s="1"/>
  <c r="AE54" i="35" s="1"/>
  <c r="AC54" i="35" s="1"/>
  <c r="N26" i="35"/>
  <c r="N28" i="35" s="1"/>
  <c r="M8" i="34" s="1"/>
  <c r="N8" i="34" s="1"/>
  <c r="M7" i="33" s="1"/>
  <c r="N7" i="33" s="1"/>
  <c r="L130" i="35"/>
  <c r="K21" i="34" s="1"/>
  <c r="L21" i="34" s="1"/>
  <c r="K27" i="33" s="1"/>
  <c r="L27" i="33" s="1"/>
  <c r="O41" i="36"/>
  <c r="G85" i="35"/>
  <c r="O51" i="36"/>
  <c r="G100" i="35"/>
  <c r="N52" i="35"/>
  <c r="N54" i="35" s="1"/>
  <c r="M11" i="34" s="1"/>
  <c r="N11" i="34" s="1"/>
  <c r="J52" i="35"/>
  <c r="I74" i="35"/>
  <c r="O74" i="35"/>
  <c r="G17" i="36"/>
  <c r="G36" i="35"/>
  <c r="O17" i="36"/>
  <c r="J32" i="39"/>
  <c r="J33" i="39" s="1"/>
  <c r="J34" i="39" s="1"/>
  <c r="G58" i="36"/>
  <c r="O33" i="36"/>
  <c r="G67" i="35"/>
  <c r="G64" i="36"/>
  <c r="O64" i="36"/>
  <c r="G115" i="35"/>
  <c r="O63" i="36"/>
  <c r="G114" i="35"/>
  <c r="G63" i="36"/>
  <c r="L122" i="35"/>
  <c r="I122" i="35"/>
  <c r="J122" i="35"/>
  <c r="N122" i="35"/>
  <c r="N124" i="35" s="1"/>
  <c r="P106" i="35"/>
  <c r="N107" i="35"/>
  <c r="L107" i="35"/>
  <c r="AE107" i="35" s="1"/>
  <c r="I107" i="35"/>
  <c r="O9" i="36"/>
  <c r="G9" i="36"/>
  <c r="G9" i="35" s="1"/>
  <c r="I43" i="35"/>
  <c r="O43" i="35"/>
  <c r="O50" i="36"/>
  <c r="G99" i="35"/>
  <c r="O20" i="36"/>
  <c r="G44" i="35"/>
  <c r="L5" i="35"/>
  <c r="N5" i="35"/>
  <c r="N6" i="35" s="1"/>
  <c r="M4" i="34" s="1"/>
  <c r="I5" i="35"/>
  <c r="O38" i="36"/>
  <c r="G77" i="35"/>
  <c r="G37" i="36"/>
  <c r="O37" i="36"/>
  <c r="G76" i="35"/>
  <c r="O27" i="36"/>
  <c r="G59" i="35"/>
  <c r="G27" i="36"/>
  <c r="I108" i="35"/>
  <c r="N108" i="35"/>
  <c r="L108" i="35"/>
  <c r="AE108" i="35" s="1"/>
  <c r="O46" i="36"/>
  <c r="G93" i="35"/>
  <c r="P65" i="35"/>
  <c r="O16" i="36"/>
  <c r="G35" i="35"/>
  <c r="P50" i="35"/>
  <c r="O51" i="35"/>
  <c r="I51" i="35"/>
  <c r="I33" i="35"/>
  <c r="O33" i="35"/>
  <c r="O32" i="36"/>
  <c r="G66" i="35"/>
  <c r="G45" i="36"/>
  <c r="O45" i="36"/>
  <c r="G92" i="35"/>
  <c r="O129" i="35"/>
  <c r="I129" i="35"/>
  <c r="I65" i="36"/>
  <c r="AG63" i="36"/>
  <c r="P128" i="35"/>
  <c r="AD110" i="35" l="1"/>
  <c r="H109" i="35" s="1"/>
  <c r="M16" i="33"/>
  <c r="N16" i="33" s="1"/>
  <c r="L26" i="35"/>
  <c r="I26" i="35"/>
  <c r="I83" i="35"/>
  <c r="P83" i="35" s="1"/>
  <c r="O83" i="35"/>
  <c r="I24" i="35"/>
  <c r="P24" i="35" s="1"/>
  <c r="O24" i="35"/>
  <c r="AD54" i="35"/>
  <c r="H53" i="35" s="1"/>
  <c r="I53" i="35" s="1"/>
  <c r="P53" i="35" s="1"/>
  <c r="AC82" i="35"/>
  <c r="AC84" i="35" s="1"/>
  <c r="I82" i="35"/>
  <c r="O82" i="35"/>
  <c r="O23" i="35"/>
  <c r="AC23" i="35"/>
  <c r="AC25" i="35" s="1"/>
  <c r="I23" i="35"/>
  <c r="L54" i="35"/>
  <c r="K11" i="34" s="1"/>
  <c r="L11" i="34" s="1"/>
  <c r="K8" i="33" s="1"/>
  <c r="L8" i="33" s="1"/>
  <c r="N85" i="35"/>
  <c r="N87" i="35" s="1"/>
  <c r="M15" i="34" s="1"/>
  <c r="N15" i="34" s="1"/>
  <c r="J85" i="35"/>
  <c r="I85" i="35"/>
  <c r="L85" i="35"/>
  <c r="N60" i="35"/>
  <c r="J60" i="35"/>
  <c r="I60" i="35"/>
  <c r="L60" i="35"/>
  <c r="AE60" i="35" s="1"/>
  <c r="I98" i="35"/>
  <c r="P98" i="35" s="1"/>
  <c r="O98" i="35"/>
  <c r="AE110" i="35"/>
  <c r="N110" i="35"/>
  <c r="N67" i="35"/>
  <c r="I67" i="35"/>
  <c r="L67" i="35"/>
  <c r="AE67" i="35" s="1"/>
  <c r="I36" i="35"/>
  <c r="L36" i="35"/>
  <c r="AE36" i="35" s="1"/>
  <c r="J36" i="35"/>
  <c r="N36" i="35"/>
  <c r="L100" i="35"/>
  <c r="AE100" i="35" s="1"/>
  <c r="I100" i="35"/>
  <c r="N100" i="35"/>
  <c r="P108" i="35"/>
  <c r="P107" i="35"/>
  <c r="P74" i="35"/>
  <c r="AD75" i="35"/>
  <c r="H75" i="35" s="1"/>
  <c r="P52" i="35"/>
  <c r="P33" i="35"/>
  <c r="AD34" i="35"/>
  <c r="H34" i="35" s="1"/>
  <c r="L6" i="35"/>
  <c r="K4" i="34" s="1"/>
  <c r="AE5" i="35"/>
  <c r="AE6" i="35" s="1"/>
  <c r="L44" i="35"/>
  <c r="J44" i="35"/>
  <c r="N44" i="35"/>
  <c r="N46" i="35" s="1"/>
  <c r="M10" i="34" s="1"/>
  <c r="N10" i="34" s="1"/>
  <c r="I44" i="35"/>
  <c r="P129" i="35"/>
  <c r="I130" i="35"/>
  <c r="P51" i="35"/>
  <c r="L110" i="35"/>
  <c r="K18" i="34" s="1"/>
  <c r="L18" i="34" s="1"/>
  <c r="K22" i="33" s="1"/>
  <c r="L22" i="33" s="1"/>
  <c r="P43" i="35"/>
  <c r="N114" i="35"/>
  <c r="I114" i="35"/>
  <c r="L114" i="35"/>
  <c r="L93" i="35"/>
  <c r="AE93" i="35" s="1"/>
  <c r="J93" i="35"/>
  <c r="N93" i="35"/>
  <c r="I93" i="35"/>
  <c r="J92" i="35"/>
  <c r="I92" i="35"/>
  <c r="N92" i="35"/>
  <c r="L92" i="35"/>
  <c r="J59" i="35"/>
  <c r="N59" i="35"/>
  <c r="L59" i="35"/>
  <c r="I59" i="35"/>
  <c r="O109" i="35"/>
  <c r="I109" i="35"/>
  <c r="P109" i="35" s="1"/>
  <c r="I115" i="35"/>
  <c r="N115" i="35"/>
  <c r="L115" i="35"/>
  <c r="AE115" i="35" s="1"/>
  <c r="G65" i="36"/>
  <c r="G116" i="35"/>
  <c r="L66" i="35"/>
  <c r="N66" i="35"/>
  <c r="N69" i="35" s="1"/>
  <c r="M13" i="34" s="1"/>
  <c r="N13" i="34" s="1"/>
  <c r="I66" i="35"/>
  <c r="L77" i="35"/>
  <c r="AE77" i="35" s="1"/>
  <c r="J77" i="35"/>
  <c r="N77" i="35"/>
  <c r="I77" i="35"/>
  <c r="I99" i="35"/>
  <c r="L99" i="35"/>
  <c r="N99" i="35"/>
  <c r="J35" i="35"/>
  <c r="I35" i="35"/>
  <c r="L35" i="35"/>
  <c r="N35" i="35"/>
  <c r="N38" i="35" s="1"/>
  <c r="M9" i="34" s="1"/>
  <c r="N9" i="34" s="1"/>
  <c r="I6" i="35"/>
  <c r="P5" i="35"/>
  <c r="N9" i="35"/>
  <c r="N10" i="35" s="1"/>
  <c r="M5" i="34" s="1"/>
  <c r="I9" i="35"/>
  <c r="L9" i="35"/>
  <c r="P122" i="35"/>
  <c r="J76" i="35"/>
  <c r="I76" i="35"/>
  <c r="N76" i="35"/>
  <c r="L76" i="35"/>
  <c r="M13" i="35"/>
  <c r="N13" i="35" s="1"/>
  <c r="N15" i="35" s="1"/>
  <c r="M6" i="34" s="1"/>
  <c r="N6" i="34" s="1"/>
  <c r="N4" i="34"/>
  <c r="L124" i="35"/>
  <c r="K20" i="34" s="1"/>
  <c r="L20" i="34" s="1"/>
  <c r="K24" i="33" s="1"/>
  <c r="L24" i="33" s="1"/>
  <c r="AD124" i="35"/>
  <c r="H123" i="35" s="1"/>
  <c r="AE122" i="35"/>
  <c r="AE124" i="35" s="1"/>
  <c r="P26" i="35" l="1"/>
  <c r="P85" i="35"/>
  <c r="P60" i="35"/>
  <c r="P93" i="35"/>
  <c r="AE26" i="35"/>
  <c r="AE28" i="35" s="1"/>
  <c r="AC28" i="35" s="1"/>
  <c r="L28" i="35"/>
  <c r="K8" i="34" s="1"/>
  <c r="L8" i="34" s="1"/>
  <c r="AD28" i="35"/>
  <c r="P23" i="35"/>
  <c r="AD25" i="35"/>
  <c r="H25" i="35" s="1"/>
  <c r="AD84" i="35"/>
  <c r="H84" i="35" s="1"/>
  <c r="P82" i="35"/>
  <c r="AE85" i="35"/>
  <c r="AE87" i="35" s="1"/>
  <c r="AC87" i="35" s="1"/>
  <c r="L87" i="35"/>
  <c r="K15" i="34" s="1"/>
  <c r="L15" i="34" s="1"/>
  <c r="K17" i="33" s="1"/>
  <c r="L17" i="33" s="1"/>
  <c r="AD87" i="35"/>
  <c r="H86" i="35" s="1"/>
  <c r="N102" i="35"/>
  <c r="O53" i="35"/>
  <c r="P100" i="35"/>
  <c r="N62" i="35"/>
  <c r="M12" i="34" s="1"/>
  <c r="N12" i="34" s="1"/>
  <c r="J34" i="46"/>
  <c r="I75" i="35"/>
  <c r="P75" i="35" s="1"/>
  <c r="O75" i="35"/>
  <c r="P67" i="35"/>
  <c r="N79" i="35"/>
  <c r="M14" i="34" s="1"/>
  <c r="N14" i="34" s="1"/>
  <c r="P36" i="35"/>
  <c r="I110" i="35"/>
  <c r="J33" i="46"/>
  <c r="AE59" i="35"/>
  <c r="AE62" i="35" s="1"/>
  <c r="AD62" i="35"/>
  <c r="H61" i="35" s="1"/>
  <c r="L62" i="35"/>
  <c r="K12" i="34" s="1"/>
  <c r="L12" i="34" s="1"/>
  <c r="K9" i="33" s="1"/>
  <c r="L9" i="33" s="1"/>
  <c r="P130" i="35"/>
  <c r="H21" i="34"/>
  <c r="I21" i="34" s="1"/>
  <c r="AE44" i="35"/>
  <c r="AE46" i="35" s="1"/>
  <c r="AC46" i="35" s="1"/>
  <c r="L46" i="35"/>
  <c r="K10" i="34" s="1"/>
  <c r="L10" i="34" s="1"/>
  <c r="AD46" i="35"/>
  <c r="I123" i="35"/>
  <c r="O123" i="35"/>
  <c r="H4" i="34"/>
  <c r="P6" i="35"/>
  <c r="AE99" i="35"/>
  <c r="AE102" i="35" s="1"/>
  <c r="AD102" i="35"/>
  <c r="H101" i="35" s="1"/>
  <c r="L102" i="35"/>
  <c r="K17" i="34" s="1"/>
  <c r="L17" i="34" s="1"/>
  <c r="K21" i="33" s="1"/>
  <c r="L21" i="33" s="1"/>
  <c r="P66" i="35"/>
  <c r="M10" i="33"/>
  <c r="N10" i="33" s="1"/>
  <c r="M19" i="33"/>
  <c r="N19" i="33" s="1"/>
  <c r="I54" i="35"/>
  <c r="AE9" i="35"/>
  <c r="AE10" i="35" s="1"/>
  <c r="L10" i="35"/>
  <c r="K5" i="34" s="1"/>
  <c r="P77" i="35"/>
  <c r="P9" i="35"/>
  <c r="I10" i="35"/>
  <c r="L116" i="35"/>
  <c r="AE116" i="35" s="1"/>
  <c r="N116" i="35"/>
  <c r="N118" i="35" s="1"/>
  <c r="I116" i="35"/>
  <c r="P116" i="35" s="1"/>
  <c r="N95" i="35"/>
  <c r="M16" i="34" s="1"/>
  <c r="N16" i="34" s="1"/>
  <c r="O34" i="35"/>
  <c r="I34" i="35"/>
  <c r="AD118" i="35"/>
  <c r="H117" i="35" s="1"/>
  <c r="AE114" i="35"/>
  <c r="P110" i="35"/>
  <c r="H18" i="34"/>
  <c r="I18" i="34" s="1"/>
  <c r="P114" i="35"/>
  <c r="P99" i="35"/>
  <c r="P115" i="35"/>
  <c r="K13" i="35"/>
  <c r="L13" i="35" s="1"/>
  <c r="L15" i="35" s="1"/>
  <c r="K6" i="34" s="1"/>
  <c r="L6" i="34" s="1"/>
  <c r="L4" i="34"/>
  <c r="AE76" i="35"/>
  <c r="AE79" i="35" s="1"/>
  <c r="AC79" i="35" s="1"/>
  <c r="L79" i="35"/>
  <c r="K14" i="34" s="1"/>
  <c r="L14" i="34" s="1"/>
  <c r="K15" i="33" s="1"/>
  <c r="L15" i="33" s="1"/>
  <c r="AD79" i="35"/>
  <c r="AE35" i="35"/>
  <c r="AE38" i="35" s="1"/>
  <c r="AC38" i="35" s="1"/>
  <c r="L38" i="35"/>
  <c r="K9" i="34" s="1"/>
  <c r="L9" i="34" s="1"/>
  <c r="K6" i="33" s="1"/>
  <c r="L6" i="33" s="1"/>
  <c r="AD38" i="35"/>
  <c r="AE66" i="35"/>
  <c r="AE69" i="35" s="1"/>
  <c r="L69" i="35"/>
  <c r="K13" i="34" s="1"/>
  <c r="L13" i="34" s="1"/>
  <c r="K12" i="33" s="1"/>
  <c r="L12" i="33" s="1"/>
  <c r="AD69" i="35"/>
  <c r="H68" i="35" s="1"/>
  <c r="AE92" i="35"/>
  <c r="AE95" i="35" s="1"/>
  <c r="L95" i="35"/>
  <c r="K16" i="34" s="1"/>
  <c r="L16" i="34" s="1"/>
  <c r="K18" i="33" s="1"/>
  <c r="L18" i="33" s="1"/>
  <c r="AD95" i="35"/>
  <c r="H94" i="35" s="1"/>
  <c r="P44" i="35"/>
  <c r="P35" i="35"/>
  <c r="P76" i="35"/>
  <c r="M18" i="35"/>
  <c r="N18" i="35" s="1"/>
  <c r="N20" i="35" s="1"/>
  <c r="M7" i="34" s="1"/>
  <c r="N7" i="34" s="1"/>
  <c r="N5" i="34"/>
  <c r="P59" i="35"/>
  <c r="P92" i="35"/>
  <c r="H27" i="35" l="1"/>
  <c r="I27" i="35" s="1"/>
  <c r="P27" i="35" s="1"/>
  <c r="O27" i="35"/>
  <c r="K16" i="33"/>
  <c r="L16" i="33" s="1"/>
  <c r="K7" i="33"/>
  <c r="L7" i="33" s="1"/>
  <c r="O86" i="35"/>
  <c r="I86" i="35"/>
  <c r="P86" i="35" s="1"/>
  <c r="I84" i="35"/>
  <c r="O84" i="35"/>
  <c r="I25" i="35"/>
  <c r="O25" i="35"/>
  <c r="H37" i="35"/>
  <c r="I37" i="35" s="1"/>
  <c r="L118" i="35"/>
  <c r="K19" i="34" s="1"/>
  <c r="L19" i="34" s="1"/>
  <c r="K23" i="33" s="1"/>
  <c r="L23" i="33" s="1"/>
  <c r="AE118" i="35"/>
  <c r="J32" i="46"/>
  <c r="H33" i="46"/>
  <c r="G33" i="46"/>
  <c r="AB17" i="47" s="1"/>
  <c r="O4" i="34"/>
  <c r="H13" i="35"/>
  <c r="I4" i="34"/>
  <c r="P4" i="34" s="1"/>
  <c r="H27" i="33"/>
  <c r="I27" i="33" s="1"/>
  <c r="P27" i="33" s="1"/>
  <c r="P21" i="34"/>
  <c r="I117" i="35"/>
  <c r="O117" i="35"/>
  <c r="P123" i="35"/>
  <c r="I124" i="35"/>
  <c r="O94" i="35"/>
  <c r="I94" i="35"/>
  <c r="M20" i="33"/>
  <c r="N20" i="33" s="1"/>
  <c r="M11" i="33"/>
  <c r="N11" i="33" s="1"/>
  <c r="P18" i="34"/>
  <c r="H22" i="33"/>
  <c r="I22" i="33" s="1"/>
  <c r="P22" i="33" s="1"/>
  <c r="P54" i="35"/>
  <c r="H11" i="34"/>
  <c r="I11" i="34" s="1"/>
  <c r="I101" i="35"/>
  <c r="O101" i="35"/>
  <c r="H45" i="35"/>
  <c r="I61" i="35"/>
  <c r="O61" i="35"/>
  <c r="K18" i="35"/>
  <c r="L18" i="35" s="1"/>
  <c r="L20" i="35" s="1"/>
  <c r="K7" i="34" s="1"/>
  <c r="L7" i="34" s="1"/>
  <c r="L5" i="34"/>
  <c r="K10" i="33"/>
  <c r="L10" i="33" s="1"/>
  <c r="K19" i="33"/>
  <c r="L19" i="33" s="1"/>
  <c r="P34" i="35"/>
  <c r="I68" i="35"/>
  <c r="O68" i="35"/>
  <c r="H78" i="35"/>
  <c r="P10" i="35"/>
  <c r="H5" i="34"/>
  <c r="P37" i="35" l="1"/>
  <c r="I38" i="35"/>
  <c r="P25" i="35"/>
  <c r="I28" i="35"/>
  <c r="I87" i="35"/>
  <c r="P84" i="35"/>
  <c r="O37" i="35"/>
  <c r="N29" i="33"/>
  <c r="M31" i="32" s="1"/>
  <c r="N31" i="32" s="1"/>
  <c r="N55" i="32" s="1"/>
  <c r="M5" i="32" s="1"/>
  <c r="N5" i="32" s="1"/>
  <c r="N29" i="32" s="1"/>
  <c r="D2" i="40" s="1"/>
  <c r="H34" i="46"/>
  <c r="G34" i="46"/>
  <c r="AB18" i="47" s="1"/>
  <c r="AB20" i="47" s="1"/>
  <c r="H32" i="46"/>
  <c r="G32" i="46"/>
  <c r="K20" i="33"/>
  <c r="L20" i="33" s="1"/>
  <c r="K11" i="33"/>
  <c r="L11" i="33" s="1"/>
  <c r="I45" i="35"/>
  <c r="O45" i="35"/>
  <c r="P124" i="35"/>
  <c r="H20" i="34"/>
  <c r="I20" i="34" s="1"/>
  <c r="P61" i="35"/>
  <c r="I62" i="35"/>
  <c r="H18" i="35"/>
  <c r="O5" i="34"/>
  <c r="I5" i="34"/>
  <c r="P5" i="34" s="1"/>
  <c r="P101" i="35"/>
  <c r="I102" i="35"/>
  <c r="H9" i="34"/>
  <c r="I9" i="34" s="1"/>
  <c r="P38" i="35"/>
  <c r="P11" i="34"/>
  <c r="H8" i="33"/>
  <c r="I8" i="33" s="1"/>
  <c r="P8" i="33" s="1"/>
  <c r="P117" i="35"/>
  <c r="I118" i="35"/>
  <c r="I13" i="35"/>
  <c r="O13" i="35"/>
  <c r="O78" i="35"/>
  <c r="I78" i="35"/>
  <c r="P68" i="35"/>
  <c r="I69" i="35"/>
  <c r="P94" i="35"/>
  <c r="I95" i="35"/>
  <c r="P87" i="35" l="1"/>
  <c r="H15" i="34"/>
  <c r="I15" i="34" s="1"/>
  <c r="H8" i="34"/>
  <c r="P28" i="35"/>
  <c r="L29" i="33"/>
  <c r="K31" i="32" s="1"/>
  <c r="L31" i="32" s="1"/>
  <c r="L55" i="32" s="1"/>
  <c r="K5" i="32" s="1"/>
  <c r="L5" i="32" s="1"/>
  <c r="L29" i="32" s="1"/>
  <c r="C2" i="40" s="1"/>
  <c r="P95" i="35"/>
  <c r="H16" i="34"/>
  <c r="I16" i="34" s="1"/>
  <c r="O18" i="35"/>
  <c r="I18" i="35"/>
  <c r="P45" i="35"/>
  <c r="I46" i="35"/>
  <c r="P9" i="34"/>
  <c r="H6" i="33"/>
  <c r="P62" i="35"/>
  <c r="H12" i="34"/>
  <c r="I12" i="34" s="1"/>
  <c r="P118" i="35"/>
  <c r="H19" i="34"/>
  <c r="I19" i="34" s="1"/>
  <c r="P20" i="34"/>
  <c r="H24" i="33"/>
  <c r="I24" i="33" s="1"/>
  <c r="P24" i="33" s="1"/>
  <c r="I15" i="35"/>
  <c r="P13" i="35"/>
  <c r="P69" i="35"/>
  <c r="H13" i="34"/>
  <c r="I13" i="34" s="1"/>
  <c r="H17" i="34"/>
  <c r="I17" i="34" s="1"/>
  <c r="P102" i="35"/>
  <c r="P78" i="35"/>
  <c r="I79" i="35"/>
  <c r="O8" i="34" l="1"/>
  <c r="I8" i="34"/>
  <c r="H17" i="33"/>
  <c r="I17" i="33" s="1"/>
  <c r="P17" i="33" s="1"/>
  <c r="P15" i="34"/>
  <c r="P79" i="35"/>
  <c r="H14" i="34"/>
  <c r="I14" i="34" s="1"/>
  <c r="I20" i="35"/>
  <c r="P18" i="35"/>
  <c r="H12" i="33"/>
  <c r="I12" i="33" s="1"/>
  <c r="P12" i="33" s="1"/>
  <c r="P13" i="34"/>
  <c r="P19" i="34"/>
  <c r="H23" i="33"/>
  <c r="I23" i="33" s="1"/>
  <c r="P23" i="33" s="1"/>
  <c r="P46" i="35"/>
  <c r="H10" i="34"/>
  <c r="I10" i="34" s="1"/>
  <c r="P10" i="34" s="1"/>
  <c r="P15" i="35"/>
  <c r="H6" i="34"/>
  <c r="P12" i="34"/>
  <c r="H9" i="33"/>
  <c r="I9" i="33" s="1"/>
  <c r="P9" i="33" s="1"/>
  <c r="O6" i="33"/>
  <c r="I6" i="33"/>
  <c r="P16" i="34"/>
  <c r="H18" i="33"/>
  <c r="I18" i="33" s="1"/>
  <c r="P18" i="33" s="1"/>
  <c r="P17" i="34"/>
  <c r="H21" i="33"/>
  <c r="I21" i="33" s="1"/>
  <c r="P21" i="33" s="1"/>
  <c r="H16" i="33" l="1"/>
  <c r="I16" i="33" s="1"/>
  <c r="P16" i="33" s="1"/>
  <c r="P8" i="34"/>
  <c r="H7" i="33"/>
  <c r="I7" i="33" s="1"/>
  <c r="P7" i="33" s="1"/>
  <c r="H15" i="33"/>
  <c r="I15" i="33" s="1"/>
  <c r="P15" i="33" s="1"/>
  <c r="P14" i="34"/>
  <c r="O6" i="34"/>
  <c r="I6" i="34"/>
  <c r="P6" i="33"/>
  <c r="H7" i="34"/>
  <c r="P20" i="35"/>
  <c r="P6" i="34" l="1"/>
  <c r="H10" i="33"/>
  <c r="I10" i="33" s="1"/>
  <c r="H19" i="33"/>
  <c r="I19" i="33" s="1"/>
  <c r="P19" i="33" s="1"/>
  <c r="O7" i="34"/>
  <c r="I7" i="34"/>
  <c r="P10" i="33" l="1"/>
  <c r="P7" i="34"/>
  <c r="H20" i="33"/>
  <c r="I20" i="33" s="1"/>
  <c r="P20" i="33" s="1"/>
  <c r="H11" i="33"/>
  <c r="I11" i="33" s="1"/>
  <c r="P11" i="33" s="1"/>
  <c r="I29" i="33" l="1"/>
  <c r="H31" i="32" s="1"/>
  <c r="P29" i="33"/>
  <c r="I31" i="32" l="1"/>
  <c r="O31" i="32"/>
  <c r="I55" i="32" l="1"/>
  <c r="H5" i="32" s="1"/>
  <c r="P31" i="32"/>
  <c r="P55" i="32" s="1"/>
  <c r="I5" i="32" l="1"/>
  <c r="O5" i="32"/>
  <c r="I29" i="32" l="1"/>
  <c r="B2" i="40" s="1"/>
  <c r="P5" i="32"/>
  <c r="P29" i="32" s="1"/>
  <c r="F2" i="40" l="1"/>
  <c r="J52" i="30" l="1"/>
  <c r="J51" i="30"/>
  <c r="J50" i="30"/>
  <c r="J49" i="30"/>
  <c r="J48" i="30"/>
  <c r="J47" i="30"/>
  <c r="J46" i="30"/>
  <c r="J45" i="30"/>
  <c r="J41" i="30"/>
  <c r="J40" i="30"/>
  <c r="I39" i="30"/>
  <c r="J39" i="30" s="1"/>
  <c r="J38" i="30"/>
  <c r="J37" i="30"/>
  <c r="J36" i="30"/>
  <c r="J35" i="30"/>
  <c r="J34" i="30"/>
  <c r="J30" i="30"/>
  <c r="J29" i="30"/>
  <c r="J28" i="30"/>
  <c r="J27" i="30"/>
  <c r="J26" i="30"/>
  <c r="J25" i="30"/>
  <c r="J24" i="30"/>
  <c r="J23" i="30"/>
  <c r="J22" i="30"/>
  <c r="J21" i="30"/>
  <c r="J20" i="30"/>
  <c r="J16" i="30"/>
  <c r="J15" i="30"/>
  <c r="J14" i="30"/>
  <c r="J13" i="30"/>
  <c r="J12" i="30"/>
  <c r="J11" i="30"/>
  <c r="J10" i="30"/>
  <c r="J9" i="30"/>
  <c r="J8" i="30"/>
  <c r="J7" i="30"/>
  <c r="J30" i="29"/>
  <c r="J29" i="29"/>
  <c r="J27" i="29"/>
  <c r="J26" i="29"/>
  <c r="J25" i="29"/>
  <c r="J24" i="29"/>
  <c r="J23" i="29"/>
  <c r="J20" i="29"/>
  <c r="J19" i="29"/>
  <c r="J18" i="29"/>
  <c r="J17" i="29"/>
  <c r="J16" i="29"/>
  <c r="J15" i="29"/>
  <c r="J12" i="29"/>
  <c r="J11" i="29"/>
  <c r="J10" i="29"/>
  <c r="J9" i="29"/>
  <c r="J8" i="29"/>
  <c r="J7" i="29"/>
  <c r="B25" i="27"/>
  <c r="D25" i="27" s="1"/>
  <c r="B24" i="27"/>
  <c r="D24" i="27" s="1"/>
  <c r="B23" i="27"/>
  <c r="D23" i="27" s="1"/>
  <c r="B22" i="27"/>
  <c r="D22" i="27" s="1"/>
  <c r="B21" i="27"/>
  <c r="D21" i="27" s="1"/>
  <c r="D13" i="27"/>
  <c r="D12" i="27"/>
  <c r="D11" i="27"/>
  <c r="H125" i="25" s="1"/>
  <c r="L125" i="25" s="1"/>
  <c r="F3" i="27"/>
  <c r="I128" i="25"/>
  <c r="I127" i="25"/>
  <c r="L127" i="25" s="1"/>
  <c r="I126" i="25"/>
  <c r="K594" i="23" s="1"/>
  <c r="Q258" i="24"/>
  <c r="H258" i="24"/>
  <c r="Q257" i="24"/>
  <c r="O257" i="24"/>
  <c r="AA257" i="24" s="1"/>
  <c r="H257" i="24"/>
  <c r="Q255" i="24"/>
  <c r="H255" i="24"/>
  <c r="Q254" i="24"/>
  <c r="O254" i="24"/>
  <c r="AA254" i="24" s="1"/>
  <c r="H254" i="24"/>
  <c r="Q252" i="24"/>
  <c r="H252" i="24"/>
  <c r="Q251" i="24"/>
  <c r="O251" i="24"/>
  <c r="AA251" i="24" s="1"/>
  <c r="H251" i="24"/>
  <c r="Q249" i="24"/>
  <c r="H249" i="24"/>
  <c r="Q248" i="24"/>
  <c r="O248" i="24"/>
  <c r="AA248" i="24" s="1"/>
  <c r="H248" i="24"/>
  <c r="Q246" i="24"/>
  <c r="H246" i="24"/>
  <c r="Q245" i="24"/>
  <c r="O245" i="24"/>
  <c r="AA245" i="24" s="1"/>
  <c r="H245" i="24"/>
  <c r="Q243" i="24"/>
  <c r="H243" i="24"/>
  <c r="Q242" i="24"/>
  <c r="O242" i="24"/>
  <c r="AA242" i="24" s="1"/>
  <c r="H242" i="24"/>
  <c r="Q240" i="24"/>
  <c r="H240" i="24"/>
  <c r="Q239" i="24"/>
  <c r="O239" i="24"/>
  <c r="AA239" i="24" s="1"/>
  <c r="I240" i="24" s="1"/>
  <c r="H239" i="24"/>
  <c r="Q237" i="24"/>
  <c r="H237" i="24"/>
  <c r="Q236" i="24"/>
  <c r="O236" i="24"/>
  <c r="AA236" i="24" s="1"/>
  <c r="H236" i="24"/>
  <c r="Q234" i="24"/>
  <c r="H234" i="24"/>
  <c r="Q233" i="24"/>
  <c r="O233" i="24"/>
  <c r="AA233" i="24" s="1"/>
  <c r="H233" i="24"/>
  <c r="Q231" i="24"/>
  <c r="H231" i="24"/>
  <c r="Q230" i="24"/>
  <c r="O230" i="24"/>
  <c r="AA230" i="24" s="1"/>
  <c r="H230" i="24"/>
  <c r="Q228" i="24"/>
  <c r="H228" i="24"/>
  <c r="Q227" i="24"/>
  <c r="O227" i="24"/>
  <c r="AA227" i="24" s="1"/>
  <c r="H227" i="24"/>
  <c r="Q225" i="24"/>
  <c r="H225" i="24"/>
  <c r="Q224" i="24"/>
  <c r="O224" i="24"/>
  <c r="AA224" i="24" s="1"/>
  <c r="H224" i="24"/>
  <c r="Q222" i="24"/>
  <c r="H222" i="24"/>
  <c r="Q221" i="24"/>
  <c r="O221" i="24"/>
  <c r="AA221" i="24" s="1"/>
  <c r="I222" i="24" s="1"/>
  <c r="H221" i="24"/>
  <c r="Q219" i="24"/>
  <c r="H219" i="24"/>
  <c r="Q218" i="24"/>
  <c r="O218" i="24"/>
  <c r="AA218" i="24" s="1"/>
  <c r="H218" i="24"/>
  <c r="Q216" i="24"/>
  <c r="H216" i="24"/>
  <c r="Q215" i="24"/>
  <c r="O215" i="24"/>
  <c r="AA215" i="24" s="1"/>
  <c r="H215" i="24"/>
  <c r="Q213" i="24"/>
  <c r="H213" i="24"/>
  <c r="Q212" i="24"/>
  <c r="O212" i="24"/>
  <c r="AA212" i="24" s="1"/>
  <c r="H212" i="24"/>
  <c r="Q210" i="24"/>
  <c r="H210" i="24"/>
  <c r="Q209" i="24"/>
  <c r="O209" i="24"/>
  <c r="AA209" i="24" s="1"/>
  <c r="H209" i="24"/>
  <c r="Q207" i="24"/>
  <c r="H207" i="24"/>
  <c r="Q206" i="24"/>
  <c r="O206" i="24"/>
  <c r="AA206" i="24" s="1"/>
  <c r="H206" i="24"/>
  <c r="Q204" i="24"/>
  <c r="H204" i="24"/>
  <c r="Q203" i="24"/>
  <c r="O203" i="24"/>
  <c r="AA203" i="24" s="1"/>
  <c r="I204" i="24" s="1"/>
  <c r="H203" i="24"/>
  <c r="Q201" i="24"/>
  <c r="H201" i="24"/>
  <c r="Q200" i="24"/>
  <c r="O200" i="24"/>
  <c r="AA200" i="24" s="1"/>
  <c r="H200" i="24"/>
  <c r="Q198" i="24"/>
  <c r="H198" i="24"/>
  <c r="Q197" i="24"/>
  <c r="O197" i="24"/>
  <c r="AA197" i="24" s="1"/>
  <c r="H197" i="24"/>
  <c r="Q195" i="24"/>
  <c r="H195" i="24"/>
  <c r="Q194" i="24"/>
  <c r="O194" i="24"/>
  <c r="AA194" i="24" s="1"/>
  <c r="H194" i="24"/>
  <c r="Q192" i="24"/>
  <c r="H192" i="24"/>
  <c r="Q191" i="24"/>
  <c r="O191" i="24"/>
  <c r="AA191" i="24" s="1"/>
  <c r="H191" i="24"/>
  <c r="Q189" i="24"/>
  <c r="H189" i="24"/>
  <c r="Q188" i="24"/>
  <c r="O188" i="24"/>
  <c r="AA188" i="24" s="1"/>
  <c r="H188" i="24"/>
  <c r="Q186" i="24"/>
  <c r="H186" i="24"/>
  <c r="Q185" i="24"/>
  <c r="O185" i="24"/>
  <c r="AA185" i="24" s="1"/>
  <c r="I186" i="24" s="1"/>
  <c r="H185" i="24"/>
  <c r="Q183" i="24"/>
  <c r="H183" i="24"/>
  <c r="Q182" i="24"/>
  <c r="O182" i="24"/>
  <c r="AA182" i="24" s="1"/>
  <c r="H182" i="24"/>
  <c r="Q180" i="24"/>
  <c r="H180" i="24"/>
  <c r="Q179" i="24"/>
  <c r="O179" i="24"/>
  <c r="AB179" i="24" s="1"/>
  <c r="H179" i="24"/>
  <c r="Q177" i="24"/>
  <c r="H177" i="24"/>
  <c r="Q176" i="24"/>
  <c r="O176" i="24"/>
  <c r="AB176" i="24" s="1"/>
  <c r="H176" i="24"/>
  <c r="Q174" i="24"/>
  <c r="H174" i="24"/>
  <c r="Q173" i="24"/>
  <c r="O173" i="24"/>
  <c r="AB173" i="24" s="1"/>
  <c r="H173" i="24"/>
  <c r="Q171" i="24"/>
  <c r="H171" i="24"/>
  <c r="Q170" i="24"/>
  <c r="O170" i="24"/>
  <c r="AB170" i="24" s="1"/>
  <c r="H170" i="24"/>
  <c r="Q168" i="24"/>
  <c r="H168" i="24"/>
  <c r="Q167" i="24"/>
  <c r="O167" i="24"/>
  <c r="AB167" i="24" s="1"/>
  <c r="H167" i="24"/>
  <c r="Q165" i="24"/>
  <c r="H165" i="24"/>
  <c r="Q164" i="24"/>
  <c r="O164" i="24"/>
  <c r="AA164" i="24" s="1"/>
  <c r="H164" i="24"/>
  <c r="Q162" i="24"/>
  <c r="H162" i="24"/>
  <c r="Q161" i="24"/>
  <c r="O161" i="24"/>
  <c r="AA161" i="24" s="1"/>
  <c r="H161" i="24"/>
  <c r="Q159" i="24"/>
  <c r="H159" i="24"/>
  <c r="Q158" i="24"/>
  <c r="O158" i="24"/>
  <c r="AA158" i="24" s="1"/>
  <c r="I159" i="24" s="1"/>
  <c r="O159" i="24" s="1"/>
  <c r="H158" i="24"/>
  <c r="Q156" i="24"/>
  <c r="H156" i="24"/>
  <c r="Q155" i="24"/>
  <c r="O155" i="24"/>
  <c r="AA155" i="24" s="1"/>
  <c r="H155" i="24"/>
  <c r="Q153" i="24"/>
  <c r="H153" i="24"/>
  <c r="Q152" i="24"/>
  <c r="O152" i="24"/>
  <c r="AA152" i="24" s="1"/>
  <c r="H152" i="24"/>
  <c r="Q150" i="24"/>
  <c r="H150" i="24"/>
  <c r="Q149" i="24"/>
  <c r="O149" i="24"/>
  <c r="AA149" i="24" s="1"/>
  <c r="H149" i="24"/>
  <c r="Q147" i="24"/>
  <c r="H147" i="24"/>
  <c r="Q146" i="24"/>
  <c r="O146" i="24"/>
  <c r="AA146" i="24" s="1"/>
  <c r="H146" i="24"/>
  <c r="Q144" i="24"/>
  <c r="H144" i="24"/>
  <c r="Q143" i="24"/>
  <c r="O143" i="24"/>
  <c r="AC143" i="24" s="1"/>
  <c r="AC144" i="24" s="1"/>
  <c r="H143" i="24"/>
  <c r="Q141" i="24"/>
  <c r="H141" i="24"/>
  <c r="Q140" i="24"/>
  <c r="O140" i="24"/>
  <c r="AB140" i="24" s="1"/>
  <c r="I141" i="24" s="1"/>
  <c r="O141" i="24" s="1"/>
  <c r="H140" i="24"/>
  <c r="Q138" i="24"/>
  <c r="H138" i="24"/>
  <c r="Q137" i="24"/>
  <c r="O137" i="24"/>
  <c r="AB137" i="24" s="1"/>
  <c r="I138" i="24" s="1"/>
  <c r="H137" i="24"/>
  <c r="Q135" i="24"/>
  <c r="H135" i="24"/>
  <c r="Q134" i="24"/>
  <c r="O134" i="24"/>
  <c r="AB134" i="24" s="1"/>
  <c r="AB135" i="24" s="1"/>
  <c r="H134" i="24"/>
  <c r="Q132" i="24"/>
  <c r="H132" i="24"/>
  <c r="Q131" i="24"/>
  <c r="O131" i="24"/>
  <c r="AB131" i="24" s="1"/>
  <c r="I132" i="24" s="1"/>
  <c r="O132" i="24" s="1"/>
  <c r="H131" i="24"/>
  <c r="Q129" i="24"/>
  <c r="H129" i="24"/>
  <c r="Q128" i="24"/>
  <c r="O128" i="24"/>
  <c r="AB128" i="24" s="1"/>
  <c r="H128" i="24"/>
  <c r="Q126" i="24"/>
  <c r="H126" i="24"/>
  <c r="Q125" i="24"/>
  <c r="O125" i="24"/>
  <c r="AB125" i="24" s="1"/>
  <c r="H125" i="24"/>
  <c r="Q123" i="24"/>
  <c r="H123" i="24"/>
  <c r="Q122" i="24"/>
  <c r="O122" i="24"/>
  <c r="AB122" i="24" s="1"/>
  <c r="H122" i="24"/>
  <c r="Q120" i="24"/>
  <c r="H120" i="24"/>
  <c r="Q119" i="24"/>
  <c r="O119" i="24"/>
  <c r="AB119" i="24" s="1"/>
  <c r="I120" i="24" s="1"/>
  <c r="O120" i="24" s="1"/>
  <c r="H119" i="24"/>
  <c r="Q117" i="24"/>
  <c r="H117" i="24"/>
  <c r="Q116" i="24"/>
  <c r="O116" i="24"/>
  <c r="AB116" i="24" s="1"/>
  <c r="AB117" i="24" s="1"/>
  <c r="H116" i="24"/>
  <c r="Q114" i="24"/>
  <c r="H114" i="24"/>
  <c r="Q113" i="24"/>
  <c r="O113" i="24"/>
  <c r="AB113" i="24" s="1"/>
  <c r="I114" i="24" s="1"/>
  <c r="O114" i="24" s="1"/>
  <c r="H113" i="24"/>
  <c r="Q111" i="24"/>
  <c r="H111" i="24"/>
  <c r="Q110" i="24"/>
  <c r="O110" i="24"/>
  <c r="AB110" i="24" s="1"/>
  <c r="I111" i="24" s="1"/>
  <c r="O111" i="24" s="1"/>
  <c r="H110" i="24"/>
  <c r="Q108" i="24"/>
  <c r="H108" i="24"/>
  <c r="Q107" i="24"/>
  <c r="O107" i="24"/>
  <c r="AB107" i="24" s="1"/>
  <c r="AB108" i="24" s="1"/>
  <c r="H107" i="24"/>
  <c r="Q105" i="24"/>
  <c r="H105" i="24"/>
  <c r="Q104" i="24"/>
  <c r="O104" i="24"/>
  <c r="AB104" i="24" s="1"/>
  <c r="H104" i="24"/>
  <c r="Q102" i="24"/>
  <c r="H102" i="24"/>
  <c r="Q101" i="24"/>
  <c r="O101" i="24"/>
  <c r="AB101" i="24" s="1"/>
  <c r="H101" i="24"/>
  <c r="Q99" i="24"/>
  <c r="H99" i="24"/>
  <c r="Q98" i="24"/>
  <c r="O98" i="24"/>
  <c r="AA98" i="24" s="1"/>
  <c r="AA99" i="24" s="1"/>
  <c r="H98" i="24"/>
  <c r="Q96" i="24"/>
  <c r="H96" i="24"/>
  <c r="Q95" i="24"/>
  <c r="O95" i="24"/>
  <c r="AA95" i="24" s="1"/>
  <c r="I96" i="24" s="1"/>
  <c r="O96" i="24" s="1"/>
  <c r="H95" i="24"/>
  <c r="Q93" i="24"/>
  <c r="H93" i="24"/>
  <c r="Q92" i="24"/>
  <c r="O92" i="24"/>
  <c r="AA92" i="24" s="1"/>
  <c r="I93" i="24" s="1"/>
  <c r="O93" i="24" s="1"/>
  <c r="H92" i="24"/>
  <c r="Q90" i="24"/>
  <c r="H90" i="24"/>
  <c r="Q89" i="24"/>
  <c r="O89" i="24"/>
  <c r="AA89" i="24" s="1"/>
  <c r="AA90" i="24" s="1"/>
  <c r="H89" i="24"/>
  <c r="Q87" i="24"/>
  <c r="H87" i="24"/>
  <c r="Q86" i="24"/>
  <c r="O86" i="24"/>
  <c r="AA86" i="24" s="1"/>
  <c r="I87" i="24" s="1"/>
  <c r="O87" i="24" s="1"/>
  <c r="H86" i="24"/>
  <c r="Q84" i="24"/>
  <c r="H84" i="24"/>
  <c r="Q83" i="24"/>
  <c r="O83" i="24"/>
  <c r="AA83" i="24" s="1"/>
  <c r="I84" i="24" s="1"/>
  <c r="O84" i="24" s="1"/>
  <c r="H83" i="24"/>
  <c r="Q81" i="24"/>
  <c r="H81" i="24"/>
  <c r="Q80" i="24"/>
  <c r="O80" i="24"/>
  <c r="AA80" i="24" s="1"/>
  <c r="AA81" i="24" s="1"/>
  <c r="H80" i="24"/>
  <c r="Q78" i="24"/>
  <c r="H78" i="24"/>
  <c r="Q77" i="24"/>
  <c r="O77" i="24"/>
  <c r="AA77" i="24" s="1"/>
  <c r="I78" i="24" s="1"/>
  <c r="O78" i="24" s="1"/>
  <c r="H77" i="24"/>
  <c r="Q75" i="24"/>
  <c r="H75" i="24"/>
  <c r="Q74" i="24"/>
  <c r="O74" i="24"/>
  <c r="AA74" i="24" s="1"/>
  <c r="H74" i="24"/>
  <c r="Q72" i="24"/>
  <c r="H72" i="24"/>
  <c r="Q71" i="24"/>
  <c r="O71" i="24"/>
  <c r="AA71" i="24" s="1"/>
  <c r="H71" i="24"/>
  <c r="Q69" i="24"/>
  <c r="H69" i="24"/>
  <c r="Q68" i="24"/>
  <c r="O68" i="24"/>
  <c r="AA68" i="24" s="1"/>
  <c r="H68" i="24"/>
  <c r="Q66" i="24"/>
  <c r="H66" i="24"/>
  <c r="Q65" i="24"/>
  <c r="O65" i="24"/>
  <c r="AA65" i="24" s="1"/>
  <c r="I66" i="24" s="1"/>
  <c r="H65" i="24"/>
  <c r="Q63" i="24"/>
  <c r="H63" i="24"/>
  <c r="Q62" i="24"/>
  <c r="O62" i="24"/>
  <c r="AA62" i="24" s="1"/>
  <c r="AA63" i="24" s="1"/>
  <c r="H62" i="24"/>
  <c r="Q60" i="24"/>
  <c r="H60" i="24"/>
  <c r="Q59" i="24"/>
  <c r="O59" i="24"/>
  <c r="AA59" i="24" s="1"/>
  <c r="I60" i="24" s="1"/>
  <c r="O60" i="24" s="1"/>
  <c r="H59" i="24"/>
  <c r="Q57" i="24"/>
  <c r="H57" i="24"/>
  <c r="Q56" i="24"/>
  <c r="O56" i="24"/>
  <c r="AA56" i="24" s="1"/>
  <c r="I57" i="24" s="1"/>
  <c r="H56" i="24"/>
  <c r="Q54" i="24"/>
  <c r="H54" i="24"/>
  <c r="Q53" i="24"/>
  <c r="O53" i="24"/>
  <c r="AA53" i="24" s="1"/>
  <c r="AA54" i="24" s="1"/>
  <c r="H53" i="24"/>
  <c r="Q51" i="24"/>
  <c r="H51" i="24"/>
  <c r="Q50" i="24"/>
  <c r="O50" i="24"/>
  <c r="AA50" i="24" s="1"/>
  <c r="H50" i="24"/>
  <c r="Q48" i="24"/>
  <c r="H48" i="24"/>
  <c r="Q47" i="24"/>
  <c r="O47" i="24"/>
  <c r="AA47" i="24" s="1"/>
  <c r="H47" i="24"/>
  <c r="Q45" i="24"/>
  <c r="H45" i="24"/>
  <c r="Q44" i="24"/>
  <c r="O44" i="24"/>
  <c r="AA44" i="24" s="1"/>
  <c r="AA45" i="24" s="1"/>
  <c r="H44" i="24"/>
  <c r="Q42" i="24"/>
  <c r="H42" i="24"/>
  <c r="Q41" i="24"/>
  <c r="O41" i="24"/>
  <c r="AA41" i="24" s="1"/>
  <c r="H41" i="24"/>
  <c r="Q39" i="24"/>
  <c r="H39" i="24"/>
  <c r="Q38" i="24"/>
  <c r="O38" i="24"/>
  <c r="AA38" i="24" s="1"/>
  <c r="I39" i="24" s="1"/>
  <c r="H38" i="24"/>
  <c r="Q36" i="24"/>
  <c r="H36" i="24"/>
  <c r="Q35" i="24"/>
  <c r="O35" i="24"/>
  <c r="AA35" i="24" s="1"/>
  <c r="AA36" i="24" s="1"/>
  <c r="H35" i="24"/>
  <c r="Q33" i="24"/>
  <c r="H33" i="24"/>
  <c r="Q32" i="24"/>
  <c r="O32" i="24"/>
  <c r="AA32" i="24" s="1"/>
  <c r="I33" i="24" s="1"/>
  <c r="O33" i="24" s="1"/>
  <c r="H32" i="24"/>
  <c r="Q30" i="24"/>
  <c r="H30" i="24"/>
  <c r="Q29" i="24"/>
  <c r="O29" i="24"/>
  <c r="AA29" i="24" s="1"/>
  <c r="I30" i="24" s="1"/>
  <c r="H29" i="24"/>
  <c r="Q27" i="24"/>
  <c r="H27" i="24"/>
  <c r="Q26" i="24"/>
  <c r="O26" i="24"/>
  <c r="AA26" i="24" s="1"/>
  <c r="AA27" i="24" s="1"/>
  <c r="H26" i="24"/>
  <c r="Q24" i="24"/>
  <c r="H24" i="24"/>
  <c r="Q23" i="24"/>
  <c r="O23" i="24"/>
  <c r="AA23" i="24" s="1"/>
  <c r="I24" i="24" s="1"/>
  <c r="O24" i="24" s="1"/>
  <c r="H23" i="24"/>
  <c r="Q21" i="24"/>
  <c r="H21" i="24"/>
  <c r="Q20" i="24"/>
  <c r="O20" i="24"/>
  <c r="AA20" i="24" s="1"/>
  <c r="H20" i="24"/>
  <c r="Q18" i="24"/>
  <c r="H18" i="24"/>
  <c r="Q17" i="24"/>
  <c r="O17" i="24"/>
  <c r="AA17" i="24" s="1"/>
  <c r="H17" i="24"/>
  <c r="Q15" i="24"/>
  <c r="H15" i="24"/>
  <c r="Q14" i="24"/>
  <c r="O14" i="24"/>
  <c r="AA14" i="24" s="1"/>
  <c r="H14" i="24"/>
  <c r="Q12" i="24"/>
  <c r="H12" i="24"/>
  <c r="Q11" i="24"/>
  <c r="O11" i="24"/>
  <c r="AA11" i="24" s="1"/>
  <c r="I12" i="24" s="1"/>
  <c r="O12" i="24" s="1"/>
  <c r="H11" i="24"/>
  <c r="Q9" i="24"/>
  <c r="H9" i="24"/>
  <c r="Q8" i="24"/>
  <c r="O8" i="24"/>
  <c r="AA8" i="24" s="1"/>
  <c r="AA9" i="24" s="1"/>
  <c r="H8" i="24"/>
  <c r="Q6" i="24"/>
  <c r="H6" i="24"/>
  <c r="Q5" i="24"/>
  <c r="O5" i="24"/>
  <c r="AA5" i="24" s="1"/>
  <c r="I6" i="24" s="1"/>
  <c r="O6" i="24" s="1"/>
  <c r="H5" i="24"/>
  <c r="O626" i="23"/>
  <c r="N625" i="23"/>
  <c r="L625" i="23"/>
  <c r="M624" i="23"/>
  <c r="H624" i="23"/>
  <c r="M623" i="23"/>
  <c r="N623" i="23" s="1"/>
  <c r="K623" i="23"/>
  <c r="L623" i="23" s="1"/>
  <c r="I623" i="23"/>
  <c r="O620" i="23"/>
  <c r="N619" i="23"/>
  <c r="L619" i="23"/>
  <c r="M618" i="23"/>
  <c r="H618" i="23"/>
  <c r="M617" i="23"/>
  <c r="N617" i="23" s="1"/>
  <c r="K617" i="23"/>
  <c r="L617" i="23" s="1"/>
  <c r="I617" i="23"/>
  <c r="O614" i="23"/>
  <c r="N613" i="23"/>
  <c r="L613" i="23"/>
  <c r="M612" i="23"/>
  <c r="H612" i="23"/>
  <c r="M611" i="23"/>
  <c r="N611" i="23" s="1"/>
  <c r="K611" i="23"/>
  <c r="O611" i="23" s="1"/>
  <c r="I611" i="23"/>
  <c r="O608" i="23"/>
  <c r="N607" i="23"/>
  <c r="L607" i="23"/>
  <c r="M606" i="23"/>
  <c r="H606" i="23"/>
  <c r="M605" i="23"/>
  <c r="N605" i="23" s="1"/>
  <c r="K605" i="23"/>
  <c r="O605" i="23" s="1"/>
  <c r="I605" i="23"/>
  <c r="O602" i="23"/>
  <c r="N601" i="23"/>
  <c r="L601" i="23"/>
  <c r="M600" i="23"/>
  <c r="H600" i="23"/>
  <c r="M599" i="23"/>
  <c r="N599" i="23" s="1"/>
  <c r="K599" i="23"/>
  <c r="L599" i="23" s="1"/>
  <c r="I599" i="23"/>
  <c r="O596" i="23"/>
  <c r="N595" i="23"/>
  <c r="L595" i="23"/>
  <c r="M594" i="23"/>
  <c r="H594" i="23"/>
  <c r="M593" i="23"/>
  <c r="N593" i="23" s="1"/>
  <c r="K593" i="23"/>
  <c r="L593" i="23" s="1"/>
  <c r="I593" i="23"/>
  <c r="O590" i="23"/>
  <c r="N589" i="23"/>
  <c r="L589" i="23"/>
  <c r="M588" i="23"/>
  <c r="K588" i="23"/>
  <c r="H588" i="23"/>
  <c r="M587" i="23"/>
  <c r="N587" i="23" s="1"/>
  <c r="K587" i="23"/>
  <c r="L587" i="23" s="1"/>
  <c r="I587" i="23"/>
  <c r="O584" i="23"/>
  <c r="N583" i="23"/>
  <c r="L583" i="23"/>
  <c r="M582" i="23"/>
  <c r="K582" i="23"/>
  <c r="H582" i="23"/>
  <c r="M581" i="23"/>
  <c r="N581" i="23" s="1"/>
  <c r="K581" i="23"/>
  <c r="L581" i="23" s="1"/>
  <c r="I581" i="23"/>
  <c r="O578" i="23"/>
  <c r="N577" i="23"/>
  <c r="L577" i="23"/>
  <c r="M576" i="23"/>
  <c r="H576" i="23"/>
  <c r="M575" i="23"/>
  <c r="N575" i="23" s="1"/>
  <c r="L575" i="23"/>
  <c r="K575" i="23"/>
  <c r="I575" i="23"/>
  <c r="O572" i="23"/>
  <c r="N571" i="23"/>
  <c r="L571" i="23"/>
  <c r="M570" i="23"/>
  <c r="H570" i="23"/>
  <c r="M569" i="23"/>
  <c r="N569" i="23" s="1"/>
  <c r="K569" i="23"/>
  <c r="I569" i="23"/>
  <c r="O566" i="23"/>
  <c r="N565" i="23"/>
  <c r="L565" i="23"/>
  <c r="M564" i="23"/>
  <c r="H564" i="23"/>
  <c r="M563" i="23"/>
  <c r="N563" i="23" s="1"/>
  <c r="K563" i="23"/>
  <c r="L563" i="23" s="1"/>
  <c r="I563" i="23"/>
  <c r="O560" i="23"/>
  <c r="N559" i="23"/>
  <c r="L559" i="23"/>
  <c r="M558" i="23"/>
  <c r="H558" i="23"/>
  <c r="M557" i="23"/>
  <c r="N557" i="23" s="1"/>
  <c r="K557" i="23"/>
  <c r="I557" i="23"/>
  <c r="O554" i="23"/>
  <c r="N553" i="23"/>
  <c r="L553" i="23"/>
  <c r="M552" i="23"/>
  <c r="K552" i="23"/>
  <c r="H552" i="23"/>
  <c r="M551" i="23"/>
  <c r="N551" i="23" s="1"/>
  <c r="K551" i="23"/>
  <c r="I551" i="23"/>
  <c r="O548" i="23"/>
  <c r="N547" i="23"/>
  <c r="L547" i="23"/>
  <c r="M546" i="23"/>
  <c r="H546" i="23"/>
  <c r="M545" i="23"/>
  <c r="N545" i="23" s="1"/>
  <c r="K545" i="23"/>
  <c r="L545" i="23" s="1"/>
  <c r="I545" i="23"/>
  <c r="O542" i="23"/>
  <c r="N541" i="23"/>
  <c r="L541" i="23"/>
  <c r="M540" i="23"/>
  <c r="H540" i="23"/>
  <c r="M539" i="23"/>
  <c r="N539" i="23" s="1"/>
  <c r="K539" i="23"/>
  <c r="L539" i="23" s="1"/>
  <c r="I539" i="23"/>
  <c r="O536" i="23"/>
  <c r="N535" i="23"/>
  <c r="L535" i="23"/>
  <c r="M534" i="23"/>
  <c r="H534" i="23"/>
  <c r="M533" i="23"/>
  <c r="N533" i="23" s="1"/>
  <c r="K533" i="23"/>
  <c r="O533" i="23" s="1"/>
  <c r="I533" i="23"/>
  <c r="O530" i="23"/>
  <c r="N529" i="23"/>
  <c r="L529" i="23"/>
  <c r="M528" i="23"/>
  <c r="H528" i="23"/>
  <c r="M527" i="23"/>
  <c r="N527" i="23" s="1"/>
  <c r="K527" i="23"/>
  <c r="L527" i="23" s="1"/>
  <c r="O524" i="23"/>
  <c r="N523" i="23"/>
  <c r="L523" i="23"/>
  <c r="M522" i="23"/>
  <c r="K522" i="23"/>
  <c r="H522" i="23"/>
  <c r="M521" i="23"/>
  <c r="N521" i="23" s="1"/>
  <c r="K521" i="23"/>
  <c r="L521" i="23" s="1"/>
  <c r="O518" i="23"/>
  <c r="N517" i="23"/>
  <c r="L517" i="23"/>
  <c r="M516" i="23"/>
  <c r="H516" i="23"/>
  <c r="N515" i="23"/>
  <c r="L515" i="23"/>
  <c r="M514" i="23"/>
  <c r="N514" i="23" s="1"/>
  <c r="K514" i="23"/>
  <c r="L514" i="23" s="1"/>
  <c r="M513" i="23"/>
  <c r="N513" i="23" s="1"/>
  <c r="K513" i="23"/>
  <c r="L513" i="23" s="1"/>
  <c r="O510" i="23"/>
  <c r="N509" i="23"/>
  <c r="L509" i="23"/>
  <c r="M508" i="23"/>
  <c r="H508" i="23"/>
  <c r="N507" i="23"/>
  <c r="L507" i="23"/>
  <c r="M506" i="23"/>
  <c r="N506" i="23" s="1"/>
  <c r="K506" i="23"/>
  <c r="L506" i="23" s="1"/>
  <c r="M505" i="23"/>
  <c r="N505" i="23" s="1"/>
  <c r="K505" i="23"/>
  <c r="L505" i="23" s="1"/>
  <c r="O502" i="23"/>
  <c r="N501" i="23"/>
  <c r="L501" i="23"/>
  <c r="M500" i="23"/>
  <c r="K500" i="23"/>
  <c r="H500" i="23"/>
  <c r="N499" i="23"/>
  <c r="L499" i="23"/>
  <c r="M498" i="23"/>
  <c r="N498" i="23" s="1"/>
  <c r="K498" i="23"/>
  <c r="L498" i="23" s="1"/>
  <c r="M497" i="23"/>
  <c r="N497" i="23" s="1"/>
  <c r="K497" i="23"/>
  <c r="L497" i="23" s="1"/>
  <c r="O494" i="23"/>
  <c r="N493" i="23"/>
  <c r="L493" i="23"/>
  <c r="M492" i="23"/>
  <c r="K492" i="23"/>
  <c r="H492" i="23"/>
  <c r="N491" i="23"/>
  <c r="L491" i="23"/>
  <c r="M490" i="23"/>
  <c r="N490" i="23" s="1"/>
  <c r="K490" i="23"/>
  <c r="L490" i="23" s="1"/>
  <c r="M489" i="23"/>
  <c r="N489" i="23" s="1"/>
  <c r="K489" i="23"/>
  <c r="L489" i="23" s="1"/>
  <c r="O486" i="23"/>
  <c r="N485" i="23"/>
  <c r="L485" i="23"/>
  <c r="M484" i="23"/>
  <c r="K484" i="23"/>
  <c r="H484" i="23"/>
  <c r="N483" i="23"/>
  <c r="L483" i="23"/>
  <c r="M482" i="23"/>
  <c r="N482" i="23" s="1"/>
  <c r="K482" i="23"/>
  <c r="L482" i="23" s="1"/>
  <c r="M481" i="23"/>
  <c r="N481" i="23" s="1"/>
  <c r="K481" i="23"/>
  <c r="L481" i="23" s="1"/>
  <c r="O478" i="23"/>
  <c r="N477" i="23"/>
  <c r="L477" i="23"/>
  <c r="M476" i="23"/>
  <c r="K476" i="23"/>
  <c r="H476" i="23"/>
  <c r="N475" i="23"/>
  <c r="L475" i="23"/>
  <c r="M474" i="23"/>
  <c r="N474" i="23" s="1"/>
  <c r="K474" i="23"/>
  <c r="L474" i="23" s="1"/>
  <c r="M473" i="23"/>
  <c r="N473" i="23" s="1"/>
  <c r="K473" i="23"/>
  <c r="L473" i="23" s="1"/>
  <c r="O470" i="23"/>
  <c r="N469" i="23"/>
  <c r="L469" i="23"/>
  <c r="M468" i="23"/>
  <c r="H468" i="23"/>
  <c r="M467" i="23"/>
  <c r="N467" i="23" s="1"/>
  <c r="K467" i="23"/>
  <c r="L467" i="23" s="1"/>
  <c r="O464" i="23"/>
  <c r="N463" i="23"/>
  <c r="L463" i="23"/>
  <c r="M462" i="23"/>
  <c r="H462" i="23"/>
  <c r="M461" i="23"/>
  <c r="N461" i="23" s="1"/>
  <c r="K461" i="23"/>
  <c r="L461" i="23" s="1"/>
  <c r="O458" i="23"/>
  <c r="N457" i="23"/>
  <c r="L457" i="23"/>
  <c r="M456" i="23"/>
  <c r="K456" i="23"/>
  <c r="H456" i="23"/>
  <c r="M455" i="23"/>
  <c r="N455" i="23" s="1"/>
  <c r="K455" i="23"/>
  <c r="L455" i="23" s="1"/>
  <c r="O452" i="23"/>
  <c r="N451" i="23"/>
  <c r="L451" i="23"/>
  <c r="M450" i="23"/>
  <c r="K450" i="23"/>
  <c r="H450" i="23"/>
  <c r="M449" i="23"/>
  <c r="N449" i="23" s="1"/>
  <c r="K449" i="23"/>
  <c r="L449" i="23" s="1"/>
  <c r="O446" i="23"/>
  <c r="N445" i="23"/>
  <c r="L445" i="23"/>
  <c r="M444" i="23"/>
  <c r="K444" i="23"/>
  <c r="H444" i="23"/>
  <c r="M443" i="23"/>
  <c r="N443" i="23" s="1"/>
  <c r="K443" i="23"/>
  <c r="L443" i="23" s="1"/>
  <c r="O440" i="23"/>
  <c r="N439" i="23"/>
  <c r="L439" i="23"/>
  <c r="M438" i="23"/>
  <c r="K438" i="23"/>
  <c r="H438" i="23"/>
  <c r="M437" i="23"/>
  <c r="N437" i="23" s="1"/>
  <c r="K437" i="23"/>
  <c r="L437" i="23" s="1"/>
  <c r="O434" i="23"/>
  <c r="N433" i="23"/>
  <c r="L433" i="23"/>
  <c r="M432" i="23"/>
  <c r="K432" i="23"/>
  <c r="H432" i="23"/>
  <c r="M431" i="23"/>
  <c r="N431" i="23" s="1"/>
  <c r="K431" i="23"/>
  <c r="L431" i="23" s="1"/>
  <c r="O428" i="23"/>
  <c r="N427" i="23"/>
  <c r="L427" i="23"/>
  <c r="M426" i="23"/>
  <c r="K426" i="23"/>
  <c r="H426" i="23"/>
  <c r="M425" i="23"/>
  <c r="N425" i="23" s="1"/>
  <c r="K425" i="23"/>
  <c r="L425" i="23" s="1"/>
  <c r="O422" i="23"/>
  <c r="N421" i="23"/>
  <c r="L421" i="23"/>
  <c r="M420" i="23"/>
  <c r="H420" i="23"/>
  <c r="M419" i="23"/>
  <c r="N419" i="23" s="1"/>
  <c r="K419" i="23"/>
  <c r="L419" i="23" s="1"/>
  <c r="O416" i="23"/>
  <c r="N415" i="23"/>
  <c r="L415" i="23"/>
  <c r="M414" i="23"/>
  <c r="H414" i="23"/>
  <c r="M413" i="23"/>
  <c r="N413" i="23" s="1"/>
  <c r="K413" i="23"/>
  <c r="L413" i="23" s="1"/>
  <c r="O410" i="23"/>
  <c r="N409" i="23"/>
  <c r="L409" i="23"/>
  <c r="M408" i="23"/>
  <c r="H408" i="23"/>
  <c r="M407" i="23"/>
  <c r="N407" i="23" s="1"/>
  <c r="K407" i="23"/>
  <c r="L407" i="23" s="1"/>
  <c r="O404" i="23"/>
  <c r="N403" i="23"/>
  <c r="L403" i="23"/>
  <c r="M402" i="23"/>
  <c r="H402" i="23"/>
  <c r="M401" i="23"/>
  <c r="N401" i="23" s="1"/>
  <c r="L401" i="23"/>
  <c r="K401" i="23"/>
  <c r="O398" i="23"/>
  <c r="N397" i="23"/>
  <c r="L397" i="23"/>
  <c r="M396" i="23"/>
  <c r="H396" i="23"/>
  <c r="M395" i="23"/>
  <c r="N395" i="23" s="1"/>
  <c r="K395" i="23"/>
  <c r="L395" i="23" s="1"/>
  <c r="O392" i="23"/>
  <c r="N391" i="23"/>
  <c r="L391" i="23"/>
  <c r="M390" i="23"/>
  <c r="H390" i="23"/>
  <c r="M389" i="23"/>
  <c r="N389" i="23" s="1"/>
  <c r="K389" i="23"/>
  <c r="L389" i="23" s="1"/>
  <c r="O386" i="23"/>
  <c r="N385" i="23"/>
  <c r="L385" i="23"/>
  <c r="M384" i="23"/>
  <c r="H384" i="23"/>
  <c r="N383" i="23"/>
  <c r="L383" i="23"/>
  <c r="M382" i="23"/>
  <c r="N382" i="23" s="1"/>
  <c r="L382" i="23"/>
  <c r="K382" i="23"/>
  <c r="M381" i="23"/>
  <c r="N381" i="23" s="1"/>
  <c r="K381" i="23"/>
  <c r="L381" i="23" s="1"/>
  <c r="O378" i="23"/>
  <c r="N377" i="23"/>
  <c r="L377" i="23"/>
  <c r="M376" i="23"/>
  <c r="K376" i="23"/>
  <c r="H376" i="23"/>
  <c r="N375" i="23"/>
  <c r="L375" i="23"/>
  <c r="M374" i="23"/>
  <c r="N374" i="23" s="1"/>
  <c r="K374" i="23"/>
  <c r="L374" i="23" s="1"/>
  <c r="M373" i="23"/>
  <c r="N373" i="23" s="1"/>
  <c r="K373" i="23"/>
  <c r="L373" i="23" s="1"/>
  <c r="O370" i="23"/>
  <c r="N369" i="23"/>
  <c r="L369" i="23"/>
  <c r="M368" i="23"/>
  <c r="K368" i="23"/>
  <c r="H368" i="23"/>
  <c r="N367" i="23"/>
  <c r="L367" i="23"/>
  <c r="N366" i="23"/>
  <c r="M366" i="23"/>
  <c r="K366" i="23"/>
  <c r="L366" i="23" s="1"/>
  <c r="M365" i="23"/>
  <c r="N365" i="23" s="1"/>
  <c r="K365" i="23"/>
  <c r="L365" i="23" s="1"/>
  <c r="O362" i="23"/>
  <c r="N361" i="23"/>
  <c r="L361" i="23"/>
  <c r="M360" i="23"/>
  <c r="K360" i="23"/>
  <c r="H360" i="23"/>
  <c r="N359" i="23"/>
  <c r="L359" i="23"/>
  <c r="M358" i="23"/>
  <c r="N358" i="23" s="1"/>
  <c r="K358" i="23"/>
  <c r="L358" i="23" s="1"/>
  <c r="M357" i="23"/>
  <c r="N357" i="23" s="1"/>
  <c r="K357" i="23"/>
  <c r="L357" i="23" s="1"/>
  <c r="O354" i="23"/>
  <c r="N353" i="23"/>
  <c r="L353" i="23"/>
  <c r="M352" i="23"/>
  <c r="K352" i="23"/>
  <c r="H352" i="23"/>
  <c r="N351" i="23"/>
  <c r="L351" i="23"/>
  <c r="M350" i="23"/>
  <c r="N350" i="23" s="1"/>
  <c r="K350" i="23"/>
  <c r="L350" i="23" s="1"/>
  <c r="M349" i="23"/>
  <c r="N349" i="23" s="1"/>
  <c r="K349" i="23"/>
  <c r="L349" i="23" s="1"/>
  <c r="O346" i="23"/>
  <c r="N345" i="23"/>
  <c r="L345" i="23"/>
  <c r="M344" i="23"/>
  <c r="K344" i="23"/>
  <c r="H344" i="23"/>
  <c r="N343" i="23"/>
  <c r="L343" i="23"/>
  <c r="N342" i="23"/>
  <c r="M342" i="23"/>
  <c r="K342" i="23"/>
  <c r="L342" i="23" s="1"/>
  <c r="M341" i="23"/>
  <c r="N341" i="23" s="1"/>
  <c r="K341" i="23"/>
  <c r="L341" i="23" s="1"/>
  <c r="O338" i="23"/>
  <c r="N337" i="23"/>
  <c r="L337" i="23"/>
  <c r="M336" i="23"/>
  <c r="K336" i="23"/>
  <c r="H336" i="23"/>
  <c r="N335" i="23"/>
  <c r="L335" i="23"/>
  <c r="M334" i="23"/>
  <c r="N334" i="23" s="1"/>
  <c r="K334" i="23"/>
  <c r="L334" i="23" s="1"/>
  <c r="M333" i="23"/>
  <c r="N333" i="23" s="1"/>
  <c r="L333" i="23"/>
  <c r="K333" i="23"/>
  <c r="O330" i="23"/>
  <c r="N329" i="23"/>
  <c r="L329" i="23"/>
  <c r="M328" i="23"/>
  <c r="K328" i="23"/>
  <c r="H328" i="23"/>
  <c r="N327" i="23"/>
  <c r="L327" i="23"/>
  <c r="M326" i="23"/>
  <c r="N326" i="23" s="1"/>
  <c r="K326" i="23"/>
  <c r="L326" i="23" s="1"/>
  <c r="M325" i="23"/>
  <c r="N325" i="23" s="1"/>
  <c r="K325" i="23"/>
  <c r="L325" i="23" s="1"/>
  <c r="O322" i="23"/>
  <c r="N321" i="23"/>
  <c r="L321" i="23"/>
  <c r="M320" i="23"/>
  <c r="K320" i="23"/>
  <c r="H320" i="23"/>
  <c r="N319" i="23"/>
  <c r="L319" i="23"/>
  <c r="M318" i="23"/>
  <c r="N318" i="23" s="1"/>
  <c r="K318" i="23"/>
  <c r="L318" i="23" s="1"/>
  <c r="M317" i="23"/>
  <c r="N317" i="23" s="1"/>
  <c r="K317" i="23"/>
  <c r="L317" i="23" s="1"/>
  <c r="O314" i="23"/>
  <c r="N313" i="23"/>
  <c r="L313" i="23"/>
  <c r="M312" i="23"/>
  <c r="K312" i="23"/>
  <c r="H312" i="23"/>
  <c r="N311" i="23"/>
  <c r="L311" i="23"/>
  <c r="M310" i="23"/>
  <c r="N310" i="23" s="1"/>
  <c r="K310" i="23"/>
  <c r="L310" i="23" s="1"/>
  <c r="M309" i="23"/>
  <c r="N309" i="23" s="1"/>
  <c r="K309" i="23"/>
  <c r="L309" i="23" s="1"/>
  <c r="O306" i="23"/>
  <c r="N305" i="23"/>
  <c r="L305" i="23"/>
  <c r="M304" i="23"/>
  <c r="K304" i="23"/>
  <c r="H304" i="23"/>
  <c r="N303" i="23"/>
  <c r="L303" i="23"/>
  <c r="M302" i="23"/>
  <c r="N302" i="23" s="1"/>
  <c r="K302" i="23"/>
  <c r="L302" i="23" s="1"/>
  <c r="M301" i="23"/>
  <c r="N301" i="23" s="1"/>
  <c r="K301" i="23"/>
  <c r="L301" i="23" s="1"/>
  <c r="O298" i="23"/>
  <c r="N297" i="23"/>
  <c r="L297" i="23"/>
  <c r="M296" i="23"/>
  <c r="K296" i="23"/>
  <c r="H296" i="23"/>
  <c r="N295" i="23"/>
  <c r="L295" i="23"/>
  <c r="M294" i="23"/>
  <c r="N294" i="23" s="1"/>
  <c r="K294" i="23"/>
  <c r="L294" i="23" s="1"/>
  <c r="M293" i="23"/>
  <c r="N293" i="23" s="1"/>
  <c r="K293" i="23"/>
  <c r="L293" i="23" s="1"/>
  <c r="O290" i="23"/>
  <c r="N289" i="23"/>
  <c r="L289" i="23"/>
  <c r="M288" i="23"/>
  <c r="K288" i="23"/>
  <c r="H288" i="23"/>
  <c r="N287" i="23"/>
  <c r="L287" i="23"/>
  <c r="M286" i="23"/>
  <c r="N286" i="23" s="1"/>
  <c r="K286" i="23"/>
  <c r="L286" i="23" s="1"/>
  <c r="M285" i="23"/>
  <c r="N285" i="23" s="1"/>
  <c r="K285" i="23"/>
  <c r="L285" i="23" s="1"/>
  <c r="O282" i="23"/>
  <c r="N281" i="23"/>
  <c r="L281" i="23"/>
  <c r="M280" i="23"/>
  <c r="K280" i="23"/>
  <c r="H280" i="23"/>
  <c r="N279" i="23"/>
  <c r="L279" i="23"/>
  <c r="M278" i="23"/>
  <c r="N278" i="23" s="1"/>
  <c r="K278" i="23"/>
  <c r="L278" i="23" s="1"/>
  <c r="N277" i="23"/>
  <c r="M277" i="23"/>
  <c r="K277" i="23"/>
  <c r="L277" i="23" s="1"/>
  <c r="O274" i="23"/>
  <c r="N273" i="23"/>
  <c r="L273" i="23"/>
  <c r="M272" i="23"/>
  <c r="K272" i="23"/>
  <c r="H272" i="23"/>
  <c r="N271" i="23"/>
  <c r="L271" i="23"/>
  <c r="M270" i="23"/>
  <c r="N270" i="23" s="1"/>
  <c r="K270" i="23"/>
  <c r="L270" i="23" s="1"/>
  <c r="M269" i="23"/>
  <c r="N269" i="23" s="1"/>
  <c r="K269" i="23"/>
  <c r="L269" i="23" s="1"/>
  <c r="O266" i="23"/>
  <c r="N265" i="23"/>
  <c r="L265" i="23"/>
  <c r="M264" i="23"/>
  <c r="K264" i="23"/>
  <c r="H264" i="23"/>
  <c r="N263" i="23"/>
  <c r="L263" i="23"/>
  <c r="M262" i="23"/>
  <c r="N262" i="23" s="1"/>
  <c r="K262" i="23"/>
  <c r="L262" i="23" s="1"/>
  <c r="M261" i="23"/>
  <c r="N261" i="23" s="1"/>
  <c r="K261" i="23"/>
  <c r="L261" i="23" s="1"/>
  <c r="O258" i="23"/>
  <c r="N257" i="23"/>
  <c r="L257" i="23"/>
  <c r="M256" i="23"/>
  <c r="K256" i="23"/>
  <c r="H256" i="23"/>
  <c r="N255" i="23"/>
  <c r="L255" i="23"/>
  <c r="M254" i="23"/>
  <c r="N254" i="23" s="1"/>
  <c r="K254" i="23"/>
  <c r="L254" i="23" s="1"/>
  <c r="M253" i="23"/>
  <c r="N253" i="23" s="1"/>
  <c r="K253" i="23"/>
  <c r="L253" i="23" s="1"/>
  <c r="O250" i="23"/>
  <c r="N249" i="23"/>
  <c r="L249" i="23"/>
  <c r="M248" i="23"/>
  <c r="K248" i="23"/>
  <c r="H248" i="23"/>
  <c r="N247" i="23"/>
  <c r="L247" i="23"/>
  <c r="M246" i="23"/>
  <c r="N246" i="23" s="1"/>
  <c r="K246" i="23"/>
  <c r="L246" i="23" s="1"/>
  <c r="M245" i="23"/>
  <c r="N245" i="23" s="1"/>
  <c r="K245" i="23"/>
  <c r="L245" i="23" s="1"/>
  <c r="O242" i="23"/>
  <c r="N241" i="23"/>
  <c r="L241" i="23"/>
  <c r="M240" i="23"/>
  <c r="K240" i="23"/>
  <c r="H240" i="23"/>
  <c r="N239" i="23"/>
  <c r="L239" i="23"/>
  <c r="M238" i="23"/>
  <c r="N238" i="23" s="1"/>
  <c r="K238" i="23"/>
  <c r="L238" i="23" s="1"/>
  <c r="M237" i="23"/>
  <c r="N237" i="23" s="1"/>
  <c r="K237" i="23"/>
  <c r="L237" i="23" s="1"/>
  <c r="O234" i="23"/>
  <c r="N233" i="23"/>
  <c r="L233" i="23"/>
  <c r="M232" i="23"/>
  <c r="K232" i="23"/>
  <c r="H232" i="23"/>
  <c r="N231" i="23"/>
  <c r="L231" i="23"/>
  <c r="M230" i="23"/>
  <c r="N230" i="23" s="1"/>
  <c r="K230" i="23"/>
  <c r="L230" i="23" s="1"/>
  <c r="M229" i="23"/>
  <c r="N229" i="23" s="1"/>
  <c r="K229" i="23"/>
  <c r="L229" i="23" s="1"/>
  <c r="O226" i="23"/>
  <c r="N225" i="23"/>
  <c r="L225" i="23"/>
  <c r="M224" i="23"/>
  <c r="K224" i="23"/>
  <c r="H224" i="23"/>
  <c r="N223" i="23"/>
  <c r="L223" i="23"/>
  <c r="M222" i="23"/>
  <c r="N222" i="23" s="1"/>
  <c r="K222" i="23"/>
  <c r="L222" i="23" s="1"/>
  <c r="M221" i="23"/>
  <c r="N221" i="23" s="1"/>
  <c r="K221" i="23"/>
  <c r="L221" i="23" s="1"/>
  <c r="O218" i="23"/>
  <c r="N217" i="23"/>
  <c r="L217" i="23"/>
  <c r="M216" i="23"/>
  <c r="K216" i="23"/>
  <c r="H216" i="23"/>
  <c r="O216" i="23" s="1"/>
  <c r="N215" i="23"/>
  <c r="L215" i="23"/>
  <c r="M214" i="23"/>
  <c r="N214" i="23" s="1"/>
  <c r="K214" i="23"/>
  <c r="L214" i="23" s="1"/>
  <c r="M213" i="23"/>
  <c r="N213" i="23" s="1"/>
  <c r="K213" i="23"/>
  <c r="L213" i="23" s="1"/>
  <c r="O210" i="23"/>
  <c r="N209" i="23"/>
  <c r="L209" i="23"/>
  <c r="M208" i="23"/>
  <c r="K208" i="23"/>
  <c r="H208" i="23"/>
  <c r="N207" i="23"/>
  <c r="L207" i="23"/>
  <c r="M206" i="23"/>
  <c r="N206" i="23" s="1"/>
  <c r="K206" i="23"/>
  <c r="L206" i="23" s="1"/>
  <c r="M205" i="23"/>
  <c r="N205" i="23" s="1"/>
  <c r="K205" i="23"/>
  <c r="L205" i="23" s="1"/>
  <c r="O202" i="23"/>
  <c r="N201" i="23"/>
  <c r="L201" i="23"/>
  <c r="M200" i="23"/>
  <c r="K200" i="23"/>
  <c r="H200" i="23"/>
  <c r="M199" i="23"/>
  <c r="N199" i="23" s="1"/>
  <c r="K199" i="23"/>
  <c r="L199" i="23" s="1"/>
  <c r="O196" i="23"/>
  <c r="N195" i="23"/>
  <c r="L195" i="23"/>
  <c r="M194" i="23"/>
  <c r="K194" i="23"/>
  <c r="H194" i="23"/>
  <c r="M193" i="23"/>
  <c r="N193" i="23" s="1"/>
  <c r="K193" i="23"/>
  <c r="L193" i="23" s="1"/>
  <c r="O190" i="23"/>
  <c r="N189" i="23"/>
  <c r="L189" i="23"/>
  <c r="M188" i="23"/>
  <c r="K188" i="23"/>
  <c r="H188" i="23"/>
  <c r="M187" i="23"/>
  <c r="N187" i="23" s="1"/>
  <c r="K187" i="23"/>
  <c r="L187" i="23" s="1"/>
  <c r="O184" i="23"/>
  <c r="N183" i="23"/>
  <c r="L183" i="23"/>
  <c r="M182" i="23"/>
  <c r="K182" i="23"/>
  <c r="H182" i="23"/>
  <c r="M181" i="23"/>
  <c r="N181" i="23" s="1"/>
  <c r="K181" i="23"/>
  <c r="L181" i="23" s="1"/>
  <c r="O178" i="23"/>
  <c r="N177" i="23"/>
  <c r="L177" i="23"/>
  <c r="M176" i="23"/>
  <c r="K176" i="23"/>
  <c r="H176" i="23"/>
  <c r="M175" i="23"/>
  <c r="N175" i="23" s="1"/>
  <c r="K175" i="23"/>
  <c r="L175" i="23" s="1"/>
  <c r="O172" i="23"/>
  <c r="N171" i="23"/>
  <c r="L171" i="23"/>
  <c r="M170" i="23"/>
  <c r="K170" i="23"/>
  <c r="H170" i="23"/>
  <c r="M169" i="23"/>
  <c r="N169" i="23" s="1"/>
  <c r="K169" i="23"/>
  <c r="L169" i="23" s="1"/>
  <c r="O166" i="23"/>
  <c r="N165" i="23"/>
  <c r="L165" i="23"/>
  <c r="M164" i="23"/>
  <c r="K164" i="23"/>
  <c r="H164" i="23"/>
  <c r="M163" i="23"/>
  <c r="N163" i="23" s="1"/>
  <c r="K163" i="23"/>
  <c r="L163" i="23" s="1"/>
  <c r="O160" i="23"/>
  <c r="N159" i="23"/>
  <c r="L159" i="23"/>
  <c r="M158" i="23"/>
  <c r="K158" i="23"/>
  <c r="H158" i="23"/>
  <c r="O158" i="23" s="1"/>
  <c r="M157" i="23"/>
  <c r="N157" i="23" s="1"/>
  <c r="K157" i="23"/>
  <c r="L157" i="23" s="1"/>
  <c r="O154" i="23"/>
  <c r="N153" i="23"/>
  <c r="L153" i="23"/>
  <c r="M152" i="23"/>
  <c r="K152" i="23"/>
  <c r="H152" i="23"/>
  <c r="M151" i="23"/>
  <c r="N151" i="23" s="1"/>
  <c r="K151" i="23"/>
  <c r="L151" i="23" s="1"/>
  <c r="O148" i="23"/>
  <c r="N147" i="23"/>
  <c r="L147" i="23"/>
  <c r="M146" i="23"/>
  <c r="K146" i="23"/>
  <c r="H146" i="23"/>
  <c r="N145" i="23"/>
  <c r="L145" i="23"/>
  <c r="M144" i="23"/>
  <c r="N144" i="23" s="1"/>
  <c r="K144" i="23"/>
  <c r="L144" i="23" s="1"/>
  <c r="M143" i="23"/>
  <c r="N143" i="23" s="1"/>
  <c r="K143" i="23"/>
  <c r="L143" i="23" s="1"/>
  <c r="O140" i="23"/>
  <c r="N139" i="23"/>
  <c r="L139" i="23"/>
  <c r="M138" i="23"/>
  <c r="K138" i="23"/>
  <c r="H138" i="23"/>
  <c r="N137" i="23"/>
  <c r="L137" i="23"/>
  <c r="M136" i="23"/>
  <c r="N136" i="23" s="1"/>
  <c r="K136" i="23"/>
  <c r="L136" i="23" s="1"/>
  <c r="M135" i="23"/>
  <c r="N135" i="23" s="1"/>
  <c r="K135" i="23"/>
  <c r="L135" i="23" s="1"/>
  <c r="O132" i="23"/>
  <c r="N131" i="23"/>
  <c r="L131" i="23"/>
  <c r="M130" i="23"/>
  <c r="K130" i="23"/>
  <c r="H130" i="23"/>
  <c r="N129" i="23"/>
  <c r="L129" i="23"/>
  <c r="M128" i="23"/>
  <c r="N128" i="23" s="1"/>
  <c r="K128" i="23"/>
  <c r="L128" i="23" s="1"/>
  <c r="N127" i="23"/>
  <c r="M127" i="23"/>
  <c r="K127" i="23"/>
  <c r="L127" i="23" s="1"/>
  <c r="O124" i="23"/>
  <c r="N123" i="23"/>
  <c r="L123" i="23"/>
  <c r="M122" i="23"/>
  <c r="K122" i="23"/>
  <c r="H122" i="23"/>
  <c r="N121" i="23"/>
  <c r="L121" i="23"/>
  <c r="M120" i="23"/>
  <c r="N120" i="23" s="1"/>
  <c r="K120" i="23"/>
  <c r="L120" i="23" s="1"/>
  <c r="M119" i="23"/>
  <c r="N119" i="23" s="1"/>
  <c r="K119" i="23"/>
  <c r="L119" i="23" s="1"/>
  <c r="O116" i="23"/>
  <c r="N115" i="23"/>
  <c r="L115" i="23"/>
  <c r="M114" i="23"/>
  <c r="K114" i="23"/>
  <c r="H114" i="23"/>
  <c r="N113" i="23"/>
  <c r="L113" i="23"/>
  <c r="N112" i="23"/>
  <c r="L112" i="23"/>
  <c r="M111" i="23"/>
  <c r="N111" i="23" s="1"/>
  <c r="K111" i="23"/>
  <c r="L111" i="23" s="1"/>
  <c r="M110" i="23"/>
  <c r="N110" i="23" s="1"/>
  <c r="K110" i="23"/>
  <c r="L110" i="23" s="1"/>
  <c r="O107" i="23"/>
  <c r="N106" i="23"/>
  <c r="L106" i="23"/>
  <c r="M105" i="23"/>
  <c r="K105" i="23"/>
  <c r="H105" i="23"/>
  <c r="N104" i="23"/>
  <c r="L104" i="23"/>
  <c r="N103" i="23"/>
  <c r="L103" i="23"/>
  <c r="M102" i="23"/>
  <c r="N102" i="23" s="1"/>
  <c r="K102" i="23"/>
  <c r="L102" i="23" s="1"/>
  <c r="M101" i="23"/>
  <c r="N101" i="23" s="1"/>
  <c r="K101" i="23"/>
  <c r="L101" i="23" s="1"/>
  <c r="O98" i="23"/>
  <c r="N97" i="23"/>
  <c r="L97" i="23"/>
  <c r="M96" i="23"/>
  <c r="K96" i="23"/>
  <c r="H96" i="23"/>
  <c r="M95" i="23"/>
  <c r="N95" i="23" s="1"/>
  <c r="K95" i="23"/>
  <c r="L95" i="23" s="1"/>
  <c r="M94" i="23"/>
  <c r="N94" i="23" s="1"/>
  <c r="K94" i="23"/>
  <c r="L94" i="23" s="1"/>
  <c r="M93" i="23"/>
  <c r="N93" i="23" s="1"/>
  <c r="K93" i="23"/>
  <c r="L93" i="23" s="1"/>
  <c r="M92" i="23"/>
  <c r="N92" i="23" s="1"/>
  <c r="K92" i="23"/>
  <c r="L92" i="23" s="1"/>
  <c r="M91" i="23"/>
  <c r="N91" i="23" s="1"/>
  <c r="K91" i="23"/>
  <c r="L91" i="23" s="1"/>
  <c r="M90" i="23"/>
  <c r="N90" i="23" s="1"/>
  <c r="K90" i="23"/>
  <c r="L90" i="23" s="1"/>
  <c r="M89" i="23"/>
  <c r="N89" i="23" s="1"/>
  <c r="K89" i="23"/>
  <c r="L89" i="23" s="1"/>
  <c r="O86" i="23"/>
  <c r="N85" i="23"/>
  <c r="L85" i="23"/>
  <c r="M84" i="23"/>
  <c r="K84" i="23"/>
  <c r="H84" i="23"/>
  <c r="M83" i="23"/>
  <c r="N83" i="23" s="1"/>
  <c r="K83" i="23"/>
  <c r="L83" i="23" s="1"/>
  <c r="M82" i="23"/>
  <c r="N82" i="23" s="1"/>
  <c r="K82" i="23"/>
  <c r="L82" i="23" s="1"/>
  <c r="M81" i="23"/>
  <c r="N81" i="23" s="1"/>
  <c r="K81" i="23"/>
  <c r="L81" i="23" s="1"/>
  <c r="M80" i="23"/>
  <c r="N80" i="23" s="1"/>
  <c r="K80" i="23"/>
  <c r="L80" i="23" s="1"/>
  <c r="M79" i="23"/>
  <c r="N79" i="23" s="1"/>
  <c r="K79" i="23"/>
  <c r="L79" i="23" s="1"/>
  <c r="M78" i="23"/>
  <c r="N78" i="23" s="1"/>
  <c r="K78" i="23"/>
  <c r="L78" i="23" s="1"/>
  <c r="M77" i="23"/>
  <c r="N77" i="23" s="1"/>
  <c r="K77" i="23"/>
  <c r="L77" i="23" s="1"/>
  <c r="O74" i="23"/>
  <c r="N73" i="23"/>
  <c r="L73" i="23"/>
  <c r="M72" i="23"/>
  <c r="K72" i="23"/>
  <c r="H72" i="23"/>
  <c r="M71" i="23"/>
  <c r="N71" i="23" s="1"/>
  <c r="K71" i="23"/>
  <c r="L71" i="23" s="1"/>
  <c r="M70" i="23"/>
  <c r="N70" i="23" s="1"/>
  <c r="K70" i="23"/>
  <c r="L70" i="23" s="1"/>
  <c r="N69" i="23"/>
  <c r="M69" i="23"/>
  <c r="K69" i="23"/>
  <c r="L69" i="23" s="1"/>
  <c r="M68" i="23"/>
  <c r="N68" i="23" s="1"/>
  <c r="L68" i="23"/>
  <c r="K68" i="23"/>
  <c r="M67" i="23"/>
  <c r="N67" i="23" s="1"/>
  <c r="K67" i="23"/>
  <c r="L67" i="23" s="1"/>
  <c r="M66" i="23"/>
  <c r="N66" i="23" s="1"/>
  <c r="K66" i="23"/>
  <c r="L66" i="23" s="1"/>
  <c r="M65" i="23"/>
  <c r="N65" i="23" s="1"/>
  <c r="K65" i="23"/>
  <c r="L65" i="23" s="1"/>
  <c r="O62" i="23"/>
  <c r="N61" i="23"/>
  <c r="L61" i="23"/>
  <c r="M60" i="23"/>
  <c r="K60" i="23"/>
  <c r="H60" i="23"/>
  <c r="N59" i="23"/>
  <c r="M59" i="23"/>
  <c r="K59" i="23"/>
  <c r="L59" i="23" s="1"/>
  <c r="M58" i="23"/>
  <c r="N58" i="23" s="1"/>
  <c r="K58" i="23"/>
  <c r="L58" i="23" s="1"/>
  <c r="M57" i="23"/>
  <c r="N57" i="23" s="1"/>
  <c r="L57" i="23"/>
  <c r="K57" i="23"/>
  <c r="M56" i="23"/>
  <c r="N56" i="23" s="1"/>
  <c r="K56" i="23"/>
  <c r="L56" i="23" s="1"/>
  <c r="M55" i="23"/>
  <c r="N55" i="23" s="1"/>
  <c r="K55" i="23"/>
  <c r="L55" i="23" s="1"/>
  <c r="O52" i="23"/>
  <c r="N51" i="23"/>
  <c r="L51" i="23"/>
  <c r="M50" i="23"/>
  <c r="K50" i="23"/>
  <c r="H50" i="23"/>
  <c r="O50" i="23" s="1"/>
  <c r="M49" i="23"/>
  <c r="N49" i="23" s="1"/>
  <c r="K49" i="23"/>
  <c r="L49" i="23" s="1"/>
  <c r="M48" i="23"/>
  <c r="N48" i="23" s="1"/>
  <c r="K48" i="23"/>
  <c r="L48" i="23" s="1"/>
  <c r="M47" i="23"/>
  <c r="N47" i="23" s="1"/>
  <c r="K47" i="23"/>
  <c r="L47" i="23" s="1"/>
  <c r="M46" i="23"/>
  <c r="N46" i="23" s="1"/>
  <c r="K46" i="23"/>
  <c r="L46" i="23" s="1"/>
  <c r="M45" i="23"/>
  <c r="N45" i="23" s="1"/>
  <c r="K45" i="23"/>
  <c r="L45" i="23" s="1"/>
  <c r="O42" i="23"/>
  <c r="N41" i="23"/>
  <c r="L41" i="23"/>
  <c r="M40" i="23"/>
  <c r="K40" i="23"/>
  <c r="H40" i="23"/>
  <c r="M39" i="23"/>
  <c r="N39" i="23" s="1"/>
  <c r="K39" i="23"/>
  <c r="L39" i="23" s="1"/>
  <c r="M38" i="23"/>
  <c r="N38" i="23" s="1"/>
  <c r="K38" i="23"/>
  <c r="L38" i="23" s="1"/>
  <c r="M37" i="23"/>
  <c r="N37" i="23" s="1"/>
  <c r="K37" i="23"/>
  <c r="L37" i="23" s="1"/>
  <c r="M36" i="23"/>
  <c r="N36" i="23" s="1"/>
  <c r="K36" i="23"/>
  <c r="L36" i="23" s="1"/>
  <c r="M35" i="23"/>
  <c r="N35" i="23" s="1"/>
  <c r="K35" i="23"/>
  <c r="L35" i="23" s="1"/>
  <c r="O32" i="23"/>
  <c r="N31" i="23"/>
  <c r="L31" i="23"/>
  <c r="M30" i="23"/>
  <c r="K30" i="23"/>
  <c r="H30" i="23"/>
  <c r="M29" i="23"/>
  <c r="N29" i="23" s="1"/>
  <c r="K29" i="23"/>
  <c r="L29" i="23" s="1"/>
  <c r="M28" i="23"/>
  <c r="N28" i="23" s="1"/>
  <c r="K28" i="23"/>
  <c r="L28" i="23" s="1"/>
  <c r="M27" i="23"/>
  <c r="N27" i="23" s="1"/>
  <c r="K27" i="23"/>
  <c r="L27" i="23" s="1"/>
  <c r="M26" i="23"/>
  <c r="N26" i="23" s="1"/>
  <c r="K26" i="23"/>
  <c r="L26" i="23" s="1"/>
  <c r="M25" i="23"/>
  <c r="N25" i="23" s="1"/>
  <c r="K25" i="23"/>
  <c r="L25" i="23" s="1"/>
  <c r="O22" i="23"/>
  <c r="N21" i="23"/>
  <c r="L21" i="23"/>
  <c r="M20" i="23"/>
  <c r="K20" i="23"/>
  <c r="H20" i="23"/>
  <c r="M19" i="23"/>
  <c r="N19" i="23" s="1"/>
  <c r="K19" i="23"/>
  <c r="L19" i="23" s="1"/>
  <c r="M18" i="23"/>
  <c r="N18" i="23" s="1"/>
  <c r="K18" i="23"/>
  <c r="L18" i="23" s="1"/>
  <c r="M17" i="23"/>
  <c r="N17" i="23" s="1"/>
  <c r="K17" i="23"/>
  <c r="L17" i="23" s="1"/>
  <c r="M16" i="23"/>
  <c r="N16" i="23" s="1"/>
  <c r="K16" i="23"/>
  <c r="L16" i="23" s="1"/>
  <c r="M15" i="23"/>
  <c r="N15" i="23" s="1"/>
  <c r="K15" i="23"/>
  <c r="L15" i="23" s="1"/>
  <c r="O12" i="23"/>
  <c r="N11" i="23"/>
  <c r="L11" i="23"/>
  <c r="M10" i="23"/>
  <c r="K10" i="23"/>
  <c r="H10" i="23"/>
  <c r="M9" i="23"/>
  <c r="N9" i="23" s="1"/>
  <c r="K9" i="23"/>
  <c r="L9" i="23" s="1"/>
  <c r="M8" i="23"/>
  <c r="N8" i="23" s="1"/>
  <c r="K8" i="23"/>
  <c r="L8" i="23" s="1"/>
  <c r="M7" i="23"/>
  <c r="N7" i="23" s="1"/>
  <c r="K7" i="23"/>
  <c r="L7" i="23" s="1"/>
  <c r="M6" i="23"/>
  <c r="N6" i="23" s="1"/>
  <c r="K6" i="23"/>
  <c r="L6" i="23" s="1"/>
  <c r="M5" i="23"/>
  <c r="N5" i="23" s="1"/>
  <c r="K5" i="23"/>
  <c r="L5" i="23" s="1"/>
  <c r="O289" i="21"/>
  <c r="M270" i="21"/>
  <c r="N270" i="21" s="1"/>
  <c r="K270" i="21"/>
  <c r="L270" i="21" s="1"/>
  <c r="I270" i="21"/>
  <c r="M269" i="21"/>
  <c r="N269" i="21" s="1"/>
  <c r="K269" i="21"/>
  <c r="I269" i="21"/>
  <c r="M268" i="21"/>
  <c r="N268" i="21" s="1"/>
  <c r="K268" i="21"/>
  <c r="I268" i="21"/>
  <c r="O267" i="21"/>
  <c r="N267" i="21"/>
  <c r="L267" i="21"/>
  <c r="I267" i="21"/>
  <c r="M253" i="21"/>
  <c r="N253" i="21" s="1"/>
  <c r="K253" i="21"/>
  <c r="L253" i="21" s="1"/>
  <c r="M252" i="21"/>
  <c r="N252" i="21" s="1"/>
  <c r="K252" i="21"/>
  <c r="L252" i="21" s="1"/>
  <c r="M251" i="21"/>
  <c r="N251" i="21" s="1"/>
  <c r="K251" i="21"/>
  <c r="L251" i="21" s="1"/>
  <c r="M250" i="21"/>
  <c r="N250" i="21" s="1"/>
  <c r="K250" i="21"/>
  <c r="L250" i="21" s="1"/>
  <c r="M249" i="21"/>
  <c r="N249" i="21" s="1"/>
  <c r="K249" i="21"/>
  <c r="L249" i="21" s="1"/>
  <c r="M248" i="21"/>
  <c r="N248" i="21" s="1"/>
  <c r="K248" i="21"/>
  <c r="L248" i="21" s="1"/>
  <c r="M247" i="21"/>
  <c r="N247" i="21" s="1"/>
  <c r="K247" i="21"/>
  <c r="L247" i="21" s="1"/>
  <c r="M246" i="21"/>
  <c r="N246" i="21" s="1"/>
  <c r="K246" i="21"/>
  <c r="L246" i="21" s="1"/>
  <c r="M245" i="21"/>
  <c r="N245" i="21" s="1"/>
  <c r="K245" i="21"/>
  <c r="L245" i="21" s="1"/>
  <c r="M244" i="21"/>
  <c r="N244" i="21" s="1"/>
  <c r="K244" i="21"/>
  <c r="L244" i="21" s="1"/>
  <c r="M243" i="21"/>
  <c r="N243" i="21" s="1"/>
  <c r="K243" i="21"/>
  <c r="L243" i="21" s="1"/>
  <c r="O237" i="21"/>
  <c r="M221" i="21"/>
  <c r="N221" i="21" s="1"/>
  <c r="K221" i="21"/>
  <c r="L221" i="21" s="1"/>
  <c r="M217" i="21"/>
  <c r="N217" i="21" s="1"/>
  <c r="K217" i="21"/>
  <c r="L217" i="21" s="1"/>
  <c r="M215" i="21"/>
  <c r="N215" i="21" s="1"/>
  <c r="K215" i="21"/>
  <c r="L215" i="21" s="1"/>
  <c r="O211" i="21"/>
  <c r="M186" i="21"/>
  <c r="N186" i="21" s="1"/>
  <c r="K186" i="21"/>
  <c r="L186" i="21" s="1"/>
  <c r="M171" i="21"/>
  <c r="N171" i="21" s="1"/>
  <c r="K171" i="21"/>
  <c r="L171" i="21" s="1"/>
  <c r="M170" i="21"/>
  <c r="N170" i="21" s="1"/>
  <c r="K170" i="21"/>
  <c r="L170" i="21" s="1"/>
  <c r="M169" i="21"/>
  <c r="N169" i="21" s="1"/>
  <c r="K169" i="21"/>
  <c r="L169" i="21" s="1"/>
  <c r="M164" i="21"/>
  <c r="N164" i="21" s="1"/>
  <c r="K164" i="21"/>
  <c r="L164" i="21" s="1"/>
  <c r="O159" i="21"/>
  <c r="M139" i="21"/>
  <c r="N139" i="21" s="1"/>
  <c r="K139" i="21"/>
  <c r="L139" i="21" s="1"/>
  <c r="M138" i="21"/>
  <c r="N138" i="21" s="1"/>
  <c r="K138" i="21"/>
  <c r="L138" i="21" s="1"/>
  <c r="O133" i="21"/>
  <c r="M119" i="21"/>
  <c r="N119" i="21" s="1"/>
  <c r="K119" i="21"/>
  <c r="L119" i="21" s="1"/>
  <c r="M117" i="21"/>
  <c r="N117" i="21" s="1"/>
  <c r="K117" i="21"/>
  <c r="L117" i="21" s="1"/>
  <c r="M115" i="21"/>
  <c r="N115" i="21" s="1"/>
  <c r="K115" i="21"/>
  <c r="L115" i="21" s="1"/>
  <c r="M113" i="21"/>
  <c r="N113" i="21" s="1"/>
  <c r="K113" i="21"/>
  <c r="L113" i="21" s="1"/>
  <c r="M112" i="21"/>
  <c r="N112" i="21" s="1"/>
  <c r="K112" i="21"/>
  <c r="L112" i="21" s="1"/>
  <c r="M111" i="21"/>
  <c r="N111" i="21" s="1"/>
  <c r="K111" i="21"/>
  <c r="L111" i="21" s="1"/>
  <c r="O107" i="21"/>
  <c r="M74" i="21"/>
  <c r="N74" i="21" s="1"/>
  <c r="K74" i="21"/>
  <c r="L74" i="21" s="1"/>
  <c r="M73" i="21"/>
  <c r="N73" i="21" s="1"/>
  <c r="K73" i="21"/>
  <c r="L73" i="21" s="1"/>
  <c r="M72" i="21"/>
  <c r="N72" i="21" s="1"/>
  <c r="K72" i="21"/>
  <c r="L72" i="21" s="1"/>
  <c r="M68" i="21"/>
  <c r="N68" i="21" s="1"/>
  <c r="K68" i="21"/>
  <c r="L68" i="21" s="1"/>
  <c r="M67" i="21"/>
  <c r="N67" i="21" s="1"/>
  <c r="K67" i="21"/>
  <c r="L67" i="21" s="1"/>
  <c r="M66" i="21"/>
  <c r="N66" i="21" s="1"/>
  <c r="K66" i="21"/>
  <c r="L66" i="21" s="1"/>
  <c r="M65" i="21"/>
  <c r="N65" i="21" s="1"/>
  <c r="K65" i="21"/>
  <c r="L65" i="21" s="1"/>
  <c r="M64" i="21"/>
  <c r="N64" i="21" s="1"/>
  <c r="K64" i="21"/>
  <c r="L64" i="21" s="1"/>
  <c r="M63" i="21"/>
  <c r="N63" i="21" s="1"/>
  <c r="K63" i="21"/>
  <c r="L63" i="21" s="1"/>
  <c r="M62" i="21"/>
  <c r="N62" i="21" s="1"/>
  <c r="K62" i="21"/>
  <c r="L62" i="21" s="1"/>
  <c r="M61" i="21"/>
  <c r="N61" i="21" s="1"/>
  <c r="K61" i="21"/>
  <c r="L61" i="21" s="1"/>
  <c r="M60" i="21"/>
  <c r="N60" i="21" s="1"/>
  <c r="K60" i="21"/>
  <c r="L60" i="21" s="1"/>
  <c r="O55" i="21"/>
  <c r="M39" i="21"/>
  <c r="N39" i="21" s="1"/>
  <c r="K39" i="21"/>
  <c r="L39" i="21" s="1"/>
  <c r="I39" i="21"/>
  <c r="M38" i="21"/>
  <c r="K38" i="21"/>
  <c r="L38" i="21" s="1"/>
  <c r="I38" i="21"/>
  <c r="M16" i="21"/>
  <c r="N16" i="21" s="1"/>
  <c r="K16" i="21"/>
  <c r="L16" i="21" s="1"/>
  <c r="N15" i="21"/>
  <c r="M15" i="21"/>
  <c r="K15" i="21"/>
  <c r="L15" i="21" s="1"/>
  <c r="M14" i="21"/>
  <c r="N14" i="21" s="1"/>
  <c r="K14" i="21"/>
  <c r="L14" i="21" s="1"/>
  <c r="M13" i="21"/>
  <c r="N13" i="21" s="1"/>
  <c r="K13" i="21"/>
  <c r="L13" i="21" s="1"/>
  <c r="M12" i="21"/>
  <c r="N12" i="21" s="1"/>
  <c r="K12" i="21"/>
  <c r="L12" i="21" s="1"/>
  <c r="M11" i="21"/>
  <c r="N11" i="21" s="1"/>
  <c r="K11" i="21"/>
  <c r="L11" i="21" s="1"/>
  <c r="M10" i="21"/>
  <c r="N10" i="21" s="1"/>
  <c r="K10" i="21"/>
  <c r="L10" i="21" s="1"/>
  <c r="M9" i="21"/>
  <c r="N9" i="21" s="1"/>
  <c r="K9" i="21"/>
  <c r="L9" i="21" s="1"/>
  <c r="M8" i="21"/>
  <c r="N8" i="21" s="1"/>
  <c r="K8" i="21"/>
  <c r="L8" i="21" s="1"/>
  <c r="AE3" i="21"/>
  <c r="AD3" i="21"/>
  <c r="O24" i="20"/>
  <c r="O10" i="20"/>
  <c r="G24" i="24" l="1"/>
  <c r="G72" i="23" s="1"/>
  <c r="O38" i="21"/>
  <c r="O552" i="23"/>
  <c r="G159" i="24"/>
  <c r="G414" i="23" s="1"/>
  <c r="I54" i="24"/>
  <c r="O54" i="24" s="1"/>
  <c r="G132" i="24"/>
  <c r="G352" i="23" s="1"/>
  <c r="N352" i="23" s="1"/>
  <c r="O344" i="23"/>
  <c r="O582" i="23"/>
  <c r="O84" i="23"/>
  <c r="O456" i="23"/>
  <c r="O569" i="23"/>
  <c r="I51" i="24"/>
  <c r="O51" i="24" s="1"/>
  <c r="AA51" i="24"/>
  <c r="O182" i="23"/>
  <c r="K408" i="23"/>
  <c r="O408" i="23" s="1"/>
  <c r="K468" i="23"/>
  <c r="O468" i="23" s="1"/>
  <c r="O476" i="23"/>
  <c r="K624" i="23"/>
  <c r="G54" i="24"/>
  <c r="G158" i="23" s="1"/>
  <c r="L158" i="23" s="1"/>
  <c r="AE158" i="23" s="1"/>
  <c r="AE160" i="23" s="1"/>
  <c r="AC160" i="23" s="1"/>
  <c r="L611" i="23"/>
  <c r="O270" i="21"/>
  <c r="O240" i="23"/>
  <c r="K402" i="23"/>
  <c r="L569" i="23"/>
  <c r="P569" i="23" s="1"/>
  <c r="K618" i="23"/>
  <c r="L126" i="25"/>
  <c r="K462" i="23"/>
  <c r="K508" i="23"/>
  <c r="K576" i="23"/>
  <c r="O576" i="23" s="1"/>
  <c r="P599" i="23"/>
  <c r="L605" i="23"/>
  <c r="P605" i="23" s="1"/>
  <c r="O618" i="23"/>
  <c r="O272" i="23"/>
  <c r="K420" i="23"/>
  <c r="O420" i="23" s="1"/>
  <c r="K516" i="23"/>
  <c r="L533" i="23"/>
  <c r="K546" i="23"/>
  <c r="O546" i="23" s="1"/>
  <c r="K612" i="23"/>
  <c r="O612" i="23" s="1"/>
  <c r="G39" i="24"/>
  <c r="G122" i="23" s="1"/>
  <c r="L122" i="23" s="1"/>
  <c r="AE122" i="23" s="1"/>
  <c r="AE124" i="23" s="1"/>
  <c r="AC124" i="23" s="1"/>
  <c r="O130" i="23"/>
  <c r="O280" i="23"/>
  <c r="O296" i="23"/>
  <c r="K396" i="23"/>
  <c r="O396" i="23" s="1"/>
  <c r="K570" i="23"/>
  <c r="O570" i="23" s="1"/>
  <c r="I45" i="24"/>
  <c r="O45" i="24" s="1"/>
  <c r="K606" i="23"/>
  <c r="K540" i="23"/>
  <c r="O540" i="23" s="1"/>
  <c r="K564" i="23"/>
  <c r="K390" i="23"/>
  <c r="O390" i="23" s="1"/>
  <c r="K414" i="23"/>
  <c r="O414" i="23" s="1"/>
  <c r="O534" i="23"/>
  <c r="K600" i="23"/>
  <c r="G90" i="24"/>
  <c r="G240" i="23" s="1"/>
  <c r="I240" i="23" s="1"/>
  <c r="O39" i="21"/>
  <c r="O432" i="23"/>
  <c r="K528" i="23"/>
  <c r="O528" i="23" s="1"/>
  <c r="K534" i="23"/>
  <c r="O594" i="23"/>
  <c r="I90" i="24"/>
  <c r="O90" i="24" s="1"/>
  <c r="G96" i="24"/>
  <c r="G256" i="23" s="1"/>
  <c r="N256" i="23" s="1"/>
  <c r="N258" i="23" s="1"/>
  <c r="M34" i="22" s="1"/>
  <c r="N34" i="22" s="1"/>
  <c r="M20" i="21" s="1"/>
  <c r="N20" i="21" s="1"/>
  <c r="K558" i="23"/>
  <c r="O558" i="23" s="1"/>
  <c r="O587" i="23"/>
  <c r="G78" i="24"/>
  <c r="G208" i="23" s="1"/>
  <c r="N208" i="23" s="1"/>
  <c r="N210" i="23" s="1"/>
  <c r="M28" i="22" s="1"/>
  <c r="N28" i="22" s="1"/>
  <c r="AA84" i="24"/>
  <c r="N414" i="23"/>
  <c r="N416" i="23" s="1"/>
  <c r="M55" i="22" s="1"/>
  <c r="N55" i="22" s="1"/>
  <c r="M143" i="21" s="1"/>
  <c r="N143" i="21" s="1"/>
  <c r="L414" i="23"/>
  <c r="AE414" i="23" s="1"/>
  <c r="AE416" i="23" s="1"/>
  <c r="AC416" i="23" s="1"/>
  <c r="P267" i="21"/>
  <c r="P545" i="23"/>
  <c r="N72" i="23"/>
  <c r="I72" i="23"/>
  <c r="I180" i="24"/>
  <c r="O180" i="24" s="1"/>
  <c r="AB180" i="24"/>
  <c r="I198" i="24"/>
  <c r="O198" i="24" s="1"/>
  <c r="AA198" i="24"/>
  <c r="I216" i="24"/>
  <c r="O216" i="24" s="1"/>
  <c r="AA216" i="24"/>
  <c r="I234" i="24"/>
  <c r="O234" i="24" s="1"/>
  <c r="AA234" i="24"/>
  <c r="I252" i="24"/>
  <c r="O252" i="24" s="1"/>
  <c r="AA252" i="24"/>
  <c r="I105" i="24"/>
  <c r="O105" i="24" s="1"/>
  <c r="AB105" i="24"/>
  <c r="O20" i="23"/>
  <c r="O320" i="23"/>
  <c r="N354" i="23"/>
  <c r="M46" i="22" s="1"/>
  <c r="N46" i="22" s="1"/>
  <c r="M27" i="21" s="1"/>
  <c r="N27" i="21" s="1"/>
  <c r="L551" i="23"/>
  <c r="O551" i="23"/>
  <c r="P563" i="23"/>
  <c r="I42" i="24"/>
  <c r="O42" i="24" s="1"/>
  <c r="AA42" i="24"/>
  <c r="AA150" i="24"/>
  <c r="I150" i="24"/>
  <c r="G186" i="24"/>
  <c r="G468" i="23" s="1"/>
  <c r="O186" i="24"/>
  <c r="G204" i="24"/>
  <c r="G516" i="23" s="1"/>
  <c r="L516" i="23" s="1"/>
  <c r="O204" i="24"/>
  <c r="G222" i="24"/>
  <c r="G552" i="23" s="1"/>
  <c r="O222" i="24"/>
  <c r="G240" i="24"/>
  <c r="G588" i="23" s="1"/>
  <c r="N588" i="23" s="1"/>
  <c r="O240" i="24"/>
  <c r="I153" i="24"/>
  <c r="O153" i="24" s="1"/>
  <c r="AA153" i="24"/>
  <c r="P270" i="21"/>
  <c r="L128" i="25"/>
  <c r="K384" i="23"/>
  <c r="O146" i="23"/>
  <c r="O164" i="23"/>
  <c r="O232" i="23"/>
  <c r="O248" i="23"/>
  <c r="O304" i="23"/>
  <c r="O492" i="23"/>
  <c r="O522" i="23"/>
  <c r="O575" i="23"/>
  <c r="O600" i="23"/>
  <c r="O606" i="23"/>
  <c r="O114" i="23"/>
  <c r="O194" i="23"/>
  <c r="O288" i="23"/>
  <c r="O336" i="23"/>
  <c r="O368" i="23"/>
  <c r="O444" i="23"/>
  <c r="O462" i="23"/>
  <c r="O508" i="23"/>
  <c r="G57" i="24"/>
  <c r="G164" i="23" s="1"/>
  <c r="G66" i="24"/>
  <c r="G182" i="23" s="1"/>
  <c r="L182" i="23" s="1"/>
  <c r="AE182" i="23" s="1"/>
  <c r="AE184" i="23" s="1"/>
  <c r="AC184" i="23" s="1"/>
  <c r="G87" i="24"/>
  <c r="G232" i="23" s="1"/>
  <c r="O152" i="23"/>
  <c r="O170" i="23"/>
  <c r="O200" i="23"/>
  <c r="O208" i="23"/>
  <c r="O402" i="23"/>
  <c r="O500" i="23"/>
  <c r="O516" i="23"/>
  <c r="O539" i="23"/>
  <c r="O588" i="23"/>
  <c r="O624" i="23"/>
  <c r="O57" i="24"/>
  <c r="O66" i="24"/>
  <c r="I99" i="24"/>
  <c r="O99" i="24" s="1"/>
  <c r="G105" i="24"/>
  <c r="G280" i="23" s="1"/>
  <c r="G141" i="24"/>
  <c r="G376" i="23" s="1"/>
  <c r="L376" i="23" s="1"/>
  <c r="AE376" i="23" s="1"/>
  <c r="AE378" i="23" s="1"/>
  <c r="AC378" i="23" s="1"/>
  <c r="I144" i="24"/>
  <c r="O144" i="24" s="1"/>
  <c r="O264" i="23"/>
  <c r="O384" i="23"/>
  <c r="O484" i="23"/>
  <c r="O557" i="23"/>
  <c r="G33" i="24"/>
  <c r="G105" i="23" s="1"/>
  <c r="L105" i="23" s="1"/>
  <c r="AE105" i="23" s="1"/>
  <c r="AE107" i="23" s="1"/>
  <c r="AC107" i="23" s="1"/>
  <c r="I36" i="24"/>
  <c r="O36" i="24" s="1"/>
  <c r="AA96" i="24"/>
  <c r="I108" i="24"/>
  <c r="O108" i="24" s="1"/>
  <c r="G234" i="24"/>
  <c r="G576" i="23" s="1"/>
  <c r="N576" i="23" s="1"/>
  <c r="N578" i="23" s="1"/>
  <c r="M80" i="22" s="1"/>
  <c r="N80" i="22" s="1"/>
  <c r="M43" i="21" s="1"/>
  <c r="N43" i="21" s="1"/>
  <c r="J13" i="29"/>
  <c r="J21" i="29"/>
  <c r="J31" i="30"/>
  <c r="J53" i="30"/>
  <c r="O60" i="23"/>
  <c r="O72" i="23"/>
  <c r="O105" i="23"/>
  <c r="O138" i="23"/>
  <c r="I158" i="23"/>
  <c r="O176" i="23"/>
  <c r="O188" i="23"/>
  <c r="L240" i="23"/>
  <c r="AE240" i="23" s="1"/>
  <c r="AE242" i="23" s="1"/>
  <c r="AC242" i="23" s="1"/>
  <c r="O352" i="23"/>
  <c r="I414" i="23"/>
  <c r="O438" i="23"/>
  <c r="L557" i="23"/>
  <c r="O564" i="23"/>
  <c r="O593" i="23"/>
  <c r="G12" i="24"/>
  <c r="G30" i="23" s="1"/>
  <c r="L30" i="23" s="1"/>
  <c r="G111" i="24"/>
  <c r="G296" i="23" s="1"/>
  <c r="N296" i="23" s="1"/>
  <c r="N298" i="23" s="1"/>
  <c r="M39" i="22" s="1"/>
  <c r="N39" i="22" s="1"/>
  <c r="J17" i="30"/>
  <c r="O269" i="21"/>
  <c r="L269" i="21"/>
  <c r="P269" i="21" s="1"/>
  <c r="P39" i="21"/>
  <c r="N38" i="21"/>
  <c r="P38" i="21" s="1"/>
  <c r="O268" i="21"/>
  <c r="L268" i="21"/>
  <c r="P268" i="21" s="1"/>
  <c r="O30" i="23"/>
  <c r="O96" i="23"/>
  <c r="N74" i="23"/>
  <c r="M10" i="22" s="1"/>
  <c r="N10" i="22" s="1"/>
  <c r="M90" i="21" s="1"/>
  <c r="N90" i="21" s="1"/>
  <c r="AD107" i="23"/>
  <c r="H106" i="23" s="1"/>
  <c r="O10" i="23"/>
  <c r="O40" i="23"/>
  <c r="I256" i="23"/>
  <c r="O256" i="23"/>
  <c r="L72" i="23"/>
  <c r="AE72" i="23" s="1"/>
  <c r="AE74" i="23" s="1"/>
  <c r="AC74" i="23" s="1"/>
  <c r="O224" i="23"/>
  <c r="O122" i="23"/>
  <c r="N158" i="23"/>
  <c r="N160" i="23" s="1"/>
  <c r="M20" i="22" s="1"/>
  <c r="N20" i="22" s="1"/>
  <c r="M166" i="21" s="1"/>
  <c r="N166" i="21" s="1"/>
  <c r="L164" i="23"/>
  <c r="O312" i="23"/>
  <c r="O328" i="23"/>
  <c r="O376" i="23"/>
  <c r="O360" i="23"/>
  <c r="I352" i="23"/>
  <c r="L352" i="23"/>
  <c r="AE352" i="23" s="1"/>
  <c r="AE354" i="23" s="1"/>
  <c r="AC354" i="23" s="1"/>
  <c r="I69" i="24"/>
  <c r="AA69" i="24"/>
  <c r="I102" i="24"/>
  <c r="O102" i="24" s="1"/>
  <c r="AB102" i="24"/>
  <c r="I129" i="24"/>
  <c r="AB129" i="24"/>
  <c r="I376" i="23"/>
  <c r="O450" i="23"/>
  <c r="I21" i="24"/>
  <c r="AA21" i="24"/>
  <c r="O426" i="23"/>
  <c r="I576" i="23"/>
  <c r="L576" i="23"/>
  <c r="AE576" i="23" s="1"/>
  <c r="AE578" i="23" s="1"/>
  <c r="AC578" i="23" s="1"/>
  <c r="I468" i="23"/>
  <c r="AA72" i="24"/>
  <c r="I72" i="24"/>
  <c r="O72" i="24" s="1"/>
  <c r="G30" i="24"/>
  <c r="G96" i="23" s="1"/>
  <c r="O30" i="24"/>
  <c r="G138" i="24"/>
  <c r="G368" i="23" s="1"/>
  <c r="O138" i="24"/>
  <c r="P581" i="23"/>
  <c r="AA18" i="24"/>
  <c r="I18" i="24"/>
  <c r="O18" i="24" s="1"/>
  <c r="AB126" i="24"/>
  <c r="I126" i="24"/>
  <c r="O126" i="24" s="1"/>
  <c r="P623" i="23"/>
  <c r="I15" i="24"/>
  <c r="AA15" i="24"/>
  <c r="AA30" i="24"/>
  <c r="I48" i="24"/>
  <c r="AA48" i="24"/>
  <c r="I75" i="24"/>
  <c r="O75" i="24" s="1"/>
  <c r="AA75" i="24"/>
  <c r="I123" i="24"/>
  <c r="AB123" i="24"/>
  <c r="AB138" i="24"/>
  <c r="P539" i="23"/>
  <c r="N552" i="23"/>
  <c r="P557" i="23"/>
  <c r="P575" i="23"/>
  <c r="P593" i="23"/>
  <c r="P611" i="23"/>
  <c r="I9" i="24"/>
  <c r="O9" i="24" s="1"/>
  <c r="I63" i="24"/>
  <c r="O63" i="24" s="1"/>
  <c r="I117" i="24"/>
  <c r="O117" i="24" s="1"/>
  <c r="I171" i="24"/>
  <c r="O171" i="24" s="1"/>
  <c r="AB171" i="24"/>
  <c r="I189" i="24"/>
  <c r="O189" i="24" s="1"/>
  <c r="AA189" i="24"/>
  <c r="I207" i="24"/>
  <c r="O207" i="24" s="1"/>
  <c r="AA207" i="24"/>
  <c r="I225" i="24"/>
  <c r="O225" i="24" s="1"/>
  <c r="AA225" i="24"/>
  <c r="I243" i="24"/>
  <c r="O243" i="24" s="1"/>
  <c r="AA243" i="24"/>
  <c r="O545" i="23"/>
  <c r="O563" i="23"/>
  <c r="O581" i="23"/>
  <c r="O599" i="23"/>
  <c r="AA6" i="24"/>
  <c r="AA39" i="24"/>
  <c r="G45" i="24"/>
  <c r="G138" i="23" s="1"/>
  <c r="AA60" i="24"/>
  <c r="AA93" i="24"/>
  <c r="AB114" i="24"/>
  <c r="G120" i="24"/>
  <c r="G320" i="23" s="1"/>
  <c r="I162" i="24"/>
  <c r="O162" i="24" s="1"/>
  <c r="AA162" i="24"/>
  <c r="G135" i="24"/>
  <c r="G360" i="23" s="1"/>
  <c r="AA147" i="24"/>
  <c r="I147" i="24"/>
  <c r="O147" i="24" s="1"/>
  <c r="I258" i="24"/>
  <c r="AA258" i="24"/>
  <c r="P533" i="23"/>
  <c r="P551" i="23"/>
  <c r="P587" i="23"/>
  <c r="G6" i="24"/>
  <c r="G10" i="23" s="1"/>
  <c r="AA12" i="24"/>
  <c r="I27" i="24"/>
  <c r="O27" i="24" s="1"/>
  <c r="AA33" i="24"/>
  <c r="G60" i="24"/>
  <c r="G170" i="23" s="1"/>
  <c r="AA66" i="24"/>
  <c r="I81" i="24"/>
  <c r="O81" i="24" s="1"/>
  <c r="AA87" i="24"/>
  <c r="G93" i="24"/>
  <c r="G248" i="23" s="1"/>
  <c r="G114" i="24"/>
  <c r="G304" i="23" s="1"/>
  <c r="AB120" i="24"/>
  <c r="G126" i="24"/>
  <c r="G336" i="23" s="1"/>
  <c r="I135" i="24"/>
  <c r="O135" i="24" s="1"/>
  <c r="AB141" i="24"/>
  <c r="I168" i="24"/>
  <c r="AB168" i="24"/>
  <c r="J31" i="29"/>
  <c r="O617" i="23"/>
  <c r="O623" i="23"/>
  <c r="AA24" i="24"/>
  <c r="O39" i="24"/>
  <c r="AA57" i="24"/>
  <c r="G63" i="24"/>
  <c r="G176" i="23" s="1"/>
  <c r="AA78" i="24"/>
  <c r="G84" i="24"/>
  <c r="G224" i="23" s="1"/>
  <c r="AB111" i="24"/>
  <c r="G117" i="24"/>
  <c r="G312" i="23" s="1"/>
  <c r="AB132" i="24"/>
  <c r="O150" i="24"/>
  <c r="G150" i="24"/>
  <c r="G396" i="23" s="1"/>
  <c r="AA165" i="24"/>
  <c r="I165" i="24"/>
  <c r="O165" i="24" s="1"/>
  <c r="I177" i="24"/>
  <c r="AB177" i="24"/>
  <c r="I195" i="24"/>
  <c r="AA195" i="24"/>
  <c r="I213" i="24"/>
  <c r="AA213" i="24"/>
  <c r="I231" i="24"/>
  <c r="AA231" i="24"/>
  <c r="I249" i="24"/>
  <c r="AA249" i="24"/>
  <c r="P617" i="23"/>
  <c r="AB174" i="24"/>
  <c r="I174" i="24"/>
  <c r="O174" i="24" s="1"/>
  <c r="AA192" i="24"/>
  <c r="I192" i="24"/>
  <c r="O192" i="24" s="1"/>
  <c r="AA210" i="24"/>
  <c r="I210" i="24"/>
  <c r="O210" i="24" s="1"/>
  <c r="AA228" i="24"/>
  <c r="I228" i="24"/>
  <c r="O228" i="24" s="1"/>
  <c r="AA246" i="24"/>
  <c r="I246" i="24"/>
  <c r="O246" i="24" s="1"/>
  <c r="J42" i="30"/>
  <c r="AA156" i="24"/>
  <c r="I156" i="24"/>
  <c r="O156" i="24" s="1"/>
  <c r="G162" i="24"/>
  <c r="G420" i="23" s="1"/>
  <c r="AA183" i="24"/>
  <c r="I183" i="24"/>
  <c r="O183" i="24" s="1"/>
  <c r="AA186" i="24"/>
  <c r="AA201" i="24"/>
  <c r="I201" i="24"/>
  <c r="O201" i="24" s="1"/>
  <c r="AA204" i="24"/>
  <c r="AA219" i="24"/>
  <c r="I219" i="24"/>
  <c r="O219" i="24" s="1"/>
  <c r="AA222" i="24"/>
  <c r="AA237" i="24"/>
  <c r="I237" i="24"/>
  <c r="O237" i="24" s="1"/>
  <c r="AA240" i="24"/>
  <c r="AA255" i="24"/>
  <c r="I255" i="24"/>
  <c r="O255" i="24" s="1"/>
  <c r="AA159" i="24"/>
  <c r="H6" i="25"/>
  <c r="H9" i="25"/>
  <c r="H12" i="25"/>
  <c r="H15" i="25"/>
  <c r="H18" i="25"/>
  <c r="H21" i="25"/>
  <c r="H24" i="25"/>
  <c r="H27" i="25"/>
  <c r="H30" i="25"/>
  <c r="H33" i="25"/>
  <c r="H36" i="25"/>
  <c r="H39" i="25"/>
  <c r="H42" i="25"/>
  <c r="H45" i="25"/>
  <c r="H48" i="25"/>
  <c r="H51" i="25"/>
  <c r="H54" i="25"/>
  <c r="H57" i="25"/>
  <c r="H60" i="25"/>
  <c r="H63" i="25"/>
  <c r="H66" i="25"/>
  <c r="H69" i="25"/>
  <c r="H72" i="25"/>
  <c r="H75" i="25"/>
  <c r="H78" i="25"/>
  <c r="H81" i="25"/>
  <c r="H84" i="25"/>
  <c r="H87" i="25"/>
  <c r="H90" i="25"/>
  <c r="H93" i="25"/>
  <c r="H96" i="25"/>
  <c r="H99" i="25"/>
  <c r="H102" i="25"/>
  <c r="H105" i="25"/>
  <c r="L105" i="25" s="1"/>
  <c r="H108" i="25"/>
  <c r="H111" i="25"/>
  <c r="H114" i="25"/>
  <c r="H117" i="25"/>
  <c r="H120" i="25"/>
  <c r="H123" i="25"/>
  <c r="H4" i="25"/>
  <c r="H7" i="25"/>
  <c r="H10" i="25"/>
  <c r="H13" i="25"/>
  <c r="H16" i="25"/>
  <c r="H19" i="25"/>
  <c r="H22" i="25"/>
  <c r="H25" i="25"/>
  <c r="H28" i="25"/>
  <c r="H31" i="25"/>
  <c r="H34" i="25"/>
  <c r="H37" i="25"/>
  <c r="H40" i="25"/>
  <c r="H43" i="25"/>
  <c r="H46" i="25"/>
  <c r="H49" i="25"/>
  <c r="H52" i="25"/>
  <c r="H55" i="25"/>
  <c r="H58" i="25"/>
  <c r="H61" i="25"/>
  <c r="H64" i="25"/>
  <c r="H67" i="25"/>
  <c r="H70" i="25"/>
  <c r="H73" i="25"/>
  <c r="H76" i="25"/>
  <c r="H79" i="25"/>
  <c r="H82" i="25"/>
  <c r="H85" i="25"/>
  <c r="H88" i="25"/>
  <c r="H91" i="25"/>
  <c r="H94" i="25"/>
  <c r="H97" i="25"/>
  <c r="H100" i="25"/>
  <c r="H103" i="25"/>
  <c r="H106" i="25"/>
  <c r="L106" i="25" s="1"/>
  <c r="H109" i="25"/>
  <c r="H112" i="25"/>
  <c r="H115" i="25"/>
  <c r="H118" i="25"/>
  <c r="H121" i="25"/>
  <c r="H124" i="25"/>
  <c r="L124" i="25" s="1"/>
  <c r="H5" i="25"/>
  <c r="H8" i="25"/>
  <c r="H11" i="25"/>
  <c r="H14" i="25"/>
  <c r="H17" i="25"/>
  <c r="H20" i="25"/>
  <c r="H23" i="25"/>
  <c r="H26" i="25"/>
  <c r="H29" i="25"/>
  <c r="H32" i="25"/>
  <c r="H35" i="25"/>
  <c r="H38" i="25"/>
  <c r="H41" i="25"/>
  <c r="H44" i="25"/>
  <c r="H47" i="25"/>
  <c r="H50" i="25"/>
  <c r="H53" i="25"/>
  <c r="H56" i="25"/>
  <c r="H59" i="25"/>
  <c r="H62" i="25"/>
  <c r="H65" i="25"/>
  <c r="H68" i="25"/>
  <c r="H71" i="25"/>
  <c r="H74" i="25"/>
  <c r="H77" i="25"/>
  <c r="H80" i="25"/>
  <c r="H83" i="25"/>
  <c r="H86" i="25"/>
  <c r="H89" i="25"/>
  <c r="H92" i="25"/>
  <c r="H95" i="25"/>
  <c r="H98" i="25"/>
  <c r="H101" i="25"/>
  <c r="H104" i="25"/>
  <c r="L104" i="25" s="1"/>
  <c r="H107" i="25"/>
  <c r="H110" i="25"/>
  <c r="H113" i="25"/>
  <c r="H116" i="25"/>
  <c r="H119" i="25"/>
  <c r="H122" i="25"/>
  <c r="G171" i="24" l="1"/>
  <c r="G438" i="23" s="1"/>
  <c r="L208" i="23"/>
  <c r="AE208" i="23" s="1"/>
  <c r="AE210" i="23" s="1"/>
  <c r="AC210" i="23" s="1"/>
  <c r="L378" i="23"/>
  <c r="K49" i="22" s="1"/>
  <c r="L49" i="22" s="1"/>
  <c r="K84" i="21" s="1"/>
  <c r="L84" i="21" s="1"/>
  <c r="AE84" i="21" s="1"/>
  <c r="N122" i="23"/>
  <c r="N124" i="23" s="1"/>
  <c r="M15" i="22" s="1"/>
  <c r="N15" i="22" s="1"/>
  <c r="AD378" i="23"/>
  <c r="H377" i="23" s="1"/>
  <c r="I122" i="23"/>
  <c r="G180" i="24"/>
  <c r="G456" i="23" s="1"/>
  <c r="N456" i="23" s="1"/>
  <c r="N458" i="23" s="1"/>
  <c r="M62" i="22" s="1"/>
  <c r="N62" i="22" s="1"/>
  <c r="L124" i="23"/>
  <c r="K15" i="22" s="1"/>
  <c r="L15" i="22" s="1"/>
  <c r="N376" i="23"/>
  <c r="N378" i="23" s="1"/>
  <c r="M49" i="22" s="1"/>
  <c r="N49" i="22" s="1"/>
  <c r="M84" i="21" s="1"/>
  <c r="N84" i="21" s="1"/>
  <c r="AD124" i="23"/>
  <c r="H123" i="23" s="1"/>
  <c r="AD416" i="23"/>
  <c r="H415" i="23" s="1"/>
  <c r="G99" i="24"/>
  <c r="G264" i="23" s="1"/>
  <c r="G189" i="24"/>
  <c r="G476" i="23" s="1"/>
  <c r="L256" i="23"/>
  <c r="P256" i="23" s="1"/>
  <c r="G153" i="24"/>
  <c r="G402" i="23" s="1"/>
  <c r="L402" i="23" s="1"/>
  <c r="G198" i="24"/>
  <c r="G500" i="23" s="1"/>
  <c r="N500" i="23" s="1"/>
  <c r="N502" i="23" s="1"/>
  <c r="M68" i="22" s="1"/>
  <c r="N68" i="22" s="1"/>
  <c r="M241" i="21" s="1"/>
  <c r="N241" i="21" s="1"/>
  <c r="G252" i="24"/>
  <c r="G612" i="23" s="1"/>
  <c r="I612" i="23" s="1"/>
  <c r="AE516" i="23"/>
  <c r="AE518" i="23" s="1"/>
  <c r="AC518" i="23" s="1"/>
  <c r="AD518" i="23"/>
  <c r="G207" i="24"/>
  <c r="G522" i="23" s="1"/>
  <c r="I208" i="23"/>
  <c r="P208" i="23" s="1"/>
  <c r="G216" i="24"/>
  <c r="G540" i="23" s="1"/>
  <c r="N540" i="23" s="1"/>
  <c r="N542" i="23" s="1"/>
  <c r="M74" i="22" s="1"/>
  <c r="N74" i="22" s="1"/>
  <c r="M40" i="21" s="1"/>
  <c r="N40" i="21" s="1"/>
  <c r="AD210" i="23"/>
  <c r="H209" i="23" s="1"/>
  <c r="I209" i="23" s="1"/>
  <c r="P209" i="23" s="1"/>
  <c r="L210" i="23"/>
  <c r="K28" i="22" s="1"/>
  <c r="L28" i="22" s="1"/>
  <c r="G144" i="24"/>
  <c r="G384" i="23" s="1"/>
  <c r="N384" i="23" s="1"/>
  <c r="N516" i="23"/>
  <c r="N518" i="23" s="1"/>
  <c r="M70" i="22" s="1"/>
  <c r="N70" i="22" s="1"/>
  <c r="AD242" i="23"/>
  <c r="H241" i="23" s="1"/>
  <c r="G108" i="24"/>
  <c r="G288" i="23" s="1"/>
  <c r="G72" i="24"/>
  <c r="G194" i="23" s="1"/>
  <c r="I194" i="23" s="1"/>
  <c r="I516" i="23"/>
  <c r="L242" i="23"/>
  <c r="K32" i="22" s="1"/>
  <c r="L32" i="22" s="1"/>
  <c r="K18" i="21" s="1"/>
  <c r="L18" i="21" s="1"/>
  <c r="AE18" i="21" s="1"/>
  <c r="L416" i="23"/>
  <c r="K55" i="22" s="1"/>
  <c r="L55" i="22" s="1"/>
  <c r="K143" i="21" s="1"/>
  <c r="L143" i="21" s="1"/>
  <c r="AE143" i="21" s="1"/>
  <c r="J32" i="29"/>
  <c r="L160" i="23"/>
  <c r="K20" i="22" s="1"/>
  <c r="L20" i="22" s="1"/>
  <c r="K166" i="21" s="1"/>
  <c r="L166" i="21" s="1"/>
  <c r="AE166" i="21" s="1"/>
  <c r="N240" i="23"/>
  <c r="P240" i="23" s="1"/>
  <c r="P414" i="23"/>
  <c r="G51" i="24"/>
  <c r="G152" i="23" s="1"/>
  <c r="AD160" i="23"/>
  <c r="H159" i="23" s="1"/>
  <c r="M6" i="21"/>
  <c r="N6" i="21" s="1"/>
  <c r="AE30" i="23"/>
  <c r="AE32" i="23" s="1"/>
  <c r="AC32" i="23" s="1"/>
  <c r="L32" i="23"/>
  <c r="K6" i="22" s="1"/>
  <c r="L6" i="22" s="1"/>
  <c r="K88" i="21" s="1"/>
  <c r="L88" i="21" s="1"/>
  <c r="AE88" i="21" s="1"/>
  <c r="AD32" i="23"/>
  <c r="H31" i="23" s="1"/>
  <c r="N386" i="23"/>
  <c r="M50" i="22" s="1"/>
  <c r="N50" i="22" s="1"/>
  <c r="M261" i="21" s="1"/>
  <c r="N261" i="21" s="1"/>
  <c r="J54" i="30"/>
  <c r="G18" i="24"/>
  <c r="G50" i="23" s="1"/>
  <c r="I540" i="23"/>
  <c r="I105" i="23"/>
  <c r="P122" i="23"/>
  <c r="L612" i="23"/>
  <c r="G36" i="24"/>
  <c r="G114" i="23" s="1"/>
  <c r="L107" i="23"/>
  <c r="K13" i="22" s="1"/>
  <c r="L13" i="22" s="1"/>
  <c r="N105" i="23"/>
  <c r="N107" i="23" s="1"/>
  <c r="M13" i="22" s="1"/>
  <c r="N13" i="22" s="1"/>
  <c r="I384" i="23"/>
  <c r="G243" i="24"/>
  <c r="G594" i="23" s="1"/>
  <c r="L594" i="23" s="1"/>
  <c r="G210" i="24"/>
  <c r="G528" i="23" s="1"/>
  <c r="N528" i="23" s="1"/>
  <c r="N530" i="23" s="1"/>
  <c r="M72" i="22" s="1"/>
  <c r="N72" i="22" s="1"/>
  <c r="M174" i="21" s="1"/>
  <c r="N174" i="21" s="1"/>
  <c r="P576" i="23"/>
  <c r="N182" i="23"/>
  <c r="N184" i="23" s="1"/>
  <c r="M24" i="22" s="1"/>
  <c r="N24" i="22" s="1"/>
  <c r="M121" i="21" s="1"/>
  <c r="N121" i="21" s="1"/>
  <c r="I182" i="23"/>
  <c r="L588" i="23"/>
  <c r="I588" i="23"/>
  <c r="N468" i="23"/>
  <c r="N470" i="23" s="1"/>
  <c r="M64" i="22" s="1"/>
  <c r="N64" i="22" s="1"/>
  <c r="L468" i="23"/>
  <c r="N232" i="23"/>
  <c r="N234" i="23" s="1"/>
  <c r="M31" i="22" s="1"/>
  <c r="N31" i="22" s="1"/>
  <c r="M77" i="21" s="1"/>
  <c r="N77" i="21" s="1"/>
  <c r="L232" i="23"/>
  <c r="I232" i="23"/>
  <c r="G165" i="24"/>
  <c r="G426" i="23" s="1"/>
  <c r="I426" i="23" s="1"/>
  <c r="G225" i="24"/>
  <c r="G558" i="23" s="1"/>
  <c r="G246" i="24"/>
  <c r="G600" i="23" s="1"/>
  <c r="AD578" i="23"/>
  <c r="H577" i="23" s="1"/>
  <c r="L258" i="23"/>
  <c r="K34" i="22" s="1"/>
  <c r="L34" i="22" s="1"/>
  <c r="K20" i="21" s="1"/>
  <c r="L20" i="21" s="1"/>
  <c r="AE20" i="21" s="1"/>
  <c r="L74" i="23"/>
  <c r="K10" i="22" s="1"/>
  <c r="L10" i="22" s="1"/>
  <c r="K90" i="21" s="1"/>
  <c r="L90" i="21" s="1"/>
  <c r="AE90" i="21" s="1"/>
  <c r="I296" i="23"/>
  <c r="L296" i="23"/>
  <c r="N164" i="23"/>
  <c r="N166" i="23" s="1"/>
  <c r="M21" i="22" s="1"/>
  <c r="N21" i="22" s="1"/>
  <c r="I164" i="23"/>
  <c r="G42" i="24"/>
  <c r="G130" i="23" s="1"/>
  <c r="N280" i="23"/>
  <c r="N282" i="23" s="1"/>
  <c r="M37" i="22" s="1"/>
  <c r="N37" i="22" s="1"/>
  <c r="L280" i="23"/>
  <c r="I280" i="23"/>
  <c r="P280" i="23" s="1"/>
  <c r="G183" i="24"/>
  <c r="G462" i="23" s="1"/>
  <c r="I462" i="23" s="1"/>
  <c r="G75" i="24"/>
  <c r="G200" i="23" s="1"/>
  <c r="N200" i="23" s="1"/>
  <c r="N202" i="23" s="1"/>
  <c r="M27" i="22" s="1"/>
  <c r="N27" i="22" s="1"/>
  <c r="M255" i="21" s="1"/>
  <c r="N255" i="21" s="1"/>
  <c r="N554" i="23"/>
  <c r="M76" i="22" s="1"/>
  <c r="N76" i="22" s="1"/>
  <c r="M45" i="21" s="1"/>
  <c r="N45" i="21" s="1"/>
  <c r="L578" i="23"/>
  <c r="K80" i="22" s="1"/>
  <c r="L80" i="22" s="1"/>
  <c r="K43" i="21" s="1"/>
  <c r="L43" i="21" s="1"/>
  <c r="AE43" i="21" s="1"/>
  <c r="L354" i="23"/>
  <c r="K46" i="22" s="1"/>
  <c r="L46" i="22" s="1"/>
  <c r="K27" i="21" s="1"/>
  <c r="L27" i="21" s="1"/>
  <c r="AE27" i="21" s="1"/>
  <c r="N30" i="23"/>
  <c r="N32" i="23" s="1"/>
  <c r="M6" i="22" s="1"/>
  <c r="N6" i="22" s="1"/>
  <c r="I30" i="23"/>
  <c r="L552" i="23"/>
  <c r="I552" i="23"/>
  <c r="J55" i="30"/>
  <c r="J56" i="30" s="1"/>
  <c r="J59" i="30" s="1"/>
  <c r="L118" i="25"/>
  <c r="AB593" i="23"/>
  <c r="L96" i="25"/>
  <c r="H13" i="21"/>
  <c r="H65" i="21"/>
  <c r="L92" i="25"/>
  <c r="H248" i="21"/>
  <c r="H63" i="21"/>
  <c r="L56" i="25"/>
  <c r="H365" i="23"/>
  <c r="H366" i="23"/>
  <c r="L20" i="25"/>
  <c r="H138" i="21"/>
  <c r="L70" i="25"/>
  <c r="H455" i="23"/>
  <c r="L34" i="25"/>
  <c r="H35" i="23"/>
  <c r="L102" i="25"/>
  <c r="H521" i="23"/>
  <c r="L48" i="25"/>
  <c r="H294" i="23"/>
  <c r="H293" i="23"/>
  <c r="L12" i="25"/>
  <c r="H136" i="23"/>
  <c r="H135" i="23"/>
  <c r="G219" i="24"/>
  <c r="G546" i="23" s="1"/>
  <c r="I594" i="23"/>
  <c r="N594" i="23"/>
  <c r="N596" i="23" s="1"/>
  <c r="M83" i="22" s="1"/>
  <c r="N83" i="22" s="1"/>
  <c r="M179" i="21" s="1"/>
  <c r="N179" i="21" s="1"/>
  <c r="G21" i="24"/>
  <c r="G60" i="23" s="1"/>
  <c r="O21" i="24"/>
  <c r="K161" i="21"/>
  <c r="L161" i="21" s="1"/>
  <c r="K135" i="21"/>
  <c r="L135" i="21" s="1"/>
  <c r="K213" i="21"/>
  <c r="L213" i="21" s="1"/>
  <c r="K109" i="21"/>
  <c r="L109" i="21" s="1"/>
  <c r="L86" i="25"/>
  <c r="H244" i="21"/>
  <c r="H60" i="21"/>
  <c r="L100" i="25"/>
  <c r="H253" i="21"/>
  <c r="L28" i="25"/>
  <c r="H71" i="23"/>
  <c r="AB551" i="23"/>
  <c r="L110" i="25"/>
  <c r="L74" i="25"/>
  <c r="H77" i="23"/>
  <c r="H65" i="23"/>
  <c r="H89" i="23"/>
  <c r="L38" i="25"/>
  <c r="H36" i="23"/>
  <c r="H6" i="23"/>
  <c r="H46" i="23"/>
  <c r="H16" i="23"/>
  <c r="H26" i="23"/>
  <c r="H56" i="23"/>
  <c r="L88" i="25"/>
  <c r="H245" i="21"/>
  <c r="H9" i="21"/>
  <c r="L52" i="25"/>
  <c r="H325" i="23"/>
  <c r="H326" i="23"/>
  <c r="L16" i="25"/>
  <c r="H163" i="23"/>
  <c r="L120" i="25"/>
  <c r="AB605" i="23"/>
  <c r="L84" i="25"/>
  <c r="H513" i="23"/>
  <c r="H514" i="23"/>
  <c r="L66" i="25"/>
  <c r="H431" i="23"/>
  <c r="L30" i="25"/>
  <c r="H95" i="23"/>
  <c r="N396" i="23"/>
  <c r="N398" i="23" s="1"/>
  <c r="M52" i="22" s="1"/>
  <c r="N52" i="22" s="1"/>
  <c r="M176" i="21" s="1"/>
  <c r="N176" i="21" s="1"/>
  <c r="I396" i="23"/>
  <c r="L396" i="23"/>
  <c r="I138" i="23"/>
  <c r="N138" i="23"/>
  <c r="N140" i="23" s="1"/>
  <c r="M17" i="22" s="1"/>
  <c r="N17" i="22" s="1"/>
  <c r="L138" i="23"/>
  <c r="L200" i="23"/>
  <c r="I200" i="23"/>
  <c r="L107" i="25"/>
  <c r="AB533" i="23"/>
  <c r="L89" i="25"/>
  <c r="H246" i="21"/>
  <c r="L71" i="25"/>
  <c r="H461" i="23"/>
  <c r="L53" i="25"/>
  <c r="H334" i="23"/>
  <c r="H333" i="23"/>
  <c r="L35" i="25"/>
  <c r="H45" i="23"/>
  <c r="L17" i="25"/>
  <c r="H169" i="23"/>
  <c r="L121" i="25"/>
  <c r="AB611" i="23"/>
  <c r="L103" i="25"/>
  <c r="H527" i="23"/>
  <c r="L85" i="25"/>
  <c r="H243" i="21"/>
  <c r="L67" i="25"/>
  <c r="H437" i="23"/>
  <c r="L49" i="25"/>
  <c r="H302" i="23"/>
  <c r="H301" i="23"/>
  <c r="L31" i="25"/>
  <c r="H5" i="23"/>
  <c r="L13" i="25"/>
  <c r="H143" i="23"/>
  <c r="H144" i="23"/>
  <c r="L117" i="25"/>
  <c r="H80" i="23"/>
  <c r="H68" i="23"/>
  <c r="H92" i="23"/>
  <c r="L99" i="25"/>
  <c r="H252" i="21"/>
  <c r="H15" i="21"/>
  <c r="L81" i="25"/>
  <c r="H490" i="23"/>
  <c r="H489" i="23"/>
  <c r="L63" i="25"/>
  <c r="H413" i="23"/>
  <c r="L45" i="25"/>
  <c r="H261" i="23"/>
  <c r="H262" i="23"/>
  <c r="L27" i="25"/>
  <c r="H66" i="23"/>
  <c r="H90" i="23"/>
  <c r="H78" i="23"/>
  <c r="L9" i="25"/>
  <c r="H117" i="21"/>
  <c r="H73" i="21"/>
  <c r="G201" i="24"/>
  <c r="G508" i="23" s="1"/>
  <c r="G249" i="24"/>
  <c r="G606" i="23" s="1"/>
  <c r="O249" i="24"/>
  <c r="G195" i="24"/>
  <c r="G492" i="23" s="1"/>
  <c r="O195" i="24"/>
  <c r="I176" i="23"/>
  <c r="N176" i="23"/>
  <c r="N178" i="23" s="1"/>
  <c r="M23" i="22" s="1"/>
  <c r="N23" i="22" s="1"/>
  <c r="L176" i="23"/>
  <c r="N50" i="23"/>
  <c r="N52" i="23" s="1"/>
  <c r="M8" i="22" s="1"/>
  <c r="N8" i="22" s="1"/>
  <c r="M264" i="21" s="1"/>
  <c r="N264" i="21" s="1"/>
  <c r="L50" i="23"/>
  <c r="I50" i="23"/>
  <c r="I558" i="23"/>
  <c r="L558" i="23"/>
  <c r="N558" i="23"/>
  <c r="N560" i="23" s="1"/>
  <c r="M77" i="22" s="1"/>
  <c r="N77" i="22" s="1"/>
  <c r="M47" i="21" s="1"/>
  <c r="N47" i="21" s="1"/>
  <c r="N320" i="23"/>
  <c r="N322" i="23" s="1"/>
  <c r="M42" i="22" s="1"/>
  <c r="N42" i="22" s="1"/>
  <c r="I320" i="23"/>
  <c r="L320" i="23"/>
  <c r="O123" i="24"/>
  <c r="G123" i="24"/>
  <c r="G328" i="23" s="1"/>
  <c r="N590" i="23"/>
  <c r="M82" i="22" s="1"/>
  <c r="N82" i="22" s="1"/>
  <c r="M46" i="21" s="1"/>
  <c r="N46" i="21" s="1"/>
  <c r="AD354" i="23"/>
  <c r="H353" i="23" s="1"/>
  <c r="K172" i="21"/>
  <c r="L172" i="21" s="1"/>
  <c r="AE172" i="21" s="1"/>
  <c r="K218" i="21"/>
  <c r="L218" i="21" s="1"/>
  <c r="AE218" i="21" s="1"/>
  <c r="K123" i="21"/>
  <c r="L123" i="21" s="1"/>
  <c r="AE123" i="21" s="1"/>
  <c r="K214" i="21"/>
  <c r="L214" i="21" s="1"/>
  <c r="AE214" i="21" s="1"/>
  <c r="K163" i="21"/>
  <c r="L163" i="21" s="1"/>
  <c r="AE163" i="21" s="1"/>
  <c r="K114" i="21"/>
  <c r="L114" i="21" s="1"/>
  <c r="AE114" i="21" s="1"/>
  <c r="O106" i="23"/>
  <c r="I106" i="23"/>
  <c r="P106" i="23" s="1"/>
  <c r="L122" i="25"/>
  <c r="AB617" i="23"/>
  <c r="L32" i="25"/>
  <c r="H15" i="23"/>
  <c r="L46" i="25"/>
  <c r="H278" i="23"/>
  <c r="H270" i="23"/>
  <c r="H277" i="23"/>
  <c r="H269" i="23"/>
  <c r="L78" i="25"/>
  <c r="H467" i="23"/>
  <c r="L24" i="25"/>
  <c r="H187" i="23"/>
  <c r="N360" i="23"/>
  <c r="N362" i="23" s="1"/>
  <c r="M47" i="22" s="1"/>
  <c r="N47" i="22" s="1"/>
  <c r="M83" i="21" s="1"/>
  <c r="N83" i="21" s="1"/>
  <c r="L360" i="23"/>
  <c r="I360" i="23"/>
  <c r="O15" i="24"/>
  <c r="G15" i="24"/>
  <c r="G40" i="23" s="1"/>
  <c r="N368" i="23"/>
  <c r="N370" i="23" s="1"/>
  <c r="M48" i="22" s="1"/>
  <c r="N48" i="22" s="1"/>
  <c r="M28" i="21" s="1"/>
  <c r="N28" i="21" s="1"/>
  <c r="I368" i="23"/>
  <c r="L368" i="23"/>
  <c r="AE164" i="23"/>
  <c r="AE166" i="23" s="1"/>
  <c r="AC166" i="23" s="1"/>
  <c r="P164" i="23"/>
  <c r="M7" i="21"/>
  <c r="N7" i="21" s="1"/>
  <c r="M59" i="21"/>
  <c r="N59" i="21" s="1"/>
  <c r="N242" i="23"/>
  <c r="M32" i="22" s="1"/>
  <c r="N32" i="22" s="1"/>
  <c r="M18" i="21" s="1"/>
  <c r="N18" i="21" s="1"/>
  <c r="L83" i="25"/>
  <c r="H506" i="23"/>
  <c r="H505" i="23"/>
  <c r="L29" i="25"/>
  <c r="H83" i="23"/>
  <c r="L79" i="25"/>
  <c r="H473" i="23"/>
  <c r="H474" i="23"/>
  <c r="L111" i="25"/>
  <c r="AB557" i="23"/>
  <c r="L39" i="25"/>
  <c r="H213" i="23"/>
  <c r="H205" i="23"/>
  <c r="H214" i="23"/>
  <c r="H206" i="23"/>
  <c r="N476" i="23"/>
  <c r="N478" i="23" s="1"/>
  <c r="M65" i="22" s="1"/>
  <c r="N65" i="22" s="1"/>
  <c r="M239" i="21" s="1"/>
  <c r="N239" i="21" s="1"/>
  <c r="L476" i="23"/>
  <c r="I476" i="23"/>
  <c r="L264" i="23"/>
  <c r="I264" i="23"/>
  <c r="N264" i="23"/>
  <c r="N266" i="23" s="1"/>
  <c r="M35" i="22" s="1"/>
  <c r="N35" i="22" s="1"/>
  <c r="L518" i="23"/>
  <c r="K70" i="22" s="1"/>
  <c r="L70" i="22" s="1"/>
  <c r="O577" i="23"/>
  <c r="I577" i="23"/>
  <c r="P577" i="23" s="1"/>
  <c r="O123" i="23"/>
  <c r="I123" i="23"/>
  <c r="P123" i="23" s="1"/>
  <c r="L166" i="23"/>
  <c r="K21" i="22" s="1"/>
  <c r="L21" i="22" s="1"/>
  <c r="O31" i="23"/>
  <c r="I31" i="23"/>
  <c r="P31" i="23" s="1"/>
  <c r="L68" i="25"/>
  <c r="H443" i="23"/>
  <c r="L14" i="25"/>
  <c r="H151" i="23"/>
  <c r="L82" i="25"/>
  <c r="H498" i="23"/>
  <c r="H497" i="23"/>
  <c r="L10" i="25"/>
  <c r="H74" i="21"/>
  <c r="L42" i="25"/>
  <c r="H238" i="23"/>
  <c r="H237" i="23"/>
  <c r="N420" i="23"/>
  <c r="N422" i="23" s="1"/>
  <c r="M56" i="22" s="1"/>
  <c r="N56" i="22" s="1"/>
  <c r="M144" i="21" s="1"/>
  <c r="N144" i="21" s="1"/>
  <c r="I420" i="23"/>
  <c r="L420" i="23"/>
  <c r="L336" i="23"/>
  <c r="N336" i="23"/>
  <c r="N338" i="23" s="1"/>
  <c r="M44" i="22" s="1"/>
  <c r="N44" i="22" s="1"/>
  <c r="M26" i="21" s="1"/>
  <c r="N26" i="21" s="1"/>
  <c r="I336" i="23"/>
  <c r="N600" i="23"/>
  <c r="N602" i="23" s="1"/>
  <c r="M84" i="22" s="1"/>
  <c r="N84" i="22" s="1"/>
  <c r="M180" i="21" s="1"/>
  <c r="N180" i="21" s="1"/>
  <c r="I600" i="23"/>
  <c r="L600" i="23"/>
  <c r="G174" i="24"/>
  <c r="G444" i="23" s="1"/>
  <c r="AD166" i="23"/>
  <c r="L101" i="25"/>
  <c r="H16" i="21"/>
  <c r="H68" i="21"/>
  <c r="L47" i="25"/>
  <c r="H286" i="23"/>
  <c r="H285" i="23"/>
  <c r="L115" i="25"/>
  <c r="AB581" i="23"/>
  <c r="L61" i="25"/>
  <c r="H401" i="23"/>
  <c r="L7" i="25"/>
  <c r="H164" i="21"/>
  <c r="H215" i="21"/>
  <c r="H115" i="21"/>
  <c r="L75" i="25"/>
  <c r="H69" i="23"/>
  <c r="H93" i="23"/>
  <c r="H81" i="23"/>
  <c r="L426" i="23"/>
  <c r="N426" i="23"/>
  <c r="N428" i="23" s="1"/>
  <c r="M57" i="22" s="1"/>
  <c r="N57" i="22" s="1"/>
  <c r="M145" i="21" s="1"/>
  <c r="N145" i="21" s="1"/>
  <c r="G156" i="24"/>
  <c r="G408" i="23" s="1"/>
  <c r="G231" i="24"/>
  <c r="G570" i="23" s="1"/>
  <c r="O231" i="24"/>
  <c r="G177" i="24"/>
  <c r="G450" i="23" s="1"/>
  <c r="O177" i="24"/>
  <c r="L10" i="23"/>
  <c r="I10" i="23"/>
  <c r="N10" i="23"/>
  <c r="N12" i="23" s="1"/>
  <c r="M4" i="22" s="1"/>
  <c r="N4" i="22" s="1"/>
  <c r="M262" i="21" s="1"/>
  <c r="N262" i="21" s="1"/>
  <c r="G102" i="24"/>
  <c r="G272" i="23" s="1"/>
  <c r="L98" i="25"/>
  <c r="H113" i="21"/>
  <c r="H67" i="21"/>
  <c r="H14" i="21"/>
  <c r="L62" i="25"/>
  <c r="H407" i="23"/>
  <c r="L26" i="25"/>
  <c r="H199" i="23"/>
  <c r="L94" i="25"/>
  <c r="H249" i="21"/>
  <c r="H12" i="21"/>
  <c r="L40" i="25"/>
  <c r="H222" i="23"/>
  <c r="H221" i="23"/>
  <c r="AB539" i="23"/>
  <c r="L108" i="25"/>
  <c r="L54" i="25"/>
  <c r="H350" i="23"/>
  <c r="H342" i="23"/>
  <c r="H349" i="23"/>
  <c r="H341" i="23"/>
  <c r="L18" i="25"/>
  <c r="H169" i="21"/>
  <c r="H217" i="21"/>
  <c r="G255" i="24"/>
  <c r="G618" i="23" s="1"/>
  <c r="G168" i="24"/>
  <c r="G432" i="23" s="1"/>
  <c r="O168" i="24"/>
  <c r="I304" i="23"/>
  <c r="L304" i="23"/>
  <c r="N304" i="23"/>
  <c r="N306" i="23" s="1"/>
  <c r="M40" i="22" s="1"/>
  <c r="N40" i="22" s="1"/>
  <c r="M80" i="21" s="1"/>
  <c r="N80" i="21" s="1"/>
  <c r="L170" i="23"/>
  <c r="I170" i="23"/>
  <c r="N170" i="23"/>
  <c r="N172" i="23" s="1"/>
  <c r="M22" i="22" s="1"/>
  <c r="N22" i="22" s="1"/>
  <c r="G81" i="24"/>
  <c r="G216" i="23" s="1"/>
  <c r="N438" i="23"/>
  <c r="N440" i="23" s="1"/>
  <c r="M59" i="22" s="1"/>
  <c r="N59" i="22" s="1"/>
  <c r="L438" i="23"/>
  <c r="I438" i="23"/>
  <c r="I96" i="23"/>
  <c r="N96" i="23"/>
  <c r="N98" i="23" s="1"/>
  <c r="M12" i="22" s="1"/>
  <c r="N12" i="22" s="1"/>
  <c r="M92" i="21" s="1"/>
  <c r="N92" i="21" s="1"/>
  <c r="L96" i="23"/>
  <c r="I377" i="23"/>
  <c r="P377" i="23" s="1"/>
  <c r="O377" i="23"/>
  <c r="G129" i="24"/>
  <c r="G344" i="23" s="1"/>
  <c r="O129" i="24"/>
  <c r="P352" i="23"/>
  <c r="M260" i="21"/>
  <c r="N260" i="21" s="1"/>
  <c r="M79" i="21"/>
  <c r="N79" i="21" s="1"/>
  <c r="AD184" i="23"/>
  <c r="H183" i="23" s="1"/>
  <c r="P158" i="23"/>
  <c r="M172" i="21"/>
  <c r="N172" i="21" s="1"/>
  <c r="M218" i="21"/>
  <c r="N218" i="21" s="1"/>
  <c r="M123" i="21"/>
  <c r="N123" i="21" s="1"/>
  <c r="P72" i="23"/>
  <c r="L50" i="25"/>
  <c r="H310" i="23"/>
  <c r="H309" i="23"/>
  <c r="L64" i="25"/>
  <c r="H419" i="23"/>
  <c r="L114" i="25"/>
  <c r="AB575" i="23"/>
  <c r="L60" i="25"/>
  <c r="H395" i="23"/>
  <c r="L6" i="25"/>
  <c r="H120" i="23"/>
  <c r="H119" i="23"/>
  <c r="J33" i="29"/>
  <c r="J34" i="29" s="1"/>
  <c r="I522" i="23"/>
  <c r="N522" i="23"/>
  <c r="N524" i="23" s="1"/>
  <c r="M71" i="22" s="1"/>
  <c r="N71" i="22" s="1"/>
  <c r="M178" i="21" s="1"/>
  <c r="N178" i="21" s="1"/>
  <c r="L522" i="23"/>
  <c r="O69" i="24"/>
  <c r="G69" i="24"/>
  <c r="G188" i="23" s="1"/>
  <c r="M163" i="21"/>
  <c r="N163" i="21" s="1"/>
  <c r="M214" i="21"/>
  <c r="N214" i="21" s="1"/>
  <c r="M114" i="21"/>
  <c r="N114" i="21" s="1"/>
  <c r="L119" i="25"/>
  <c r="AB599" i="23"/>
  <c r="L65" i="25"/>
  <c r="H425" i="23"/>
  <c r="L11" i="25"/>
  <c r="H128" i="23"/>
  <c r="H127" i="23"/>
  <c r="L97" i="25"/>
  <c r="H251" i="21"/>
  <c r="H66" i="21"/>
  <c r="L43" i="25"/>
  <c r="H245" i="23"/>
  <c r="H246" i="23"/>
  <c r="L25" i="25"/>
  <c r="H193" i="23"/>
  <c r="L93" i="25"/>
  <c r="H112" i="21"/>
  <c r="H64" i="21"/>
  <c r="H11" i="21"/>
  <c r="L57" i="25"/>
  <c r="H373" i="23"/>
  <c r="H374" i="23"/>
  <c r="L21" i="25"/>
  <c r="H171" i="21"/>
  <c r="H119" i="21"/>
  <c r="H139" i="21"/>
  <c r="N312" i="23"/>
  <c r="N314" i="23" s="1"/>
  <c r="M41" i="22" s="1"/>
  <c r="N41" i="22" s="1"/>
  <c r="M124" i="21" s="1"/>
  <c r="N124" i="21" s="1"/>
  <c r="I312" i="23"/>
  <c r="L312" i="23"/>
  <c r="L116" i="25"/>
  <c r="AB587" i="23"/>
  <c r="L80" i="25"/>
  <c r="H481" i="23"/>
  <c r="H482" i="23"/>
  <c r="L44" i="25"/>
  <c r="H253" i="23"/>
  <c r="H254" i="23"/>
  <c r="L8" i="25"/>
  <c r="H72" i="21"/>
  <c r="L112" i="25"/>
  <c r="AB563" i="23"/>
  <c r="L76" i="25"/>
  <c r="H94" i="23"/>
  <c r="H58" i="23"/>
  <c r="H28" i="23"/>
  <c r="H82" i="23"/>
  <c r="H38" i="23"/>
  <c r="H8" i="23"/>
  <c r="H70" i="23"/>
  <c r="H18" i="23"/>
  <c r="H48" i="23"/>
  <c r="L58" i="25"/>
  <c r="H381" i="23"/>
  <c r="H382" i="23"/>
  <c r="L22" i="25"/>
  <c r="H175" i="23"/>
  <c r="L4" i="25"/>
  <c r="H101" i="23"/>
  <c r="H102" i="23"/>
  <c r="L90" i="25"/>
  <c r="H62" i="21"/>
  <c r="H10" i="21"/>
  <c r="L72" i="25"/>
  <c r="H186" i="21"/>
  <c r="H221" i="21"/>
  <c r="L36" i="25"/>
  <c r="H55" i="23"/>
  <c r="L113" i="25"/>
  <c r="AB569" i="23"/>
  <c r="L95" i="25"/>
  <c r="H250" i="21"/>
  <c r="L77" i="25"/>
  <c r="H39" i="23"/>
  <c r="H9" i="23"/>
  <c r="H49" i="23"/>
  <c r="H19" i="23"/>
  <c r="H59" i="23"/>
  <c r="H29" i="23"/>
  <c r="L59" i="25"/>
  <c r="H389" i="23"/>
  <c r="L41" i="25"/>
  <c r="H230" i="23"/>
  <c r="H229" i="23"/>
  <c r="L23" i="25"/>
  <c r="H181" i="23"/>
  <c r="L5" i="25"/>
  <c r="H110" i="23"/>
  <c r="H111" i="23"/>
  <c r="L109" i="25"/>
  <c r="AB545" i="23"/>
  <c r="L91" i="25"/>
  <c r="H247" i="21"/>
  <c r="L73" i="25"/>
  <c r="H91" i="23"/>
  <c r="H79" i="23"/>
  <c r="H67" i="23"/>
  <c r="L55" i="25"/>
  <c r="H358" i="23"/>
  <c r="H357" i="23"/>
  <c r="L37" i="25"/>
  <c r="H47" i="23"/>
  <c r="H17" i="23"/>
  <c r="H57" i="23"/>
  <c r="H27" i="23"/>
  <c r="H37" i="23"/>
  <c r="H7" i="23"/>
  <c r="L19" i="25"/>
  <c r="H170" i="21"/>
  <c r="L123" i="25"/>
  <c r="AB623" i="23"/>
  <c r="L87" i="25"/>
  <c r="H111" i="21"/>
  <c r="H61" i="21"/>
  <c r="H8" i="21"/>
  <c r="L69" i="25"/>
  <c r="H449" i="23"/>
  <c r="L51" i="25"/>
  <c r="H317" i="23"/>
  <c r="H318" i="23"/>
  <c r="L33" i="25"/>
  <c r="H25" i="23"/>
  <c r="L15" i="25"/>
  <c r="H157" i="23"/>
  <c r="I402" i="23"/>
  <c r="G237" i="24"/>
  <c r="G582" i="23" s="1"/>
  <c r="G213" i="24"/>
  <c r="G534" i="23" s="1"/>
  <c r="O213" i="24"/>
  <c r="L224" i="23"/>
  <c r="I224" i="23"/>
  <c r="N224" i="23"/>
  <c r="N226" i="23" s="1"/>
  <c r="M30" i="22" s="1"/>
  <c r="N30" i="22" s="1"/>
  <c r="G9" i="24"/>
  <c r="G20" i="23" s="1"/>
  <c r="G147" i="24"/>
  <c r="G390" i="23" s="1"/>
  <c r="N248" i="23"/>
  <c r="N250" i="23" s="1"/>
  <c r="M33" i="22" s="1"/>
  <c r="N33" i="22" s="1"/>
  <c r="L248" i="23"/>
  <c r="I248" i="23"/>
  <c r="G258" i="24"/>
  <c r="G624" i="23" s="1"/>
  <c r="O258" i="24"/>
  <c r="G27" i="24"/>
  <c r="G84" i="23" s="1"/>
  <c r="G228" i="24"/>
  <c r="G564" i="23" s="1"/>
  <c r="G192" i="24"/>
  <c r="G484" i="23" s="1"/>
  <c r="G48" i="24"/>
  <c r="G146" i="23" s="1"/>
  <c r="O48" i="24"/>
  <c r="P516" i="23"/>
  <c r="I415" i="23"/>
  <c r="P415" i="23" s="1"/>
  <c r="O415" i="23"/>
  <c r="O241" i="23"/>
  <c r="I241" i="23"/>
  <c r="P241" i="23" s="1"/>
  <c r="L184" i="23"/>
  <c r="K24" i="22" s="1"/>
  <c r="L24" i="22" s="1"/>
  <c r="K121" i="21" s="1"/>
  <c r="L121" i="21" s="1"/>
  <c r="AE121" i="21" s="1"/>
  <c r="AD74" i="23"/>
  <c r="H73" i="23" s="1"/>
  <c r="M125" i="21"/>
  <c r="N125" i="21" s="1"/>
  <c r="M88" i="21"/>
  <c r="N88" i="21" s="1"/>
  <c r="M29" i="21"/>
  <c r="N29" i="21" s="1"/>
  <c r="P182" i="23"/>
  <c r="M86" i="21" l="1"/>
  <c r="N86" i="21" s="1"/>
  <c r="M36" i="21"/>
  <c r="N36" i="21" s="1"/>
  <c r="N402" i="23"/>
  <c r="N404" i="23" s="1"/>
  <c r="M53" i="22" s="1"/>
  <c r="N53" i="22" s="1"/>
  <c r="M177" i="21" s="1"/>
  <c r="N177" i="21" s="1"/>
  <c r="I528" i="23"/>
  <c r="O209" i="23"/>
  <c r="I456" i="23"/>
  <c r="L528" i="23"/>
  <c r="L456" i="23"/>
  <c r="AD458" i="23" s="1"/>
  <c r="M17" i="21"/>
  <c r="N17" i="21" s="1"/>
  <c r="P552" i="23"/>
  <c r="P232" i="23"/>
  <c r="P376" i="23"/>
  <c r="H517" i="23"/>
  <c r="P402" i="23"/>
  <c r="P296" i="23"/>
  <c r="N612" i="23"/>
  <c r="N614" i="23" s="1"/>
  <c r="M86" i="22" s="1"/>
  <c r="N86" i="22" s="1"/>
  <c r="M182" i="21" s="1"/>
  <c r="N182" i="21" s="1"/>
  <c r="P105" i="23"/>
  <c r="AE256" i="23"/>
  <c r="AE258" i="23" s="1"/>
  <c r="AC258" i="23" s="1"/>
  <c r="AD258" i="23"/>
  <c r="L194" i="23"/>
  <c r="I500" i="23"/>
  <c r="H165" i="23"/>
  <c r="N194" i="23"/>
  <c r="N196" i="23" s="1"/>
  <c r="M26" i="22" s="1"/>
  <c r="N26" i="22" s="1"/>
  <c r="M75" i="21" s="1"/>
  <c r="N75" i="21" s="1"/>
  <c r="L500" i="23"/>
  <c r="P588" i="23"/>
  <c r="I288" i="23"/>
  <c r="N288" i="23"/>
  <c r="N290" i="23" s="1"/>
  <c r="M38" i="22" s="1"/>
  <c r="N38" i="22" s="1"/>
  <c r="M23" i="21" s="1"/>
  <c r="N23" i="21" s="1"/>
  <c r="L152" i="23"/>
  <c r="I152" i="23"/>
  <c r="N152" i="23"/>
  <c r="N154" i="23" s="1"/>
  <c r="M19" i="22" s="1"/>
  <c r="N19" i="22" s="1"/>
  <c r="L288" i="23"/>
  <c r="AE288" i="23" s="1"/>
  <c r="AE290" i="23" s="1"/>
  <c r="AC290" i="23" s="1"/>
  <c r="O159" i="23"/>
  <c r="I159" i="23"/>
  <c r="P159" i="23" s="1"/>
  <c r="N462" i="23"/>
  <c r="N464" i="23" s="1"/>
  <c r="M63" i="22" s="1"/>
  <c r="N63" i="22" s="1"/>
  <c r="M37" i="21" s="1"/>
  <c r="N37" i="21" s="1"/>
  <c r="L462" i="23"/>
  <c r="L384" i="23"/>
  <c r="P384" i="23" s="1"/>
  <c r="L540" i="23"/>
  <c r="P30" i="23"/>
  <c r="M185" i="21"/>
  <c r="N185" i="21" s="1"/>
  <c r="M220" i="21"/>
  <c r="N220" i="21" s="1"/>
  <c r="P528" i="23"/>
  <c r="P438" i="23"/>
  <c r="P476" i="23"/>
  <c r="P360" i="23"/>
  <c r="P200" i="23"/>
  <c r="M167" i="21"/>
  <c r="N167" i="21" s="1"/>
  <c r="M118" i="21"/>
  <c r="N118" i="21" s="1"/>
  <c r="M136" i="21"/>
  <c r="N136" i="21" s="1"/>
  <c r="N114" i="23"/>
  <c r="N116" i="23" s="1"/>
  <c r="M14" i="22" s="1"/>
  <c r="N14" i="22" s="1"/>
  <c r="M162" i="21" s="1"/>
  <c r="N162" i="21" s="1"/>
  <c r="L114" i="23"/>
  <c r="I114" i="23"/>
  <c r="P468" i="23"/>
  <c r="P248" i="23"/>
  <c r="K125" i="21"/>
  <c r="L125" i="21" s="1"/>
  <c r="AE125" i="21" s="1"/>
  <c r="AE280" i="23"/>
  <c r="AE282" i="23" s="1"/>
  <c r="AC282" i="23" s="1"/>
  <c r="AD282" i="23"/>
  <c r="L282" i="23"/>
  <c r="K37" i="22" s="1"/>
  <c r="L37" i="22" s="1"/>
  <c r="AE232" i="23"/>
  <c r="AE234" i="23" s="1"/>
  <c r="AC234" i="23" s="1"/>
  <c r="AD234" i="23"/>
  <c r="L234" i="23"/>
  <c r="K31" i="22" s="1"/>
  <c r="L31" i="22" s="1"/>
  <c r="AE384" i="23"/>
  <c r="AE386" i="23" s="1"/>
  <c r="AC386" i="23" s="1"/>
  <c r="AD386" i="23"/>
  <c r="L386" i="23"/>
  <c r="K50" i="22" s="1"/>
  <c r="L50" i="22" s="1"/>
  <c r="K261" i="21" s="1"/>
  <c r="L261" i="21" s="1"/>
  <c r="AE261" i="21" s="1"/>
  <c r="AE588" i="23"/>
  <c r="AE590" i="23" s="1"/>
  <c r="AC590" i="23" s="1"/>
  <c r="L590" i="23"/>
  <c r="K82" i="22" s="1"/>
  <c r="L82" i="22" s="1"/>
  <c r="K46" i="21" s="1"/>
  <c r="L46" i="21" s="1"/>
  <c r="AE46" i="21" s="1"/>
  <c r="AD590" i="23"/>
  <c r="P320" i="23"/>
  <c r="P176" i="23"/>
  <c r="K29" i="21"/>
  <c r="L29" i="21" s="1"/>
  <c r="AE29" i="21" s="1"/>
  <c r="M259" i="21"/>
  <c r="N259" i="21" s="1"/>
  <c r="M22" i="21"/>
  <c r="N22" i="21" s="1"/>
  <c r="M161" i="21"/>
  <c r="N161" i="21" s="1"/>
  <c r="M109" i="21"/>
  <c r="N109" i="21" s="1"/>
  <c r="M213" i="21"/>
  <c r="N213" i="21" s="1"/>
  <c r="M135" i="21"/>
  <c r="N135" i="21" s="1"/>
  <c r="AE612" i="23"/>
  <c r="AE614" i="23" s="1"/>
  <c r="AC614" i="23" s="1"/>
  <c r="L614" i="23"/>
  <c r="K86" i="22" s="1"/>
  <c r="L86" i="22" s="1"/>
  <c r="K182" i="21" s="1"/>
  <c r="L182" i="21" s="1"/>
  <c r="AE182" i="21" s="1"/>
  <c r="AD614" i="23"/>
  <c r="P336" i="23"/>
  <c r="P50" i="23"/>
  <c r="AE552" i="23"/>
  <c r="AE554" i="23" s="1"/>
  <c r="AC554" i="23" s="1"/>
  <c r="L554" i="23"/>
  <c r="K76" i="22" s="1"/>
  <c r="L76" i="22" s="1"/>
  <c r="K45" i="21" s="1"/>
  <c r="L45" i="21" s="1"/>
  <c r="AE45" i="21" s="1"/>
  <c r="AD554" i="23"/>
  <c r="N130" i="23"/>
  <c r="N132" i="23" s="1"/>
  <c r="M16" i="22" s="1"/>
  <c r="N16" i="22" s="1"/>
  <c r="M69" i="21" s="1"/>
  <c r="N69" i="21" s="1"/>
  <c r="L130" i="23"/>
  <c r="I130" i="23"/>
  <c r="AE296" i="23"/>
  <c r="AE298" i="23" s="1"/>
  <c r="AC298" i="23" s="1"/>
  <c r="AD298" i="23"/>
  <c r="L298" i="23"/>
  <c r="K39" i="22" s="1"/>
  <c r="L39" i="22" s="1"/>
  <c r="AE468" i="23"/>
  <c r="AE470" i="23" s="1"/>
  <c r="AC470" i="23" s="1"/>
  <c r="L470" i="23"/>
  <c r="K64" i="22" s="1"/>
  <c r="L64" i="22" s="1"/>
  <c r="AD470" i="23"/>
  <c r="N20" i="23"/>
  <c r="N22" i="23" s="1"/>
  <c r="M5" i="22" s="1"/>
  <c r="N5" i="22" s="1"/>
  <c r="L20" i="23"/>
  <c r="I20" i="23"/>
  <c r="O39" i="23"/>
  <c r="I39" i="23"/>
  <c r="P39" i="23" s="1"/>
  <c r="O94" i="23"/>
  <c r="I94" i="23"/>
  <c r="P94" i="23" s="1"/>
  <c r="O11" i="21"/>
  <c r="I11" i="21"/>
  <c r="P11" i="21" s="1"/>
  <c r="O83" i="23"/>
  <c r="I83" i="23"/>
  <c r="P83" i="23" s="1"/>
  <c r="O325" i="23"/>
  <c r="AC325" i="23"/>
  <c r="AC327" i="23" s="1"/>
  <c r="I325" i="23"/>
  <c r="AC245" i="23"/>
  <c r="AC247" i="23" s="1"/>
  <c r="I245" i="23"/>
  <c r="O245" i="23"/>
  <c r="AC221" i="23"/>
  <c r="AC223" i="23" s="1"/>
  <c r="I221" i="23"/>
  <c r="O221" i="23"/>
  <c r="O443" i="23"/>
  <c r="I443" i="23"/>
  <c r="P264" i="23"/>
  <c r="L40" i="23"/>
  <c r="I40" i="23"/>
  <c r="N40" i="23"/>
  <c r="N42" i="23" s="1"/>
  <c r="M7" i="22" s="1"/>
  <c r="N7" i="22" s="1"/>
  <c r="M30" i="21" s="1"/>
  <c r="N30" i="21" s="1"/>
  <c r="AC269" i="23"/>
  <c r="AC271" i="23" s="1"/>
  <c r="I269" i="23"/>
  <c r="O269" i="23"/>
  <c r="M81" i="21"/>
  <c r="N81" i="21" s="1"/>
  <c r="M24" i="21"/>
  <c r="N24" i="21" s="1"/>
  <c r="I117" i="21"/>
  <c r="P117" i="21" s="1"/>
  <c r="O117" i="21"/>
  <c r="I262" i="23"/>
  <c r="P262" i="23" s="1"/>
  <c r="O262" i="23"/>
  <c r="I490" i="23"/>
  <c r="P490" i="23" s="1"/>
  <c r="O490" i="23"/>
  <c r="I68" i="23"/>
  <c r="P68" i="23" s="1"/>
  <c r="O68" i="23"/>
  <c r="I5" i="23"/>
  <c r="O5" i="23"/>
  <c r="I334" i="23"/>
  <c r="P334" i="23" s="1"/>
  <c r="O334" i="23"/>
  <c r="M70" i="21"/>
  <c r="N70" i="21" s="1"/>
  <c r="M116" i="21"/>
  <c r="N116" i="21" s="1"/>
  <c r="I16" i="23"/>
  <c r="P16" i="23" s="1"/>
  <c r="O16" i="23"/>
  <c r="I65" i="23"/>
  <c r="O65" i="23"/>
  <c r="AE109" i="21"/>
  <c r="AC135" i="23"/>
  <c r="AC137" i="23" s="1"/>
  <c r="I135" i="23"/>
  <c r="O135" i="23"/>
  <c r="I521" i="23"/>
  <c r="O521" i="23"/>
  <c r="O138" i="21"/>
  <c r="I138" i="21"/>
  <c r="P138" i="21" s="1"/>
  <c r="I248" i="21"/>
  <c r="P248" i="21" s="1"/>
  <c r="O248" i="21"/>
  <c r="N582" i="23"/>
  <c r="N584" i="23" s="1"/>
  <c r="M81" i="22" s="1"/>
  <c r="N81" i="22" s="1"/>
  <c r="M49" i="21" s="1"/>
  <c r="N49" i="21" s="1"/>
  <c r="I582" i="23"/>
  <c r="L582" i="23"/>
  <c r="O119" i="21"/>
  <c r="I119" i="21"/>
  <c r="P119" i="21" s="1"/>
  <c r="AE10" i="23"/>
  <c r="AE12" i="23" s="1"/>
  <c r="AC12" i="23" s="1"/>
  <c r="L12" i="23"/>
  <c r="K4" i="22" s="1"/>
  <c r="L4" i="22" s="1"/>
  <c r="K262" i="21" s="1"/>
  <c r="L262" i="21" s="1"/>
  <c r="AE262" i="21" s="1"/>
  <c r="AD12" i="23"/>
  <c r="I68" i="21"/>
  <c r="P68" i="21" s="1"/>
  <c r="O68" i="21"/>
  <c r="I74" i="21"/>
  <c r="P74" i="21" s="1"/>
  <c r="O74" i="21"/>
  <c r="AE138" i="23"/>
  <c r="AE140" i="23" s="1"/>
  <c r="AC140" i="23" s="1"/>
  <c r="AD140" i="23"/>
  <c r="L140" i="23"/>
  <c r="K17" i="22" s="1"/>
  <c r="L17" i="22" s="1"/>
  <c r="I63" i="21"/>
  <c r="P63" i="21" s="1"/>
  <c r="O63" i="21"/>
  <c r="I432" i="23"/>
  <c r="L432" i="23"/>
  <c r="N432" i="23"/>
  <c r="N434" i="23" s="1"/>
  <c r="M58" i="22" s="1"/>
  <c r="N58" i="22" s="1"/>
  <c r="AE426" i="23"/>
  <c r="AE428" i="23" s="1"/>
  <c r="AC428" i="23" s="1"/>
  <c r="AD428" i="23"/>
  <c r="H427" i="23" s="1"/>
  <c r="L428" i="23"/>
  <c r="K57" i="22" s="1"/>
  <c r="L57" i="22" s="1"/>
  <c r="K145" i="21" s="1"/>
  <c r="L145" i="21" s="1"/>
  <c r="AE145" i="21" s="1"/>
  <c r="O16" i="21"/>
  <c r="I16" i="21"/>
  <c r="P16" i="21" s="1"/>
  <c r="I250" i="21"/>
  <c r="P250" i="21" s="1"/>
  <c r="O250" i="21"/>
  <c r="I102" i="23"/>
  <c r="P102" i="23" s="1"/>
  <c r="O102" i="23"/>
  <c r="AC381" i="23"/>
  <c r="AC383" i="23" s="1"/>
  <c r="I381" i="23"/>
  <c r="O381" i="23"/>
  <c r="I38" i="23"/>
  <c r="P38" i="23" s="1"/>
  <c r="O38" i="23"/>
  <c r="AE312" i="23"/>
  <c r="AE314" i="23" s="1"/>
  <c r="AC314" i="23" s="1"/>
  <c r="AD314" i="23"/>
  <c r="L314" i="23"/>
  <c r="K41" i="22" s="1"/>
  <c r="L41" i="22" s="1"/>
  <c r="K124" i="21" s="1"/>
  <c r="L124" i="21" s="1"/>
  <c r="AE124" i="21" s="1"/>
  <c r="I112" i="21"/>
  <c r="P112" i="21" s="1"/>
  <c r="O112" i="21"/>
  <c r="AC119" i="23"/>
  <c r="AC121" i="23" s="1"/>
  <c r="I119" i="23"/>
  <c r="O119" i="23"/>
  <c r="I183" i="23"/>
  <c r="P183" i="23" s="1"/>
  <c r="O183" i="23"/>
  <c r="AE170" i="23"/>
  <c r="AE172" i="23" s="1"/>
  <c r="AC172" i="23" s="1"/>
  <c r="AD172" i="23"/>
  <c r="L172" i="23"/>
  <c r="K22" i="22" s="1"/>
  <c r="L22" i="22" s="1"/>
  <c r="L618" i="23"/>
  <c r="N618" i="23"/>
  <c r="N620" i="23" s="1"/>
  <c r="M87" i="22" s="1"/>
  <c r="N87" i="22" s="1"/>
  <c r="I618" i="23"/>
  <c r="I342" i="23"/>
  <c r="P342" i="23" s="1"/>
  <c r="O342" i="23"/>
  <c r="I222" i="23"/>
  <c r="P222" i="23" s="1"/>
  <c r="O222" i="23"/>
  <c r="N450" i="23"/>
  <c r="N452" i="23" s="1"/>
  <c r="M61" i="22" s="1"/>
  <c r="N61" i="22" s="1"/>
  <c r="M35" i="21" s="1"/>
  <c r="N35" i="21" s="1"/>
  <c r="I450" i="23"/>
  <c r="L450" i="23"/>
  <c r="P426" i="23"/>
  <c r="I215" i="21"/>
  <c r="P215" i="21" s="1"/>
  <c r="O215" i="21"/>
  <c r="L444" i="23"/>
  <c r="N444" i="23"/>
  <c r="N446" i="23" s="1"/>
  <c r="M60" i="22" s="1"/>
  <c r="N60" i="22" s="1"/>
  <c r="I444" i="23"/>
  <c r="AE336" i="23"/>
  <c r="AE338" i="23" s="1"/>
  <c r="AC338" i="23" s="1"/>
  <c r="AD338" i="23"/>
  <c r="L338" i="23"/>
  <c r="K44" i="22" s="1"/>
  <c r="L44" i="22" s="1"/>
  <c r="K26" i="21" s="1"/>
  <c r="L26" i="21" s="1"/>
  <c r="AE26" i="21" s="1"/>
  <c r="AC497" i="23"/>
  <c r="AC499" i="23" s="1"/>
  <c r="O497" i="23"/>
  <c r="I497" i="23"/>
  <c r="AE264" i="23"/>
  <c r="AE266" i="23" s="1"/>
  <c r="AC266" i="23" s="1"/>
  <c r="L266" i="23"/>
  <c r="K35" i="22" s="1"/>
  <c r="L35" i="22" s="1"/>
  <c r="AD266" i="23"/>
  <c r="I206" i="23"/>
  <c r="P206" i="23" s="1"/>
  <c r="O206" i="23"/>
  <c r="AC505" i="23"/>
  <c r="AC507" i="23" s="1"/>
  <c r="I505" i="23"/>
  <c r="O505" i="23"/>
  <c r="P194" i="23"/>
  <c r="AC277" i="23"/>
  <c r="AC279" i="23" s="1"/>
  <c r="I277" i="23"/>
  <c r="O277" i="23"/>
  <c r="AE50" i="23"/>
  <c r="AE52" i="23" s="1"/>
  <c r="AC52" i="23" s="1"/>
  <c r="L52" i="23"/>
  <c r="K8" i="22" s="1"/>
  <c r="L8" i="22" s="1"/>
  <c r="K264" i="21" s="1"/>
  <c r="L264" i="21" s="1"/>
  <c r="AE264" i="21" s="1"/>
  <c r="AD52" i="23"/>
  <c r="L492" i="23"/>
  <c r="I492" i="23"/>
  <c r="N492" i="23"/>
  <c r="N494" i="23" s="1"/>
  <c r="M67" i="22" s="1"/>
  <c r="N67" i="22" s="1"/>
  <c r="O261" i="23"/>
  <c r="AC261" i="23"/>
  <c r="AC263" i="23" s="1"/>
  <c r="I261" i="23"/>
  <c r="O80" i="23"/>
  <c r="I80" i="23"/>
  <c r="P80" i="23" s="1"/>
  <c r="I243" i="21"/>
  <c r="P243" i="21" s="1"/>
  <c r="O243" i="21"/>
  <c r="I169" i="23"/>
  <c r="O169" i="23"/>
  <c r="P138" i="23"/>
  <c r="I431" i="23"/>
  <c r="O431" i="23"/>
  <c r="I9" i="21"/>
  <c r="P9" i="21" s="1"/>
  <c r="O9" i="21"/>
  <c r="I46" i="23"/>
  <c r="P46" i="23" s="1"/>
  <c r="O46" i="23"/>
  <c r="O77" i="23"/>
  <c r="I77" i="23"/>
  <c r="I253" i="21"/>
  <c r="P253" i="21" s="1"/>
  <c r="O253" i="21"/>
  <c r="AE213" i="21"/>
  <c r="I60" i="23"/>
  <c r="N60" i="23"/>
  <c r="N62" i="23" s="1"/>
  <c r="M9" i="22" s="1"/>
  <c r="N9" i="22" s="1"/>
  <c r="L60" i="23"/>
  <c r="O136" i="23"/>
  <c r="I136" i="23"/>
  <c r="P136" i="23" s="1"/>
  <c r="I70" i="23"/>
  <c r="P70" i="23" s="1"/>
  <c r="O70" i="23"/>
  <c r="AC127" i="23"/>
  <c r="AC129" i="23" s="1"/>
  <c r="I127" i="23"/>
  <c r="O127" i="23"/>
  <c r="M78" i="21"/>
  <c r="N78" i="21" s="1"/>
  <c r="M21" i="21"/>
  <c r="N21" i="21" s="1"/>
  <c r="AE194" i="23"/>
  <c r="AE196" i="23" s="1"/>
  <c r="AC196" i="23" s="1"/>
  <c r="L196" i="23"/>
  <c r="K26" i="22" s="1"/>
  <c r="L26" i="22" s="1"/>
  <c r="K75" i="21" s="1"/>
  <c r="L75" i="21" s="1"/>
  <c r="AE75" i="21" s="1"/>
  <c r="AD196" i="23"/>
  <c r="I92" i="23"/>
  <c r="P92" i="23" s="1"/>
  <c r="O92" i="23"/>
  <c r="N546" i="23"/>
  <c r="N548" i="23" s="1"/>
  <c r="M75" i="22" s="1"/>
  <c r="N75" i="22" s="1"/>
  <c r="M48" i="21" s="1"/>
  <c r="N48" i="21" s="1"/>
  <c r="I546" i="23"/>
  <c r="L546" i="23"/>
  <c r="O170" i="21"/>
  <c r="I170" i="21"/>
  <c r="P170" i="21" s="1"/>
  <c r="I61" i="21"/>
  <c r="P61" i="21" s="1"/>
  <c r="O61" i="21"/>
  <c r="I221" i="21"/>
  <c r="P221" i="21" s="1"/>
  <c r="O221" i="21"/>
  <c r="L484" i="23"/>
  <c r="N484" i="23"/>
  <c r="N486" i="23" s="1"/>
  <c r="M66" i="22" s="1"/>
  <c r="N66" i="22" s="1"/>
  <c r="I484" i="23"/>
  <c r="AE248" i="23"/>
  <c r="AE250" i="23" s="1"/>
  <c r="AC250" i="23" s="1"/>
  <c r="AD250" i="23"/>
  <c r="L250" i="23"/>
  <c r="K33" i="22" s="1"/>
  <c r="L33" i="22" s="1"/>
  <c r="AE224" i="23"/>
  <c r="AE226" i="23" s="1"/>
  <c r="AC226" i="23" s="1"/>
  <c r="L226" i="23"/>
  <c r="K30" i="22" s="1"/>
  <c r="L30" i="22" s="1"/>
  <c r="AD226" i="23"/>
  <c r="AE402" i="23"/>
  <c r="AE404" i="23" s="1"/>
  <c r="AC404" i="23" s="1"/>
  <c r="L404" i="23"/>
  <c r="K53" i="22" s="1"/>
  <c r="L53" i="22" s="1"/>
  <c r="K177" i="21" s="1"/>
  <c r="L177" i="21" s="1"/>
  <c r="AE177" i="21" s="1"/>
  <c r="AD404" i="23"/>
  <c r="I317" i="23"/>
  <c r="O317" i="23"/>
  <c r="AC317" i="23"/>
  <c r="AC319" i="23" s="1"/>
  <c r="O111" i="21"/>
  <c r="I111" i="21"/>
  <c r="P111" i="21" s="1"/>
  <c r="I7" i="23"/>
  <c r="P7" i="23" s="1"/>
  <c r="O7" i="23"/>
  <c r="O91" i="23"/>
  <c r="I91" i="23"/>
  <c r="P91" i="23" s="1"/>
  <c r="I111" i="23"/>
  <c r="P111" i="23" s="1"/>
  <c r="O111" i="23"/>
  <c r="I230" i="23"/>
  <c r="P230" i="23" s="1"/>
  <c r="O230" i="23"/>
  <c r="I19" i="23"/>
  <c r="P19" i="23" s="1"/>
  <c r="O19" i="23"/>
  <c r="I186" i="21"/>
  <c r="P186" i="21" s="1"/>
  <c r="O186" i="21"/>
  <c r="I101" i="23"/>
  <c r="O101" i="23"/>
  <c r="AC101" i="23"/>
  <c r="AC104" i="23" s="1"/>
  <c r="I82" i="23"/>
  <c r="P82" i="23" s="1"/>
  <c r="O82" i="23"/>
  <c r="I482" i="23"/>
  <c r="P482" i="23" s="1"/>
  <c r="O482" i="23"/>
  <c r="P312" i="23"/>
  <c r="O374" i="23"/>
  <c r="I374" i="23"/>
  <c r="P374" i="23" s="1"/>
  <c r="I66" i="21"/>
  <c r="P66" i="21" s="1"/>
  <c r="O66" i="21"/>
  <c r="O425" i="23"/>
  <c r="I425" i="23"/>
  <c r="AE522" i="23"/>
  <c r="AE524" i="23" s="1"/>
  <c r="AC524" i="23" s="1"/>
  <c r="AD524" i="23"/>
  <c r="L524" i="23"/>
  <c r="K71" i="22" s="1"/>
  <c r="L71" i="22" s="1"/>
  <c r="K178" i="21" s="1"/>
  <c r="L178" i="21" s="1"/>
  <c r="AE178" i="21" s="1"/>
  <c r="I120" i="23"/>
  <c r="P120" i="23" s="1"/>
  <c r="O120" i="23"/>
  <c r="I419" i="23"/>
  <c r="O419" i="23"/>
  <c r="AE96" i="23"/>
  <c r="AE98" i="23" s="1"/>
  <c r="AC98" i="23" s="1"/>
  <c r="AD98" i="23"/>
  <c r="L98" i="23"/>
  <c r="K12" i="22" s="1"/>
  <c r="L12" i="22" s="1"/>
  <c r="K92" i="21" s="1"/>
  <c r="L92" i="21" s="1"/>
  <c r="AE92" i="21" s="1"/>
  <c r="AE438" i="23"/>
  <c r="AE440" i="23" s="1"/>
  <c r="AC440" i="23" s="1"/>
  <c r="AD440" i="23"/>
  <c r="L440" i="23"/>
  <c r="K59" i="22" s="1"/>
  <c r="L59" i="22" s="1"/>
  <c r="O217" i="21"/>
  <c r="I217" i="21"/>
  <c r="P217" i="21" s="1"/>
  <c r="O350" i="23"/>
  <c r="I350" i="23"/>
  <c r="P350" i="23" s="1"/>
  <c r="I407" i="23"/>
  <c r="O407" i="23"/>
  <c r="L272" i="23"/>
  <c r="I272" i="23"/>
  <c r="N272" i="23"/>
  <c r="N274" i="23" s="1"/>
  <c r="M36" i="22" s="1"/>
  <c r="N36" i="22" s="1"/>
  <c r="M258" i="21" s="1"/>
  <c r="N258" i="21" s="1"/>
  <c r="I81" i="23"/>
  <c r="P81" i="23" s="1"/>
  <c r="O81" i="23"/>
  <c r="O164" i="21"/>
  <c r="I164" i="21"/>
  <c r="P164" i="21" s="1"/>
  <c r="AC285" i="23"/>
  <c r="AC287" i="23" s="1"/>
  <c r="I285" i="23"/>
  <c r="O285" i="23"/>
  <c r="I165" i="23"/>
  <c r="P165" i="23" s="1"/>
  <c r="O165" i="23"/>
  <c r="AE600" i="23"/>
  <c r="AE602" i="23" s="1"/>
  <c r="AC602" i="23" s="1"/>
  <c r="AD602" i="23"/>
  <c r="L602" i="23"/>
  <c r="K84" i="22" s="1"/>
  <c r="L84" i="22" s="1"/>
  <c r="K180" i="21" s="1"/>
  <c r="L180" i="21" s="1"/>
  <c r="AE180" i="21" s="1"/>
  <c r="AC237" i="23"/>
  <c r="AC239" i="23" s="1"/>
  <c r="I237" i="23"/>
  <c r="O237" i="23"/>
  <c r="I498" i="23"/>
  <c r="P498" i="23" s="1"/>
  <c r="O498" i="23"/>
  <c r="I214" i="23"/>
  <c r="P214" i="23" s="1"/>
  <c r="O214" i="23"/>
  <c r="O474" i="23"/>
  <c r="I474" i="23"/>
  <c r="P474" i="23" s="1"/>
  <c r="O506" i="23"/>
  <c r="I506" i="23"/>
  <c r="P506" i="23" s="1"/>
  <c r="I187" i="23"/>
  <c r="O187" i="23"/>
  <c r="I270" i="23"/>
  <c r="P270" i="23" s="1"/>
  <c r="O270" i="23"/>
  <c r="L328" i="23"/>
  <c r="I328" i="23"/>
  <c r="N328" i="23"/>
  <c r="N330" i="23" s="1"/>
  <c r="M43" i="22" s="1"/>
  <c r="N43" i="22" s="1"/>
  <c r="M25" i="21" s="1"/>
  <c r="N25" i="21" s="1"/>
  <c r="AE558" i="23"/>
  <c r="AE560" i="23" s="1"/>
  <c r="AC560" i="23" s="1"/>
  <c r="L560" i="23"/>
  <c r="K77" i="22" s="1"/>
  <c r="L77" i="22" s="1"/>
  <c r="K47" i="21" s="1"/>
  <c r="L47" i="21" s="1"/>
  <c r="AE47" i="21" s="1"/>
  <c r="AD560" i="23"/>
  <c r="I78" i="23"/>
  <c r="P78" i="23" s="1"/>
  <c r="O78" i="23"/>
  <c r="O15" i="21"/>
  <c r="I15" i="21"/>
  <c r="P15" i="21" s="1"/>
  <c r="AC301" i="23"/>
  <c r="AC303" i="23" s="1"/>
  <c r="O301" i="23"/>
  <c r="I301" i="23"/>
  <c r="O461" i="23"/>
  <c r="I461" i="23"/>
  <c r="AE396" i="23"/>
  <c r="AE398" i="23" s="1"/>
  <c r="AC398" i="23" s="1"/>
  <c r="AD398" i="23"/>
  <c r="L398" i="23"/>
  <c r="K52" i="22" s="1"/>
  <c r="L52" i="22" s="1"/>
  <c r="K176" i="21" s="1"/>
  <c r="L176" i="21" s="1"/>
  <c r="AE176" i="21" s="1"/>
  <c r="I163" i="23"/>
  <c r="O163" i="23"/>
  <c r="I245" i="21"/>
  <c r="P245" i="21" s="1"/>
  <c r="O245" i="21"/>
  <c r="O6" i="23"/>
  <c r="I6" i="23"/>
  <c r="P6" i="23" s="1"/>
  <c r="AE135" i="21"/>
  <c r="I35" i="23"/>
  <c r="O35" i="23"/>
  <c r="I366" i="23"/>
  <c r="P366" i="23" s="1"/>
  <c r="O366" i="23"/>
  <c r="I65" i="21"/>
  <c r="P65" i="21" s="1"/>
  <c r="O65" i="21"/>
  <c r="I73" i="23"/>
  <c r="P73" i="23" s="1"/>
  <c r="O73" i="23"/>
  <c r="O25" i="23"/>
  <c r="I25" i="23"/>
  <c r="I57" i="23"/>
  <c r="P57" i="23" s="1"/>
  <c r="O57" i="23"/>
  <c r="I181" i="23"/>
  <c r="O181" i="23"/>
  <c r="I62" i="21"/>
  <c r="P62" i="21" s="1"/>
  <c r="O62" i="21"/>
  <c r="I254" i="23"/>
  <c r="P254" i="23" s="1"/>
  <c r="O254" i="23"/>
  <c r="I246" i="23"/>
  <c r="P246" i="23" s="1"/>
  <c r="O246" i="23"/>
  <c r="I310" i="23"/>
  <c r="P310" i="23" s="1"/>
  <c r="O310" i="23"/>
  <c r="AE420" i="23"/>
  <c r="AE422" i="23" s="1"/>
  <c r="AC422" i="23" s="1"/>
  <c r="AD422" i="23"/>
  <c r="L422" i="23"/>
  <c r="K56" i="22" s="1"/>
  <c r="L56" i="22" s="1"/>
  <c r="K144" i="21" s="1"/>
  <c r="L144" i="21" s="1"/>
  <c r="AE144" i="21" s="1"/>
  <c r="I15" i="23"/>
  <c r="O15" i="23"/>
  <c r="I489" i="23"/>
  <c r="O489" i="23"/>
  <c r="AC489" i="23"/>
  <c r="AC491" i="23" s="1"/>
  <c r="I437" i="23"/>
  <c r="O437" i="23"/>
  <c r="I95" i="23"/>
  <c r="P95" i="23" s="1"/>
  <c r="O95" i="23"/>
  <c r="I26" i="23"/>
  <c r="P26" i="23" s="1"/>
  <c r="O26" i="23"/>
  <c r="I71" i="23"/>
  <c r="P71" i="23" s="1"/>
  <c r="O71" i="23"/>
  <c r="M256" i="21"/>
  <c r="N256" i="21" s="1"/>
  <c r="M122" i="21"/>
  <c r="N122" i="21" s="1"/>
  <c r="M76" i="21"/>
  <c r="N76" i="21" s="1"/>
  <c r="I8" i="23"/>
  <c r="P8" i="23" s="1"/>
  <c r="O8" i="23"/>
  <c r="O171" i="21"/>
  <c r="I171" i="21"/>
  <c r="P171" i="21" s="1"/>
  <c r="I128" i="23"/>
  <c r="P128" i="23" s="1"/>
  <c r="O128" i="23"/>
  <c r="I344" i="23"/>
  <c r="N344" i="23"/>
  <c r="N346" i="23" s="1"/>
  <c r="M45" i="22" s="1"/>
  <c r="N45" i="22" s="1"/>
  <c r="M82" i="21" s="1"/>
  <c r="N82" i="21" s="1"/>
  <c r="L344" i="23"/>
  <c r="AC349" i="23"/>
  <c r="AC351" i="23" s="1"/>
  <c r="O349" i="23"/>
  <c r="I349" i="23"/>
  <c r="I199" i="23"/>
  <c r="O199" i="23"/>
  <c r="I115" i="21"/>
  <c r="P115" i="21" s="1"/>
  <c r="O115" i="21"/>
  <c r="P420" i="23"/>
  <c r="N146" i="23"/>
  <c r="N148" i="23" s="1"/>
  <c r="M18" i="22" s="1"/>
  <c r="N18" i="22" s="1"/>
  <c r="M71" i="21" s="1"/>
  <c r="N71" i="21" s="1"/>
  <c r="L146" i="23"/>
  <c r="I146" i="23"/>
  <c r="I79" i="23"/>
  <c r="P79" i="23" s="1"/>
  <c r="O79" i="23"/>
  <c r="AC229" i="23"/>
  <c r="AC231" i="23" s="1"/>
  <c r="I229" i="23"/>
  <c r="O229" i="23"/>
  <c r="M257" i="21"/>
  <c r="N257" i="21" s="1"/>
  <c r="M19" i="21"/>
  <c r="N19" i="21" s="1"/>
  <c r="I37" i="23"/>
  <c r="P37" i="23" s="1"/>
  <c r="O37" i="23"/>
  <c r="O110" i="23"/>
  <c r="I110" i="23"/>
  <c r="AC110" i="23"/>
  <c r="AC113" i="23" s="1"/>
  <c r="I49" i="23"/>
  <c r="P49" i="23" s="1"/>
  <c r="O49" i="23"/>
  <c r="O28" i="23"/>
  <c r="I28" i="23"/>
  <c r="P28" i="23" s="1"/>
  <c r="I72" i="21"/>
  <c r="P72" i="21" s="1"/>
  <c r="O72" i="21"/>
  <c r="O481" i="23"/>
  <c r="AC481" i="23"/>
  <c r="AC483" i="23" s="1"/>
  <c r="I481" i="23"/>
  <c r="O373" i="23"/>
  <c r="AC373" i="23"/>
  <c r="AC375" i="23" s="1"/>
  <c r="I373" i="23"/>
  <c r="I193" i="23"/>
  <c r="O193" i="23"/>
  <c r="I251" i="21"/>
  <c r="P251" i="21" s="1"/>
  <c r="O251" i="21"/>
  <c r="L188" i="23"/>
  <c r="I188" i="23"/>
  <c r="N188" i="23"/>
  <c r="N190" i="23" s="1"/>
  <c r="M25" i="22" s="1"/>
  <c r="N25" i="22" s="1"/>
  <c r="M254" i="21" s="1"/>
  <c r="N254" i="21" s="1"/>
  <c r="M266" i="21"/>
  <c r="N266" i="21" s="1"/>
  <c r="M33" i="21"/>
  <c r="N33" i="21" s="1"/>
  <c r="AE304" i="23"/>
  <c r="AE306" i="23" s="1"/>
  <c r="AC306" i="23" s="1"/>
  <c r="AD306" i="23"/>
  <c r="L306" i="23"/>
  <c r="K40" i="22" s="1"/>
  <c r="L40" i="22" s="1"/>
  <c r="K80" i="21" s="1"/>
  <c r="L80" i="21" s="1"/>
  <c r="AE80" i="21" s="1"/>
  <c r="I169" i="21"/>
  <c r="P169" i="21" s="1"/>
  <c r="O169" i="21"/>
  <c r="I12" i="21"/>
  <c r="P12" i="21" s="1"/>
  <c r="O12" i="21"/>
  <c r="L570" i="23"/>
  <c r="N570" i="23"/>
  <c r="N572" i="23" s="1"/>
  <c r="M79" i="22" s="1"/>
  <c r="N79" i="22" s="1"/>
  <c r="M42" i="21" s="1"/>
  <c r="N42" i="21" s="1"/>
  <c r="I570" i="23"/>
  <c r="I93" i="23"/>
  <c r="P93" i="23" s="1"/>
  <c r="O93" i="23"/>
  <c r="O286" i="23"/>
  <c r="I286" i="23"/>
  <c r="P286" i="23" s="1"/>
  <c r="P600" i="23"/>
  <c r="AE462" i="23"/>
  <c r="AE464" i="23" s="1"/>
  <c r="AC464" i="23" s="1"/>
  <c r="AD464" i="23"/>
  <c r="L464" i="23"/>
  <c r="K63" i="22" s="1"/>
  <c r="L63" i="22" s="1"/>
  <c r="K37" i="21" s="1"/>
  <c r="L37" i="21" s="1"/>
  <c r="AE37" i="21" s="1"/>
  <c r="O238" i="23"/>
  <c r="I238" i="23"/>
  <c r="P238" i="23" s="1"/>
  <c r="K59" i="21"/>
  <c r="L59" i="21" s="1"/>
  <c r="AE59" i="21" s="1"/>
  <c r="K7" i="21"/>
  <c r="L7" i="21" s="1"/>
  <c r="AE7" i="21" s="1"/>
  <c r="AE476" i="23"/>
  <c r="AE478" i="23" s="1"/>
  <c r="AC478" i="23" s="1"/>
  <c r="L478" i="23"/>
  <c r="K65" i="22" s="1"/>
  <c r="L65" i="22" s="1"/>
  <c r="K239" i="21" s="1"/>
  <c r="L239" i="21" s="1"/>
  <c r="AD478" i="23"/>
  <c r="I205" i="23"/>
  <c r="O205" i="23"/>
  <c r="AC205" i="23"/>
  <c r="AC207" i="23" s="1"/>
  <c r="I473" i="23"/>
  <c r="O473" i="23"/>
  <c r="AC473" i="23"/>
  <c r="AC475" i="23" s="1"/>
  <c r="AE368" i="23"/>
  <c r="AE370" i="23" s="1"/>
  <c r="AC370" i="23" s="1"/>
  <c r="AD370" i="23"/>
  <c r="L370" i="23"/>
  <c r="K48" i="22" s="1"/>
  <c r="L48" i="22" s="1"/>
  <c r="K28" i="21" s="1"/>
  <c r="L28" i="21" s="1"/>
  <c r="AE28" i="21" s="1"/>
  <c r="AE360" i="23"/>
  <c r="AE362" i="23" s="1"/>
  <c r="AC362" i="23" s="1"/>
  <c r="L362" i="23"/>
  <c r="K47" i="22" s="1"/>
  <c r="L47" i="22" s="1"/>
  <c r="K83" i="21" s="1"/>
  <c r="L83" i="21" s="1"/>
  <c r="AE83" i="21" s="1"/>
  <c r="AD362" i="23"/>
  <c r="I278" i="23"/>
  <c r="P278" i="23" s="1"/>
  <c r="O278" i="23"/>
  <c r="O353" i="23"/>
  <c r="I353" i="23"/>
  <c r="P353" i="23" s="1"/>
  <c r="P558" i="23"/>
  <c r="AE176" i="23"/>
  <c r="AE178" i="23" s="1"/>
  <c r="AC178" i="23" s="1"/>
  <c r="L178" i="23"/>
  <c r="K23" i="22" s="1"/>
  <c r="L23" i="22" s="1"/>
  <c r="AD178" i="23"/>
  <c r="L606" i="23"/>
  <c r="N606" i="23"/>
  <c r="N608" i="23" s="1"/>
  <c r="M85" i="22" s="1"/>
  <c r="N85" i="22" s="1"/>
  <c r="M181" i="21" s="1"/>
  <c r="N181" i="21" s="1"/>
  <c r="I606" i="23"/>
  <c r="I90" i="23"/>
  <c r="P90" i="23" s="1"/>
  <c r="O90" i="23"/>
  <c r="I413" i="23"/>
  <c r="O413" i="23"/>
  <c r="I252" i="21"/>
  <c r="P252" i="21" s="1"/>
  <c r="O252" i="21"/>
  <c r="I144" i="23"/>
  <c r="P144" i="23" s="1"/>
  <c r="O144" i="23"/>
  <c r="O302" i="23"/>
  <c r="I302" i="23"/>
  <c r="P302" i="23" s="1"/>
  <c r="O527" i="23"/>
  <c r="I527" i="23"/>
  <c r="I45" i="23"/>
  <c r="O45" i="23"/>
  <c r="AE200" i="23"/>
  <c r="AE202" i="23" s="1"/>
  <c r="AC202" i="23" s="1"/>
  <c r="L202" i="23"/>
  <c r="K27" i="22" s="1"/>
  <c r="L27" i="22" s="1"/>
  <c r="K255" i="21" s="1"/>
  <c r="L255" i="21" s="1"/>
  <c r="AE255" i="21" s="1"/>
  <c r="AD202" i="23"/>
  <c r="P396" i="23"/>
  <c r="I514" i="23"/>
  <c r="P514" i="23" s="1"/>
  <c r="O514" i="23"/>
  <c r="O36" i="23"/>
  <c r="I36" i="23"/>
  <c r="P36" i="23" s="1"/>
  <c r="I60" i="21"/>
  <c r="P60" i="21" s="1"/>
  <c r="O60" i="21"/>
  <c r="AE161" i="21"/>
  <c r="AE594" i="23"/>
  <c r="AE596" i="23" s="1"/>
  <c r="AC596" i="23" s="1"/>
  <c r="AD596" i="23"/>
  <c r="L596" i="23"/>
  <c r="K83" i="22" s="1"/>
  <c r="L83" i="22" s="1"/>
  <c r="K179" i="21" s="1"/>
  <c r="L179" i="21" s="1"/>
  <c r="AE179" i="21" s="1"/>
  <c r="O293" i="23"/>
  <c r="I293" i="23"/>
  <c r="AC293" i="23"/>
  <c r="AC295" i="23" s="1"/>
  <c r="I365" i="23"/>
  <c r="O365" i="23"/>
  <c r="AC365" i="23"/>
  <c r="AC367" i="23" s="1"/>
  <c r="O13" i="21"/>
  <c r="I13" i="21"/>
  <c r="P13" i="21" s="1"/>
  <c r="O55" i="23"/>
  <c r="I55" i="23"/>
  <c r="M168" i="21"/>
  <c r="N168" i="21" s="1"/>
  <c r="M137" i="21"/>
  <c r="N137" i="21" s="1"/>
  <c r="I341" i="23"/>
  <c r="O341" i="23"/>
  <c r="AC341" i="23"/>
  <c r="AC343" i="23" s="1"/>
  <c r="I67" i="21"/>
  <c r="P67" i="21" s="1"/>
  <c r="O67" i="21"/>
  <c r="I73" i="21"/>
  <c r="P73" i="21" s="1"/>
  <c r="O73" i="21"/>
  <c r="AC333" i="23"/>
  <c r="AC335" i="23" s="1"/>
  <c r="I333" i="23"/>
  <c r="O333" i="23"/>
  <c r="I89" i="23"/>
  <c r="O89" i="23"/>
  <c r="N624" i="23"/>
  <c r="N626" i="23" s="1"/>
  <c r="M88" i="22" s="1"/>
  <c r="N88" i="22" s="1"/>
  <c r="M184" i="21" s="1"/>
  <c r="N184" i="21" s="1"/>
  <c r="I624" i="23"/>
  <c r="L624" i="23"/>
  <c r="O8" i="21"/>
  <c r="I8" i="21"/>
  <c r="P8" i="21" s="1"/>
  <c r="O17" i="23"/>
  <c r="I17" i="23"/>
  <c r="P17" i="23" s="1"/>
  <c r="I67" i="23"/>
  <c r="P67" i="23" s="1"/>
  <c r="O67" i="23"/>
  <c r="I29" i="23"/>
  <c r="P29" i="23" s="1"/>
  <c r="O29" i="23"/>
  <c r="I382" i="23"/>
  <c r="P382" i="23" s="1"/>
  <c r="O382" i="23"/>
  <c r="I253" i="23"/>
  <c r="O253" i="23"/>
  <c r="AC253" i="23"/>
  <c r="AC255" i="23" s="1"/>
  <c r="I64" i="21"/>
  <c r="P64" i="21" s="1"/>
  <c r="O64" i="21"/>
  <c r="AE528" i="23"/>
  <c r="AE530" i="23" s="1"/>
  <c r="AC530" i="23" s="1"/>
  <c r="AD530" i="23"/>
  <c r="L530" i="23"/>
  <c r="K72" i="22" s="1"/>
  <c r="L72" i="22" s="1"/>
  <c r="K174" i="21" s="1"/>
  <c r="L174" i="21" s="1"/>
  <c r="AE174" i="21" s="1"/>
  <c r="P170" i="23"/>
  <c r="I113" i="21"/>
  <c r="P113" i="21" s="1"/>
  <c r="O113" i="21"/>
  <c r="P224" i="23"/>
  <c r="O318" i="23"/>
  <c r="I318" i="23"/>
  <c r="P318" i="23" s="1"/>
  <c r="O47" i="23"/>
  <c r="I47" i="23"/>
  <c r="P47" i="23" s="1"/>
  <c r="I59" i="23"/>
  <c r="P59" i="23" s="1"/>
  <c r="O59" i="23"/>
  <c r="N564" i="23"/>
  <c r="N566" i="23" s="1"/>
  <c r="M78" i="22" s="1"/>
  <c r="N78" i="22" s="1"/>
  <c r="M44" i="21" s="1"/>
  <c r="N44" i="21" s="1"/>
  <c r="I564" i="23"/>
  <c r="L564" i="23"/>
  <c r="I157" i="23"/>
  <c r="O157" i="23"/>
  <c r="AC357" i="23"/>
  <c r="AC359" i="23" s="1"/>
  <c r="I357" i="23"/>
  <c r="O357" i="23"/>
  <c r="I48" i="23"/>
  <c r="P48" i="23" s="1"/>
  <c r="O48" i="23"/>
  <c r="L84" i="23"/>
  <c r="I84" i="23"/>
  <c r="N84" i="23"/>
  <c r="N86" i="23" s="1"/>
  <c r="M11" i="22" s="1"/>
  <c r="N11" i="22" s="1"/>
  <c r="M91" i="21" s="1"/>
  <c r="N91" i="21" s="1"/>
  <c r="I390" i="23"/>
  <c r="L390" i="23"/>
  <c r="N390" i="23"/>
  <c r="N392" i="23" s="1"/>
  <c r="M51" i="22" s="1"/>
  <c r="N51" i="22" s="1"/>
  <c r="M175" i="21" s="1"/>
  <c r="N175" i="21" s="1"/>
  <c r="L534" i="23"/>
  <c r="N534" i="23"/>
  <c r="N536" i="23" s="1"/>
  <c r="M73" i="22" s="1"/>
  <c r="N73" i="22" s="1"/>
  <c r="M41" i="21" s="1"/>
  <c r="N41" i="21" s="1"/>
  <c r="I534" i="23"/>
  <c r="I449" i="23"/>
  <c r="O449" i="23"/>
  <c r="I27" i="23"/>
  <c r="P27" i="23" s="1"/>
  <c r="O27" i="23"/>
  <c r="I358" i="23"/>
  <c r="P358" i="23" s="1"/>
  <c r="O358" i="23"/>
  <c r="I247" i="21"/>
  <c r="P247" i="21" s="1"/>
  <c r="O247" i="21"/>
  <c r="I389" i="23"/>
  <c r="O389" i="23"/>
  <c r="O9" i="23"/>
  <c r="I9" i="23"/>
  <c r="P9" i="23" s="1"/>
  <c r="O10" i="21"/>
  <c r="I10" i="21"/>
  <c r="P10" i="21" s="1"/>
  <c r="I175" i="23"/>
  <c r="O175" i="23"/>
  <c r="I18" i="23"/>
  <c r="P18" i="23" s="1"/>
  <c r="O18" i="23"/>
  <c r="O58" i="23"/>
  <c r="I58" i="23"/>
  <c r="P58" i="23" s="1"/>
  <c r="O139" i="21"/>
  <c r="I139" i="21"/>
  <c r="P139" i="21" s="1"/>
  <c r="P522" i="23"/>
  <c r="I395" i="23"/>
  <c r="O395" i="23"/>
  <c r="AC309" i="23"/>
  <c r="AC311" i="23" s="1"/>
  <c r="I309" i="23"/>
  <c r="O309" i="23"/>
  <c r="P96" i="23"/>
  <c r="L216" i="23"/>
  <c r="I216" i="23"/>
  <c r="N216" i="23"/>
  <c r="N218" i="23" s="1"/>
  <c r="M29" i="22" s="1"/>
  <c r="N29" i="22" s="1"/>
  <c r="M141" i="21" s="1"/>
  <c r="N141" i="21" s="1"/>
  <c r="P304" i="23"/>
  <c r="O249" i="21"/>
  <c r="I249" i="21"/>
  <c r="P249" i="21" s="1"/>
  <c r="O14" i="21"/>
  <c r="I14" i="21"/>
  <c r="P14" i="21" s="1"/>
  <c r="P10" i="23"/>
  <c r="I408" i="23"/>
  <c r="L408" i="23"/>
  <c r="N408" i="23"/>
  <c r="N410" i="23" s="1"/>
  <c r="M54" i="22" s="1"/>
  <c r="N54" i="22" s="1"/>
  <c r="O69" i="23"/>
  <c r="I69" i="23"/>
  <c r="P69" i="23" s="1"/>
  <c r="O401" i="23"/>
  <c r="I401" i="23"/>
  <c r="P462" i="23"/>
  <c r="I151" i="23"/>
  <c r="O151" i="23"/>
  <c r="K167" i="21"/>
  <c r="L167" i="21" s="1"/>
  <c r="AE167" i="21" s="1"/>
  <c r="K118" i="21"/>
  <c r="L118" i="21" s="1"/>
  <c r="AE118" i="21" s="1"/>
  <c r="K136" i="21"/>
  <c r="L136" i="21" s="1"/>
  <c r="AE136" i="21" s="1"/>
  <c r="I578" i="23"/>
  <c r="O213" i="23"/>
  <c r="AC213" i="23"/>
  <c r="AC215" i="23" s="1"/>
  <c r="I213" i="23"/>
  <c r="P368" i="23"/>
  <c r="I467" i="23"/>
  <c r="O467" i="23"/>
  <c r="AE320" i="23"/>
  <c r="AE322" i="23" s="1"/>
  <c r="AC322" i="23" s="1"/>
  <c r="L322" i="23"/>
  <c r="K42" i="22" s="1"/>
  <c r="L42" i="22" s="1"/>
  <c r="AD322" i="23"/>
  <c r="M173" i="21"/>
  <c r="N173" i="21" s="1"/>
  <c r="M120" i="21"/>
  <c r="N120" i="21" s="1"/>
  <c r="M140" i="21"/>
  <c r="N140" i="21" s="1"/>
  <c r="N508" i="23"/>
  <c r="N510" i="23" s="1"/>
  <c r="M69" i="22" s="1"/>
  <c r="N69" i="22" s="1"/>
  <c r="M242" i="21" s="1"/>
  <c r="N242" i="21" s="1"/>
  <c r="L508" i="23"/>
  <c r="I508" i="23"/>
  <c r="O66" i="23"/>
  <c r="I66" i="23"/>
  <c r="P66" i="23" s="1"/>
  <c r="AC143" i="23"/>
  <c r="AC145" i="23" s="1"/>
  <c r="I143" i="23"/>
  <c r="O143" i="23"/>
  <c r="O246" i="21"/>
  <c r="I246" i="21"/>
  <c r="P246" i="21" s="1"/>
  <c r="O513" i="23"/>
  <c r="AC513" i="23"/>
  <c r="AC515" i="23" s="1"/>
  <c r="I513" i="23"/>
  <c r="O326" i="23"/>
  <c r="I326" i="23"/>
  <c r="P326" i="23" s="1"/>
  <c r="I56" i="23"/>
  <c r="P56" i="23" s="1"/>
  <c r="O56" i="23"/>
  <c r="I244" i="21"/>
  <c r="P244" i="21" s="1"/>
  <c r="O244" i="21"/>
  <c r="P594" i="23"/>
  <c r="O294" i="23"/>
  <c r="I294" i="23"/>
  <c r="P294" i="23" s="1"/>
  <c r="I455" i="23"/>
  <c r="O455" i="23"/>
  <c r="AE456" i="23" l="1"/>
  <c r="AE458" i="23" s="1"/>
  <c r="AC458" i="23" s="1"/>
  <c r="P456" i="23"/>
  <c r="L458" i="23"/>
  <c r="K62" i="22" s="1"/>
  <c r="L62" i="22" s="1"/>
  <c r="AD290" i="23"/>
  <c r="L290" i="23"/>
  <c r="K38" i="22" s="1"/>
  <c r="L38" i="22" s="1"/>
  <c r="K23" i="21" s="1"/>
  <c r="L23" i="21" s="1"/>
  <c r="AE23" i="21" s="1"/>
  <c r="P612" i="23"/>
  <c r="AE500" i="23"/>
  <c r="AE502" i="23" s="1"/>
  <c r="AC502" i="23" s="1"/>
  <c r="L502" i="23"/>
  <c r="K68" i="22" s="1"/>
  <c r="L68" i="22" s="1"/>
  <c r="AD502" i="23"/>
  <c r="P500" i="23"/>
  <c r="H553" i="23"/>
  <c r="H257" i="23"/>
  <c r="H51" i="23"/>
  <c r="I51" i="23" s="1"/>
  <c r="H265" i="23"/>
  <c r="I265" i="23" s="1"/>
  <c r="P265" i="23" s="1"/>
  <c r="H613" i="23"/>
  <c r="I613" i="23" s="1"/>
  <c r="H589" i="23"/>
  <c r="I589" i="23" s="1"/>
  <c r="I517" i="23"/>
  <c r="P517" i="23" s="1"/>
  <c r="O517" i="23"/>
  <c r="P492" i="23"/>
  <c r="P344" i="23"/>
  <c r="M216" i="21"/>
  <c r="N216" i="21" s="1"/>
  <c r="M165" i="21"/>
  <c r="N165" i="21" s="1"/>
  <c r="P152" i="23"/>
  <c r="H249" i="23"/>
  <c r="I249" i="23" s="1"/>
  <c r="P249" i="23" s="1"/>
  <c r="AE152" i="23"/>
  <c r="AE154" i="23" s="1"/>
  <c r="AC154" i="23" s="1"/>
  <c r="AD154" i="23"/>
  <c r="L154" i="23"/>
  <c r="K19" i="22" s="1"/>
  <c r="L19" i="22" s="1"/>
  <c r="P450" i="23"/>
  <c r="AE540" i="23"/>
  <c r="AE542" i="23" s="1"/>
  <c r="AC542" i="23" s="1"/>
  <c r="AD542" i="23"/>
  <c r="P540" i="23"/>
  <c r="L542" i="23"/>
  <c r="K74" i="22" s="1"/>
  <c r="L74" i="22" s="1"/>
  <c r="K40" i="21" s="1"/>
  <c r="L40" i="21" s="1"/>
  <c r="AE40" i="21" s="1"/>
  <c r="P84" i="23"/>
  <c r="P288" i="23"/>
  <c r="H201" i="23"/>
  <c r="H11" i="23"/>
  <c r="P408" i="23"/>
  <c r="H195" i="23"/>
  <c r="O195" i="23" s="1"/>
  <c r="H297" i="23"/>
  <c r="I297" i="23" s="1"/>
  <c r="P297" i="23" s="1"/>
  <c r="H139" i="23"/>
  <c r="O139" i="23" s="1"/>
  <c r="K220" i="21"/>
  <c r="L220" i="21" s="1"/>
  <c r="AE220" i="21" s="1"/>
  <c r="K185" i="21"/>
  <c r="L185" i="21" s="1"/>
  <c r="AE185" i="21" s="1"/>
  <c r="AE130" i="23"/>
  <c r="AE132" i="23" s="1"/>
  <c r="AC132" i="23" s="1"/>
  <c r="L132" i="23"/>
  <c r="K16" i="22" s="1"/>
  <c r="L16" i="22" s="1"/>
  <c r="K69" i="21" s="1"/>
  <c r="L69" i="21" s="1"/>
  <c r="AE69" i="21" s="1"/>
  <c r="AD132" i="23"/>
  <c r="H131" i="23" s="1"/>
  <c r="O613" i="23"/>
  <c r="K77" i="21"/>
  <c r="L77" i="21" s="1"/>
  <c r="AE77" i="21" s="1"/>
  <c r="K17" i="21"/>
  <c r="L17" i="21" s="1"/>
  <c r="AE17" i="21" s="1"/>
  <c r="K259" i="21"/>
  <c r="L259" i="21" s="1"/>
  <c r="AE259" i="21" s="1"/>
  <c r="K22" i="21"/>
  <c r="L22" i="21" s="1"/>
  <c r="AE22" i="21" s="1"/>
  <c r="H321" i="23"/>
  <c r="I321" i="23" s="1"/>
  <c r="P321" i="23" s="1"/>
  <c r="P216" i="23"/>
  <c r="H595" i="23"/>
  <c r="H177" i="23"/>
  <c r="H369" i="23"/>
  <c r="O369" i="23" s="1"/>
  <c r="H463" i="23"/>
  <c r="P328" i="23"/>
  <c r="H601" i="23"/>
  <c r="P272" i="23"/>
  <c r="H97" i="23"/>
  <c r="O97" i="23" s="1"/>
  <c r="H171" i="23"/>
  <c r="O171" i="23" s="1"/>
  <c r="H313" i="23"/>
  <c r="I313" i="23" s="1"/>
  <c r="P313" i="23" s="1"/>
  <c r="K260" i="21"/>
  <c r="L260" i="21" s="1"/>
  <c r="AE260" i="21" s="1"/>
  <c r="K79" i="21"/>
  <c r="L79" i="21" s="1"/>
  <c r="AE79" i="21" s="1"/>
  <c r="I553" i="23"/>
  <c r="O553" i="23"/>
  <c r="H233" i="23"/>
  <c r="H281" i="23"/>
  <c r="H421" i="23"/>
  <c r="O297" i="23"/>
  <c r="H361" i="23"/>
  <c r="I361" i="23" s="1"/>
  <c r="P361" i="23" s="1"/>
  <c r="H477" i="23"/>
  <c r="I477" i="23" s="1"/>
  <c r="P477" i="23" s="1"/>
  <c r="H457" i="23"/>
  <c r="H289" i="23"/>
  <c r="P114" i="23"/>
  <c r="H305" i="23"/>
  <c r="H469" i="23"/>
  <c r="P130" i="23"/>
  <c r="H385" i="23"/>
  <c r="K86" i="21"/>
  <c r="L86" i="21" s="1"/>
  <c r="AE86" i="21" s="1"/>
  <c r="K36" i="21"/>
  <c r="L36" i="21" s="1"/>
  <c r="AE36" i="21" s="1"/>
  <c r="AE114" i="23"/>
  <c r="AE116" i="23" s="1"/>
  <c r="AC116" i="23" s="1"/>
  <c r="L116" i="23"/>
  <c r="K14" i="22" s="1"/>
  <c r="L14" i="22" s="1"/>
  <c r="K162" i="21" s="1"/>
  <c r="L162" i="21" s="1"/>
  <c r="AE162" i="21" s="1"/>
  <c r="AD116" i="23"/>
  <c r="P606" i="23"/>
  <c r="P570" i="23"/>
  <c r="P193" i="23"/>
  <c r="P489" i="23"/>
  <c r="AD491" i="23"/>
  <c r="H491" i="23" s="1"/>
  <c r="AE618" i="23"/>
  <c r="AE620" i="23" s="1"/>
  <c r="AC620" i="23" s="1"/>
  <c r="L620" i="23"/>
  <c r="K87" i="22" s="1"/>
  <c r="L87" i="22" s="1"/>
  <c r="AD620" i="23"/>
  <c r="M265" i="21"/>
  <c r="N265" i="21" s="1"/>
  <c r="M32" i="21"/>
  <c r="N32" i="21" s="1"/>
  <c r="P508" i="23"/>
  <c r="AD215" i="23"/>
  <c r="H215" i="23" s="1"/>
  <c r="P213" i="23"/>
  <c r="AE390" i="23"/>
  <c r="AE392" i="23" s="1"/>
  <c r="AC392" i="23" s="1"/>
  <c r="L392" i="23"/>
  <c r="K51" i="22" s="1"/>
  <c r="L51" i="22" s="1"/>
  <c r="K175" i="21" s="1"/>
  <c r="L175" i="21" s="1"/>
  <c r="AE175" i="21" s="1"/>
  <c r="AD392" i="23"/>
  <c r="I201" i="23"/>
  <c r="P201" i="23" s="1"/>
  <c r="O201" i="23"/>
  <c r="AE239" i="21"/>
  <c r="P188" i="23"/>
  <c r="AD375" i="23"/>
  <c r="H375" i="23" s="1"/>
  <c r="P373" i="23"/>
  <c r="P146" i="23"/>
  <c r="P163" i="23"/>
  <c r="I166" i="23"/>
  <c r="AD303" i="23"/>
  <c r="H303" i="23" s="1"/>
  <c r="P301" i="23"/>
  <c r="AE328" i="23"/>
  <c r="AE330" i="23" s="1"/>
  <c r="AC330" i="23" s="1"/>
  <c r="L330" i="23"/>
  <c r="K43" i="22" s="1"/>
  <c r="L43" i="22" s="1"/>
  <c r="K25" i="21" s="1"/>
  <c r="L25" i="21" s="1"/>
  <c r="AE25" i="21" s="1"/>
  <c r="AD330" i="23"/>
  <c r="AE272" i="23"/>
  <c r="AE274" i="23" s="1"/>
  <c r="AC274" i="23" s="1"/>
  <c r="L274" i="23"/>
  <c r="K36" i="22" s="1"/>
  <c r="L36" i="22" s="1"/>
  <c r="K258" i="21" s="1"/>
  <c r="L258" i="21" s="1"/>
  <c r="AE258" i="21" s="1"/>
  <c r="AD274" i="23"/>
  <c r="H523" i="23"/>
  <c r="AE546" i="23"/>
  <c r="AE548" i="23" s="1"/>
  <c r="AC548" i="23" s="1"/>
  <c r="AD548" i="23"/>
  <c r="L548" i="23"/>
  <c r="K75" i="22" s="1"/>
  <c r="L75" i="22" s="1"/>
  <c r="K48" i="21" s="1"/>
  <c r="L48" i="21" s="1"/>
  <c r="AE48" i="21" s="1"/>
  <c r="M31" i="21"/>
  <c r="N31" i="21" s="1"/>
  <c r="M89" i="21"/>
  <c r="N89" i="21" s="1"/>
  <c r="P169" i="23"/>
  <c r="K78" i="21"/>
  <c r="L78" i="21" s="1"/>
  <c r="AE78" i="21" s="1"/>
  <c r="K21" i="21"/>
  <c r="L21" i="21" s="1"/>
  <c r="AE21" i="21" s="1"/>
  <c r="H337" i="23"/>
  <c r="K168" i="21"/>
  <c r="L168" i="21" s="1"/>
  <c r="AE168" i="21" s="1"/>
  <c r="K137" i="21"/>
  <c r="L137" i="21" s="1"/>
  <c r="AE137" i="21" s="1"/>
  <c r="P381" i="23"/>
  <c r="AD383" i="23"/>
  <c r="H383" i="23" s="1"/>
  <c r="AD434" i="23"/>
  <c r="AE432" i="23"/>
  <c r="AE434" i="23" s="1"/>
  <c r="AC434" i="23" s="1"/>
  <c r="L434" i="23"/>
  <c r="K58" i="22" s="1"/>
  <c r="L58" i="22" s="1"/>
  <c r="AE582" i="23"/>
  <c r="AE584" i="23" s="1"/>
  <c r="AC584" i="23" s="1"/>
  <c r="L584" i="23"/>
  <c r="K81" i="22" s="1"/>
  <c r="L81" i="22" s="1"/>
  <c r="K49" i="21" s="1"/>
  <c r="L49" i="21" s="1"/>
  <c r="AE49" i="21" s="1"/>
  <c r="AD584" i="23"/>
  <c r="P309" i="23"/>
  <c r="AD311" i="23"/>
  <c r="H311" i="23" s="1"/>
  <c r="AE60" i="23"/>
  <c r="AE62" i="23" s="1"/>
  <c r="AC62" i="23" s="1"/>
  <c r="L62" i="23"/>
  <c r="K9" i="22" s="1"/>
  <c r="L9" i="22" s="1"/>
  <c r="AD62" i="23"/>
  <c r="P5" i="23"/>
  <c r="AE40" i="23"/>
  <c r="AE42" i="23" s="1"/>
  <c r="AC42" i="23" s="1"/>
  <c r="AD42" i="23"/>
  <c r="L42" i="23"/>
  <c r="K7" i="22" s="1"/>
  <c r="L7" i="22" s="1"/>
  <c r="K30" i="21" s="1"/>
  <c r="L30" i="21" s="1"/>
  <c r="AE30" i="21" s="1"/>
  <c r="AE508" i="23"/>
  <c r="AE510" i="23" s="1"/>
  <c r="AC510" i="23" s="1"/>
  <c r="L510" i="23"/>
  <c r="K69" i="22" s="1"/>
  <c r="L69" i="22" s="1"/>
  <c r="K242" i="21" s="1"/>
  <c r="L242" i="21" s="1"/>
  <c r="AE242" i="21" s="1"/>
  <c r="AD510" i="23"/>
  <c r="K81" i="21"/>
  <c r="L81" i="21" s="1"/>
  <c r="AE81" i="21" s="1"/>
  <c r="K24" i="21"/>
  <c r="L24" i="21" s="1"/>
  <c r="AE24" i="21" s="1"/>
  <c r="P449" i="23"/>
  <c r="P390" i="23"/>
  <c r="P157" i="23"/>
  <c r="I160" i="23"/>
  <c r="P89" i="23"/>
  <c r="O595" i="23"/>
  <c r="I595" i="23"/>
  <c r="AE606" i="23"/>
  <c r="AE608" i="23" s="1"/>
  <c r="AC608" i="23" s="1"/>
  <c r="L608" i="23"/>
  <c r="K85" i="22" s="1"/>
  <c r="L85" i="22" s="1"/>
  <c r="K181" i="21" s="1"/>
  <c r="L181" i="21" s="1"/>
  <c r="AE181" i="21" s="1"/>
  <c r="AD608" i="23"/>
  <c r="P473" i="23"/>
  <c r="AD475" i="23"/>
  <c r="H475" i="23" s="1"/>
  <c r="AE570" i="23"/>
  <c r="AE572" i="23" s="1"/>
  <c r="AC572" i="23" s="1"/>
  <c r="AD572" i="23"/>
  <c r="L572" i="23"/>
  <c r="K79" i="22" s="1"/>
  <c r="L79" i="22" s="1"/>
  <c r="K42" i="21" s="1"/>
  <c r="L42" i="21" s="1"/>
  <c r="AE42" i="21" s="1"/>
  <c r="O305" i="23"/>
  <c r="I305" i="23"/>
  <c r="P305" i="23" s="1"/>
  <c r="AE188" i="23"/>
  <c r="AE190" i="23" s="1"/>
  <c r="AC190" i="23" s="1"/>
  <c r="L190" i="23"/>
  <c r="K25" i="22" s="1"/>
  <c r="L25" i="22" s="1"/>
  <c r="K254" i="21" s="1"/>
  <c r="L254" i="21" s="1"/>
  <c r="AE254" i="21" s="1"/>
  <c r="AD190" i="23"/>
  <c r="AA110" i="23"/>
  <c r="AA112" i="23" s="1"/>
  <c r="H112" i="23" s="1"/>
  <c r="P110" i="23"/>
  <c r="AE146" i="23"/>
  <c r="AE148" i="23" s="1"/>
  <c r="AC148" i="23" s="1"/>
  <c r="L148" i="23"/>
  <c r="K18" i="22" s="1"/>
  <c r="L18" i="22" s="1"/>
  <c r="K71" i="21" s="1"/>
  <c r="L71" i="21" s="1"/>
  <c r="AE71" i="21" s="1"/>
  <c r="AD148" i="23"/>
  <c r="AE344" i="23"/>
  <c r="AE346" i="23" s="1"/>
  <c r="AC346" i="23" s="1"/>
  <c r="AD346" i="23"/>
  <c r="L346" i="23"/>
  <c r="K45" i="22" s="1"/>
  <c r="L45" i="22" s="1"/>
  <c r="K82" i="21" s="1"/>
  <c r="L82" i="21" s="1"/>
  <c r="AE82" i="21" s="1"/>
  <c r="I32" i="23"/>
  <c r="P25" i="23"/>
  <c r="H559" i="23"/>
  <c r="K266" i="21"/>
  <c r="L266" i="21" s="1"/>
  <c r="AE266" i="21" s="1"/>
  <c r="K33" i="21"/>
  <c r="L33" i="21" s="1"/>
  <c r="AE33" i="21" s="1"/>
  <c r="H225" i="23"/>
  <c r="P484" i="23"/>
  <c r="P546" i="23"/>
  <c r="P60" i="23"/>
  <c r="AD507" i="23"/>
  <c r="H507" i="23" s="1"/>
  <c r="P505" i="23"/>
  <c r="I171" i="23"/>
  <c r="P171" i="23" s="1"/>
  <c r="O313" i="23"/>
  <c r="P432" i="23"/>
  <c r="P582" i="23"/>
  <c r="P269" i="23"/>
  <c r="AD271" i="23"/>
  <c r="H271" i="23" s="1"/>
  <c r="P443" i="23"/>
  <c r="P245" i="23"/>
  <c r="AD247" i="23"/>
  <c r="H247" i="23" s="1"/>
  <c r="P175" i="23"/>
  <c r="P389" i="23"/>
  <c r="P341" i="23"/>
  <c r="AD343" i="23"/>
  <c r="H343" i="23" s="1"/>
  <c r="P527" i="23"/>
  <c r="O421" i="23"/>
  <c r="I421" i="23"/>
  <c r="P421" i="23" s="1"/>
  <c r="P127" i="23"/>
  <c r="AD129" i="23"/>
  <c r="H129" i="23" s="1"/>
  <c r="AD263" i="23"/>
  <c r="H263" i="23" s="1"/>
  <c r="P261" i="23"/>
  <c r="O11" i="23"/>
  <c r="I11" i="23"/>
  <c r="P11" i="23" s="1"/>
  <c r="AD515" i="23"/>
  <c r="H515" i="23" s="1"/>
  <c r="P513" i="23"/>
  <c r="P143" i="23"/>
  <c r="AD145" i="23"/>
  <c r="H145" i="23" s="1"/>
  <c r="AE216" i="23"/>
  <c r="AE218" i="23" s="1"/>
  <c r="AC218" i="23" s="1"/>
  <c r="L218" i="23"/>
  <c r="K29" i="22" s="1"/>
  <c r="L29" i="22" s="1"/>
  <c r="K141" i="21" s="1"/>
  <c r="L141" i="21" s="1"/>
  <c r="AE141" i="21" s="1"/>
  <c r="AD218" i="23"/>
  <c r="P395" i="23"/>
  <c r="P534" i="23"/>
  <c r="AE564" i="23"/>
  <c r="AE566" i="23" s="1"/>
  <c r="AC566" i="23" s="1"/>
  <c r="L566" i="23"/>
  <c r="K78" i="22" s="1"/>
  <c r="L78" i="22" s="1"/>
  <c r="K44" i="21" s="1"/>
  <c r="L44" i="21" s="1"/>
  <c r="AE44" i="21" s="1"/>
  <c r="AD566" i="23"/>
  <c r="P55" i="23"/>
  <c r="P365" i="23"/>
  <c r="AD367" i="23"/>
  <c r="H367" i="23" s="1"/>
  <c r="P413" i="23"/>
  <c r="I416" i="23"/>
  <c r="O177" i="23"/>
  <c r="I177" i="23"/>
  <c r="P177" i="23" s="1"/>
  <c r="P229" i="23"/>
  <c r="AD231" i="23"/>
  <c r="H231" i="23" s="1"/>
  <c r="P437" i="23"/>
  <c r="H397" i="23"/>
  <c r="P237" i="23"/>
  <c r="AD239" i="23"/>
  <c r="H239" i="23" s="1"/>
  <c r="P407" i="23"/>
  <c r="H439" i="23"/>
  <c r="P419" i="23"/>
  <c r="K256" i="21"/>
  <c r="L256" i="21" s="1"/>
  <c r="AE256" i="21" s="1"/>
  <c r="K76" i="21"/>
  <c r="L76" i="21" s="1"/>
  <c r="AE76" i="21" s="1"/>
  <c r="K122" i="21"/>
  <c r="L122" i="21" s="1"/>
  <c r="AE122" i="21" s="1"/>
  <c r="M240" i="21"/>
  <c r="N240" i="21" s="1"/>
  <c r="M57" i="21"/>
  <c r="N57" i="21" s="1"/>
  <c r="P77" i="23"/>
  <c r="M110" i="21"/>
  <c r="N110" i="21" s="1"/>
  <c r="M58" i="21"/>
  <c r="N58" i="21" s="1"/>
  <c r="M5" i="21"/>
  <c r="N5" i="21" s="1"/>
  <c r="AD499" i="23"/>
  <c r="H499" i="23" s="1"/>
  <c r="P497" i="23"/>
  <c r="P444" i="23"/>
  <c r="AD452" i="23"/>
  <c r="AE450" i="23"/>
  <c r="AE452" i="23" s="1"/>
  <c r="AC452" i="23" s="1"/>
  <c r="L452" i="23"/>
  <c r="K61" i="22" s="1"/>
  <c r="L61" i="22" s="1"/>
  <c r="K35" i="21" s="1"/>
  <c r="L35" i="21" s="1"/>
  <c r="AE35" i="21" s="1"/>
  <c r="P119" i="23"/>
  <c r="AD121" i="23"/>
  <c r="H121" i="23" s="1"/>
  <c r="P521" i="23"/>
  <c r="P20" i="23"/>
  <c r="P401" i="23"/>
  <c r="I601" i="23"/>
  <c r="O601" i="23"/>
  <c r="P455" i="23"/>
  <c r="P151" i="23"/>
  <c r="P564" i="23"/>
  <c r="AE624" i="23"/>
  <c r="AE626" i="23" s="1"/>
  <c r="AC626" i="23" s="1"/>
  <c r="AD626" i="23"/>
  <c r="L626" i="23"/>
  <c r="K88" i="22" s="1"/>
  <c r="L88" i="22" s="1"/>
  <c r="K184" i="21" s="1"/>
  <c r="L184" i="21" s="1"/>
  <c r="AE184" i="21" s="1"/>
  <c r="P333" i="23"/>
  <c r="AD335" i="23"/>
  <c r="H335" i="23" s="1"/>
  <c r="K173" i="21"/>
  <c r="L173" i="21" s="1"/>
  <c r="AE173" i="21" s="1"/>
  <c r="K120" i="21"/>
  <c r="L120" i="21" s="1"/>
  <c r="AE120" i="21" s="1"/>
  <c r="K140" i="21"/>
  <c r="L140" i="21" s="1"/>
  <c r="AE140" i="21" s="1"/>
  <c r="I369" i="23"/>
  <c r="P369" i="23" s="1"/>
  <c r="O463" i="23"/>
  <c r="I463" i="23"/>
  <c r="P463" i="23" s="1"/>
  <c r="AD483" i="23"/>
  <c r="H483" i="23" s="1"/>
  <c r="P481" i="23"/>
  <c r="P199" i="23"/>
  <c r="P15" i="23"/>
  <c r="P425" i="23"/>
  <c r="P317" i="23"/>
  <c r="AD319" i="23"/>
  <c r="H319" i="23" s="1"/>
  <c r="AE484" i="23"/>
  <c r="AE486" i="23" s="1"/>
  <c r="AC486" i="23" s="1"/>
  <c r="L486" i="23"/>
  <c r="K66" i="22" s="1"/>
  <c r="L66" i="22" s="1"/>
  <c r="AD486" i="23"/>
  <c r="P431" i="23"/>
  <c r="P277" i="23"/>
  <c r="AD279" i="23"/>
  <c r="H279" i="23" s="1"/>
  <c r="M34" i="21"/>
  <c r="N34" i="21" s="1"/>
  <c r="M85" i="21"/>
  <c r="N85" i="21" s="1"/>
  <c r="P618" i="23"/>
  <c r="I427" i="23"/>
  <c r="P427" i="23" s="1"/>
  <c r="O427" i="23"/>
  <c r="P65" i="23"/>
  <c r="I74" i="23"/>
  <c r="AD327" i="23"/>
  <c r="H327" i="23" s="1"/>
  <c r="P325" i="23"/>
  <c r="AE20" i="23"/>
  <c r="AE22" i="23" s="1"/>
  <c r="AC22" i="23" s="1"/>
  <c r="L22" i="23"/>
  <c r="K5" i="22" s="1"/>
  <c r="L5" i="22" s="1"/>
  <c r="AD22" i="23"/>
  <c r="M142" i="21"/>
  <c r="N142" i="21" s="1"/>
  <c r="N159" i="21" s="1"/>
  <c r="M15" i="20" s="1"/>
  <c r="N15" i="20" s="1"/>
  <c r="M126" i="21"/>
  <c r="N126" i="21" s="1"/>
  <c r="P467" i="23"/>
  <c r="P578" i="23"/>
  <c r="H80" i="22"/>
  <c r="AE408" i="23"/>
  <c r="AE410" i="23" s="1"/>
  <c r="AC410" i="23" s="1"/>
  <c r="AD410" i="23"/>
  <c r="L410" i="23"/>
  <c r="K54" i="22" s="1"/>
  <c r="L54" i="22" s="1"/>
  <c r="AE534" i="23"/>
  <c r="AE536" i="23" s="1"/>
  <c r="AC536" i="23" s="1"/>
  <c r="L536" i="23"/>
  <c r="K73" i="22" s="1"/>
  <c r="L73" i="22" s="1"/>
  <c r="K41" i="21" s="1"/>
  <c r="L41" i="21" s="1"/>
  <c r="AE41" i="21" s="1"/>
  <c r="AD536" i="23"/>
  <c r="AE84" i="23"/>
  <c r="AE86" i="23" s="1"/>
  <c r="AC86" i="23" s="1"/>
  <c r="L86" i="23"/>
  <c r="K11" i="22" s="1"/>
  <c r="L11" i="22" s="1"/>
  <c r="K91" i="21" s="1"/>
  <c r="L91" i="21" s="1"/>
  <c r="AE91" i="21" s="1"/>
  <c r="AD86" i="23"/>
  <c r="P357" i="23"/>
  <c r="AD359" i="23"/>
  <c r="H359" i="23" s="1"/>
  <c r="H529" i="23"/>
  <c r="P253" i="23"/>
  <c r="AD255" i="23"/>
  <c r="H255" i="23" s="1"/>
  <c r="P624" i="23"/>
  <c r="AD295" i="23"/>
  <c r="H295" i="23" s="1"/>
  <c r="P293" i="23"/>
  <c r="P45" i="23"/>
  <c r="P205" i="23"/>
  <c r="AD207" i="23"/>
  <c r="H207" i="23" s="1"/>
  <c r="AD351" i="23"/>
  <c r="H351" i="23" s="1"/>
  <c r="P349" i="23"/>
  <c r="P181" i="23"/>
  <c r="I184" i="23"/>
  <c r="P35" i="23"/>
  <c r="I464" i="23"/>
  <c r="P461" i="23"/>
  <c r="P187" i="23"/>
  <c r="P285" i="23"/>
  <c r="AD287" i="23"/>
  <c r="H287" i="23" s="1"/>
  <c r="AA101" i="23"/>
  <c r="AA103" i="23" s="1"/>
  <c r="H103" i="23" s="1"/>
  <c r="P101" i="23"/>
  <c r="H403" i="23"/>
  <c r="K257" i="21"/>
  <c r="L257" i="21" s="1"/>
  <c r="AE257" i="21" s="1"/>
  <c r="K19" i="21"/>
  <c r="L19" i="21" s="1"/>
  <c r="AE19" i="21" s="1"/>
  <c r="AE492" i="23"/>
  <c r="AE494" i="23" s="1"/>
  <c r="AC494" i="23" s="1"/>
  <c r="AD494" i="23"/>
  <c r="L494" i="23"/>
  <c r="K67" i="22" s="1"/>
  <c r="L67" i="22" s="1"/>
  <c r="AE444" i="23"/>
  <c r="AE446" i="23" s="1"/>
  <c r="AC446" i="23" s="1"/>
  <c r="AD446" i="23"/>
  <c r="L446" i="23"/>
  <c r="K60" i="22" s="1"/>
  <c r="L60" i="22" s="1"/>
  <c r="M183" i="21"/>
  <c r="N183" i="21" s="1"/>
  <c r="N211" i="21" s="1"/>
  <c r="M16" i="20" s="1"/>
  <c r="N16" i="20" s="1"/>
  <c r="M219" i="21"/>
  <c r="N219" i="21" s="1"/>
  <c r="N237" i="21" s="1"/>
  <c r="M17" i="20" s="1"/>
  <c r="N17" i="20" s="1"/>
  <c r="K116" i="21"/>
  <c r="L116" i="21" s="1"/>
  <c r="AE116" i="21" s="1"/>
  <c r="K70" i="21"/>
  <c r="L70" i="21" s="1"/>
  <c r="AE70" i="21" s="1"/>
  <c r="P135" i="23"/>
  <c r="AD137" i="23"/>
  <c r="H137" i="23" s="1"/>
  <c r="P40" i="23"/>
  <c r="P221" i="23"/>
  <c r="AD223" i="23"/>
  <c r="H223" i="23" s="1"/>
  <c r="M263" i="21"/>
  <c r="N263" i="21" s="1"/>
  <c r="M87" i="21"/>
  <c r="N87" i="21" s="1"/>
  <c r="O589" i="23" l="1"/>
  <c r="O249" i="23"/>
  <c r="O477" i="23"/>
  <c r="I139" i="23"/>
  <c r="P139" i="23" s="1"/>
  <c r="P51" i="23"/>
  <c r="I52" i="23"/>
  <c r="O257" i="23"/>
  <c r="I257" i="23"/>
  <c r="P257" i="23" s="1"/>
  <c r="O51" i="23"/>
  <c r="O265" i="23"/>
  <c r="H345" i="23"/>
  <c r="I195" i="23"/>
  <c r="P195" i="23" s="1"/>
  <c r="H501" i="23"/>
  <c r="K6" i="21"/>
  <c r="L6" i="21" s="1"/>
  <c r="AE6" i="21" s="1"/>
  <c r="K241" i="21"/>
  <c r="L241" i="21" s="1"/>
  <c r="AE241" i="21" s="1"/>
  <c r="O361" i="23"/>
  <c r="H541" i="23"/>
  <c r="K216" i="21"/>
  <c r="L216" i="21" s="1"/>
  <c r="AE216" i="21" s="1"/>
  <c r="K165" i="21"/>
  <c r="L165" i="21" s="1"/>
  <c r="AE165" i="21" s="1"/>
  <c r="H153" i="23"/>
  <c r="I428" i="23"/>
  <c r="I97" i="23"/>
  <c r="O321" i="23"/>
  <c r="I202" i="23"/>
  <c r="P202" i="23" s="1"/>
  <c r="O469" i="23"/>
  <c r="I469" i="23"/>
  <c r="I131" i="23"/>
  <c r="P131" i="23" s="1"/>
  <c r="O131" i="23"/>
  <c r="P553" i="23"/>
  <c r="I554" i="23"/>
  <c r="H509" i="23"/>
  <c r="N55" i="21"/>
  <c r="M12" i="20" s="1"/>
  <c r="N12" i="20" s="1"/>
  <c r="H189" i="23"/>
  <c r="O189" i="23" s="1"/>
  <c r="H571" i="23"/>
  <c r="I571" i="23" s="1"/>
  <c r="H433" i="23"/>
  <c r="H547" i="23"/>
  <c r="O547" i="23" s="1"/>
  <c r="H329" i="23"/>
  <c r="I329" i="23" s="1"/>
  <c r="P329" i="23" s="1"/>
  <c r="O289" i="23"/>
  <c r="I289" i="23"/>
  <c r="P289" i="23" s="1"/>
  <c r="I590" i="23"/>
  <c r="P589" i="23"/>
  <c r="H409" i="23"/>
  <c r="H565" i="23"/>
  <c r="H583" i="23"/>
  <c r="I385" i="23"/>
  <c r="P385" i="23" s="1"/>
  <c r="O385" i="23"/>
  <c r="O457" i="23"/>
  <c r="I457" i="23"/>
  <c r="O281" i="23"/>
  <c r="I281" i="23"/>
  <c r="P281" i="23" s="1"/>
  <c r="H625" i="23"/>
  <c r="O625" i="23" s="1"/>
  <c r="N133" i="21"/>
  <c r="M14" i="20" s="1"/>
  <c r="N14" i="20" s="1"/>
  <c r="H619" i="23"/>
  <c r="H115" i="23"/>
  <c r="O233" i="23"/>
  <c r="I233" i="23"/>
  <c r="P233" i="23" s="1"/>
  <c r="P613" i="23"/>
  <c r="I614" i="23"/>
  <c r="I319" i="23"/>
  <c r="O319" i="23"/>
  <c r="O121" i="23"/>
  <c r="I121" i="23"/>
  <c r="P160" i="23"/>
  <c r="H20" i="22"/>
  <c r="K89" i="21"/>
  <c r="L89" i="21" s="1"/>
  <c r="AE89" i="21" s="1"/>
  <c r="K31" i="21"/>
  <c r="L31" i="21" s="1"/>
  <c r="AE31" i="21" s="1"/>
  <c r="O137" i="23"/>
  <c r="I137" i="23"/>
  <c r="K85" i="21"/>
  <c r="L85" i="21" s="1"/>
  <c r="AE85" i="21" s="1"/>
  <c r="K34" i="21"/>
  <c r="L34" i="21" s="1"/>
  <c r="AE34" i="21" s="1"/>
  <c r="O295" i="23"/>
  <c r="I295" i="23"/>
  <c r="O529" i="23"/>
  <c r="I529" i="23"/>
  <c r="I327" i="23"/>
  <c r="O327" i="23"/>
  <c r="O279" i="23"/>
  <c r="I279" i="23"/>
  <c r="P601" i="23"/>
  <c r="I602" i="23"/>
  <c r="N289" i="21"/>
  <c r="M18" i="20" s="1"/>
  <c r="N18" i="20" s="1"/>
  <c r="I439" i="23"/>
  <c r="O439" i="23"/>
  <c r="I397" i="23"/>
  <c r="O397" i="23"/>
  <c r="I515" i="23"/>
  <c r="O515" i="23"/>
  <c r="O343" i="23"/>
  <c r="I343" i="23"/>
  <c r="I112" i="23"/>
  <c r="O112" i="23"/>
  <c r="H273" i="23"/>
  <c r="H391" i="23"/>
  <c r="K219" i="21"/>
  <c r="L219" i="21" s="1"/>
  <c r="K183" i="21"/>
  <c r="L183" i="21" s="1"/>
  <c r="AE183" i="21" s="1"/>
  <c r="AE187" i="21" s="1"/>
  <c r="P464" i="23"/>
  <c r="H63" i="22"/>
  <c r="I145" i="23"/>
  <c r="O145" i="23"/>
  <c r="I103" i="23"/>
  <c r="O103" i="23"/>
  <c r="O223" i="23"/>
  <c r="I223" i="23"/>
  <c r="H445" i="23"/>
  <c r="O359" i="23"/>
  <c r="I359" i="23"/>
  <c r="H535" i="23"/>
  <c r="I80" i="22"/>
  <c r="O80" i="22"/>
  <c r="H21" i="23"/>
  <c r="P74" i="23"/>
  <c r="H10" i="22"/>
  <c r="H451" i="23"/>
  <c r="I263" i="23"/>
  <c r="O263" i="23"/>
  <c r="I247" i="23"/>
  <c r="O247" i="23"/>
  <c r="O559" i="23"/>
  <c r="I559" i="23"/>
  <c r="H147" i="23"/>
  <c r="H607" i="23"/>
  <c r="H41" i="23"/>
  <c r="H61" i="23"/>
  <c r="I433" i="23"/>
  <c r="O433" i="23"/>
  <c r="O337" i="23"/>
  <c r="I337" i="23"/>
  <c r="P337" i="23" s="1"/>
  <c r="O303" i="23"/>
  <c r="I303" i="23"/>
  <c r="O287" i="23"/>
  <c r="I287" i="23"/>
  <c r="L211" i="21"/>
  <c r="K16" i="20" s="1"/>
  <c r="L16" i="20" s="1"/>
  <c r="I565" i="23"/>
  <c r="O565" i="23"/>
  <c r="O129" i="23"/>
  <c r="I129" i="23"/>
  <c r="P32" i="23"/>
  <c r="H6" i="22"/>
  <c r="I509" i="23"/>
  <c r="P509" i="23" s="1"/>
  <c r="O509" i="23"/>
  <c r="I547" i="23"/>
  <c r="O329" i="23"/>
  <c r="P166" i="23"/>
  <c r="H21" i="22"/>
  <c r="P52" i="23"/>
  <c r="H8" i="22"/>
  <c r="K263" i="21"/>
  <c r="L263" i="21" s="1"/>
  <c r="AE263" i="21" s="1"/>
  <c r="K87" i="21"/>
  <c r="L87" i="21" s="1"/>
  <c r="AE87" i="21" s="1"/>
  <c r="P416" i="23"/>
  <c r="H55" i="22"/>
  <c r="I189" i="23"/>
  <c r="I583" i="23"/>
  <c r="O583" i="23"/>
  <c r="O491" i="23"/>
  <c r="I491" i="23"/>
  <c r="K110" i="21"/>
  <c r="L110" i="21" s="1"/>
  <c r="K58" i="21"/>
  <c r="L58" i="21" s="1"/>
  <c r="AE58" i="21" s="1"/>
  <c r="K5" i="21"/>
  <c r="L5" i="21" s="1"/>
  <c r="I403" i="23"/>
  <c r="O403" i="23"/>
  <c r="O351" i="23"/>
  <c r="I351" i="23"/>
  <c r="H493" i="23"/>
  <c r="I255" i="23"/>
  <c r="O255" i="23"/>
  <c r="H85" i="23"/>
  <c r="K142" i="21"/>
  <c r="L142" i="21" s="1"/>
  <c r="AE142" i="21" s="1"/>
  <c r="AE146" i="21" s="1"/>
  <c r="K126" i="21"/>
  <c r="L126" i="21" s="1"/>
  <c r="AE126" i="21" s="1"/>
  <c r="H485" i="23"/>
  <c r="I422" i="23"/>
  <c r="O239" i="23"/>
  <c r="I239" i="23"/>
  <c r="O231" i="23"/>
  <c r="I231" i="23"/>
  <c r="H217" i="23"/>
  <c r="I178" i="23"/>
  <c r="O225" i="23"/>
  <c r="I225" i="23"/>
  <c r="P225" i="23" s="1"/>
  <c r="P595" i="23"/>
  <c r="I596" i="23"/>
  <c r="I12" i="23"/>
  <c r="I311" i="23"/>
  <c r="O311" i="23"/>
  <c r="I172" i="23"/>
  <c r="I483" i="23"/>
  <c r="O483" i="23"/>
  <c r="I383" i="23"/>
  <c r="O383" i="23"/>
  <c r="P184" i="23"/>
  <c r="H24" i="22"/>
  <c r="I207" i="23"/>
  <c r="O207" i="23"/>
  <c r="O409" i="23"/>
  <c r="I409" i="23"/>
  <c r="K240" i="21"/>
  <c r="L240" i="21" s="1"/>
  <c r="K57" i="21"/>
  <c r="L57" i="21" s="1"/>
  <c r="P428" i="23"/>
  <c r="H57" i="22"/>
  <c r="O335" i="23"/>
  <c r="I335" i="23"/>
  <c r="O499" i="23"/>
  <c r="I499" i="23"/>
  <c r="N107" i="21"/>
  <c r="M13" i="20" s="1"/>
  <c r="N13" i="20" s="1"/>
  <c r="I367" i="23"/>
  <c r="O367" i="23"/>
  <c r="O271" i="23"/>
  <c r="I271" i="23"/>
  <c r="O507" i="23"/>
  <c r="I507" i="23"/>
  <c r="O345" i="23"/>
  <c r="I345" i="23"/>
  <c r="P345" i="23" s="1"/>
  <c r="I475" i="23"/>
  <c r="O475" i="23"/>
  <c r="K265" i="21"/>
  <c r="L265" i="21" s="1"/>
  <c r="AE265" i="21" s="1"/>
  <c r="K32" i="21"/>
  <c r="L32" i="21" s="1"/>
  <c r="AE32" i="21" s="1"/>
  <c r="O523" i="23"/>
  <c r="I523" i="23"/>
  <c r="I375" i="23"/>
  <c r="O375" i="23"/>
  <c r="I215" i="23"/>
  <c r="O215" i="23"/>
  <c r="O619" i="23"/>
  <c r="I619" i="23"/>
  <c r="I196" i="23"/>
  <c r="H27" i="22" l="1"/>
  <c r="O501" i="23"/>
  <c r="I501" i="23"/>
  <c r="P501" i="23" s="1"/>
  <c r="N24" i="20"/>
  <c r="M5" i="20" s="1"/>
  <c r="N5" i="20" s="1"/>
  <c r="N10" i="20" s="1"/>
  <c r="K11" i="46" s="1"/>
  <c r="P97" i="23"/>
  <c r="I98" i="23"/>
  <c r="I153" i="23"/>
  <c r="O153" i="23"/>
  <c r="I625" i="23"/>
  <c r="O571" i="23"/>
  <c r="L159" i="21"/>
  <c r="K15" i="20" s="1"/>
  <c r="L15" i="20" s="1"/>
  <c r="O541" i="23"/>
  <c r="I541" i="23"/>
  <c r="I115" i="23"/>
  <c r="P115" i="23" s="1"/>
  <c r="O115" i="23"/>
  <c r="P457" i="23"/>
  <c r="I458" i="23"/>
  <c r="P554" i="23"/>
  <c r="H76" i="22"/>
  <c r="D2" i="27"/>
  <c r="H86" i="22"/>
  <c r="P614" i="23"/>
  <c r="P590" i="23"/>
  <c r="H82" i="22"/>
  <c r="P469" i="23"/>
  <c r="I470" i="23"/>
  <c r="P215" i="23"/>
  <c r="P507" i="23"/>
  <c r="I510" i="23"/>
  <c r="P311" i="23"/>
  <c r="I314" i="23"/>
  <c r="P178" i="23"/>
  <c r="H23" i="22"/>
  <c r="P422" i="23"/>
  <c r="H56" i="22"/>
  <c r="O85" i="23"/>
  <c r="I85" i="23"/>
  <c r="P351" i="23"/>
  <c r="I354" i="23"/>
  <c r="AE110" i="21"/>
  <c r="AE127" i="21" s="1"/>
  <c r="L133" i="21"/>
  <c r="K14" i="20" s="1"/>
  <c r="L14" i="20" s="1"/>
  <c r="P189" i="23"/>
  <c r="I190" i="23"/>
  <c r="P547" i="23"/>
  <c r="I548" i="23"/>
  <c r="I607" i="23"/>
  <c r="O607" i="23"/>
  <c r="O391" i="23"/>
  <c r="I391" i="23"/>
  <c r="I20" i="22"/>
  <c r="O20" i="22"/>
  <c r="O27" i="22"/>
  <c r="I27" i="22"/>
  <c r="P499" i="23"/>
  <c r="I502" i="23"/>
  <c r="L107" i="21"/>
  <c r="K13" i="20" s="1"/>
  <c r="L13" i="20" s="1"/>
  <c r="AE57" i="21"/>
  <c r="AE93" i="21" s="1"/>
  <c r="P383" i="23"/>
  <c r="I386" i="23"/>
  <c r="P12" i="23"/>
  <c r="H4" i="22"/>
  <c r="I217" i="23"/>
  <c r="P217" i="23" s="1"/>
  <c r="O217" i="23"/>
  <c r="P491" i="23"/>
  <c r="O55" i="22"/>
  <c r="I55" i="22"/>
  <c r="O21" i="22"/>
  <c r="I21" i="22"/>
  <c r="I147" i="23"/>
  <c r="P147" i="23" s="1"/>
  <c r="O147" i="23"/>
  <c r="P263" i="23"/>
  <c r="I266" i="23"/>
  <c r="I21" i="23"/>
  <c r="O21" i="23"/>
  <c r="O445" i="23"/>
  <c r="I445" i="23"/>
  <c r="P145" i="23"/>
  <c r="P112" i="23"/>
  <c r="AD113" i="23"/>
  <c r="H113" i="23" s="1"/>
  <c r="P397" i="23"/>
  <c r="I398" i="23"/>
  <c r="P327" i="23"/>
  <c r="I330" i="23"/>
  <c r="I485" i="23"/>
  <c r="P485" i="23" s="1"/>
  <c r="O485" i="23"/>
  <c r="O6" i="22"/>
  <c r="I6" i="22"/>
  <c r="I451" i="23"/>
  <c r="O451" i="23"/>
  <c r="I63" i="22"/>
  <c r="O63" i="22"/>
  <c r="P475" i="23"/>
  <c r="I478" i="23"/>
  <c r="P335" i="23"/>
  <c r="I338" i="23"/>
  <c r="P403" i="23"/>
  <c r="I404" i="23"/>
  <c r="P172" i="23"/>
  <c r="H22" i="22"/>
  <c r="P239" i="23"/>
  <c r="I242" i="23"/>
  <c r="P625" i="23"/>
  <c r="I626" i="23"/>
  <c r="L55" i="21"/>
  <c r="K12" i="20" s="1"/>
  <c r="L12" i="20" s="1"/>
  <c r="AE5" i="21"/>
  <c r="AE50" i="21" s="1"/>
  <c r="P583" i="23"/>
  <c r="I584" i="23"/>
  <c r="P303" i="23"/>
  <c r="I306" i="23"/>
  <c r="O61" i="23"/>
  <c r="I61" i="23"/>
  <c r="I535" i="23"/>
  <c r="O535" i="23"/>
  <c r="P279" i="23"/>
  <c r="I282" i="23"/>
  <c r="P295" i="23"/>
  <c r="I298" i="23"/>
  <c r="P121" i="23"/>
  <c r="I124" i="23"/>
  <c r="P196" i="23"/>
  <c r="H26" i="22"/>
  <c r="P375" i="23"/>
  <c r="I378" i="23"/>
  <c r="P271" i="23"/>
  <c r="AE240" i="21"/>
  <c r="AE271" i="21" s="1"/>
  <c r="L289" i="21"/>
  <c r="K18" i="20" s="1"/>
  <c r="L18" i="20" s="1"/>
  <c r="P207" i="23"/>
  <c r="I210" i="23"/>
  <c r="P596" i="23"/>
  <c r="H83" i="22"/>
  <c r="P231" i="23"/>
  <c r="I234" i="23"/>
  <c r="P255" i="23"/>
  <c r="I258" i="23"/>
  <c r="P565" i="23"/>
  <c r="I566" i="23"/>
  <c r="P287" i="23"/>
  <c r="I290" i="23"/>
  <c r="P559" i="23"/>
  <c r="I560" i="23"/>
  <c r="P223" i="23"/>
  <c r="I226" i="23"/>
  <c r="P343" i="23"/>
  <c r="I346" i="23"/>
  <c r="P602" i="23"/>
  <c r="H84" i="22"/>
  <c r="P529" i="23"/>
  <c r="I530" i="23"/>
  <c r="P137" i="23"/>
  <c r="I140" i="23"/>
  <c r="P619" i="23"/>
  <c r="I620" i="23"/>
  <c r="O24" i="22"/>
  <c r="I24" i="22"/>
  <c r="P483" i="23"/>
  <c r="O493" i="23"/>
  <c r="I493" i="23"/>
  <c r="P493" i="23" s="1"/>
  <c r="P433" i="23"/>
  <c r="I434" i="23"/>
  <c r="P80" i="22"/>
  <c r="H43" i="21"/>
  <c r="O273" i="23"/>
  <c r="I273" i="23"/>
  <c r="P273" i="23" s="1"/>
  <c r="P439" i="23"/>
  <c r="I440" i="23"/>
  <c r="P571" i="23"/>
  <c r="I572" i="23"/>
  <c r="P319" i="23"/>
  <c r="I322" i="23"/>
  <c r="P523" i="23"/>
  <c r="I524" i="23"/>
  <c r="P367" i="23"/>
  <c r="I370" i="23"/>
  <c r="I57" i="22"/>
  <c r="O57" i="22"/>
  <c r="P409" i="23"/>
  <c r="I410" i="23"/>
  <c r="I8" i="22"/>
  <c r="O8" i="22"/>
  <c r="P129" i="23"/>
  <c r="I132" i="23"/>
  <c r="O41" i="23"/>
  <c r="I41" i="23"/>
  <c r="P247" i="23"/>
  <c r="I250" i="23"/>
  <c r="I10" i="22"/>
  <c r="O10" i="22"/>
  <c r="P359" i="23"/>
  <c r="I362" i="23"/>
  <c r="P103" i="23"/>
  <c r="AD104" i="23"/>
  <c r="H104" i="23" s="1"/>
  <c r="AE219" i="21"/>
  <c r="AE222" i="21" s="1"/>
  <c r="L237" i="21"/>
  <c r="K17" i="20" s="1"/>
  <c r="L17" i="20" s="1"/>
  <c r="P515" i="23"/>
  <c r="I518" i="23"/>
  <c r="I542" i="23" l="1"/>
  <c r="P541" i="23"/>
  <c r="P153" i="23"/>
  <c r="I154" i="23"/>
  <c r="P98" i="23"/>
  <c r="H12" i="22"/>
  <c r="I494" i="23"/>
  <c r="P458" i="23"/>
  <c r="H62" i="22"/>
  <c r="I82" i="22"/>
  <c r="O82" i="22"/>
  <c r="I86" i="22"/>
  <c r="O86" i="22"/>
  <c r="P470" i="23"/>
  <c r="H64" i="22"/>
  <c r="I76" i="22"/>
  <c r="O76" i="22"/>
  <c r="I148" i="23"/>
  <c r="P148" i="23" s="1"/>
  <c r="P518" i="23"/>
  <c r="H70" i="22"/>
  <c r="P57" i="22"/>
  <c r="H145" i="21"/>
  <c r="P63" i="22"/>
  <c r="H37" i="21"/>
  <c r="P266" i="23"/>
  <c r="H35" i="22"/>
  <c r="P55" i="22"/>
  <c r="H143" i="21"/>
  <c r="I4" i="22"/>
  <c r="O4" i="22"/>
  <c r="P502" i="23"/>
  <c r="H68" i="22"/>
  <c r="P391" i="23"/>
  <c r="I392" i="23"/>
  <c r="P190" i="23"/>
  <c r="H25" i="22"/>
  <c r="P85" i="23"/>
  <c r="I86" i="23"/>
  <c r="P314" i="23"/>
  <c r="H41" i="22"/>
  <c r="P362" i="23"/>
  <c r="H47" i="22"/>
  <c r="P41" i="23"/>
  <c r="I42" i="23"/>
  <c r="P370" i="23"/>
  <c r="H48" i="22"/>
  <c r="P572" i="23"/>
  <c r="H79" i="22"/>
  <c r="O43" i="21"/>
  <c r="I43" i="21"/>
  <c r="P43" i="21" s="1"/>
  <c r="P530" i="23"/>
  <c r="H72" i="22"/>
  <c r="P290" i="23"/>
  <c r="H38" i="22"/>
  <c r="P210" i="23"/>
  <c r="H28" i="22"/>
  <c r="P378" i="23"/>
  <c r="H49" i="22"/>
  <c r="P298" i="23"/>
  <c r="H39" i="22"/>
  <c r="P584" i="23"/>
  <c r="H81" i="22"/>
  <c r="P242" i="23"/>
  <c r="H32" i="22"/>
  <c r="H44" i="22"/>
  <c r="P338" i="23"/>
  <c r="P398" i="23"/>
  <c r="H52" i="22"/>
  <c r="P535" i="23"/>
  <c r="I536" i="23"/>
  <c r="P386" i="23"/>
  <c r="H50" i="22"/>
  <c r="O56" i="22"/>
  <c r="I56" i="22"/>
  <c r="P410" i="23"/>
  <c r="H54" i="22"/>
  <c r="P524" i="23"/>
  <c r="H71" i="22"/>
  <c r="P440" i="23"/>
  <c r="H59" i="22"/>
  <c r="P434" i="23"/>
  <c r="H58" i="22"/>
  <c r="I486" i="23"/>
  <c r="P620" i="23"/>
  <c r="H87" i="22"/>
  <c r="O84" i="22"/>
  <c r="I84" i="22"/>
  <c r="P226" i="23"/>
  <c r="H30" i="22"/>
  <c r="P566" i="23"/>
  <c r="H78" i="22"/>
  <c r="P234" i="23"/>
  <c r="H31" i="22"/>
  <c r="I26" i="22"/>
  <c r="O26" i="22"/>
  <c r="P282" i="23"/>
  <c r="H37" i="22"/>
  <c r="P61" i="23"/>
  <c r="I62" i="23"/>
  <c r="I22" i="22"/>
  <c r="O22" i="22"/>
  <c r="P478" i="23"/>
  <c r="H65" i="22"/>
  <c r="P330" i="23"/>
  <c r="H43" i="22"/>
  <c r="I113" i="23"/>
  <c r="O113" i="23"/>
  <c r="P607" i="23"/>
  <c r="I608" i="23"/>
  <c r="P8" i="22"/>
  <c r="H264" i="21"/>
  <c r="P451" i="23"/>
  <c r="I452" i="23"/>
  <c r="P445" i="23"/>
  <c r="I446" i="23"/>
  <c r="P494" i="23"/>
  <c r="H67" i="22"/>
  <c r="H255" i="21"/>
  <c r="P27" i="22"/>
  <c r="P510" i="23"/>
  <c r="H69" i="22"/>
  <c r="P10" i="22"/>
  <c r="H90" i="21"/>
  <c r="L24" i="20"/>
  <c r="K5" i="20" s="1"/>
  <c r="L5" i="20" s="1"/>
  <c r="L10" i="20" s="1"/>
  <c r="H167" i="21"/>
  <c r="H118" i="21"/>
  <c r="H136" i="21"/>
  <c r="P21" i="22"/>
  <c r="P548" i="23"/>
  <c r="H75" i="22"/>
  <c r="P354" i="23"/>
  <c r="H46" i="22"/>
  <c r="I23" i="22"/>
  <c r="O23" i="22"/>
  <c r="I218" i="23"/>
  <c r="O104" i="23"/>
  <c r="I104" i="23"/>
  <c r="H33" i="22"/>
  <c r="P250" i="23"/>
  <c r="P132" i="23"/>
  <c r="H16" i="22"/>
  <c r="P322" i="23"/>
  <c r="H42" i="22"/>
  <c r="H121" i="21"/>
  <c r="P24" i="22"/>
  <c r="P140" i="23"/>
  <c r="H17" i="22"/>
  <c r="P346" i="23"/>
  <c r="H45" i="22"/>
  <c r="P560" i="23"/>
  <c r="H77" i="22"/>
  <c r="P258" i="23"/>
  <c r="H34" i="22"/>
  <c r="I83" i="22"/>
  <c r="O83" i="22"/>
  <c r="I274" i="23"/>
  <c r="P124" i="23"/>
  <c r="H15" i="22"/>
  <c r="P306" i="23"/>
  <c r="H40" i="22"/>
  <c r="P626" i="23"/>
  <c r="H88" i="22"/>
  <c r="P404" i="23"/>
  <c r="H53" i="22"/>
  <c r="P6" i="22"/>
  <c r="H88" i="21"/>
  <c r="H125" i="21"/>
  <c r="H29" i="21"/>
  <c r="P21" i="23"/>
  <c r="I22" i="23"/>
  <c r="P20" i="22"/>
  <c r="H166" i="21"/>
  <c r="O12" i="22" l="1"/>
  <c r="I12" i="22"/>
  <c r="P154" i="23"/>
  <c r="H19" i="22"/>
  <c r="H74" i="22"/>
  <c r="P542" i="23"/>
  <c r="C2" i="27"/>
  <c r="K8" i="46"/>
  <c r="H182" i="21"/>
  <c r="P86" i="22"/>
  <c r="P76" i="22"/>
  <c r="H45" i="21"/>
  <c r="P82" i="22"/>
  <c r="H46" i="21"/>
  <c r="O64" i="22"/>
  <c r="I64" i="22"/>
  <c r="I62" i="22"/>
  <c r="O62" i="22"/>
  <c r="H18" i="22"/>
  <c r="O18" i="22" s="1"/>
  <c r="I125" i="21"/>
  <c r="P125" i="21" s="1"/>
  <c r="O125" i="21"/>
  <c r="I77" i="22"/>
  <c r="O77" i="22"/>
  <c r="P23" i="22"/>
  <c r="H173" i="21"/>
  <c r="H140" i="21"/>
  <c r="H120" i="21"/>
  <c r="I136" i="21"/>
  <c r="P136" i="21" s="1"/>
  <c r="O136" i="21"/>
  <c r="I69" i="22"/>
  <c r="O69" i="22"/>
  <c r="P446" i="23"/>
  <c r="H60" i="22"/>
  <c r="P608" i="23"/>
  <c r="H85" i="22"/>
  <c r="I65" i="22"/>
  <c r="O65" i="22"/>
  <c r="I37" i="22"/>
  <c r="O37" i="22"/>
  <c r="O78" i="22"/>
  <c r="I78" i="22"/>
  <c r="O87" i="22"/>
  <c r="I87" i="22"/>
  <c r="O41" i="22"/>
  <c r="I41" i="22"/>
  <c r="P392" i="23"/>
  <c r="H51" i="22"/>
  <c r="O143" i="21"/>
  <c r="I143" i="21"/>
  <c r="P143" i="21" s="1"/>
  <c r="I37" i="21"/>
  <c r="P37" i="21" s="1"/>
  <c r="O37" i="21"/>
  <c r="P22" i="23"/>
  <c r="H5" i="22"/>
  <c r="O88" i="21"/>
  <c r="I88" i="21"/>
  <c r="P88" i="21" s="1"/>
  <c r="I40" i="22"/>
  <c r="O40" i="22"/>
  <c r="P274" i="23"/>
  <c r="H36" i="22"/>
  <c r="I121" i="21"/>
  <c r="P121" i="21" s="1"/>
  <c r="O121" i="21"/>
  <c r="O33" i="22"/>
  <c r="I33" i="22"/>
  <c r="O46" i="22"/>
  <c r="I46" i="22"/>
  <c r="O118" i="21"/>
  <c r="I118" i="21"/>
  <c r="P118" i="21" s="1"/>
  <c r="I71" i="22"/>
  <c r="O71" i="22"/>
  <c r="O50" i="22"/>
  <c r="I50" i="22"/>
  <c r="O52" i="22"/>
  <c r="I52" i="22"/>
  <c r="O81" i="22"/>
  <c r="I81" i="22"/>
  <c r="I28" i="22"/>
  <c r="O28" i="22"/>
  <c r="I79" i="22"/>
  <c r="O79" i="22"/>
  <c r="O47" i="22"/>
  <c r="I47" i="22"/>
  <c r="P486" i="23"/>
  <c r="H66" i="22"/>
  <c r="P86" i="23"/>
  <c r="H11" i="22"/>
  <c r="I68" i="22"/>
  <c r="O68" i="22"/>
  <c r="O53" i="22"/>
  <c r="I53" i="22"/>
  <c r="P83" i="22"/>
  <c r="H179" i="21"/>
  <c r="O75" i="22"/>
  <c r="I75" i="22"/>
  <c r="I255" i="21"/>
  <c r="P255" i="21" s="1"/>
  <c r="O255" i="21"/>
  <c r="P113" i="23"/>
  <c r="I116" i="23"/>
  <c r="P22" i="22"/>
  <c r="H168" i="21"/>
  <c r="H137" i="21"/>
  <c r="P26" i="22"/>
  <c r="H75" i="21"/>
  <c r="O58" i="22"/>
  <c r="I58" i="22"/>
  <c r="I54" i="22"/>
  <c r="O54" i="22"/>
  <c r="P536" i="23"/>
  <c r="H73" i="22"/>
  <c r="O39" i="22"/>
  <c r="I39" i="22"/>
  <c r="I72" i="22"/>
  <c r="O72" i="22"/>
  <c r="O48" i="22"/>
  <c r="I48" i="22"/>
  <c r="I45" i="22"/>
  <c r="O45" i="22"/>
  <c r="P104" i="23"/>
  <c r="I107" i="23"/>
  <c r="I167" i="21"/>
  <c r="P167" i="21" s="1"/>
  <c r="O167" i="21"/>
  <c r="P452" i="23"/>
  <c r="H61" i="22"/>
  <c r="O30" i="22"/>
  <c r="I30" i="22"/>
  <c r="I35" i="22"/>
  <c r="O35" i="22"/>
  <c r="I34" i="22"/>
  <c r="O34" i="22"/>
  <c r="I17" i="22"/>
  <c r="O17" i="22"/>
  <c r="I16" i="22"/>
  <c r="O16" i="22"/>
  <c r="P218" i="23"/>
  <c r="H29" i="22"/>
  <c r="O90" i="21"/>
  <c r="I90" i="21"/>
  <c r="P90" i="21" s="1"/>
  <c r="I67" i="22"/>
  <c r="O67" i="22"/>
  <c r="O264" i="21"/>
  <c r="I264" i="21"/>
  <c r="P264" i="21" s="1"/>
  <c r="O43" i="22"/>
  <c r="I43" i="22"/>
  <c r="P62" i="23"/>
  <c r="H9" i="22"/>
  <c r="I31" i="22"/>
  <c r="O31" i="22"/>
  <c r="P84" i="22"/>
  <c r="H180" i="21"/>
  <c r="O44" i="22"/>
  <c r="I44" i="22"/>
  <c r="I25" i="22"/>
  <c r="O25" i="22"/>
  <c r="I70" i="22"/>
  <c r="O70" i="22"/>
  <c r="I42" i="22"/>
  <c r="O42" i="22"/>
  <c r="O145" i="21"/>
  <c r="I145" i="21"/>
  <c r="P145" i="21" s="1"/>
  <c r="I166" i="21"/>
  <c r="P166" i="21" s="1"/>
  <c r="O166" i="21"/>
  <c r="O29" i="21"/>
  <c r="I29" i="21"/>
  <c r="P29" i="21" s="1"/>
  <c r="I88" i="22"/>
  <c r="O88" i="22"/>
  <c r="O15" i="22"/>
  <c r="I15" i="22"/>
  <c r="I59" i="22"/>
  <c r="O59" i="22"/>
  <c r="P56" i="22"/>
  <c r="H144" i="21"/>
  <c r="I32" i="22"/>
  <c r="O32" i="22"/>
  <c r="I49" i="22"/>
  <c r="O49" i="22"/>
  <c r="I38" i="22"/>
  <c r="O38" i="22"/>
  <c r="P42" i="23"/>
  <c r="H7" i="22"/>
  <c r="P4" i="22"/>
  <c r="H262" i="21"/>
  <c r="I18" i="22" l="1"/>
  <c r="I74" i="22"/>
  <c r="O74" i="22"/>
  <c r="I19" i="22"/>
  <c r="O19" i="22"/>
  <c r="P12" i="22"/>
  <c r="H92" i="21"/>
  <c r="O45" i="21"/>
  <c r="I45" i="21"/>
  <c r="P45" i="21" s="1"/>
  <c r="P62" i="22"/>
  <c r="H86" i="21"/>
  <c r="H36" i="21"/>
  <c r="H185" i="21"/>
  <c r="P64" i="22"/>
  <c r="H220" i="21"/>
  <c r="I182" i="21"/>
  <c r="P182" i="21" s="1"/>
  <c r="O182" i="21"/>
  <c r="I46" i="21"/>
  <c r="P46" i="21" s="1"/>
  <c r="O46" i="21"/>
  <c r="K19" i="46"/>
  <c r="K20" i="46" s="1"/>
  <c r="K17" i="46"/>
  <c r="K21" i="46"/>
  <c r="K9" i="46"/>
  <c r="K10" i="46" s="1"/>
  <c r="P38" i="22"/>
  <c r="H23" i="21"/>
  <c r="P70" i="22"/>
  <c r="H59" i="21"/>
  <c r="H7" i="21"/>
  <c r="P17" i="22"/>
  <c r="H116" i="21"/>
  <c r="H70" i="21"/>
  <c r="P75" i="22"/>
  <c r="H48" i="21"/>
  <c r="H177" i="21"/>
  <c r="P53" i="22"/>
  <c r="I66" i="22"/>
  <c r="O66" i="22"/>
  <c r="H261" i="21"/>
  <c r="P50" i="22"/>
  <c r="H183" i="21"/>
  <c r="P87" i="22"/>
  <c r="H219" i="21"/>
  <c r="O173" i="21"/>
  <c r="I173" i="21"/>
  <c r="P173" i="21" s="1"/>
  <c r="O262" i="21"/>
  <c r="I262" i="21"/>
  <c r="P262" i="21" s="1"/>
  <c r="O144" i="21"/>
  <c r="I144" i="21"/>
  <c r="P144" i="21" s="1"/>
  <c r="H71" i="21"/>
  <c r="P18" i="22"/>
  <c r="P44" i="22"/>
  <c r="H26" i="21"/>
  <c r="O9" i="22"/>
  <c r="I9" i="22"/>
  <c r="I29" i="22"/>
  <c r="O29" i="22"/>
  <c r="I61" i="22"/>
  <c r="O61" i="22"/>
  <c r="I137" i="21"/>
  <c r="P137" i="21" s="1"/>
  <c r="O137" i="21"/>
  <c r="P28" i="22"/>
  <c r="H218" i="21"/>
  <c r="H123" i="21"/>
  <c r="H172" i="21"/>
  <c r="P65" i="22"/>
  <c r="H239" i="21"/>
  <c r="P69" i="22"/>
  <c r="H242" i="21"/>
  <c r="I168" i="21"/>
  <c r="P168" i="21" s="1"/>
  <c r="O168" i="21"/>
  <c r="I5" i="22"/>
  <c r="O5" i="22"/>
  <c r="P78" i="22"/>
  <c r="H44" i="21"/>
  <c r="P88" i="22"/>
  <c r="H184" i="21"/>
  <c r="H82" i="21"/>
  <c r="P45" i="22"/>
  <c r="H142" i="21"/>
  <c r="H126" i="21"/>
  <c r="P54" i="22"/>
  <c r="I85" i="22"/>
  <c r="O85" i="22"/>
  <c r="I7" i="22"/>
  <c r="O7" i="22"/>
  <c r="I180" i="21"/>
  <c r="P180" i="21" s="1"/>
  <c r="O180" i="21"/>
  <c r="P43" i="22"/>
  <c r="H25" i="21"/>
  <c r="P39" i="22"/>
  <c r="H260" i="21"/>
  <c r="H79" i="21"/>
  <c r="P58" i="22"/>
  <c r="H265" i="21"/>
  <c r="H32" i="21"/>
  <c r="P68" i="22"/>
  <c r="H241" i="21"/>
  <c r="H6" i="21"/>
  <c r="P71" i="22"/>
  <c r="H178" i="21"/>
  <c r="P77" i="22"/>
  <c r="H47" i="21"/>
  <c r="P32" i="22"/>
  <c r="H18" i="21"/>
  <c r="P59" i="22"/>
  <c r="H266" i="21"/>
  <c r="H33" i="21"/>
  <c r="P42" i="22"/>
  <c r="H24" i="21"/>
  <c r="H81" i="21"/>
  <c r="P25" i="22"/>
  <c r="H254" i="21"/>
  <c r="P16" i="22"/>
  <c r="H69" i="21"/>
  <c r="P35" i="22"/>
  <c r="H78" i="21"/>
  <c r="H21" i="21"/>
  <c r="P116" i="23"/>
  <c r="H14" i="22"/>
  <c r="I11" i="22"/>
  <c r="O11" i="22"/>
  <c r="P52" i="22"/>
  <c r="H176" i="21"/>
  <c r="H257" i="21"/>
  <c r="P33" i="22"/>
  <c r="H19" i="21"/>
  <c r="H124" i="21"/>
  <c r="P41" i="22"/>
  <c r="I60" i="22"/>
  <c r="O60" i="22"/>
  <c r="I120" i="21"/>
  <c r="P120" i="21" s="1"/>
  <c r="O120" i="21"/>
  <c r="P31" i="22"/>
  <c r="H77" i="21"/>
  <c r="H17" i="21"/>
  <c r="P49" i="22"/>
  <c r="H84" i="21"/>
  <c r="P67" i="22"/>
  <c r="H110" i="21"/>
  <c r="H58" i="21"/>
  <c r="H5" i="21"/>
  <c r="P34" i="22"/>
  <c r="H20" i="21"/>
  <c r="P72" i="22"/>
  <c r="H174" i="21"/>
  <c r="O179" i="21"/>
  <c r="I179" i="21"/>
  <c r="P179" i="21" s="1"/>
  <c r="P47" i="22"/>
  <c r="H83" i="21"/>
  <c r="H49" i="21"/>
  <c r="P81" i="22"/>
  <c r="P46" i="22"/>
  <c r="H27" i="21"/>
  <c r="O36" i="22"/>
  <c r="I36" i="22"/>
  <c r="I51" i="22"/>
  <c r="O51" i="22"/>
  <c r="H214" i="21"/>
  <c r="H114" i="21"/>
  <c r="H163" i="21"/>
  <c r="P15" i="22"/>
  <c r="H256" i="21"/>
  <c r="H122" i="21"/>
  <c r="H76" i="21"/>
  <c r="P30" i="22"/>
  <c r="P107" i="23"/>
  <c r="H13" i="22"/>
  <c r="H28" i="21"/>
  <c r="P48" i="22"/>
  <c r="I73" i="22"/>
  <c r="O73" i="22"/>
  <c r="I75" i="21"/>
  <c r="P75" i="21" s="1"/>
  <c r="O75" i="21"/>
  <c r="P79" i="22"/>
  <c r="H42" i="21"/>
  <c r="P40" i="22"/>
  <c r="H80" i="21"/>
  <c r="P37" i="22"/>
  <c r="H259" i="21"/>
  <c r="H22" i="21"/>
  <c r="I140" i="21"/>
  <c r="P140" i="21" s="1"/>
  <c r="O140" i="21"/>
  <c r="I92" i="21" l="1"/>
  <c r="P92" i="21" s="1"/>
  <c r="O92" i="21"/>
  <c r="H165" i="21"/>
  <c r="P19" i="22"/>
  <c r="H216" i="21"/>
  <c r="P74" i="22"/>
  <c r="H40" i="21"/>
  <c r="I36" i="21"/>
  <c r="P36" i="21" s="1"/>
  <c r="O36" i="21"/>
  <c r="K18" i="46"/>
  <c r="K12" i="46"/>
  <c r="O86" i="21"/>
  <c r="I86" i="21"/>
  <c r="P86" i="21" s="1"/>
  <c r="O220" i="21"/>
  <c r="I220" i="21"/>
  <c r="P220" i="21" s="1"/>
  <c r="O185" i="21"/>
  <c r="I185" i="21"/>
  <c r="P185" i="21" s="1"/>
  <c r="I122" i="21"/>
  <c r="P122" i="21" s="1"/>
  <c r="AC122" i="21"/>
  <c r="O122" i="21"/>
  <c r="I241" i="21"/>
  <c r="P241" i="21" s="1"/>
  <c r="O241" i="21"/>
  <c r="AC241" i="21"/>
  <c r="AC114" i="21"/>
  <c r="O114" i="21"/>
  <c r="I114" i="21"/>
  <c r="P114" i="21" s="1"/>
  <c r="O27" i="21"/>
  <c r="AC27" i="21"/>
  <c r="I27" i="21"/>
  <c r="P27" i="21" s="1"/>
  <c r="O5" i="21"/>
  <c r="AC5" i="21"/>
  <c r="I5" i="21"/>
  <c r="AC17" i="21"/>
  <c r="I17" i="21"/>
  <c r="P17" i="21" s="1"/>
  <c r="O17" i="21"/>
  <c r="P60" i="22"/>
  <c r="H85" i="21"/>
  <c r="H34" i="21"/>
  <c r="I176" i="21"/>
  <c r="P176" i="21" s="1"/>
  <c r="O176" i="21"/>
  <c r="O21" i="21"/>
  <c r="AC21" i="21"/>
  <c r="I21" i="21"/>
  <c r="P21" i="21" s="1"/>
  <c r="AC80" i="21"/>
  <c r="I80" i="21"/>
  <c r="P80" i="21" s="1"/>
  <c r="O80" i="21"/>
  <c r="P73" i="22"/>
  <c r="H41" i="21"/>
  <c r="O76" i="21"/>
  <c r="AC76" i="21"/>
  <c r="I76" i="21"/>
  <c r="P76" i="21" s="1"/>
  <c r="AC214" i="21"/>
  <c r="O214" i="21"/>
  <c r="I214" i="21"/>
  <c r="P214" i="21" s="1"/>
  <c r="I58" i="21"/>
  <c r="P58" i="21" s="1"/>
  <c r="O58" i="21"/>
  <c r="AC58" i="21"/>
  <c r="AC77" i="21"/>
  <c r="I77" i="21"/>
  <c r="P77" i="21" s="1"/>
  <c r="O77" i="21"/>
  <c r="I78" i="21"/>
  <c r="P78" i="21" s="1"/>
  <c r="AC78" i="21"/>
  <c r="O78" i="21"/>
  <c r="I81" i="21"/>
  <c r="P81" i="21" s="1"/>
  <c r="O81" i="21"/>
  <c r="AC81" i="21"/>
  <c r="O18" i="21"/>
  <c r="AC18" i="21"/>
  <c r="I18" i="21"/>
  <c r="P18" i="21" s="1"/>
  <c r="O6" i="21"/>
  <c r="AC6" i="21"/>
  <c r="I6" i="21"/>
  <c r="P6" i="21" s="1"/>
  <c r="O79" i="21"/>
  <c r="I79" i="21"/>
  <c r="P79" i="21" s="1"/>
  <c r="AC79" i="21"/>
  <c r="I126" i="21"/>
  <c r="P126" i="21" s="1"/>
  <c r="O126" i="21"/>
  <c r="I44" i="21"/>
  <c r="P44" i="21" s="1"/>
  <c r="O44" i="21"/>
  <c r="AC172" i="21"/>
  <c r="O172" i="21"/>
  <c r="I172" i="21"/>
  <c r="P172" i="21" s="1"/>
  <c r="AC26" i="21"/>
  <c r="I26" i="21"/>
  <c r="P26" i="21" s="1"/>
  <c r="O26" i="21"/>
  <c r="O183" i="21"/>
  <c r="I183" i="21"/>
  <c r="P183" i="21" s="1"/>
  <c r="O177" i="21"/>
  <c r="I177" i="21"/>
  <c r="P177" i="21" s="1"/>
  <c r="AC7" i="21"/>
  <c r="I7" i="21"/>
  <c r="P7" i="21" s="1"/>
  <c r="O7" i="21"/>
  <c r="I42" i="21"/>
  <c r="P42" i="21" s="1"/>
  <c r="O42" i="21"/>
  <c r="O24" i="21"/>
  <c r="I24" i="21"/>
  <c r="P24" i="21" s="1"/>
  <c r="AC24" i="21"/>
  <c r="O123" i="21"/>
  <c r="I123" i="21"/>
  <c r="P123" i="21" s="1"/>
  <c r="AC123" i="21"/>
  <c r="I48" i="21"/>
  <c r="P48" i="21" s="1"/>
  <c r="O48" i="21"/>
  <c r="AC22" i="21"/>
  <c r="I22" i="21"/>
  <c r="P22" i="21" s="1"/>
  <c r="O22" i="21"/>
  <c r="O28" i="21"/>
  <c r="AC28" i="21"/>
  <c r="I28" i="21"/>
  <c r="P28" i="21" s="1"/>
  <c r="H175" i="21"/>
  <c r="P51" i="22"/>
  <c r="AC19" i="21"/>
  <c r="I19" i="21"/>
  <c r="P19" i="21" s="1"/>
  <c r="O19" i="21"/>
  <c r="AC69" i="21"/>
  <c r="I69" i="21"/>
  <c r="P69" i="21" s="1"/>
  <c r="O69" i="21"/>
  <c r="O47" i="21"/>
  <c r="I47" i="21"/>
  <c r="P47" i="21" s="1"/>
  <c r="I242" i="21"/>
  <c r="P242" i="21" s="1"/>
  <c r="O242" i="21"/>
  <c r="AC242" i="21"/>
  <c r="I218" i="21"/>
  <c r="P218" i="21" s="1"/>
  <c r="O218" i="21"/>
  <c r="AC218" i="21"/>
  <c r="O261" i="21"/>
  <c r="I261" i="21"/>
  <c r="P261" i="21" s="1"/>
  <c r="AC261" i="21"/>
  <c r="AC259" i="21"/>
  <c r="O259" i="21"/>
  <c r="I259" i="21"/>
  <c r="P259" i="21" s="1"/>
  <c r="I13" i="22"/>
  <c r="O13" i="22"/>
  <c r="P36" i="22"/>
  <c r="H258" i="21"/>
  <c r="AC83" i="21"/>
  <c r="I83" i="21"/>
  <c r="P83" i="21" s="1"/>
  <c r="O83" i="21"/>
  <c r="AC20" i="21"/>
  <c r="I20" i="21"/>
  <c r="P20" i="21" s="1"/>
  <c r="O20" i="21"/>
  <c r="I84" i="21"/>
  <c r="P84" i="21" s="1"/>
  <c r="AC84" i="21"/>
  <c r="O84" i="21"/>
  <c r="I14" i="22"/>
  <c r="O14" i="22"/>
  <c r="O33" i="21"/>
  <c r="I33" i="21"/>
  <c r="P33" i="21" s="1"/>
  <c r="I32" i="21"/>
  <c r="P32" i="21" s="1"/>
  <c r="O32" i="21"/>
  <c r="O25" i="21"/>
  <c r="AC25" i="21"/>
  <c r="I25" i="21"/>
  <c r="P25" i="21" s="1"/>
  <c r="O82" i="21"/>
  <c r="AC82" i="21"/>
  <c r="I82" i="21"/>
  <c r="P82" i="21" s="1"/>
  <c r="P5" i="22"/>
  <c r="H87" i="21"/>
  <c r="H263" i="21"/>
  <c r="P29" i="22"/>
  <c r="H141" i="21"/>
  <c r="I71" i="21"/>
  <c r="P71" i="21" s="1"/>
  <c r="O71" i="21"/>
  <c r="AC71" i="21"/>
  <c r="I70" i="21"/>
  <c r="P70" i="21" s="1"/>
  <c r="O70" i="21"/>
  <c r="AC70" i="21"/>
  <c r="O23" i="21"/>
  <c r="AC23" i="21"/>
  <c r="I23" i="21"/>
  <c r="P23" i="21" s="1"/>
  <c r="I174" i="21"/>
  <c r="P174" i="21" s="1"/>
  <c r="O174" i="21"/>
  <c r="I110" i="21"/>
  <c r="P110" i="21" s="1"/>
  <c r="O110" i="21"/>
  <c r="AC110" i="21"/>
  <c r="AC124" i="21"/>
  <c r="I124" i="21"/>
  <c r="P124" i="21" s="1"/>
  <c r="O124" i="21"/>
  <c r="AC260" i="21"/>
  <c r="I260" i="21"/>
  <c r="P260" i="21" s="1"/>
  <c r="O260" i="21"/>
  <c r="O142" i="21"/>
  <c r="I142" i="21"/>
  <c r="P142" i="21" s="1"/>
  <c r="P61" i="22"/>
  <c r="H35" i="21"/>
  <c r="I59" i="21"/>
  <c r="P59" i="21" s="1"/>
  <c r="O59" i="21"/>
  <c r="AC59" i="21"/>
  <c r="I256" i="21"/>
  <c r="P256" i="21" s="1"/>
  <c r="O256" i="21"/>
  <c r="AC256" i="21"/>
  <c r="O49" i="21"/>
  <c r="I49" i="21"/>
  <c r="P49" i="21" s="1"/>
  <c r="P11" i="22"/>
  <c r="H91" i="21"/>
  <c r="P7" i="22"/>
  <c r="H30" i="21"/>
  <c r="AC163" i="21"/>
  <c r="I163" i="21"/>
  <c r="P163" i="21" s="1"/>
  <c r="O163" i="21"/>
  <c r="I257" i="21"/>
  <c r="P257" i="21" s="1"/>
  <c r="O257" i="21"/>
  <c r="AC257" i="21"/>
  <c r="I254" i="21"/>
  <c r="P254" i="21" s="1"/>
  <c r="O254" i="21"/>
  <c r="O266" i="21"/>
  <c r="I266" i="21"/>
  <c r="P266" i="21" s="1"/>
  <c r="I178" i="21"/>
  <c r="P178" i="21" s="1"/>
  <c r="O178" i="21"/>
  <c r="I265" i="21"/>
  <c r="P265" i="21" s="1"/>
  <c r="O265" i="21"/>
  <c r="P85" i="22"/>
  <c r="H181" i="21"/>
  <c r="I184" i="21"/>
  <c r="P184" i="21" s="1"/>
  <c r="O184" i="21"/>
  <c r="I239" i="21"/>
  <c r="O239" i="21"/>
  <c r="AC239" i="21"/>
  <c r="P9" i="22"/>
  <c r="H89" i="21"/>
  <c r="H31" i="21"/>
  <c r="O219" i="21"/>
  <c r="I219" i="21"/>
  <c r="P219" i="21" s="1"/>
  <c r="H240" i="21"/>
  <c r="P66" i="22"/>
  <c r="H57" i="21"/>
  <c r="AC116" i="21"/>
  <c r="O116" i="21"/>
  <c r="I116" i="21"/>
  <c r="P116" i="21" s="1"/>
  <c r="I40" i="21" l="1"/>
  <c r="P40" i="21" s="1"/>
  <c r="O40" i="21"/>
  <c r="I216" i="21"/>
  <c r="P216" i="21" s="1"/>
  <c r="O216" i="21"/>
  <c r="O165" i="21"/>
  <c r="I165" i="21"/>
  <c r="P165" i="21" s="1"/>
  <c r="O85" i="21"/>
  <c r="I85" i="21"/>
  <c r="P85" i="21" s="1"/>
  <c r="P14" i="22"/>
  <c r="H162" i="21"/>
  <c r="O41" i="21"/>
  <c r="I41" i="21"/>
  <c r="P41" i="21" s="1"/>
  <c r="P239" i="21"/>
  <c r="P13" i="22"/>
  <c r="H161" i="21"/>
  <c r="H213" i="21"/>
  <c r="H109" i="21"/>
  <c r="H135" i="21"/>
  <c r="O31" i="21"/>
  <c r="I31" i="21"/>
  <c r="P31" i="21" s="1"/>
  <c r="I30" i="21"/>
  <c r="P30" i="21" s="1"/>
  <c r="O30" i="21"/>
  <c r="I35" i="21"/>
  <c r="P35" i="21" s="1"/>
  <c r="O35" i="21"/>
  <c r="I141" i="21"/>
  <c r="P141" i="21" s="1"/>
  <c r="O141" i="21"/>
  <c r="AC141" i="21"/>
  <c r="AC240" i="21"/>
  <c r="O240" i="21"/>
  <c r="I240" i="21"/>
  <c r="P240" i="21" s="1"/>
  <c r="O87" i="21"/>
  <c r="I87" i="21"/>
  <c r="P87" i="21" s="1"/>
  <c r="AC57" i="21"/>
  <c r="I57" i="21"/>
  <c r="O57" i="21"/>
  <c r="O89" i="21"/>
  <c r="I89" i="21"/>
  <c r="P89" i="21" s="1"/>
  <c r="O175" i="21"/>
  <c r="I175" i="21"/>
  <c r="P175" i="21" s="1"/>
  <c r="O181" i="21"/>
  <c r="I181" i="21"/>
  <c r="P181" i="21" s="1"/>
  <c r="O91" i="21"/>
  <c r="I91" i="21"/>
  <c r="P91" i="21" s="1"/>
  <c r="O263" i="21"/>
  <c r="I263" i="21"/>
  <c r="P263" i="21" s="1"/>
  <c r="O258" i="21"/>
  <c r="I258" i="21"/>
  <c r="P258" i="21" s="1"/>
  <c r="I34" i="21"/>
  <c r="P34" i="21" s="1"/>
  <c r="O34" i="21"/>
  <c r="P5" i="21"/>
  <c r="P55" i="21" l="1"/>
  <c r="I55" i="21"/>
  <c r="H12" i="20" s="1"/>
  <c r="I107" i="21"/>
  <c r="H13" i="20" s="1"/>
  <c r="P57" i="21"/>
  <c r="P107" i="21" s="1"/>
  <c r="I213" i="21"/>
  <c r="AC213" i="21"/>
  <c r="O213" i="21"/>
  <c r="AC162" i="21"/>
  <c r="I162" i="21"/>
  <c r="O162" i="21"/>
  <c r="P289" i="21"/>
  <c r="O109" i="21"/>
  <c r="AC109" i="21"/>
  <c r="I109" i="21"/>
  <c r="O161" i="21"/>
  <c r="AC161" i="21"/>
  <c r="I161" i="21"/>
  <c r="AC135" i="21"/>
  <c r="I135" i="21"/>
  <c r="O135" i="21"/>
  <c r="I289" i="21"/>
  <c r="H18" i="20" s="1"/>
  <c r="P135" i="21" l="1"/>
  <c r="P159" i="21" s="1"/>
  <c r="AA135" i="21"/>
  <c r="I159" i="21"/>
  <c r="H15" i="20" s="1"/>
  <c r="I18" i="20"/>
  <c r="P18" i="20" s="1"/>
  <c r="O18" i="20"/>
  <c r="P162" i="21"/>
  <c r="AA162" i="21"/>
  <c r="I13" i="20"/>
  <c r="P13" i="20" s="1"/>
  <c r="O13" i="20"/>
  <c r="I211" i="21"/>
  <c r="H16" i="20" s="1"/>
  <c r="AA161" i="21"/>
  <c r="P161" i="21"/>
  <c r="P213" i="21"/>
  <c r="P237" i="21" s="1"/>
  <c r="I237" i="21"/>
  <c r="H17" i="20" s="1"/>
  <c r="AA213" i="21"/>
  <c r="I133" i="21"/>
  <c r="H14" i="20" s="1"/>
  <c r="AA109" i="21"/>
  <c r="P109" i="21"/>
  <c r="P133" i="21" s="1"/>
  <c r="I12" i="20"/>
  <c r="O12" i="20"/>
  <c r="P211" i="21" l="1"/>
  <c r="I15" i="20"/>
  <c r="P15" i="20" s="1"/>
  <c r="O15" i="20"/>
  <c r="I14" i="20"/>
  <c r="P14" i="20" s="1"/>
  <c r="O14" i="20"/>
  <c r="I17" i="20"/>
  <c r="P17" i="20" s="1"/>
  <c r="O17" i="20"/>
  <c r="I16" i="20"/>
  <c r="P16" i="20" s="1"/>
  <c r="O16" i="20"/>
  <c r="P12" i="20"/>
  <c r="P24" i="20" l="1"/>
  <c r="I24" i="20"/>
  <c r="H5" i="20" s="1"/>
  <c r="I5" i="20" l="1"/>
  <c r="O5" i="20"/>
  <c r="I10" i="20" l="1"/>
  <c r="P5" i="20"/>
  <c r="P10" i="20" s="1"/>
  <c r="B2" i="27" l="1"/>
  <c r="K6" i="46"/>
  <c r="F2" i="27"/>
  <c r="K15" i="46" l="1"/>
  <c r="K14" i="46"/>
  <c r="K39" i="46"/>
  <c r="O6" i="46"/>
  <c r="K7" i="46"/>
  <c r="K16" i="46" s="1"/>
  <c r="J52" i="17"/>
  <c r="J51" i="17"/>
  <c r="J50" i="17"/>
  <c r="J49" i="17"/>
  <c r="J48" i="17"/>
  <c r="J47" i="17"/>
  <c r="J46" i="17"/>
  <c r="J45" i="17"/>
  <c r="J41" i="17"/>
  <c r="J40" i="17"/>
  <c r="I39" i="17"/>
  <c r="J39" i="17" s="1"/>
  <c r="J38" i="17"/>
  <c r="J37" i="17"/>
  <c r="J36" i="17"/>
  <c r="J35" i="17"/>
  <c r="J34" i="17"/>
  <c r="J30" i="17"/>
  <c r="J29" i="17"/>
  <c r="J28" i="17"/>
  <c r="J27" i="17"/>
  <c r="J26" i="17"/>
  <c r="J25" i="17"/>
  <c r="J24" i="17"/>
  <c r="J23" i="17"/>
  <c r="J22" i="17"/>
  <c r="J21" i="17"/>
  <c r="J20" i="17"/>
  <c r="J16" i="17"/>
  <c r="J15" i="17"/>
  <c r="J14" i="17"/>
  <c r="J13" i="17"/>
  <c r="J12" i="17"/>
  <c r="J11" i="17"/>
  <c r="J10" i="17"/>
  <c r="J9" i="17"/>
  <c r="J8" i="17"/>
  <c r="J7" i="17"/>
  <c r="J30" i="16"/>
  <c r="J29" i="16"/>
  <c r="J27" i="16"/>
  <c r="J26" i="16"/>
  <c r="J25" i="16"/>
  <c r="J24" i="16"/>
  <c r="J23" i="16"/>
  <c r="J20" i="16"/>
  <c r="J19" i="16"/>
  <c r="J18" i="16"/>
  <c r="J17" i="16"/>
  <c r="J16" i="16"/>
  <c r="J15" i="16"/>
  <c r="J12" i="16"/>
  <c r="J11" i="16"/>
  <c r="J10" i="16"/>
  <c r="J9" i="16"/>
  <c r="J8" i="16"/>
  <c r="J7" i="16"/>
  <c r="K13" i="46" l="1"/>
  <c r="K22" i="46" s="1"/>
  <c r="J31" i="17"/>
  <c r="J53" i="17"/>
  <c r="J13" i="16"/>
  <c r="J17" i="17"/>
  <c r="J42" i="17"/>
  <c r="J21" i="16"/>
  <c r="J31" i="16"/>
  <c r="J32" i="16" l="1"/>
  <c r="J33" i="16" s="1"/>
  <c r="K23" i="46"/>
  <c r="K24" i="46"/>
  <c r="K25" i="46" s="1"/>
  <c r="J54" i="17"/>
  <c r="J55" i="17" s="1"/>
  <c r="J56" i="17" s="1"/>
  <c r="J59" i="17" s="1"/>
  <c r="J34" i="16"/>
  <c r="O8" i="11"/>
  <c r="O16" i="11"/>
  <c r="O26" i="11"/>
  <c r="O38" i="11"/>
  <c r="O48" i="11"/>
  <c r="O57" i="11"/>
  <c r="K10" i="10"/>
  <c r="L10" i="10" s="1"/>
  <c r="M10" i="10"/>
  <c r="N10" i="10" s="1"/>
  <c r="K11" i="10"/>
  <c r="L11" i="10" s="1"/>
  <c r="M11" i="10"/>
  <c r="N11" i="10" s="1"/>
  <c r="K12" i="10"/>
  <c r="L12" i="10" s="1"/>
  <c r="M12" i="10"/>
  <c r="N12" i="10" s="1"/>
  <c r="K13" i="10"/>
  <c r="L13" i="10" s="1"/>
  <c r="M13" i="10"/>
  <c r="N13" i="10" s="1"/>
  <c r="K14" i="10"/>
  <c r="L14" i="10" s="1"/>
  <c r="M14" i="10"/>
  <c r="N14" i="10" s="1"/>
  <c r="O29" i="10"/>
  <c r="K34" i="10"/>
  <c r="L34" i="10" s="1"/>
  <c r="M34" i="10"/>
  <c r="N34" i="10" s="1"/>
  <c r="K35" i="10"/>
  <c r="L35" i="10"/>
  <c r="M35" i="10"/>
  <c r="N35" i="10" s="1"/>
  <c r="K36" i="10"/>
  <c r="L36" i="10" s="1"/>
  <c r="M36" i="10"/>
  <c r="N36" i="10"/>
  <c r="K37" i="10"/>
  <c r="L37" i="10" s="1"/>
  <c r="M37" i="10"/>
  <c r="N37" i="10" s="1"/>
  <c r="K38" i="10"/>
  <c r="L38" i="10" s="1"/>
  <c r="M38" i="10"/>
  <c r="N38" i="10"/>
  <c r="K39" i="10"/>
  <c r="L39" i="10" s="1"/>
  <c r="M39" i="10"/>
  <c r="N39" i="10" s="1"/>
  <c r="K41" i="10"/>
  <c r="L41" i="10" s="1"/>
  <c r="M41" i="10"/>
  <c r="N41" i="10" s="1"/>
  <c r="K42" i="10"/>
  <c r="L42" i="10" s="1"/>
  <c r="M42" i="10"/>
  <c r="N42" i="10" s="1"/>
  <c r="K43" i="10"/>
  <c r="L43" i="10" s="1"/>
  <c r="M43" i="10"/>
  <c r="N43" i="10" s="1"/>
  <c r="K44" i="10"/>
  <c r="L44" i="10" s="1"/>
  <c r="M44" i="10"/>
  <c r="N44" i="10" s="1"/>
  <c r="O81" i="10"/>
  <c r="K86" i="10"/>
  <c r="L86" i="10" s="1"/>
  <c r="M86" i="10"/>
  <c r="N86" i="10" s="1"/>
  <c r="K87" i="10"/>
  <c r="L87" i="10"/>
  <c r="M87" i="10"/>
  <c r="N87" i="10" s="1"/>
  <c r="K88" i="10"/>
  <c r="L88" i="10"/>
  <c r="M88" i="10"/>
  <c r="N88" i="10" s="1"/>
  <c r="I101" i="10"/>
  <c r="K101" i="10"/>
  <c r="L101" i="10" s="1"/>
  <c r="M101" i="10"/>
  <c r="I102" i="10"/>
  <c r="K102" i="10"/>
  <c r="L102" i="10" s="1"/>
  <c r="M102" i="10"/>
  <c r="N102" i="10" s="1"/>
  <c r="O107" i="10"/>
  <c r="K112" i="10"/>
  <c r="L112" i="10" s="1"/>
  <c r="M112" i="10"/>
  <c r="N112" i="10" s="1"/>
  <c r="K113" i="10"/>
  <c r="L113" i="10" s="1"/>
  <c r="M113" i="10"/>
  <c r="N113" i="10" s="1"/>
  <c r="K114" i="10"/>
  <c r="L114" i="10" s="1"/>
  <c r="M114" i="10"/>
  <c r="N114" i="10" s="1"/>
  <c r="K115" i="10"/>
  <c r="L115" i="10" s="1"/>
  <c r="M115" i="10"/>
  <c r="N115" i="10" s="1"/>
  <c r="K116" i="10"/>
  <c r="L116" i="10" s="1"/>
  <c r="M116" i="10"/>
  <c r="N116" i="10" s="1"/>
  <c r="K117" i="10"/>
  <c r="L117" i="10" s="1"/>
  <c r="M117" i="10"/>
  <c r="N117" i="10" s="1"/>
  <c r="O159" i="10"/>
  <c r="K164" i="10"/>
  <c r="L164" i="10" s="1"/>
  <c r="M164" i="10"/>
  <c r="N164" i="10" s="1"/>
  <c r="K165" i="10"/>
  <c r="L165" i="10" s="1"/>
  <c r="M165" i="10"/>
  <c r="N165" i="10" s="1"/>
  <c r="K166" i="10"/>
  <c r="L166" i="10" s="1"/>
  <c r="M166" i="10"/>
  <c r="N166" i="10" s="1"/>
  <c r="K167" i="10"/>
  <c r="L167" i="10" s="1"/>
  <c r="M167" i="10"/>
  <c r="N167" i="10" s="1"/>
  <c r="K168" i="10"/>
  <c r="L168" i="10" s="1"/>
  <c r="M168" i="10"/>
  <c r="N168" i="10" s="1"/>
  <c r="O185" i="10"/>
  <c r="K189" i="10"/>
  <c r="L189" i="10" s="1"/>
  <c r="M189" i="10"/>
  <c r="N189" i="10" s="1"/>
  <c r="K194" i="10"/>
  <c r="L194" i="10" s="1"/>
  <c r="M194" i="10"/>
  <c r="N194" i="10" s="1"/>
  <c r="K195" i="10"/>
  <c r="L195" i="10" s="1"/>
  <c r="M195" i="10"/>
  <c r="N195" i="10"/>
  <c r="K196" i="10"/>
  <c r="L196" i="10" s="1"/>
  <c r="M196" i="10"/>
  <c r="N196" i="10" s="1"/>
  <c r="K200" i="10"/>
  <c r="L200" i="10" s="1"/>
  <c r="M200" i="10"/>
  <c r="N200" i="10" s="1"/>
  <c r="K223" i="10"/>
  <c r="L223" i="10" s="1"/>
  <c r="M223" i="10"/>
  <c r="N223" i="10" s="1"/>
  <c r="K224" i="10"/>
  <c r="L224" i="10" s="1"/>
  <c r="M224" i="10"/>
  <c r="N224" i="10" s="1"/>
  <c r="O237" i="10"/>
  <c r="K242" i="10"/>
  <c r="L242" i="10" s="1"/>
  <c r="M242" i="10"/>
  <c r="N242" i="10" s="1"/>
  <c r="K243" i="10"/>
  <c r="L243" i="10" s="1"/>
  <c r="M243" i="10"/>
  <c r="N243" i="10" s="1"/>
  <c r="O263" i="10"/>
  <c r="K268" i="10"/>
  <c r="L268" i="10" s="1"/>
  <c r="M268" i="10"/>
  <c r="N268" i="10" s="1"/>
  <c r="K273" i="10"/>
  <c r="L273" i="10"/>
  <c r="M273" i="10"/>
  <c r="N273" i="10" s="1"/>
  <c r="K274" i="10"/>
  <c r="L274" i="10" s="1"/>
  <c r="M274" i="10"/>
  <c r="N274" i="10" s="1"/>
  <c r="K275" i="10"/>
  <c r="L275" i="10" s="1"/>
  <c r="M275" i="10"/>
  <c r="N275" i="10" s="1"/>
  <c r="K281" i="10"/>
  <c r="L281" i="10" s="1"/>
  <c r="M281" i="10"/>
  <c r="N281" i="10" s="1"/>
  <c r="O289" i="10"/>
  <c r="I291" i="10"/>
  <c r="L291" i="10"/>
  <c r="N291" i="10"/>
  <c r="P291" i="10" s="1"/>
  <c r="O291" i="10"/>
  <c r="K292" i="10"/>
  <c r="L292" i="10" s="1"/>
  <c r="M292" i="10"/>
  <c r="N292" i="10" s="1"/>
  <c r="K297" i="10"/>
  <c r="L297" i="10" s="1"/>
  <c r="M297" i="10"/>
  <c r="N297" i="10" s="1"/>
  <c r="K298" i="10"/>
  <c r="L298" i="10" s="1"/>
  <c r="M298" i="10"/>
  <c r="N298" i="10" s="1"/>
  <c r="K299" i="10"/>
  <c r="L299" i="10" s="1"/>
  <c r="M299" i="10"/>
  <c r="N299" i="10" s="1"/>
  <c r="K300" i="10"/>
  <c r="L300" i="10" s="1"/>
  <c r="M300" i="10"/>
  <c r="N300" i="10" s="1"/>
  <c r="I307" i="10"/>
  <c r="L307" i="10"/>
  <c r="N307" i="10"/>
  <c r="O307" i="10"/>
  <c r="K308" i="10"/>
  <c r="L308" i="10" s="1"/>
  <c r="M308" i="10"/>
  <c r="N308" i="10" s="1"/>
  <c r="K312" i="10"/>
  <c r="L312" i="10" s="1"/>
  <c r="M312" i="10"/>
  <c r="N312" i="10" s="1"/>
  <c r="K313" i="10"/>
  <c r="L313" i="10" s="1"/>
  <c r="M313" i="10"/>
  <c r="N313" i="10" s="1"/>
  <c r="K314" i="10"/>
  <c r="L314" i="10" s="1"/>
  <c r="M314" i="10"/>
  <c r="N314" i="10" s="1"/>
  <c r="K315" i="10"/>
  <c r="L315" i="10" s="1"/>
  <c r="M315" i="10"/>
  <c r="N315" i="10" s="1"/>
  <c r="O341" i="10"/>
  <c r="K345" i="10"/>
  <c r="L345" i="10" s="1"/>
  <c r="M345" i="10"/>
  <c r="N345" i="10" s="1"/>
  <c r="K346" i="10"/>
  <c r="L346" i="10" s="1"/>
  <c r="M346" i="10"/>
  <c r="N346" i="10" s="1"/>
  <c r="K347" i="10"/>
  <c r="L347" i="10" s="1"/>
  <c r="M347" i="10"/>
  <c r="N347" i="10" s="1"/>
  <c r="K348" i="10"/>
  <c r="L348" i="10" s="1"/>
  <c r="M348" i="10"/>
  <c r="N348" i="10" s="1"/>
  <c r="K349" i="10"/>
  <c r="L349" i="10"/>
  <c r="M349" i="10"/>
  <c r="N349" i="10" s="1"/>
  <c r="I363" i="10"/>
  <c r="L363" i="10"/>
  <c r="N363" i="10"/>
  <c r="O363" i="10"/>
  <c r="I364" i="10"/>
  <c r="K364" i="10"/>
  <c r="L364" i="10" s="1"/>
  <c r="M364" i="10"/>
  <c r="N364" i="10" s="1"/>
  <c r="I365" i="10"/>
  <c r="K365" i="10"/>
  <c r="L365" i="10" s="1"/>
  <c r="M365" i="10"/>
  <c r="N365" i="10" s="1"/>
  <c r="I366" i="10"/>
  <c r="K366" i="10"/>
  <c r="M366" i="10"/>
  <c r="N366" i="10" s="1"/>
  <c r="O367" i="10"/>
  <c r="K379" i="10"/>
  <c r="L379" i="10" s="1"/>
  <c r="M379" i="10"/>
  <c r="N379" i="10"/>
  <c r="K380" i="10"/>
  <c r="L380" i="10" s="1"/>
  <c r="M380" i="10"/>
  <c r="N380" i="10" s="1"/>
  <c r="K381" i="10"/>
  <c r="L381" i="10" s="1"/>
  <c r="M381" i="10"/>
  <c r="N381" i="10" s="1"/>
  <c r="K382" i="10"/>
  <c r="L382" i="10" s="1"/>
  <c r="M382" i="10"/>
  <c r="N382" i="10" s="1"/>
  <c r="K383" i="10"/>
  <c r="L383" i="10" s="1"/>
  <c r="M383" i="10"/>
  <c r="N383" i="10" s="1"/>
  <c r="O393" i="10"/>
  <c r="K397" i="10"/>
  <c r="L397" i="10" s="1"/>
  <c r="M397" i="10"/>
  <c r="N397" i="10" s="1"/>
  <c r="K398" i="10"/>
  <c r="L398" i="10" s="1"/>
  <c r="M398" i="10"/>
  <c r="N398" i="10" s="1"/>
  <c r="K399" i="10"/>
  <c r="L399" i="10" s="1"/>
  <c r="M399" i="10"/>
  <c r="N399" i="10"/>
  <c r="K400" i="10"/>
  <c r="L400" i="10" s="1"/>
  <c r="M400" i="10"/>
  <c r="N400" i="10" s="1"/>
  <c r="K402" i="10"/>
  <c r="L402" i="10" s="1"/>
  <c r="M402" i="10"/>
  <c r="N402" i="10" s="1"/>
  <c r="K403" i="10"/>
  <c r="L403" i="10" s="1"/>
  <c r="M403" i="10"/>
  <c r="N403" i="10" s="1"/>
  <c r="K404" i="10"/>
  <c r="L404" i="10" s="1"/>
  <c r="M404" i="10"/>
  <c r="N404" i="10" s="1"/>
  <c r="K408" i="10"/>
  <c r="L408" i="10" s="1"/>
  <c r="M408" i="10"/>
  <c r="N408" i="10" s="1"/>
  <c r="K409" i="10"/>
  <c r="L409" i="10" s="1"/>
  <c r="M409" i="10"/>
  <c r="N409" i="10" s="1"/>
  <c r="K430" i="10"/>
  <c r="L430" i="10" s="1"/>
  <c r="M430" i="10"/>
  <c r="N430" i="10" s="1"/>
  <c r="K433" i="10"/>
  <c r="L433" i="10" s="1"/>
  <c r="M433" i="10"/>
  <c r="N433" i="10" s="1"/>
  <c r="K434" i="10"/>
  <c r="L434" i="10" s="1"/>
  <c r="M434" i="10"/>
  <c r="N434" i="10" s="1"/>
  <c r="I435" i="10"/>
  <c r="L435" i="10"/>
  <c r="N435" i="10"/>
  <c r="O435" i="10"/>
  <c r="I436" i="10"/>
  <c r="K436" i="10"/>
  <c r="L436" i="10" s="1"/>
  <c r="M436" i="10"/>
  <c r="O436" i="10" s="1"/>
  <c r="I437" i="10"/>
  <c r="K437" i="10"/>
  <c r="M437" i="10"/>
  <c r="N437" i="10" s="1"/>
  <c r="I438" i="10"/>
  <c r="K438" i="10"/>
  <c r="L438" i="10" s="1"/>
  <c r="M438" i="10"/>
  <c r="N438" i="10" s="1"/>
  <c r="I439" i="10"/>
  <c r="K439" i="10"/>
  <c r="L439" i="10" s="1"/>
  <c r="M439" i="10"/>
  <c r="N439" i="10" s="1"/>
  <c r="I440" i="10"/>
  <c r="K440" i="10"/>
  <c r="L440" i="10" s="1"/>
  <c r="M440" i="10"/>
  <c r="I441" i="10"/>
  <c r="L441" i="10"/>
  <c r="N441" i="10"/>
  <c r="O441" i="10"/>
  <c r="I442" i="10"/>
  <c r="K442" i="10"/>
  <c r="L442" i="10" s="1"/>
  <c r="M442" i="10"/>
  <c r="O445" i="10"/>
  <c r="K450" i="10"/>
  <c r="L450" i="10" s="1"/>
  <c r="M450" i="10"/>
  <c r="N450" i="10" s="1"/>
  <c r="K451" i="10"/>
  <c r="L451" i="10" s="1"/>
  <c r="M451" i="10"/>
  <c r="N451" i="10" s="1"/>
  <c r="K452" i="10"/>
  <c r="L452" i="10" s="1"/>
  <c r="M452" i="10"/>
  <c r="N452" i="10" s="1"/>
  <c r="K453" i="10"/>
  <c r="L453" i="10" s="1"/>
  <c r="M453" i="10"/>
  <c r="N453" i="10" s="1"/>
  <c r="K454" i="10"/>
  <c r="L454" i="10" s="1"/>
  <c r="M454" i="10"/>
  <c r="N454" i="10" s="1"/>
  <c r="K455" i="10"/>
  <c r="L455" i="10"/>
  <c r="M455" i="10"/>
  <c r="N455" i="10" s="1"/>
  <c r="K456" i="10"/>
  <c r="L456" i="10" s="1"/>
  <c r="M456" i="10"/>
  <c r="N456" i="10" s="1"/>
  <c r="K457" i="10"/>
  <c r="L457" i="10" s="1"/>
  <c r="M457" i="10"/>
  <c r="N457" i="10" s="1"/>
  <c r="K458" i="10"/>
  <c r="L458" i="10" s="1"/>
  <c r="M458" i="10"/>
  <c r="N458" i="10" s="1"/>
  <c r="K462" i="10"/>
  <c r="L462" i="10" s="1"/>
  <c r="M462" i="10"/>
  <c r="N462" i="10" s="1"/>
  <c r="K463" i="10"/>
  <c r="L463" i="10" s="1"/>
  <c r="M463" i="10"/>
  <c r="N463" i="10" s="1"/>
  <c r="K464" i="10"/>
  <c r="L464" i="10" s="1"/>
  <c r="M464" i="10"/>
  <c r="N464" i="10" s="1"/>
  <c r="I485" i="10"/>
  <c r="K485" i="10"/>
  <c r="L485" i="10" s="1"/>
  <c r="M485" i="10"/>
  <c r="N485" i="10" s="1"/>
  <c r="I486" i="10"/>
  <c r="K486" i="10"/>
  <c r="L486" i="10" s="1"/>
  <c r="M486" i="10"/>
  <c r="N486" i="10" s="1"/>
  <c r="I487" i="10"/>
  <c r="K487" i="10"/>
  <c r="L487" i="10" s="1"/>
  <c r="M487" i="10"/>
  <c r="O497" i="10"/>
  <c r="K502" i="10"/>
  <c r="L502" i="10" s="1"/>
  <c r="M502" i="10"/>
  <c r="N502" i="10" s="1"/>
  <c r="K503" i="10"/>
  <c r="L503" i="10" s="1"/>
  <c r="M503" i="10"/>
  <c r="N503" i="10" s="1"/>
  <c r="O523" i="10"/>
  <c r="K528" i="10"/>
  <c r="L528" i="10" s="1"/>
  <c r="M528" i="10"/>
  <c r="N528" i="10" s="1"/>
  <c r="K533" i="10"/>
  <c r="L533" i="10" s="1"/>
  <c r="M533" i="10"/>
  <c r="N533" i="10" s="1"/>
  <c r="K534" i="10"/>
  <c r="L534" i="10" s="1"/>
  <c r="M534" i="10"/>
  <c r="N534" i="10" s="1"/>
  <c r="K538" i="10"/>
  <c r="L538" i="10" s="1"/>
  <c r="M538" i="10"/>
  <c r="N538" i="10" s="1"/>
  <c r="O549" i="10"/>
  <c r="I551" i="10"/>
  <c r="L551" i="10"/>
  <c r="N551" i="10"/>
  <c r="O551" i="10"/>
  <c r="O575" i="10"/>
  <c r="K587" i="10"/>
  <c r="L587" i="10" s="1"/>
  <c r="M587" i="10"/>
  <c r="N587" i="10" s="1"/>
  <c r="K588" i="10"/>
  <c r="L588" i="10" s="1"/>
  <c r="M588" i="10"/>
  <c r="N588" i="10" s="1"/>
  <c r="K589" i="10"/>
  <c r="L589" i="10" s="1"/>
  <c r="M589" i="10"/>
  <c r="N589" i="10" s="1"/>
  <c r="K590" i="10"/>
  <c r="L590" i="10" s="1"/>
  <c r="M590" i="10"/>
  <c r="N590" i="10" s="1"/>
  <c r="K591" i="10"/>
  <c r="L591" i="10" s="1"/>
  <c r="M591" i="10"/>
  <c r="N591" i="10" s="1"/>
  <c r="O601" i="10"/>
  <c r="K604" i="10"/>
  <c r="L604" i="10" s="1"/>
  <c r="M604" i="10"/>
  <c r="N604" i="10" s="1"/>
  <c r="K605" i="10"/>
  <c r="L605" i="10"/>
  <c r="M605" i="10"/>
  <c r="N605" i="10" s="1"/>
  <c r="K606" i="10"/>
  <c r="L606" i="10" s="1"/>
  <c r="M606" i="10"/>
  <c r="N606" i="10" s="1"/>
  <c r="O627" i="10"/>
  <c r="K632" i="10"/>
  <c r="L632" i="10" s="1"/>
  <c r="M632" i="10"/>
  <c r="N632" i="10" s="1"/>
  <c r="K633" i="10"/>
  <c r="L633" i="10" s="1"/>
  <c r="M633" i="10"/>
  <c r="N633" i="10" s="1"/>
  <c r="K634" i="10"/>
  <c r="L634" i="10" s="1"/>
  <c r="M634" i="10"/>
  <c r="N634" i="10" s="1"/>
  <c r="K635" i="10"/>
  <c r="L635" i="10"/>
  <c r="M635" i="10"/>
  <c r="N635" i="10"/>
  <c r="K636" i="10"/>
  <c r="L636" i="10" s="1"/>
  <c r="M636" i="10"/>
  <c r="N636" i="10" s="1"/>
  <c r="K637" i="10"/>
  <c r="L637" i="10" s="1"/>
  <c r="M637" i="10"/>
  <c r="N637" i="10" s="1"/>
  <c r="K639" i="10"/>
  <c r="L639" i="10" s="1"/>
  <c r="M639" i="10"/>
  <c r="N639" i="10" s="1"/>
  <c r="K642" i="10"/>
  <c r="L642" i="10" s="1"/>
  <c r="M642" i="10"/>
  <c r="N642" i="10" s="1"/>
  <c r="K643" i="10"/>
  <c r="L643" i="10" s="1"/>
  <c r="M643" i="10"/>
  <c r="N643" i="10" s="1"/>
  <c r="O653" i="10"/>
  <c r="K657" i="10"/>
  <c r="L657" i="10" s="1"/>
  <c r="M657" i="10"/>
  <c r="N657" i="10" s="1"/>
  <c r="K659" i="10"/>
  <c r="L659" i="10" s="1"/>
  <c r="M659" i="10"/>
  <c r="N659" i="10" s="1"/>
  <c r="O679" i="10"/>
  <c r="K684" i="10"/>
  <c r="L684" i="10" s="1"/>
  <c r="M684" i="10"/>
  <c r="N684" i="10" s="1"/>
  <c r="K689" i="10"/>
  <c r="L689" i="10" s="1"/>
  <c r="M689" i="10"/>
  <c r="N689" i="10" s="1"/>
  <c r="K690" i="10"/>
  <c r="L690" i="10" s="1"/>
  <c r="M690" i="10"/>
  <c r="N690" i="10" s="1"/>
  <c r="K691" i="10"/>
  <c r="L691" i="10" s="1"/>
  <c r="M691" i="10"/>
  <c r="N691" i="10" s="1"/>
  <c r="K698" i="10"/>
  <c r="L698" i="10" s="1"/>
  <c r="M698" i="10"/>
  <c r="N698" i="10" s="1"/>
  <c r="O705" i="10"/>
  <c r="K710" i="10"/>
  <c r="L710" i="10" s="1"/>
  <c r="M710" i="10"/>
  <c r="N710" i="10" s="1"/>
  <c r="K713" i="10"/>
  <c r="L713" i="10" s="1"/>
  <c r="M713" i="10"/>
  <c r="N713" i="10" s="1"/>
  <c r="O731" i="10"/>
  <c r="AE20" i="9"/>
  <c r="AE15" i="9"/>
  <c r="H1120" i="9"/>
  <c r="M1120" i="9"/>
  <c r="L1121" i="9"/>
  <c r="N1121" i="9"/>
  <c r="O1122" i="9"/>
  <c r="K1125" i="9"/>
  <c r="L1125" i="9" s="1"/>
  <c r="M1125" i="9"/>
  <c r="N1125" i="9" s="1"/>
  <c r="K1126" i="9"/>
  <c r="L1126" i="9" s="1"/>
  <c r="M1126" i="9"/>
  <c r="N1126" i="9" s="1"/>
  <c r="L1127" i="9"/>
  <c r="N1127" i="9"/>
  <c r="H1128" i="9"/>
  <c r="M1128" i="9"/>
  <c r="L1129" i="9"/>
  <c r="N1129" i="9"/>
  <c r="O1130" i="9"/>
  <c r="K1133" i="9"/>
  <c r="L1133" i="9" s="1"/>
  <c r="M1133" i="9"/>
  <c r="N1133" i="9" s="1"/>
  <c r="K1134" i="9"/>
  <c r="L1134" i="9" s="1"/>
  <c r="M1134" i="9"/>
  <c r="N1134" i="9" s="1"/>
  <c r="L1135" i="9"/>
  <c r="N1135" i="9"/>
  <c r="H1136" i="9"/>
  <c r="M1136" i="9"/>
  <c r="L1137" i="9"/>
  <c r="N1137" i="9"/>
  <c r="O1138" i="9"/>
  <c r="K1141" i="9"/>
  <c r="L1141" i="9" s="1"/>
  <c r="M1141" i="9"/>
  <c r="N1141" i="9" s="1"/>
  <c r="K1142" i="9"/>
  <c r="L1142" i="9" s="1"/>
  <c r="M1142" i="9"/>
  <c r="N1142" i="9" s="1"/>
  <c r="L1143" i="9"/>
  <c r="N1143" i="9"/>
  <c r="H1144" i="9"/>
  <c r="M1144" i="9"/>
  <c r="L1145" i="9"/>
  <c r="N1145" i="9"/>
  <c r="O1146" i="9"/>
  <c r="K1149" i="9"/>
  <c r="L1149" i="9" s="1"/>
  <c r="M1149" i="9"/>
  <c r="N1149" i="9" s="1"/>
  <c r="K1150" i="9"/>
  <c r="L1150" i="9" s="1"/>
  <c r="M1150" i="9"/>
  <c r="N1150" i="9" s="1"/>
  <c r="L1151" i="9"/>
  <c r="N1151" i="9"/>
  <c r="H1152" i="9"/>
  <c r="M1152" i="9"/>
  <c r="L1153" i="9"/>
  <c r="N1153" i="9"/>
  <c r="O1154" i="9"/>
  <c r="K1157" i="9"/>
  <c r="L1157" i="9" s="1"/>
  <c r="M1157" i="9"/>
  <c r="N1157" i="9" s="1"/>
  <c r="K1158" i="9"/>
  <c r="L1158" i="9" s="1"/>
  <c r="M1158" i="9"/>
  <c r="N1158" i="9" s="1"/>
  <c r="L1159" i="9"/>
  <c r="N1159" i="9"/>
  <c r="H1160" i="9"/>
  <c r="M1160" i="9"/>
  <c r="L1161" i="9"/>
  <c r="N1161" i="9"/>
  <c r="O1162" i="9"/>
  <c r="K1165" i="9"/>
  <c r="L1165" i="9" s="1"/>
  <c r="M1165" i="9"/>
  <c r="N1165" i="9" s="1"/>
  <c r="K1166" i="9"/>
  <c r="L1166" i="9" s="1"/>
  <c r="M1166" i="9"/>
  <c r="N1166" i="9" s="1"/>
  <c r="L1167" i="9"/>
  <c r="N1167" i="9"/>
  <c r="H1168" i="9"/>
  <c r="M1168" i="9"/>
  <c r="H1169" i="9"/>
  <c r="M1169" i="9"/>
  <c r="L1170" i="9"/>
  <c r="N1170" i="9"/>
  <c r="O1171" i="9"/>
  <c r="K1174" i="9"/>
  <c r="L1174" i="9" s="1"/>
  <c r="M1174" i="9"/>
  <c r="N1174" i="9" s="1"/>
  <c r="K1175" i="9"/>
  <c r="L1175" i="9" s="1"/>
  <c r="M1175" i="9"/>
  <c r="N1175" i="9" s="1"/>
  <c r="L1176" i="9"/>
  <c r="N1176" i="9"/>
  <c r="H1177" i="9"/>
  <c r="M1177" i="9"/>
  <c r="L1178" i="9"/>
  <c r="N1178" i="9"/>
  <c r="O1179" i="9"/>
  <c r="K1182" i="9"/>
  <c r="L1182" i="9" s="1"/>
  <c r="M1182" i="9"/>
  <c r="N1182" i="9" s="1"/>
  <c r="H1183" i="9"/>
  <c r="M1183" i="9"/>
  <c r="L1184" i="9"/>
  <c r="N1184" i="9"/>
  <c r="O1185" i="9"/>
  <c r="K1188" i="9"/>
  <c r="L1188" i="9" s="1"/>
  <c r="M1188" i="9"/>
  <c r="N1188" i="9" s="1"/>
  <c r="H1189" i="9"/>
  <c r="M1189" i="9"/>
  <c r="L1190" i="9"/>
  <c r="N1190" i="9"/>
  <c r="O1191" i="9"/>
  <c r="K1194" i="9"/>
  <c r="L1194" i="9" s="1"/>
  <c r="M1194" i="9"/>
  <c r="N1194" i="9" s="1"/>
  <c r="H1195" i="9"/>
  <c r="M1195" i="9"/>
  <c r="L1196" i="9"/>
  <c r="N1196" i="9"/>
  <c r="O1197" i="9"/>
  <c r="K1200" i="9"/>
  <c r="L1200" i="9" s="1"/>
  <c r="M1200" i="9"/>
  <c r="N1200" i="9" s="1"/>
  <c r="H1201" i="9"/>
  <c r="M1201" i="9"/>
  <c r="L1202" i="9"/>
  <c r="N1202" i="9"/>
  <c r="O1203" i="9"/>
  <c r="K1206" i="9"/>
  <c r="L1206" i="9" s="1"/>
  <c r="M1206" i="9"/>
  <c r="N1206" i="9" s="1"/>
  <c r="H1207" i="9"/>
  <c r="M1207" i="9"/>
  <c r="L1208" i="9"/>
  <c r="N1208" i="9"/>
  <c r="O1209" i="9"/>
  <c r="K1212" i="9"/>
  <c r="L1212" i="9" s="1"/>
  <c r="M1212" i="9"/>
  <c r="N1212" i="9" s="1"/>
  <c r="H1213" i="9"/>
  <c r="M1213" i="9"/>
  <c r="L1214" i="9"/>
  <c r="N1214" i="9"/>
  <c r="O1215" i="9"/>
  <c r="K1218" i="9"/>
  <c r="L1218" i="9" s="1"/>
  <c r="M1218" i="9"/>
  <c r="N1218" i="9" s="1"/>
  <c r="H1219" i="9"/>
  <c r="M1219" i="9"/>
  <c r="L1220" i="9"/>
  <c r="N1220" i="9"/>
  <c r="O1221" i="9"/>
  <c r="K1224" i="9"/>
  <c r="L1224" i="9" s="1"/>
  <c r="M1224" i="9"/>
  <c r="N1224" i="9" s="1"/>
  <c r="H1225" i="9"/>
  <c r="M1225" i="9"/>
  <c r="L1226" i="9"/>
  <c r="N1226" i="9"/>
  <c r="O1227" i="9"/>
  <c r="K1230" i="9"/>
  <c r="L1230" i="9" s="1"/>
  <c r="M1230" i="9"/>
  <c r="N1230" i="9" s="1"/>
  <c r="H1231" i="9"/>
  <c r="M1231" i="9"/>
  <c r="L1232" i="9"/>
  <c r="N1232" i="9"/>
  <c r="O1233" i="9"/>
  <c r="K1236" i="9"/>
  <c r="L1236" i="9" s="1"/>
  <c r="M1236" i="9"/>
  <c r="N1236" i="9" s="1"/>
  <c r="H1237" i="9"/>
  <c r="M1237" i="9"/>
  <c r="H1238" i="9"/>
  <c r="M1238" i="9"/>
  <c r="L1239" i="9"/>
  <c r="N1239" i="9"/>
  <c r="O1240" i="9"/>
  <c r="K1243" i="9"/>
  <c r="L1243" i="9" s="1"/>
  <c r="M1243" i="9"/>
  <c r="N1243" i="9" s="1"/>
  <c r="H1244" i="9"/>
  <c r="M1244" i="9"/>
  <c r="H1245" i="9"/>
  <c r="M1245" i="9"/>
  <c r="L1246" i="9"/>
  <c r="N1246" i="9"/>
  <c r="O1247" i="9"/>
  <c r="K1250" i="9"/>
  <c r="L1250" i="9" s="1"/>
  <c r="M1250" i="9"/>
  <c r="N1250" i="9" s="1"/>
  <c r="H1251" i="9"/>
  <c r="M1251" i="9"/>
  <c r="H1252" i="9"/>
  <c r="M1252" i="9"/>
  <c r="L1253" i="9"/>
  <c r="N1253" i="9"/>
  <c r="O1254" i="9"/>
  <c r="K1257" i="9"/>
  <c r="L1257" i="9" s="1"/>
  <c r="M1257" i="9"/>
  <c r="N1257" i="9" s="1"/>
  <c r="H1258" i="9"/>
  <c r="M1258" i="9"/>
  <c r="H1259" i="9"/>
  <c r="M1259" i="9"/>
  <c r="L1260" i="9"/>
  <c r="N1260" i="9"/>
  <c r="O1261" i="9"/>
  <c r="K1264" i="9"/>
  <c r="L1264" i="9" s="1"/>
  <c r="M1264" i="9"/>
  <c r="N1264" i="9" s="1"/>
  <c r="H1265" i="9"/>
  <c r="M1265" i="9"/>
  <c r="L1266" i="9"/>
  <c r="N1266" i="9"/>
  <c r="O1267" i="9"/>
  <c r="K1270" i="9"/>
  <c r="L1270" i="9" s="1"/>
  <c r="M1270" i="9"/>
  <c r="N1270" i="9" s="1"/>
  <c r="H1271" i="9"/>
  <c r="M1271" i="9"/>
  <c r="L1272" i="9"/>
  <c r="N1272" i="9"/>
  <c r="O1273" i="9"/>
  <c r="K1276" i="9"/>
  <c r="L1276" i="9" s="1"/>
  <c r="M1276" i="9"/>
  <c r="N1276" i="9" s="1"/>
  <c r="H1277" i="9"/>
  <c r="M1277" i="9"/>
  <c r="L1278" i="9"/>
  <c r="N1278" i="9"/>
  <c r="O1279" i="9"/>
  <c r="K1282" i="9"/>
  <c r="L1282" i="9" s="1"/>
  <c r="M1282" i="9"/>
  <c r="N1282" i="9" s="1"/>
  <c r="H1283" i="9"/>
  <c r="M1283" i="9"/>
  <c r="L1284" i="9"/>
  <c r="N1284" i="9"/>
  <c r="O1285" i="9"/>
  <c r="K1288" i="9"/>
  <c r="L1288" i="9" s="1"/>
  <c r="M1288" i="9"/>
  <c r="N1288" i="9" s="1"/>
  <c r="H1289" i="9"/>
  <c r="M1289" i="9"/>
  <c r="L1290" i="9"/>
  <c r="N1290" i="9"/>
  <c r="O1291" i="9"/>
  <c r="K1294" i="9"/>
  <c r="L1294" i="9" s="1"/>
  <c r="M1294" i="9"/>
  <c r="N1294" i="9" s="1"/>
  <c r="H1295" i="9"/>
  <c r="M1295" i="9"/>
  <c r="L1296" i="9"/>
  <c r="N1296" i="9"/>
  <c r="O1297" i="9"/>
  <c r="K1300" i="9"/>
  <c r="L1300" i="9" s="1"/>
  <c r="M1300" i="9"/>
  <c r="N1300" i="9" s="1"/>
  <c r="H1301" i="9"/>
  <c r="M1301" i="9"/>
  <c r="L1302" i="9"/>
  <c r="N1302" i="9"/>
  <c r="O1303" i="9"/>
  <c r="K1306" i="9"/>
  <c r="L1306" i="9" s="1"/>
  <c r="M1306" i="9"/>
  <c r="N1306" i="9" s="1"/>
  <c r="H1307" i="9"/>
  <c r="M1307" i="9"/>
  <c r="L1308" i="9"/>
  <c r="N1308" i="9"/>
  <c r="O1309" i="9"/>
  <c r="K1312" i="9"/>
  <c r="L1312" i="9" s="1"/>
  <c r="M1312" i="9"/>
  <c r="N1312" i="9" s="1"/>
  <c r="H1313" i="9"/>
  <c r="M1313" i="9"/>
  <c r="L1314" i="9"/>
  <c r="N1314" i="9"/>
  <c r="O1315" i="9"/>
  <c r="K1318" i="9"/>
  <c r="L1318" i="9" s="1"/>
  <c r="M1318" i="9"/>
  <c r="N1318" i="9" s="1"/>
  <c r="H1319" i="9"/>
  <c r="M1319" i="9"/>
  <c r="H1320" i="9"/>
  <c r="M1320" i="9"/>
  <c r="L1321" i="9"/>
  <c r="N1321" i="9"/>
  <c r="O1322" i="9"/>
  <c r="K1325" i="9"/>
  <c r="L1325" i="9" s="1"/>
  <c r="M1325" i="9"/>
  <c r="N1325" i="9" s="1"/>
  <c r="H1326" i="9"/>
  <c r="M1326" i="9"/>
  <c r="L1327" i="9"/>
  <c r="N1327" i="9"/>
  <c r="O1328" i="9"/>
  <c r="K1331" i="9"/>
  <c r="L1331" i="9" s="1"/>
  <c r="M1331" i="9"/>
  <c r="N1331" i="9" s="1"/>
  <c r="H1332" i="9"/>
  <c r="M1332" i="9"/>
  <c r="L1333" i="9"/>
  <c r="N1333" i="9"/>
  <c r="O1334" i="9"/>
  <c r="K1337" i="9"/>
  <c r="L1337" i="9" s="1"/>
  <c r="M1337" i="9"/>
  <c r="N1337" i="9" s="1"/>
  <c r="H1338" i="9"/>
  <c r="M1338" i="9"/>
  <c r="L1339" i="9"/>
  <c r="N1339" i="9"/>
  <c r="O1340" i="9"/>
  <c r="K1343" i="9"/>
  <c r="L1343" i="9" s="1"/>
  <c r="M1343" i="9"/>
  <c r="N1343" i="9" s="1"/>
  <c r="H1344" i="9"/>
  <c r="M1344" i="9"/>
  <c r="L1345" i="9"/>
  <c r="N1345" i="9"/>
  <c r="O1346" i="9"/>
  <c r="K1349" i="9"/>
  <c r="L1349" i="9" s="1"/>
  <c r="M1349" i="9"/>
  <c r="N1349" i="9" s="1"/>
  <c r="H1350" i="9"/>
  <c r="M1350" i="9"/>
  <c r="L1351" i="9"/>
  <c r="N1351" i="9"/>
  <c r="O1352" i="9"/>
  <c r="K1355" i="9"/>
  <c r="L1355" i="9" s="1"/>
  <c r="M1355" i="9"/>
  <c r="N1355" i="9" s="1"/>
  <c r="H1356" i="9"/>
  <c r="M1356" i="9"/>
  <c r="L1357" i="9"/>
  <c r="N1357" i="9"/>
  <c r="O1358" i="9"/>
  <c r="K1361" i="9"/>
  <c r="L1361" i="9" s="1"/>
  <c r="M1361" i="9"/>
  <c r="N1361" i="9" s="1"/>
  <c r="H1362" i="9"/>
  <c r="M1362" i="9"/>
  <c r="L1363" i="9"/>
  <c r="N1363" i="9"/>
  <c r="O1364" i="9"/>
  <c r="K1367" i="9"/>
  <c r="L1367" i="9" s="1"/>
  <c r="M1367" i="9"/>
  <c r="N1367" i="9" s="1"/>
  <c r="H1368" i="9"/>
  <c r="M1368" i="9"/>
  <c r="L1369" i="9"/>
  <c r="N1369" i="9"/>
  <c r="O1370" i="9"/>
  <c r="K1373" i="9"/>
  <c r="L1373" i="9" s="1"/>
  <c r="M1373" i="9"/>
  <c r="N1373" i="9" s="1"/>
  <c r="H1374" i="9"/>
  <c r="M1374" i="9"/>
  <c r="L1375" i="9"/>
  <c r="N1375" i="9"/>
  <c r="O1376" i="9"/>
  <c r="K1379" i="9"/>
  <c r="L1379" i="9" s="1"/>
  <c r="M1379" i="9"/>
  <c r="N1379" i="9" s="1"/>
  <c r="H1380" i="9"/>
  <c r="M1380" i="9"/>
  <c r="L1381" i="9"/>
  <c r="N1381" i="9"/>
  <c r="O1382" i="9"/>
  <c r="K1385" i="9"/>
  <c r="L1385" i="9" s="1"/>
  <c r="M1385" i="9"/>
  <c r="N1385" i="9" s="1"/>
  <c r="H1386" i="9"/>
  <c r="M1386" i="9"/>
  <c r="L1387" i="9"/>
  <c r="N1387" i="9"/>
  <c r="O1388" i="9"/>
  <c r="I1391" i="9"/>
  <c r="K1391" i="9"/>
  <c r="L1391" i="9" s="1"/>
  <c r="M1391" i="9"/>
  <c r="N1391" i="9" s="1"/>
  <c r="H1392" i="9"/>
  <c r="M1392" i="9"/>
  <c r="L1393" i="9"/>
  <c r="N1393" i="9"/>
  <c r="O1394" i="9"/>
  <c r="I1397" i="9"/>
  <c r="K1397" i="9"/>
  <c r="M1397" i="9"/>
  <c r="N1397" i="9" s="1"/>
  <c r="H1398" i="9"/>
  <c r="M1398" i="9"/>
  <c r="L1399" i="9"/>
  <c r="N1399" i="9"/>
  <c r="O1400" i="9"/>
  <c r="I1403" i="9"/>
  <c r="K1403" i="9"/>
  <c r="L1403" i="9" s="1"/>
  <c r="M1403" i="9"/>
  <c r="N1403" i="9" s="1"/>
  <c r="H1404" i="9"/>
  <c r="M1404" i="9"/>
  <c r="L1405" i="9"/>
  <c r="N1405" i="9"/>
  <c r="O1406" i="9"/>
  <c r="I1409" i="9"/>
  <c r="K1409" i="9"/>
  <c r="L1409" i="9" s="1"/>
  <c r="M1409" i="9"/>
  <c r="H1410" i="9"/>
  <c r="M1410" i="9"/>
  <c r="L1411" i="9"/>
  <c r="N1411" i="9"/>
  <c r="O1412" i="9"/>
  <c r="I1415" i="9"/>
  <c r="K1415" i="9"/>
  <c r="L1415" i="9" s="1"/>
  <c r="M1415" i="9"/>
  <c r="N1415" i="9" s="1"/>
  <c r="H1416" i="9"/>
  <c r="M1416" i="9"/>
  <c r="L1417" i="9"/>
  <c r="N1417" i="9"/>
  <c r="O1418" i="9"/>
  <c r="I1421" i="9"/>
  <c r="K1421" i="9"/>
  <c r="L1421" i="9" s="1"/>
  <c r="M1421" i="9"/>
  <c r="N1421" i="9" s="1"/>
  <c r="H1422" i="9"/>
  <c r="M1422" i="9"/>
  <c r="L1423" i="9"/>
  <c r="N1423" i="9"/>
  <c r="O1424" i="9"/>
  <c r="I1427" i="9"/>
  <c r="K1427" i="9"/>
  <c r="L1427" i="9" s="1"/>
  <c r="M1427" i="9"/>
  <c r="N1427" i="9" s="1"/>
  <c r="H1428" i="9"/>
  <c r="M1428" i="9"/>
  <c r="L1429" i="9"/>
  <c r="N1429" i="9"/>
  <c r="O1430" i="9"/>
  <c r="I1433" i="9"/>
  <c r="K1433" i="9"/>
  <c r="L1433" i="9" s="1"/>
  <c r="M1433" i="9"/>
  <c r="H1434" i="9"/>
  <c r="M1434" i="9"/>
  <c r="L1435" i="9"/>
  <c r="N1435" i="9"/>
  <c r="O1436" i="9"/>
  <c r="I1439" i="9"/>
  <c r="K1439" i="9"/>
  <c r="M1439" i="9"/>
  <c r="N1439" i="9" s="1"/>
  <c r="H1440" i="9"/>
  <c r="M1440" i="9"/>
  <c r="L1441" i="9"/>
  <c r="N1441" i="9"/>
  <c r="O1442" i="9"/>
  <c r="I1445" i="9"/>
  <c r="K1445" i="9"/>
  <c r="L1445" i="9" s="1"/>
  <c r="M1445" i="9"/>
  <c r="N1445" i="9" s="1"/>
  <c r="H1446" i="9"/>
  <c r="M1446" i="9"/>
  <c r="L1447" i="9"/>
  <c r="N1447" i="9"/>
  <c r="O1448" i="9"/>
  <c r="I1451" i="9"/>
  <c r="K1451" i="9"/>
  <c r="L1451" i="9" s="1"/>
  <c r="M1451" i="9"/>
  <c r="N1451" i="9" s="1"/>
  <c r="H1452" i="9"/>
  <c r="M1452" i="9"/>
  <c r="L1453" i="9"/>
  <c r="N1453" i="9"/>
  <c r="O1454" i="9"/>
  <c r="I1457" i="9"/>
  <c r="K1457" i="9"/>
  <c r="L1457" i="9" s="1"/>
  <c r="M1457" i="9"/>
  <c r="H1458" i="9"/>
  <c r="M1458" i="9"/>
  <c r="L1459" i="9"/>
  <c r="N1459" i="9"/>
  <c r="O1460" i="9"/>
  <c r="I1463" i="9"/>
  <c r="K1463" i="9"/>
  <c r="L1463" i="9" s="1"/>
  <c r="M1463" i="9"/>
  <c r="H1464" i="9"/>
  <c r="M1464" i="9"/>
  <c r="L1465" i="9"/>
  <c r="N1465" i="9"/>
  <c r="O1466" i="9"/>
  <c r="I1469" i="9"/>
  <c r="K1469" i="9"/>
  <c r="M1469" i="9"/>
  <c r="N1469" i="9" s="1"/>
  <c r="H1470" i="9"/>
  <c r="M1470" i="9"/>
  <c r="L1471" i="9"/>
  <c r="N1471" i="9"/>
  <c r="O1472" i="9"/>
  <c r="I1475" i="9"/>
  <c r="K1475" i="9"/>
  <c r="L1475" i="9" s="1"/>
  <c r="M1475" i="9"/>
  <c r="N1475" i="9" s="1"/>
  <c r="H1476" i="9"/>
  <c r="M1476" i="9"/>
  <c r="L1477" i="9"/>
  <c r="N1477" i="9"/>
  <c r="O1478" i="9"/>
  <c r="I1481" i="9"/>
  <c r="K1481" i="9"/>
  <c r="L1481" i="9" s="1"/>
  <c r="M1481" i="9"/>
  <c r="H1482" i="9"/>
  <c r="M1482" i="9"/>
  <c r="L1483" i="9"/>
  <c r="N1483" i="9"/>
  <c r="O1484" i="9"/>
  <c r="I1487" i="9"/>
  <c r="K1487" i="9"/>
  <c r="L1487" i="9" s="1"/>
  <c r="M1487" i="9"/>
  <c r="N1487" i="9" s="1"/>
  <c r="H1488" i="9"/>
  <c r="M1488" i="9"/>
  <c r="L1489" i="9"/>
  <c r="N1489" i="9"/>
  <c r="O1490" i="9"/>
  <c r="I1493" i="9"/>
  <c r="K1493" i="9"/>
  <c r="L1493" i="9" s="1"/>
  <c r="M1493" i="9"/>
  <c r="N1493" i="9" s="1"/>
  <c r="H1494" i="9"/>
  <c r="M1494" i="9"/>
  <c r="L1495" i="9"/>
  <c r="N1495" i="9"/>
  <c r="O1496" i="9"/>
  <c r="I1499" i="9"/>
  <c r="K1499" i="9"/>
  <c r="L1499" i="9" s="1"/>
  <c r="M1499" i="9"/>
  <c r="N1499" i="9" s="1"/>
  <c r="H1500" i="9"/>
  <c r="M1500" i="9"/>
  <c r="L1501" i="9"/>
  <c r="N1501" i="9"/>
  <c r="O1502" i="9"/>
  <c r="I1505" i="9"/>
  <c r="K1505" i="9"/>
  <c r="L1505" i="9" s="1"/>
  <c r="M1505" i="9"/>
  <c r="H1506" i="9"/>
  <c r="M1506" i="9"/>
  <c r="L1507" i="9"/>
  <c r="N1507" i="9"/>
  <c r="O1508" i="9"/>
  <c r="I1511" i="9"/>
  <c r="K1511" i="9"/>
  <c r="M1511" i="9"/>
  <c r="N1511" i="9" s="1"/>
  <c r="H1512" i="9"/>
  <c r="M1512" i="9"/>
  <c r="L1513" i="9"/>
  <c r="N1513" i="9"/>
  <c r="O1514" i="9"/>
  <c r="I1517" i="9"/>
  <c r="K1517" i="9"/>
  <c r="L1517" i="9" s="1"/>
  <c r="M1517" i="9"/>
  <c r="N1517" i="9" s="1"/>
  <c r="H1518" i="9"/>
  <c r="M1518" i="9"/>
  <c r="L1519" i="9"/>
  <c r="N1519" i="9"/>
  <c r="O1520" i="9"/>
  <c r="I1523" i="9"/>
  <c r="K1523" i="9"/>
  <c r="L1523" i="9" s="1"/>
  <c r="M1523" i="9"/>
  <c r="N1523" i="9" s="1"/>
  <c r="H1524" i="9"/>
  <c r="M1524" i="9"/>
  <c r="L1525" i="9"/>
  <c r="N1525" i="9"/>
  <c r="O1526" i="9"/>
  <c r="I1529" i="9"/>
  <c r="K1529" i="9"/>
  <c r="L1529" i="9" s="1"/>
  <c r="M1529" i="9"/>
  <c r="H1530" i="9"/>
  <c r="M1530" i="9"/>
  <c r="L1531" i="9"/>
  <c r="N1531" i="9"/>
  <c r="O1532" i="9"/>
  <c r="I1535" i="9"/>
  <c r="K1535" i="9"/>
  <c r="L1535" i="9" s="1"/>
  <c r="M1535" i="9"/>
  <c r="N1535" i="9" s="1"/>
  <c r="H1536" i="9"/>
  <c r="M1536" i="9"/>
  <c r="L1537" i="9"/>
  <c r="N1537" i="9"/>
  <c r="O1538" i="9"/>
  <c r="I1541" i="9"/>
  <c r="K1541" i="9"/>
  <c r="M1541" i="9"/>
  <c r="N1541" i="9" s="1"/>
  <c r="H1542" i="9"/>
  <c r="M1542" i="9"/>
  <c r="L1543" i="9"/>
  <c r="N1543" i="9"/>
  <c r="O1544" i="9"/>
  <c r="I1547" i="9"/>
  <c r="K1547" i="9"/>
  <c r="L1547" i="9" s="1"/>
  <c r="M1547" i="9"/>
  <c r="N1547" i="9" s="1"/>
  <c r="H1548" i="9"/>
  <c r="M1548" i="9"/>
  <c r="L1549" i="9"/>
  <c r="N1549" i="9"/>
  <c r="O1550" i="9"/>
  <c r="I1553" i="9"/>
  <c r="K1553" i="9"/>
  <c r="L1553" i="9" s="1"/>
  <c r="M1553" i="9"/>
  <c r="H1554" i="9"/>
  <c r="M1554" i="9"/>
  <c r="L1555" i="9"/>
  <c r="N1555" i="9"/>
  <c r="O1556" i="9"/>
  <c r="I1559" i="9"/>
  <c r="K1559" i="9"/>
  <c r="L1559" i="9" s="1"/>
  <c r="M1559" i="9"/>
  <c r="N1559" i="9" s="1"/>
  <c r="H1560" i="9"/>
  <c r="M1560" i="9"/>
  <c r="L1561" i="9"/>
  <c r="N1561" i="9"/>
  <c r="O1562" i="9"/>
  <c r="I1565" i="9"/>
  <c r="K1565" i="9"/>
  <c r="L1565" i="9" s="1"/>
  <c r="M1565" i="9"/>
  <c r="N1565" i="9" s="1"/>
  <c r="H1566" i="9"/>
  <c r="M1566" i="9"/>
  <c r="L1567" i="9"/>
  <c r="N1567" i="9"/>
  <c r="O1568" i="9"/>
  <c r="I1571" i="9"/>
  <c r="K1571" i="9"/>
  <c r="L1571" i="9" s="1"/>
  <c r="M1571" i="9"/>
  <c r="N1571" i="9" s="1"/>
  <c r="H1572" i="9"/>
  <c r="M1572" i="9"/>
  <c r="L1573" i="9"/>
  <c r="N1573" i="9"/>
  <c r="O1574" i="9"/>
  <c r="K1577" i="9"/>
  <c r="L1577" i="9" s="1"/>
  <c r="M1577" i="9"/>
  <c r="N1577" i="9" s="1"/>
  <c r="H1578" i="9"/>
  <c r="M1578" i="9"/>
  <c r="H1579" i="9"/>
  <c r="M1579" i="9"/>
  <c r="L1580" i="9"/>
  <c r="N1580" i="9"/>
  <c r="O1581" i="9"/>
  <c r="K1584" i="9"/>
  <c r="L1584" i="9" s="1"/>
  <c r="M1584" i="9"/>
  <c r="N1584" i="9" s="1"/>
  <c r="H1585" i="9"/>
  <c r="M1585" i="9"/>
  <c r="L1586" i="9"/>
  <c r="N1586" i="9"/>
  <c r="O1587" i="9"/>
  <c r="K1590" i="9"/>
  <c r="L1590" i="9" s="1"/>
  <c r="M1590" i="9"/>
  <c r="N1590" i="9" s="1"/>
  <c r="H1591" i="9"/>
  <c r="M1591" i="9"/>
  <c r="L1592" i="9"/>
  <c r="N1592" i="9"/>
  <c r="O1593" i="9"/>
  <c r="K1596" i="9"/>
  <c r="L1596" i="9" s="1"/>
  <c r="M1596" i="9"/>
  <c r="N1596" i="9" s="1"/>
  <c r="H1597" i="9"/>
  <c r="M1597" i="9"/>
  <c r="L1598" i="9"/>
  <c r="N1598" i="9"/>
  <c r="O1599" i="9"/>
  <c r="K1602" i="9"/>
  <c r="L1602" i="9" s="1"/>
  <c r="M1602" i="9"/>
  <c r="N1602" i="9" s="1"/>
  <c r="H1603" i="9"/>
  <c r="M1603" i="9"/>
  <c r="L1604" i="9"/>
  <c r="N1604" i="9"/>
  <c r="O1605" i="9"/>
  <c r="K1608" i="9"/>
  <c r="L1608" i="9" s="1"/>
  <c r="M1608" i="9"/>
  <c r="N1608" i="9" s="1"/>
  <c r="H1609" i="9"/>
  <c r="M1609" i="9"/>
  <c r="L1610" i="9"/>
  <c r="N1610" i="9"/>
  <c r="O1611" i="9"/>
  <c r="K1614" i="9"/>
  <c r="L1614" i="9" s="1"/>
  <c r="M1614" i="9"/>
  <c r="N1614" i="9" s="1"/>
  <c r="H1615" i="9"/>
  <c r="M1615" i="9"/>
  <c r="L1616" i="9"/>
  <c r="N1616" i="9"/>
  <c r="O1617" i="9"/>
  <c r="K1620" i="9"/>
  <c r="L1620" i="9" s="1"/>
  <c r="M1620" i="9"/>
  <c r="N1620" i="9" s="1"/>
  <c r="H1621" i="9"/>
  <c r="M1621" i="9"/>
  <c r="L1622" i="9"/>
  <c r="N1622" i="9"/>
  <c r="O1623" i="9"/>
  <c r="K1626" i="9"/>
  <c r="L1626" i="9" s="1"/>
  <c r="M1626" i="9"/>
  <c r="N1626" i="9" s="1"/>
  <c r="H1627" i="9"/>
  <c r="M1627" i="9"/>
  <c r="L1628" i="9"/>
  <c r="N1628" i="9"/>
  <c r="O1629" i="9"/>
  <c r="K1632" i="9"/>
  <c r="L1632" i="9" s="1"/>
  <c r="M1632" i="9"/>
  <c r="N1632" i="9" s="1"/>
  <c r="H1633" i="9"/>
  <c r="M1633" i="9"/>
  <c r="L1634" i="9"/>
  <c r="N1634" i="9"/>
  <c r="O1635" i="9"/>
  <c r="K1638" i="9"/>
  <c r="L1638" i="9" s="1"/>
  <c r="M1638" i="9"/>
  <c r="N1638" i="9" s="1"/>
  <c r="H1639" i="9"/>
  <c r="M1639" i="9"/>
  <c r="H1640" i="9"/>
  <c r="M1640" i="9"/>
  <c r="L1641" i="9"/>
  <c r="N1641" i="9"/>
  <c r="O1642" i="9"/>
  <c r="K1645" i="9"/>
  <c r="L1645" i="9" s="1"/>
  <c r="M1645" i="9"/>
  <c r="N1645" i="9" s="1"/>
  <c r="H1646" i="9"/>
  <c r="M1646" i="9"/>
  <c r="L1647" i="9"/>
  <c r="N1647" i="9"/>
  <c r="O1648" i="9"/>
  <c r="K1651" i="9"/>
  <c r="L1651" i="9" s="1"/>
  <c r="M1651" i="9"/>
  <c r="N1651" i="9" s="1"/>
  <c r="H1652" i="9"/>
  <c r="M1652" i="9"/>
  <c r="L1653" i="9"/>
  <c r="N1653" i="9"/>
  <c r="O1654" i="9"/>
  <c r="K1657" i="9"/>
  <c r="L1657" i="9" s="1"/>
  <c r="M1657" i="9"/>
  <c r="N1657" i="9" s="1"/>
  <c r="H1658" i="9"/>
  <c r="M1658" i="9"/>
  <c r="H1659" i="9"/>
  <c r="M1659" i="9"/>
  <c r="L1660" i="9"/>
  <c r="N1660" i="9"/>
  <c r="O1661" i="9"/>
  <c r="K1664" i="9"/>
  <c r="L1664" i="9" s="1"/>
  <c r="M1664" i="9"/>
  <c r="N1664" i="9" s="1"/>
  <c r="H1665" i="9"/>
  <c r="M1665" i="9"/>
  <c r="L1666" i="9"/>
  <c r="N1666" i="9"/>
  <c r="O1667" i="9"/>
  <c r="K1670" i="9"/>
  <c r="L1670" i="9" s="1"/>
  <c r="M1670" i="9"/>
  <c r="N1670" i="9" s="1"/>
  <c r="H1671" i="9"/>
  <c r="M1671" i="9"/>
  <c r="L1672" i="9"/>
  <c r="N1672" i="9"/>
  <c r="O1673" i="9"/>
  <c r="K1676" i="9"/>
  <c r="L1676" i="9" s="1"/>
  <c r="M1676" i="9"/>
  <c r="N1676" i="9" s="1"/>
  <c r="H1677" i="9"/>
  <c r="M1677" i="9"/>
  <c r="L1678" i="9"/>
  <c r="N1678" i="9"/>
  <c r="O1679" i="9"/>
  <c r="K1682" i="9"/>
  <c r="L1682" i="9" s="1"/>
  <c r="M1682" i="9"/>
  <c r="N1682" i="9" s="1"/>
  <c r="H1683" i="9"/>
  <c r="M1683" i="9"/>
  <c r="L1684" i="9"/>
  <c r="N1684" i="9"/>
  <c r="O1685" i="9"/>
  <c r="K1688" i="9"/>
  <c r="L1688" i="9" s="1"/>
  <c r="M1688" i="9"/>
  <c r="N1688" i="9" s="1"/>
  <c r="H1689" i="9"/>
  <c r="M1689" i="9"/>
  <c r="L1690" i="9"/>
  <c r="N1690" i="9"/>
  <c r="O1691" i="9"/>
  <c r="H5" i="9"/>
  <c r="M5" i="9"/>
  <c r="O6" i="9"/>
  <c r="H9" i="9"/>
  <c r="M9" i="9"/>
  <c r="O10" i="9"/>
  <c r="O15" i="9"/>
  <c r="O20" i="9"/>
  <c r="H23" i="9"/>
  <c r="M23" i="9"/>
  <c r="O24" i="9"/>
  <c r="H29" i="9"/>
  <c r="M29" i="9"/>
  <c r="L30" i="9"/>
  <c r="N30" i="9"/>
  <c r="O31" i="9"/>
  <c r="K34" i="9"/>
  <c r="L34" i="9" s="1"/>
  <c r="M34" i="9"/>
  <c r="N34" i="9" s="1"/>
  <c r="K35" i="9"/>
  <c r="L35" i="9" s="1"/>
  <c r="M35" i="9"/>
  <c r="N35" i="9" s="1"/>
  <c r="K36" i="9"/>
  <c r="L36" i="9" s="1"/>
  <c r="M36" i="9"/>
  <c r="N36" i="9" s="1"/>
  <c r="H37" i="9"/>
  <c r="M37" i="9"/>
  <c r="L38" i="9"/>
  <c r="N38" i="9"/>
  <c r="O39" i="9"/>
  <c r="K42" i="9"/>
  <c r="L42" i="9" s="1"/>
  <c r="M42" i="9"/>
  <c r="N42" i="9" s="1"/>
  <c r="K43" i="9"/>
  <c r="L43" i="9" s="1"/>
  <c r="M43" i="9"/>
  <c r="N43" i="9" s="1"/>
  <c r="K44" i="9"/>
  <c r="L44" i="9" s="1"/>
  <c r="M44" i="9"/>
  <c r="N44" i="9" s="1"/>
  <c r="H45" i="9"/>
  <c r="M45" i="9"/>
  <c r="L46" i="9"/>
  <c r="N46" i="9"/>
  <c r="O47" i="9"/>
  <c r="K50" i="9"/>
  <c r="L50" i="9" s="1"/>
  <c r="M50" i="9"/>
  <c r="N50" i="9" s="1"/>
  <c r="K51" i="9"/>
  <c r="L51" i="9" s="1"/>
  <c r="M51" i="9"/>
  <c r="N51" i="9" s="1"/>
  <c r="K52" i="9"/>
  <c r="L52" i="9" s="1"/>
  <c r="M52" i="9"/>
  <c r="N52" i="9" s="1"/>
  <c r="H53" i="9"/>
  <c r="M53" i="9"/>
  <c r="L54" i="9"/>
  <c r="N54" i="9"/>
  <c r="O55" i="9"/>
  <c r="K58" i="9"/>
  <c r="L58" i="9" s="1"/>
  <c r="M58" i="9"/>
  <c r="N58" i="9" s="1"/>
  <c r="K59" i="9"/>
  <c r="L59" i="9" s="1"/>
  <c r="M59" i="9"/>
  <c r="N59" i="9" s="1"/>
  <c r="K60" i="9"/>
  <c r="L60" i="9" s="1"/>
  <c r="M60" i="9"/>
  <c r="N60" i="9" s="1"/>
  <c r="H61" i="9"/>
  <c r="M61" i="9"/>
  <c r="L62" i="9"/>
  <c r="N62" i="9"/>
  <c r="O63" i="9"/>
  <c r="K66" i="9"/>
  <c r="L66" i="9" s="1"/>
  <c r="M66" i="9"/>
  <c r="N66" i="9" s="1"/>
  <c r="K67" i="9"/>
  <c r="L67" i="9" s="1"/>
  <c r="M67" i="9"/>
  <c r="N67" i="9" s="1"/>
  <c r="K68" i="9"/>
  <c r="L68" i="9" s="1"/>
  <c r="M68" i="9"/>
  <c r="N68" i="9" s="1"/>
  <c r="H69" i="9"/>
  <c r="M69" i="9"/>
  <c r="L70" i="9"/>
  <c r="N70" i="9"/>
  <c r="O71" i="9"/>
  <c r="K74" i="9"/>
  <c r="L74" i="9" s="1"/>
  <c r="M74" i="9"/>
  <c r="N74" i="9" s="1"/>
  <c r="K75" i="9"/>
  <c r="L75" i="9" s="1"/>
  <c r="M75" i="9"/>
  <c r="N75" i="9" s="1"/>
  <c r="K76" i="9"/>
  <c r="L76" i="9" s="1"/>
  <c r="M76" i="9"/>
  <c r="N76" i="9" s="1"/>
  <c r="K77" i="9"/>
  <c r="L77" i="9" s="1"/>
  <c r="M77" i="9"/>
  <c r="N77" i="9" s="1"/>
  <c r="K78" i="9"/>
  <c r="L78" i="9" s="1"/>
  <c r="M78" i="9"/>
  <c r="N78" i="9" s="1"/>
  <c r="H79" i="9"/>
  <c r="M79" i="9"/>
  <c r="L80" i="9"/>
  <c r="N80" i="9"/>
  <c r="O81" i="9"/>
  <c r="K84" i="9"/>
  <c r="L84" i="9" s="1"/>
  <c r="M84" i="9"/>
  <c r="N84" i="9" s="1"/>
  <c r="K85" i="9"/>
  <c r="L85" i="9" s="1"/>
  <c r="M85" i="9"/>
  <c r="N85" i="9" s="1"/>
  <c r="K86" i="9"/>
  <c r="L86" i="9" s="1"/>
  <c r="M86" i="9"/>
  <c r="N86" i="9" s="1"/>
  <c r="K87" i="9"/>
  <c r="L87" i="9" s="1"/>
  <c r="M87" i="9"/>
  <c r="N87" i="9" s="1"/>
  <c r="K88" i="9"/>
  <c r="L88" i="9" s="1"/>
  <c r="M88" i="9"/>
  <c r="N88" i="9" s="1"/>
  <c r="H89" i="9"/>
  <c r="M89" i="9"/>
  <c r="L90" i="9"/>
  <c r="N90" i="9"/>
  <c r="O91" i="9"/>
  <c r="K94" i="9"/>
  <c r="L94" i="9" s="1"/>
  <c r="M94" i="9"/>
  <c r="N94" i="9" s="1"/>
  <c r="K95" i="9"/>
  <c r="L95" i="9" s="1"/>
  <c r="M95" i="9"/>
  <c r="N95" i="9" s="1"/>
  <c r="K96" i="9"/>
  <c r="L96" i="9" s="1"/>
  <c r="M96" i="9"/>
  <c r="N96" i="9" s="1"/>
  <c r="K97" i="9"/>
  <c r="L97" i="9" s="1"/>
  <c r="M97" i="9"/>
  <c r="N97" i="9" s="1"/>
  <c r="K98" i="9"/>
  <c r="L98" i="9" s="1"/>
  <c r="M98" i="9"/>
  <c r="N98" i="9" s="1"/>
  <c r="H99" i="9"/>
  <c r="M99" i="9"/>
  <c r="L100" i="9"/>
  <c r="N100" i="9"/>
  <c r="O101" i="9"/>
  <c r="K104" i="9"/>
  <c r="L104" i="9" s="1"/>
  <c r="M104" i="9"/>
  <c r="N104" i="9" s="1"/>
  <c r="K105" i="9"/>
  <c r="L105" i="9" s="1"/>
  <c r="M105" i="9"/>
  <c r="N105" i="9" s="1"/>
  <c r="K106" i="9"/>
  <c r="L106" i="9" s="1"/>
  <c r="M106" i="9"/>
  <c r="N106" i="9" s="1"/>
  <c r="K107" i="9"/>
  <c r="L107" i="9" s="1"/>
  <c r="M107" i="9"/>
  <c r="N107" i="9" s="1"/>
  <c r="K108" i="9"/>
  <c r="L108" i="9" s="1"/>
  <c r="M108" i="9"/>
  <c r="N108" i="9" s="1"/>
  <c r="H109" i="9"/>
  <c r="M109" i="9"/>
  <c r="L110" i="9"/>
  <c r="N110" i="9"/>
  <c r="O111" i="9"/>
  <c r="K114" i="9"/>
  <c r="L114" i="9" s="1"/>
  <c r="M114" i="9"/>
  <c r="N114" i="9" s="1"/>
  <c r="K115" i="9"/>
  <c r="L115" i="9" s="1"/>
  <c r="M115" i="9"/>
  <c r="N115" i="9" s="1"/>
  <c r="K116" i="9"/>
  <c r="L116" i="9" s="1"/>
  <c r="M116" i="9"/>
  <c r="N116" i="9" s="1"/>
  <c r="K117" i="9"/>
  <c r="L117" i="9" s="1"/>
  <c r="M117" i="9"/>
  <c r="N117" i="9" s="1"/>
  <c r="K118" i="9"/>
  <c r="L118" i="9" s="1"/>
  <c r="M118" i="9"/>
  <c r="N118" i="9" s="1"/>
  <c r="H119" i="9"/>
  <c r="M119" i="9"/>
  <c r="L120" i="9"/>
  <c r="N120" i="9"/>
  <c r="O121" i="9"/>
  <c r="K124" i="9"/>
  <c r="L124" i="9" s="1"/>
  <c r="M124" i="9"/>
  <c r="N124" i="9" s="1"/>
  <c r="K125" i="9"/>
  <c r="L125" i="9" s="1"/>
  <c r="M125" i="9"/>
  <c r="N125" i="9" s="1"/>
  <c r="K126" i="9"/>
  <c r="L126" i="9" s="1"/>
  <c r="M126" i="9"/>
  <c r="N126" i="9" s="1"/>
  <c r="K127" i="9"/>
  <c r="L127" i="9" s="1"/>
  <c r="M127" i="9"/>
  <c r="N127" i="9" s="1"/>
  <c r="K128" i="9"/>
  <c r="L128" i="9" s="1"/>
  <c r="M128" i="9"/>
  <c r="N128" i="9" s="1"/>
  <c r="H129" i="9"/>
  <c r="M129" i="9"/>
  <c r="L130" i="9"/>
  <c r="N130" i="9"/>
  <c r="O131" i="9"/>
  <c r="K134" i="9"/>
  <c r="L134" i="9" s="1"/>
  <c r="M134" i="9"/>
  <c r="N134" i="9" s="1"/>
  <c r="K135" i="9"/>
  <c r="L135" i="9" s="1"/>
  <c r="M135" i="9"/>
  <c r="N135" i="9" s="1"/>
  <c r="K136" i="9"/>
  <c r="L136" i="9" s="1"/>
  <c r="M136" i="9"/>
  <c r="N136" i="9" s="1"/>
  <c r="K137" i="9"/>
  <c r="L137" i="9" s="1"/>
  <c r="M137" i="9"/>
  <c r="N137" i="9" s="1"/>
  <c r="K138" i="9"/>
  <c r="L138" i="9" s="1"/>
  <c r="M138" i="9"/>
  <c r="N138" i="9" s="1"/>
  <c r="H139" i="9"/>
  <c r="M139" i="9"/>
  <c r="L140" i="9"/>
  <c r="N140" i="9"/>
  <c r="O141" i="9"/>
  <c r="K144" i="9"/>
  <c r="L144" i="9" s="1"/>
  <c r="M144" i="9"/>
  <c r="N144" i="9" s="1"/>
  <c r="K145" i="9"/>
  <c r="L145" i="9" s="1"/>
  <c r="M145" i="9"/>
  <c r="N145" i="9" s="1"/>
  <c r="K146" i="9"/>
  <c r="L146" i="9" s="1"/>
  <c r="M146" i="9"/>
  <c r="N146" i="9" s="1"/>
  <c r="K147" i="9"/>
  <c r="L147" i="9" s="1"/>
  <c r="M147" i="9"/>
  <c r="N147" i="9" s="1"/>
  <c r="K148" i="9"/>
  <c r="L148" i="9" s="1"/>
  <c r="M148" i="9"/>
  <c r="N148" i="9" s="1"/>
  <c r="H149" i="9"/>
  <c r="M149" i="9"/>
  <c r="L150" i="9"/>
  <c r="N150" i="9"/>
  <c r="O151" i="9"/>
  <c r="K154" i="9"/>
  <c r="L154" i="9" s="1"/>
  <c r="M154" i="9"/>
  <c r="N154" i="9" s="1"/>
  <c r="K155" i="9"/>
  <c r="L155" i="9" s="1"/>
  <c r="M155" i="9"/>
  <c r="N155" i="9" s="1"/>
  <c r="K156" i="9"/>
  <c r="L156" i="9" s="1"/>
  <c r="M156" i="9"/>
  <c r="N156" i="9" s="1"/>
  <c r="K157" i="9"/>
  <c r="L157" i="9" s="1"/>
  <c r="M157" i="9"/>
  <c r="N157" i="9" s="1"/>
  <c r="K158" i="9"/>
  <c r="L158" i="9" s="1"/>
  <c r="M158" i="9"/>
  <c r="N158" i="9" s="1"/>
  <c r="H159" i="9"/>
  <c r="M159" i="9"/>
  <c r="L160" i="9"/>
  <c r="N160" i="9"/>
  <c r="O161" i="9"/>
  <c r="K164" i="9"/>
  <c r="L164" i="9" s="1"/>
  <c r="M164" i="9"/>
  <c r="N164" i="9" s="1"/>
  <c r="K165" i="9"/>
  <c r="L165" i="9" s="1"/>
  <c r="M165" i="9"/>
  <c r="N165" i="9" s="1"/>
  <c r="K166" i="9"/>
  <c r="L166" i="9" s="1"/>
  <c r="M166" i="9"/>
  <c r="N166" i="9" s="1"/>
  <c r="K167" i="9"/>
  <c r="L167" i="9" s="1"/>
  <c r="M167" i="9"/>
  <c r="N167" i="9" s="1"/>
  <c r="K168" i="9"/>
  <c r="L168" i="9" s="1"/>
  <c r="M168" i="9"/>
  <c r="N168" i="9" s="1"/>
  <c r="K169" i="9"/>
  <c r="L169" i="9" s="1"/>
  <c r="M169" i="9"/>
  <c r="N169" i="9" s="1"/>
  <c r="H170" i="9"/>
  <c r="M170" i="9"/>
  <c r="L171" i="9"/>
  <c r="N171" i="9"/>
  <c r="O172" i="9"/>
  <c r="K175" i="9"/>
  <c r="L175" i="9" s="1"/>
  <c r="M175" i="9"/>
  <c r="N175" i="9" s="1"/>
  <c r="K176" i="9"/>
  <c r="L176" i="9" s="1"/>
  <c r="M176" i="9"/>
  <c r="N176" i="9" s="1"/>
  <c r="K177" i="9"/>
  <c r="L177" i="9" s="1"/>
  <c r="M177" i="9"/>
  <c r="N177" i="9" s="1"/>
  <c r="K178" i="9"/>
  <c r="L178" i="9" s="1"/>
  <c r="M178" i="9"/>
  <c r="N178" i="9" s="1"/>
  <c r="K179" i="9"/>
  <c r="L179" i="9" s="1"/>
  <c r="M179" i="9"/>
  <c r="N179" i="9" s="1"/>
  <c r="K180" i="9"/>
  <c r="L180" i="9" s="1"/>
  <c r="M180" i="9"/>
  <c r="N180" i="9" s="1"/>
  <c r="H181" i="9"/>
  <c r="M181" i="9"/>
  <c r="L182" i="9"/>
  <c r="N182" i="9"/>
  <c r="O183" i="9"/>
  <c r="K186" i="9"/>
  <c r="L186" i="9" s="1"/>
  <c r="M186" i="9"/>
  <c r="N186" i="9" s="1"/>
  <c r="K187" i="9"/>
  <c r="L187" i="9" s="1"/>
  <c r="M187" i="9"/>
  <c r="N187" i="9" s="1"/>
  <c r="K188" i="9"/>
  <c r="L188" i="9" s="1"/>
  <c r="M188" i="9"/>
  <c r="N188" i="9" s="1"/>
  <c r="K189" i="9"/>
  <c r="L189" i="9" s="1"/>
  <c r="M189" i="9"/>
  <c r="N189" i="9" s="1"/>
  <c r="K190" i="9"/>
  <c r="L190" i="9" s="1"/>
  <c r="M190" i="9"/>
  <c r="N190" i="9" s="1"/>
  <c r="K191" i="9"/>
  <c r="L191" i="9" s="1"/>
  <c r="M191" i="9"/>
  <c r="N191" i="9" s="1"/>
  <c r="H192" i="9"/>
  <c r="M192" i="9"/>
  <c r="L193" i="9"/>
  <c r="N193" i="9"/>
  <c r="O194" i="9"/>
  <c r="K197" i="9"/>
  <c r="L197" i="9" s="1"/>
  <c r="M197" i="9"/>
  <c r="N197" i="9" s="1"/>
  <c r="K198" i="9"/>
  <c r="L198" i="9" s="1"/>
  <c r="M198" i="9"/>
  <c r="N198" i="9" s="1"/>
  <c r="K199" i="9"/>
  <c r="L199" i="9" s="1"/>
  <c r="M199" i="9"/>
  <c r="N199" i="9" s="1"/>
  <c r="K200" i="9"/>
  <c r="L200" i="9" s="1"/>
  <c r="M200" i="9"/>
  <c r="N200" i="9" s="1"/>
  <c r="K201" i="9"/>
  <c r="L201" i="9" s="1"/>
  <c r="M201" i="9"/>
  <c r="N201" i="9" s="1"/>
  <c r="K202" i="9"/>
  <c r="L202" i="9" s="1"/>
  <c r="M202" i="9"/>
  <c r="N202" i="9" s="1"/>
  <c r="H203" i="9"/>
  <c r="M203" i="9"/>
  <c r="L204" i="9"/>
  <c r="N204" i="9"/>
  <c r="O205" i="9"/>
  <c r="K208" i="9"/>
  <c r="L208" i="9" s="1"/>
  <c r="M208" i="9"/>
  <c r="N208" i="9" s="1"/>
  <c r="K209" i="9"/>
  <c r="L209" i="9" s="1"/>
  <c r="M209" i="9"/>
  <c r="N209" i="9" s="1"/>
  <c r="K210" i="9"/>
  <c r="L210" i="9" s="1"/>
  <c r="M210" i="9"/>
  <c r="N210" i="9" s="1"/>
  <c r="K211" i="9"/>
  <c r="L211" i="9" s="1"/>
  <c r="M211" i="9"/>
  <c r="N211" i="9" s="1"/>
  <c r="K212" i="9"/>
  <c r="L212" i="9" s="1"/>
  <c r="M212" i="9"/>
  <c r="N212" i="9" s="1"/>
  <c r="K213" i="9"/>
  <c r="L213" i="9" s="1"/>
  <c r="M213" i="9"/>
  <c r="N213" i="9" s="1"/>
  <c r="H214" i="9"/>
  <c r="M214" i="9"/>
  <c r="L215" i="9"/>
  <c r="N215" i="9"/>
  <c r="O216" i="9"/>
  <c r="K219" i="9"/>
  <c r="L219" i="9" s="1"/>
  <c r="M219" i="9"/>
  <c r="N219" i="9" s="1"/>
  <c r="K220" i="9"/>
  <c r="L220" i="9" s="1"/>
  <c r="M220" i="9"/>
  <c r="N220" i="9" s="1"/>
  <c r="K221" i="9"/>
  <c r="L221" i="9" s="1"/>
  <c r="M221" i="9"/>
  <c r="N221" i="9" s="1"/>
  <c r="K222" i="9"/>
  <c r="L222" i="9" s="1"/>
  <c r="M222" i="9"/>
  <c r="N222" i="9" s="1"/>
  <c r="K223" i="9"/>
  <c r="L223" i="9" s="1"/>
  <c r="M223" i="9"/>
  <c r="N223" i="9" s="1"/>
  <c r="K224" i="9"/>
  <c r="L224" i="9" s="1"/>
  <c r="M224" i="9"/>
  <c r="N224" i="9" s="1"/>
  <c r="H225" i="9"/>
  <c r="M225" i="9"/>
  <c r="L226" i="9"/>
  <c r="N226" i="9"/>
  <c r="O227" i="9"/>
  <c r="K230" i="9"/>
  <c r="L230" i="9" s="1"/>
  <c r="M230" i="9"/>
  <c r="N230" i="9" s="1"/>
  <c r="K231" i="9"/>
  <c r="L231" i="9" s="1"/>
  <c r="M231" i="9"/>
  <c r="N231" i="9" s="1"/>
  <c r="K232" i="9"/>
  <c r="L232" i="9" s="1"/>
  <c r="M232" i="9"/>
  <c r="N232" i="9" s="1"/>
  <c r="K233" i="9"/>
  <c r="L233" i="9" s="1"/>
  <c r="M233" i="9"/>
  <c r="N233" i="9" s="1"/>
  <c r="K234" i="9"/>
  <c r="L234" i="9" s="1"/>
  <c r="M234" i="9"/>
  <c r="N234" i="9" s="1"/>
  <c r="K235" i="9"/>
  <c r="L235" i="9" s="1"/>
  <c r="M235" i="9"/>
  <c r="N235" i="9" s="1"/>
  <c r="H236" i="9"/>
  <c r="M236" i="9"/>
  <c r="L237" i="9"/>
  <c r="N237" i="9"/>
  <c r="O238" i="9"/>
  <c r="K241" i="9"/>
  <c r="L241" i="9" s="1"/>
  <c r="M241" i="9"/>
  <c r="N241" i="9" s="1"/>
  <c r="K242" i="9"/>
  <c r="L242" i="9" s="1"/>
  <c r="M242" i="9"/>
  <c r="N242" i="9" s="1"/>
  <c r="K243" i="9"/>
  <c r="L243" i="9" s="1"/>
  <c r="M243" i="9"/>
  <c r="N243" i="9" s="1"/>
  <c r="K244" i="9"/>
  <c r="L244" i="9" s="1"/>
  <c r="M244" i="9"/>
  <c r="N244" i="9" s="1"/>
  <c r="K245" i="9"/>
  <c r="L245" i="9" s="1"/>
  <c r="M245" i="9"/>
  <c r="N245" i="9" s="1"/>
  <c r="K246" i="9"/>
  <c r="L246" i="9" s="1"/>
  <c r="M246" i="9"/>
  <c r="N246" i="9" s="1"/>
  <c r="K247" i="9"/>
  <c r="L247" i="9" s="1"/>
  <c r="M247" i="9"/>
  <c r="N247" i="9" s="1"/>
  <c r="H248" i="9"/>
  <c r="M248" i="9"/>
  <c r="L249" i="9"/>
  <c r="N249" i="9"/>
  <c r="O250" i="9"/>
  <c r="K253" i="9"/>
  <c r="L253" i="9" s="1"/>
  <c r="M253" i="9"/>
  <c r="N253" i="9" s="1"/>
  <c r="K254" i="9"/>
  <c r="L254" i="9" s="1"/>
  <c r="M254" i="9"/>
  <c r="N254" i="9" s="1"/>
  <c r="K255" i="9"/>
  <c r="L255" i="9" s="1"/>
  <c r="M255" i="9"/>
  <c r="N255" i="9" s="1"/>
  <c r="K256" i="9"/>
  <c r="L256" i="9" s="1"/>
  <c r="M256" i="9"/>
  <c r="N256" i="9" s="1"/>
  <c r="K257" i="9"/>
  <c r="L257" i="9" s="1"/>
  <c r="M257" i="9"/>
  <c r="N257" i="9" s="1"/>
  <c r="K258" i="9"/>
  <c r="L258" i="9" s="1"/>
  <c r="M258" i="9"/>
  <c r="N258" i="9" s="1"/>
  <c r="K259" i="9"/>
  <c r="L259" i="9" s="1"/>
  <c r="M259" i="9"/>
  <c r="N259" i="9" s="1"/>
  <c r="H260" i="9"/>
  <c r="M260" i="9"/>
  <c r="L261" i="9"/>
  <c r="N261" i="9"/>
  <c r="O262" i="9"/>
  <c r="K265" i="9"/>
  <c r="L265" i="9" s="1"/>
  <c r="M265" i="9"/>
  <c r="N265" i="9" s="1"/>
  <c r="K266" i="9"/>
  <c r="L266" i="9" s="1"/>
  <c r="M266" i="9"/>
  <c r="N266" i="9" s="1"/>
  <c r="K267" i="9"/>
  <c r="L267" i="9" s="1"/>
  <c r="M267" i="9"/>
  <c r="N267" i="9" s="1"/>
  <c r="K268" i="9"/>
  <c r="L268" i="9" s="1"/>
  <c r="M268" i="9"/>
  <c r="N268" i="9" s="1"/>
  <c r="K269" i="9"/>
  <c r="L269" i="9" s="1"/>
  <c r="M269" i="9"/>
  <c r="N269" i="9" s="1"/>
  <c r="K270" i="9"/>
  <c r="L270" i="9" s="1"/>
  <c r="M270" i="9"/>
  <c r="N270" i="9" s="1"/>
  <c r="K271" i="9"/>
  <c r="L271" i="9" s="1"/>
  <c r="M271" i="9"/>
  <c r="N271" i="9" s="1"/>
  <c r="H272" i="9"/>
  <c r="M272" i="9"/>
  <c r="L273" i="9"/>
  <c r="N273" i="9"/>
  <c r="O274" i="9"/>
  <c r="K277" i="9"/>
  <c r="L277" i="9" s="1"/>
  <c r="M277" i="9"/>
  <c r="N277" i="9" s="1"/>
  <c r="K278" i="9"/>
  <c r="L278" i="9" s="1"/>
  <c r="M278" i="9"/>
  <c r="N278" i="9" s="1"/>
  <c r="K279" i="9"/>
  <c r="L279" i="9" s="1"/>
  <c r="M279" i="9"/>
  <c r="N279" i="9" s="1"/>
  <c r="K280" i="9"/>
  <c r="L280" i="9" s="1"/>
  <c r="M280" i="9"/>
  <c r="N280" i="9" s="1"/>
  <c r="K281" i="9"/>
  <c r="L281" i="9" s="1"/>
  <c r="M281" i="9"/>
  <c r="N281" i="9" s="1"/>
  <c r="K282" i="9"/>
  <c r="L282" i="9" s="1"/>
  <c r="M282" i="9"/>
  <c r="N282" i="9" s="1"/>
  <c r="K283" i="9"/>
  <c r="L283" i="9" s="1"/>
  <c r="M283" i="9"/>
  <c r="N283" i="9" s="1"/>
  <c r="H284" i="9"/>
  <c r="M284" i="9"/>
  <c r="L285" i="9"/>
  <c r="N285" i="9"/>
  <c r="O286" i="9"/>
  <c r="K289" i="9"/>
  <c r="L289" i="9" s="1"/>
  <c r="M289" i="9"/>
  <c r="N289" i="9" s="1"/>
  <c r="K290" i="9"/>
  <c r="L290" i="9" s="1"/>
  <c r="M290" i="9"/>
  <c r="N290" i="9" s="1"/>
  <c r="K291" i="9"/>
  <c r="L291" i="9" s="1"/>
  <c r="M291" i="9"/>
  <c r="N291" i="9" s="1"/>
  <c r="K292" i="9"/>
  <c r="L292" i="9" s="1"/>
  <c r="M292" i="9"/>
  <c r="N292" i="9" s="1"/>
  <c r="K298" i="9"/>
  <c r="L298" i="9" s="1"/>
  <c r="M298" i="9"/>
  <c r="N298" i="9" s="1"/>
  <c r="K299" i="9"/>
  <c r="L299" i="9" s="1"/>
  <c r="M299" i="9"/>
  <c r="N299" i="9" s="1"/>
  <c r="K300" i="9"/>
  <c r="L300" i="9" s="1"/>
  <c r="M300" i="9"/>
  <c r="N300" i="9" s="1"/>
  <c r="K301" i="9"/>
  <c r="L301" i="9" s="1"/>
  <c r="M301" i="9"/>
  <c r="N301" i="9" s="1"/>
  <c r="L302" i="9"/>
  <c r="N302" i="9"/>
  <c r="H303" i="9"/>
  <c r="M303" i="9"/>
  <c r="H304" i="9"/>
  <c r="M304" i="9"/>
  <c r="H305" i="9"/>
  <c r="M305" i="9"/>
  <c r="H306" i="9"/>
  <c r="M306" i="9"/>
  <c r="H307" i="9"/>
  <c r="M307" i="9"/>
  <c r="H308" i="9"/>
  <c r="M308" i="9"/>
  <c r="H309" i="9"/>
  <c r="M309" i="9"/>
  <c r="L310" i="9"/>
  <c r="N310" i="9"/>
  <c r="O311" i="9"/>
  <c r="K314" i="9"/>
  <c r="L314" i="9" s="1"/>
  <c r="M314" i="9"/>
  <c r="N314" i="9" s="1"/>
  <c r="K315" i="9"/>
  <c r="L315" i="9" s="1"/>
  <c r="M315" i="9"/>
  <c r="N315" i="9" s="1"/>
  <c r="K316" i="9"/>
  <c r="L316" i="9" s="1"/>
  <c r="M316" i="9"/>
  <c r="N316" i="9" s="1"/>
  <c r="H317" i="9"/>
  <c r="M317" i="9"/>
  <c r="H318" i="9"/>
  <c r="M318" i="9"/>
  <c r="L319" i="9"/>
  <c r="N319" i="9"/>
  <c r="O320" i="9"/>
  <c r="K323" i="9"/>
  <c r="L323" i="9" s="1"/>
  <c r="M323" i="9"/>
  <c r="N323" i="9" s="1"/>
  <c r="K324" i="9"/>
  <c r="L324" i="9" s="1"/>
  <c r="M324" i="9"/>
  <c r="N324" i="9" s="1"/>
  <c r="K325" i="9"/>
  <c r="L325" i="9" s="1"/>
  <c r="M325" i="9"/>
  <c r="N325" i="9" s="1"/>
  <c r="H326" i="9"/>
  <c r="M326" i="9"/>
  <c r="H327" i="9"/>
  <c r="M327" i="9"/>
  <c r="L328" i="9"/>
  <c r="N328" i="9"/>
  <c r="O329" i="9"/>
  <c r="K332" i="9"/>
  <c r="L332" i="9" s="1"/>
  <c r="M332" i="9"/>
  <c r="N332" i="9" s="1"/>
  <c r="K333" i="9"/>
  <c r="L333" i="9" s="1"/>
  <c r="M333" i="9"/>
  <c r="N333" i="9" s="1"/>
  <c r="K334" i="9"/>
  <c r="L334" i="9" s="1"/>
  <c r="M334" i="9"/>
  <c r="N334" i="9" s="1"/>
  <c r="H335" i="9"/>
  <c r="M335" i="9"/>
  <c r="H336" i="9"/>
  <c r="M336" i="9"/>
  <c r="L337" i="9"/>
  <c r="N337" i="9"/>
  <c r="O338" i="9"/>
  <c r="K341" i="9"/>
  <c r="L341" i="9" s="1"/>
  <c r="M341" i="9"/>
  <c r="N341" i="9" s="1"/>
  <c r="K342" i="9"/>
  <c r="L342" i="9" s="1"/>
  <c r="M342" i="9"/>
  <c r="N342" i="9" s="1"/>
  <c r="H343" i="9"/>
  <c r="M343" i="9"/>
  <c r="L344" i="9"/>
  <c r="N344" i="9"/>
  <c r="O345" i="9"/>
  <c r="K348" i="9"/>
  <c r="L348" i="9" s="1"/>
  <c r="M348" i="9"/>
  <c r="N348" i="9" s="1"/>
  <c r="K350" i="9"/>
  <c r="L350" i="9" s="1"/>
  <c r="M350" i="9"/>
  <c r="N350" i="9" s="1"/>
  <c r="K351" i="9"/>
  <c r="L351" i="9" s="1"/>
  <c r="M351" i="9"/>
  <c r="N351" i="9" s="1"/>
  <c r="L352" i="9"/>
  <c r="N352" i="9"/>
  <c r="H353" i="9"/>
  <c r="M353" i="9"/>
  <c r="H354" i="9"/>
  <c r="M354" i="9"/>
  <c r="L355" i="9"/>
  <c r="N355" i="9"/>
  <c r="O356" i="9"/>
  <c r="K359" i="9"/>
  <c r="L359" i="9" s="1"/>
  <c r="M359" i="9"/>
  <c r="N359" i="9" s="1"/>
  <c r="K360" i="9"/>
  <c r="L360" i="9" s="1"/>
  <c r="M360" i="9"/>
  <c r="N360" i="9" s="1"/>
  <c r="L361" i="9"/>
  <c r="N361" i="9"/>
  <c r="H362" i="9"/>
  <c r="M362" i="9"/>
  <c r="L363" i="9"/>
  <c r="N363" i="9"/>
  <c r="O364" i="9"/>
  <c r="K367" i="9"/>
  <c r="L367" i="9" s="1"/>
  <c r="M367" i="9"/>
  <c r="N367" i="9" s="1"/>
  <c r="K368" i="9"/>
  <c r="L368" i="9" s="1"/>
  <c r="M368" i="9"/>
  <c r="N368" i="9" s="1"/>
  <c r="L369" i="9"/>
  <c r="N369" i="9"/>
  <c r="H370" i="9"/>
  <c r="M370" i="9"/>
  <c r="L371" i="9"/>
  <c r="N371" i="9"/>
  <c r="O372" i="9"/>
  <c r="K375" i="9"/>
  <c r="L375" i="9" s="1"/>
  <c r="M375" i="9"/>
  <c r="N375" i="9" s="1"/>
  <c r="K376" i="9"/>
  <c r="L376" i="9" s="1"/>
  <c r="M376" i="9"/>
  <c r="N376" i="9" s="1"/>
  <c r="L377" i="9"/>
  <c r="N377" i="9"/>
  <c r="H378" i="9"/>
  <c r="M378" i="9"/>
  <c r="L379" i="9"/>
  <c r="N379" i="9"/>
  <c r="O380" i="9"/>
  <c r="K383" i="9"/>
  <c r="L383" i="9" s="1"/>
  <c r="M383" i="9"/>
  <c r="N383" i="9" s="1"/>
  <c r="K384" i="9"/>
  <c r="L384" i="9" s="1"/>
  <c r="M384" i="9"/>
  <c r="N384" i="9" s="1"/>
  <c r="L385" i="9"/>
  <c r="N385" i="9"/>
  <c r="H386" i="9"/>
  <c r="M386" i="9"/>
  <c r="L387" i="9"/>
  <c r="N387" i="9"/>
  <c r="O388" i="9"/>
  <c r="K391" i="9"/>
  <c r="L391" i="9" s="1"/>
  <c r="M391" i="9"/>
  <c r="N391" i="9" s="1"/>
  <c r="K392" i="9"/>
  <c r="L392" i="9" s="1"/>
  <c r="M392" i="9"/>
  <c r="N392" i="9" s="1"/>
  <c r="L393" i="9"/>
  <c r="N393" i="9"/>
  <c r="H394" i="9"/>
  <c r="M394" i="9"/>
  <c r="L395" i="9"/>
  <c r="N395" i="9"/>
  <c r="O396" i="9"/>
  <c r="K399" i="9"/>
  <c r="L399" i="9" s="1"/>
  <c r="M399" i="9"/>
  <c r="N399" i="9" s="1"/>
  <c r="K400" i="9"/>
  <c r="L400" i="9" s="1"/>
  <c r="M400" i="9"/>
  <c r="N400" i="9" s="1"/>
  <c r="L401" i="9"/>
  <c r="N401" i="9"/>
  <c r="H402" i="9"/>
  <c r="M402" i="9"/>
  <c r="L403" i="9"/>
  <c r="N403" i="9"/>
  <c r="O404" i="9"/>
  <c r="K407" i="9"/>
  <c r="L407" i="9" s="1"/>
  <c r="M407" i="9"/>
  <c r="N407" i="9" s="1"/>
  <c r="K408" i="9"/>
  <c r="L408" i="9" s="1"/>
  <c r="M408" i="9"/>
  <c r="N408" i="9" s="1"/>
  <c r="L409" i="9"/>
  <c r="N409" i="9"/>
  <c r="H410" i="9"/>
  <c r="M410" i="9"/>
  <c r="L411" i="9"/>
  <c r="N411" i="9"/>
  <c r="O412" i="9"/>
  <c r="K415" i="9"/>
  <c r="L415" i="9" s="1"/>
  <c r="M415" i="9"/>
  <c r="N415" i="9" s="1"/>
  <c r="K416" i="9"/>
  <c r="L416" i="9" s="1"/>
  <c r="M416" i="9"/>
  <c r="N416" i="9" s="1"/>
  <c r="L417" i="9"/>
  <c r="N417" i="9"/>
  <c r="L418" i="9"/>
  <c r="N418" i="9"/>
  <c r="H419" i="9"/>
  <c r="M419" i="9"/>
  <c r="L420" i="9"/>
  <c r="N420" i="9"/>
  <c r="O421" i="9"/>
  <c r="K424" i="9"/>
  <c r="L424" i="9" s="1"/>
  <c r="M424" i="9"/>
  <c r="N424" i="9" s="1"/>
  <c r="K425" i="9"/>
  <c r="L425" i="9" s="1"/>
  <c r="M425" i="9"/>
  <c r="N425" i="9" s="1"/>
  <c r="L426" i="9"/>
  <c r="N426" i="9"/>
  <c r="L427" i="9"/>
  <c r="N427" i="9"/>
  <c r="H428" i="9"/>
  <c r="M428" i="9"/>
  <c r="L429" i="9"/>
  <c r="N429" i="9"/>
  <c r="O430" i="9"/>
  <c r="K433" i="9"/>
  <c r="L433" i="9" s="1"/>
  <c r="M433" i="9"/>
  <c r="N433" i="9" s="1"/>
  <c r="K434" i="9"/>
  <c r="L434" i="9" s="1"/>
  <c r="M434" i="9"/>
  <c r="N434" i="9" s="1"/>
  <c r="L435" i="9"/>
  <c r="N435" i="9"/>
  <c r="L436" i="9"/>
  <c r="N436" i="9"/>
  <c r="H437" i="9"/>
  <c r="M437" i="9"/>
  <c r="L438" i="9"/>
  <c r="N438" i="9"/>
  <c r="O439" i="9"/>
  <c r="K442" i="9"/>
  <c r="L442" i="9" s="1"/>
  <c r="M442" i="9"/>
  <c r="N442" i="9" s="1"/>
  <c r="K443" i="9"/>
  <c r="L443" i="9" s="1"/>
  <c r="M443" i="9"/>
  <c r="N443" i="9" s="1"/>
  <c r="L444" i="9"/>
  <c r="N444" i="9"/>
  <c r="L445" i="9"/>
  <c r="N445" i="9"/>
  <c r="H446" i="9"/>
  <c r="M446" i="9"/>
  <c r="L447" i="9"/>
  <c r="N447" i="9"/>
  <c r="O448" i="9"/>
  <c r="K451" i="9"/>
  <c r="L451" i="9" s="1"/>
  <c r="M451" i="9"/>
  <c r="N451" i="9" s="1"/>
  <c r="K452" i="9"/>
  <c r="L452" i="9" s="1"/>
  <c r="M452" i="9"/>
  <c r="N452" i="9" s="1"/>
  <c r="L453" i="9"/>
  <c r="N453" i="9"/>
  <c r="L454" i="9"/>
  <c r="N454" i="9"/>
  <c r="H455" i="9"/>
  <c r="M455" i="9"/>
  <c r="L456" i="9"/>
  <c r="N456" i="9"/>
  <c r="O457" i="9"/>
  <c r="K460" i="9"/>
  <c r="L460" i="9" s="1"/>
  <c r="M460" i="9"/>
  <c r="N460" i="9" s="1"/>
  <c r="K461" i="9"/>
  <c r="L461" i="9" s="1"/>
  <c r="M461" i="9"/>
  <c r="N461" i="9" s="1"/>
  <c r="L462" i="9"/>
  <c r="N462" i="9"/>
  <c r="L463" i="9"/>
  <c r="N463" i="9"/>
  <c r="H464" i="9"/>
  <c r="M464" i="9"/>
  <c r="L465" i="9"/>
  <c r="N465" i="9"/>
  <c r="O466" i="9"/>
  <c r="K478" i="9"/>
  <c r="L478" i="9" s="1"/>
  <c r="M478" i="9"/>
  <c r="N478" i="9" s="1"/>
  <c r="K479" i="9"/>
  <c r="L479" i="9" s="1"/>
  <c r="M479" i="9"/>
  <c r="N479" i="9" s="1"/>
  <c r="L480" i="9"/>
  <c r="N480" i="9"/>
  <c r="L481" i="9"/>
  <c r="N481" i="9"/>
  <c r="H482" i="9"/>
  <c r="M482" i="9"/>
  <c r="L483" i="9"/>
  <c r="N483" i="9"/>
  <c r="O484" i="9"/>
  <c r="K487" i="9"/>
  <c r="L487" i="9" s="1"/>
  <c r="M487" i="9"/>
  <c r="N487" i="9" s="1"/>
  <c r="K488" i="9"/>
  <c r="L488" i="9" s="1"/>
  <c r="M488" i="9"/>
  <c r="N488" i="9" s="1"/>
  <c r="L489" i="9"/>
  <c r="N489" i="9"/>
  <c r="H490" i="9"/>
  <c r="M490" i="9"/>
  <c r="H491" i="9"/>
  <c r="M491" i="9"/>
  <c r="L492" i="9"/>
  <c r="N492" i="9"/>
  <c r="O493" i="9"/>
  <c r="K496" i="9"/>
  <c r="L496" i="9" s="1"/>
  <c r="M496" i="9"/>
  <c r="N496" i="9" s="1"/>
  <c r="K497" i="9"/>
  <c r="L497" i="9" s="1"/>
  <c r="M497" i="9"/>
  <c r="N497" i="9" s="1"/>
  <c r="L498" i="9"/>
  <c r="N498" i="9"/>
  <c r="H499" i="9"/>
  <c r="M499" i="9"/>
  <c r="H500" i="9"/>
  <c r="M500" i="9"/>
  <c r="L501" i="9"/>
  <c r="N501" i="9"/>
  <c r="O502" i="9"/>
  <c r="K505" i="9"/>
  <c r="L505" i="9" s="1"/>
  <c r="M505" i="9"/>
  <c r="N505" i="9" s="1"/>
  <c r="K506" i="9"/>
  <c r="L506" i="9" s="1"/>
  <c r="M506" i="9"/>
  <c r="N506" i="9" s="1"/>
  <c r="L507" i="9"/>
  <c r="N507" i="9"/>
  <c r="H508" i="9"/>
  <c r="M508" i="9"/>
  <c r="H509" i="9"/>
  <c r="M509" i="9"/>
  <c r="L510" i="9"/>
  <c r="N510" i="9"/>
  <c r="O511" i="9"/>
  <c r="K514" i="9"/>
  <c r="L514" i="9" s="1"/>
  <c r="M514" i="9"/>
  <c r="N514" i="9" s="1"/>
  <c r="K515" i="9"/>
  <c r="L515" i="9" s="1"/>
  <c r="M515" i="9"/>
  <c r="N515" i="9" s="1"/>
  <c r="L516" i="9"/>
  <c r="N516" i="9"/>
  <c r="H517" i="9"/>
  <c r="M517" i="9"/>
  <c r="L518" i="9"/>
  <c r="N518" i="9"/>
  <c r="O519" i="9"/>
  <c r="K530" i="9"/>
  <c r="L530" i="9" s="1"/>
  <c r="M530" i="9"/>
  <c r="N530" i="9" s="1"/>
  <c r="K531" i="9"/>
  <c r="L531" i="9" s="1"/>
  <c r="M531" i="9"/>
  <c r="N531" i="9" s="1"/>
  <c r="L532" i="9"/>
  <c r="N532" i="9"/>
  <c r="H533" i="9"/>
  <c r="M533" i="9"/>
  <c r="L534" i="9"/>
  <c r="N534" i="9"/>
  <c r="O535" i="9"/>
  <c r="K538" i="9"/>
  <c r="L538" i="9" s="1"/>
  <c r="M538" i="9"/>
  <c r="N538" i="9" s="1"/>
  <c r="K539" i="9"/>
  <c r="L539" i="9" s="1"/>
  <c r="M539" i="9"/>
  <c r="N539" i="9" s="1"/>
  <c r="L540" i="9"/>
  <c r="N540" i="9"/>
  <c r="H541" i="9"/>
  <c r="M541" i="9"/>
  <c r="L542" i="9"/>
  <c r="N542" i="9"/>
  <c r="O543" i="9"/>
  <c r="K546" i="9"/>
  <c r="L546" i="9" s="1"/>
  <c r="M546" i="9"/>
  <c r="N546" i="9" s="1"/>
  <c r="K547" i="9"/>
  <c r="L547" i="9" s="1"/>
  <c r="M547" i="9"/>
  <c r="N547" i="9" s="1"/>
  <c r="L548" i="9"/>
  <c r="N548" i="9"/>
  <c r="H549" i="9"/>
  <c r="M549" i="9"/>
  <c r="L550" i="9"/>
  <c r="N550" i="9"/>
  <c r="O551" i="9"/>
  <c r="K554" i="9"/>
  <c r="L554" i="9" s="1"/>
  <c r="M554" i="9"/>
  <c r="N554" i="9" s="1"/>
  <c r="H555" i="9"/>
  <c r="M555" i="9"/>
  <c r="L556" i="9"/>
  <c r="N556" i="9"/>
  <c r="O557" i="9"/>
  <c r="K566" i="9"/>
  <c r="L566" i="9" s="1"/>
  <c r="M566" i="9"/>
  <c r="N566" i="9" s="1"/>
  <c r="H567" i="9"/>
  <c r="M567" i="9"/>
  <c r="L568" i="9"/>
  <c r="N568" i="9"/>
  <c r="O569" i="9"/>
  <c r="K578" i="9"/>
  <c r="L578" i="9" s="1"/>
  <c r="M578" i="9"/>
  <c r="N578" i="9" s="1"/>
  <c r="H579" i="9"/>
  <c r="M579" i="9"/>
  <c r="L580" i="9"/>
  <c r="N580" i="9"/>
  <c r="O581" i="9"/>
  <c r="K590" i="9"/>
  <c r="L590" i="9" s="1"/>
  <c r="M590" i="9"/>
  <c r="N590" i="9" s="1"/>
  <c r="H591" i="9"/>
  <c r="M591" i="9"/>
  <c r="L592" i="9"/>
  <c r="N592" i="9"/>
  <c r="O593" i="9"/>
  <c r="K602" i="9"/>
  <c r="L602" i="9" s="1"/>
  <c r="M602" i="9"/>
  <c r="N602" i="9" s="1"/>
  <c r="H603" i="9"/>
  <c r="M603" i="9"/>
  <c r="L604" i="9"/>
  <c r="N604" i="9"/>
  <c r="O605" i="9"/>
  <c r="K614" i="9"/>
  <c r="L614" i="9" s="1"/>
  <c r="M614" i="9"/>
  <c r="N614" i="9" s="1"/>
  <c r="H615" i="9"/>
  <c r="M615" i="9"/>
  <c r="L616" i="9"/>
  <c r="N616" i="9"/>
  <c r="O617" i="9"/>
  <c r="K626" i="9"/>
  <c r="L626" i="9" s="1"/>
  <c r="M626" i="9"/>
  <c r="N626" i="9" s="1"/>
  <c r="H627" i="9"/>
  <c r="M627" i="9"/>
  <c r="L628" i="9"/>
  <c r="N628" i="9"/>
  <c r="O629" i="9"/>
  <c r="K638" i="9"/>
  <c r="L638" i="9" s="1"/>
  <c r="M638" i="9"/>
  <c r="N638" i="9" s="1"/>
  <c r="H639" i="9"/>
  <c r="M639" i="9"/>
  <c r="L640" i="9"/>
  <c r="N640" i="9"/>
  <c r="O641" i="9"/>
  <c r="K644" i="9"/>
  <c r="L644" i="9" s="1"/>
  <c r="M644" i="9"/>
  <c r="N644" i="9" s="1"/>
  <c r="H645" i="9"/>
  <c r="M645" i="9"/>
  <c r="L646" i="9"/>
  <c r="N646" i="9"/>
  <c r="O647" i="9"/>
  <c r="K650" i="9"/>
  <c r="L650" i="9" s="1"/>
  <c r="M650" i="9"/>
  <c r="N650" i="9" s="1"/>
  <c r="H651" i="9"/>
  <c r="M651" i="9"/>
  <c r="L652" i="9"/>
  <c r="N652" i="9"/>
  <c r="O653" i="9"/>
  <c r="K656" i="9"/>
  <c r="L656" i="9" s="1"/>
  <c r="M656" i="9"/>
  <c r="N656" i="9" s="1"/>
  <c r="H657" i="9"/>
  <c r="M657" i="9"/>
  <c r="L658" i="9"/>
  <c r="N658" i="9"/>
  <c r="O659" i="9"/>
  <c r="K662" i="9"/>
  <c r="L662" i="9" s="1"/>
  <c r="M662" i="9"/>
  <c r="N662" i="9" s="1"/>
  <c r="H663" i="9"/>
  <c r="M663" i="9"/>
  <c r="L664" i="9"/>
  <c r="N664" i="9"/>
  <c r="O665" i="9"/>
  <c r="K668" i="9"/>
  <c r="L668" i="9" s="1"/>
  <c r="M668" i="9"/>
  <c r="N668" i="9" s="1"/>
  <c r="H669" i="9"/>
  <c r="M669" i="9"/>
  <c r="L670" i="9"/>
  <c r="N670" i="9"/>
  <c r="O671" i="9"/>
  <c r="K674" i="9"/>
  <c r="L674" i="9" s="1"/>
  <c r="M674" i="9"/>
  <c r="N674" i="9" s="1"/>
  <c r="H675" i="9"/>
  <c r="M675" i="9"/>
  <c r="L676" i="9"/>
  <c r="N676" i="9"/>
  <c r="O677" i="9"/>
  <c r="K680" i="9"/>
  <c r="L680" i="9" s="1"/>
  <c r="M680" i="9"/>
  <c r="N680" i="9" s="1"/>
  <c r="H681" i="9"/>
  <c r="M681" i="9"/>
  <c r="L682" i="9"/>
  <c r="N682" i="9"/>
  <c r="O683" i="9"/>
  <c r="K686" i="9"/>
  <c r="L686" i="9" s="1"/>
  <c r="M686" i="9"/>
  <c r="N686" i="9" s="1"/>
  <c r="H687" i="9"/>
  <c r="M687" i="9"/>
  <c r="L688" i="9"/>
  <c r="N688" i="9"/>
  <c r="O689" i="9"/>
  <c r="K692" i="9"/>
  <c r="L692" i="9" s="1"/>
  <c r="M692" i="9"/>
  <c r="N692" i="9" s="1"/>
  <c r="H693" i="9"/>
  <c r="M693" i="9"/>
  <c r="L694" i="9"/>
  <c r="N694" i="9"/>
  <c r="O695" i="9"/>
  <c r="K698" i="9"/>
  <c r="L698" i="9" s="1"/>
  <c r="M698" i="9"/>
  <c r="N698" i="9" s="1"/>
  <c r="H699" i="9"/>
  <c r="M699" i="9"/>
  <c r="L700" i="9"/>
  <c r="N700" i="9"/>
  <c r="O701" i="9"/>
  <c r="K704" i="9"/>
  <c r="L704" i="9" s="1"/>
  <c r="M704" i="9"/>
  <c r="N704" i="9" s="1"/>
  <c r="H705" i="9"/>
  <c r="M705" i="9"/>
  <c r="L706" i="9"/>
  <c r="N706" i="9"/>
  <c r="O707" i="9"/>
  <c r="K710" i="9"/>
  <c r="L710" i="9" s="1"/>
  <c r="M710" i="9"/>
  <c r="N710" i="9" s="1"/>
  <c r="H711" i="9"/>
  <c r="M711" i="9"/>
  <c r="L712" i="9"/>
  <c r="N712" i="9"/>
  <c r="O713" i="9"/>
  <c r="K716" i="9"/>
  <c r="L716" i="9" s="1"/>
  <c r="M716" i="9"/>
  <c r="N716" i="9" s="1"/>
  <c r="H717" i="9"/>
  <c r="M717" i="9"/>
  <c r="L718" i="9"/>
  <c r="N718" i="9"/>
  <c r="O719" i="9"/>
  <c r="K722" i="9"/>
  <c r="L722" i="9" s="1"/>
  <c r="M722" i="9"/>
  <c r="N722" i="9" s="1"/>
  <c r="H723" i="9"/>
  <c r="M723" i="9"/>
  <c r="L724" i="9"/>
  <c r="N724" i="9"/>
  <c r="O725" i="9"/>
  <c r="K728" i="9"/>
  <c r="L728" i="9" s="1"/>
  <c r="M728" i="9"/>
  <c r="N728" i="9" s="1"/>
  <c r="H729" i="9"/>
  <c r="M729" i="9"/>
  <c r="L730" i="9"/>
  <c r="N730" i="9"/>
  <c r="O731" i="9"/>
  <c r="K734" i="9"/>
  <c r="L734" i="9" s="1"/>
  <c r="M734" i="9"/>
  <c r="N734" i="9" s="1"/>
  <c r="H735" i="9"/>
  <c r="M735" i="9"/>
  <c r="L736" i="9"/>
  <c r="N736" i="9"/>
  <c r="O737" i="9"/>
  <c r="K740" i="9"/>
  <c r="L740" i="9" s="1"/>
  <c r="M740" i="9"/>
  <c r="N740" i="9" s="1"/>
  <c r="H741" i="9"/>
  <c r="M741" i="9"/>
  <c r="L742" i="9"/>
  <c r="N742" i="9"/>
  <c r="O743" i="9"/>
  <c r="K746" i="9"/>
  <c r="L746" i="9" s="1"/>
  <c r="M746" i="9"/>
  <c r="N746" i="9" s="1"/>
  <c r="H747" i="9"/>
  <c r="M747" i="9"/>
  <c r="L748" i="9"/>
  <c r="N748" i="9"/>
  <c r="O749" i="9"/>
  <c r="K752" i="9"/>
  <c r="L752" i="9" s="1"/>
  <c r="M752" i="9"/>
  <c r="N752" i="9" s="1"/>
  <c r="H753" i="9"/>
  <c r="M753" i="9"/>
  <c r="L754" i="9"/>
  <c r="N754" i="9"/>
  <c r="O755" i="9"/>
  <c r="K758" i="9"/>
  <c r="L758" i="9" s="1"/>
  <c r="M758" i="9"/>
  <c r="N758" i="9" s="1"/>
  <c r="H759" i="9"/>
  <c r="M759" i="9"/>
  <c r="L760" i="9"/>
  <c r="N760" i="9"/>
  <c r="O761" i="9"/>
  <c r="K764" i="9"/>
  <c r="L764" i="9" s="1"/>
  <c r="M764" i="9"/>
  <c r="N764" i="9" s="1"/>
  <c r="H765" i="9"/>
  <c r="M765" i="9"/>
  <c r="L766" i="9"/>
  <c r="N766" i="9"/>
  <c r="O767" i="9"/>
  <c r="K770" i="9"/>
  <c r="L770" i="9" s="1"/>
  <c r="M770" i="9"/>
  <c r="N770" i="9" s="1"/>
  <c r="H771" i="9"/>
  <c r="M771" i="9"/>
  <c r="L772" i="9"/>
  <c r="N772" i="9"/>
  <c r="O773" i="9"/>
  <c r="K776" i="9"/>
  <c r="L776" i="9" s="1"/>
  <c r="M776" i="9"/>
  <c r="N776" i="9" s="1"/>
  <c r="H777" i="9"/>
  <c r="M777" i="9"/>
  <c r="L778" i="9"/>
  <c r="N778" i="9"/>
  <c r="O779" i="9"/>
  <c r="K782" i="9"/>
  <c r="L782" i="9" s="1"/>
  <c r="M782" i="9"/>
  <c r="N782" i="9" s="1"/>
  <c r="K783" i="9"/>
  <c r="L783" i="9" s="1"/>
  <c r="M783" i="9"/>
  <c r="N783" i="9" s="1"/>
  <c r="L784" i="9"/>
  <c r="N784" i="9"/>
  <c r="H785" i="9"/>
  <c r="M785" i="9"/>
  <c r="L786" i="9"/>
  <c r="N786" i="9"/>
  <c r="O787" i="9"/>
  <c r="K790" i="9"/>
  <c r="L790" i="9" s="1"/>
  <c r="M790" i="9"/>
  <c r="N790" i="9" s="1"/>
  <c r="K791" i="9"/>
  <c r="L791" i="9" s="1"/>
  <c r="M791" i="9"/>
  <c r="N791" i="9" s="1"/>
  <c r="L792" i="9"/>
  <c r="N792" i="9"/>
  <c r="H793" i="9"/>
  <c r="M793" i="9"/>
  <c r="L794" i="9"/>
  <c r="N794" i="9"/>
  <c r="O795" i="9"/>
  <c r="K798" i="9"/>
  <c r="L798" i="9" s="1"/>
  <c r="M798" i="9"/>
  <c r="N798" i="9" s="1"/>
  <c r="K799" i="9"/>
  <c r="L799" i="9" s="1"/>
  <c r="M799" i="9"/>
  <c r="N799" i="9" s="1"/>
  <c r="L800" i="9"/>
  <c r="N800" i="9"/>
  <c r="H801" i="9"/>
  <c r="M801" i="9"/>
  <c r="L802" i="9"/>
  <c r="N802" i="9"/>
  <c r="O803" i="9"/>
  <c r="K806" i="9"/>
  <c r="L806" i="9" s="1"/>
  <c r="M806" i="9"/>
  <c r="N806" i="9" s="1"/>
  <c r="K807" i="9"/>
  <c r="L807" i="9" s="1"/>
  <c r="M807" i="9"/>
  <c r="N807" i="9" s="1"/>
  <c r="L808" i="9"/>
  <c r="N808" i="9"/>
  <c r="H809" i="9"/>
  <c r="M809" i="9"/>
  <c r="L810" i="9"/>
  <c r="N810" i="9"/>
  <c r="O811" i="9"/>
  <c r="K814" i="9"/>
  <c r="L814" i="9" s="1"/>
  <c r="M814" i="9"/>
  <c r="N814" i="9" s="1"/>
  <c r="K815" i="9"/>
  <c r="L815" i="9" s="1"/>
  <c r="M815" i="9"/>
  <c r="N815" i="9" s="1"/>
  <c r="L816" i="9"/>
  <c r="N816" i="9"/>
  <c r="H817" i="9"/>
  <c r="M817" i="9"/>
  <c r="L818" i="9"/>
  <c r="N818" i="9"/>
  <c r="O819" i="9"/>
  <c r="K822" i="9"/>
  <c r="L822" i="9" s="1"/>
  <c r="M822" i="9"/>
  <c r="N822" i="9" s="1"/>
  <c r="K823" i="9"/>
  <c r="L823" i="9" s="1"/>
  <c r="M823" i="9"/>
  <c r="N823" i="9" s="1"/>
  <c r="L824" i="9"/>
  <c r="N824" i="9"/>
  <c r="H825" i="9"/>
  <c r="M825" i="9"/>
  <c r="L826" i="9"/>
  <c r="N826" i="9"/>
  <c r="O827" i="9"/>
  <c r="K830" i="9"/>
  <c r="L830" i="9" s="1"/>
  <c r="M830" i="9"/>
  <c r="N830" i="9" s="1"/>
  <c r="K831" i="9"/>
  <c r="L831" i="9" s="1"/>
  <c r="M831" i="9"/>
  <c r="N831" i="9" s="1"/>
  <c r="L832" i="9"/>
  <c r="N832" i="9"/>
  <c r="H833" i="9"/>
  <c r="M833" i="9"/>
  <c r="L834" i="9"/>
  <c r="N834" i="9"/>
  <c r="O835" i="9"/>
  <c r="K838" i="9"/>
  <c r="L838" i="9" s="1"/>
  <c r="M838" i="9"/>
  <c r="N838" i="9" s="1"/>
  <c r="K839" i="9"/>
  <c r="L839" i="9" s="1"/>
  <c r="M839" i="9"/>
  <c r="N839" i="9" s="1"/>
  <c r="L840" i="9"/>
  <c r="N840" i="9"/>
  <c r="H841" i="9"/>
  <c r="M841" i="9"/>
  <c r="L842" i="9"/>
  <c r="N842" i="9"/>
  <c r="O843" i="9"/>
  <c r="K846" i="9"/>
  <c r="L846" i="9" s="1"/>
  <c r="M846" i="9"/>
  <c r="N846" i="9" s="1"/>
  <c r="K847" i="9"/>
  <c r="L847" i="9" s="1"/>
  <c r="M847" i="9"/>
  <c r="N847" i="9" s="1"/>
  <c r="L848" i="9"/>
  <c r="N848" i="9"/>
  <c r="H849" i="9"/>
  <c r="M849" i="9"/>
  <c r="L850" i="9"/>
  <c r="N850" i="9"/>
  <c r="O851" i="9"/>
  <c r="K854" i="9"/>
  <c r="L854" i="9" s="1"/>
  <c r="M854" i="9"/>
  <c r="N854" i="9" s="1"/>
  <c r="K855" i="9"/>
  <c r="L855" i="9" s="1"/>
  <c r="M855" i="9"/>
  <c r="N855" i="9" s="1"/>
  <c r="L856" i="9"/>
  <c r="N856" i="9"/>
  <c r="H857" i="9"/>
  <c r="M857" i="9"/>
  <c r="L858" i="9"/>
  <c r="N858" i="9"/>
  <c r="O859" i="9"/>
  <c r="K862" i="9"/>
  <c r="L862" i="9" s="1"/>
  <c r="M862" i="9"/>
  <c r="N862" i="9" s="1"/>
  <c r="K863" i="9"/>
  <c r="L863" i="9" s="1"/>
  <c r="M863" i="9"/>
  <c r="N863" i="9" s="1"/>
  <c r="L864" i="9"/>
  <c r="N864" i="9"/>
  <c r="H865" i="9"/>
  <c r="M865" i="9"/>
  <c r="L866" i="9"/>
  <c r="N866" i="9"/>
  <c r="O867" i="9"/>
  <c r="K870" i="9"/>
  <c r="L870" i="9" s="1"/>
  <c r="M870" i="9"/>
  <c r="N870" i="9" s="1"/>
  <c r="K871" i="9"/>
  <c r="L871" i="9" s="1"/>
  <c r="M871" i="9"/>
  <c r="N871" i="9" s="1"/>
  <c r="L872" i="9"/>
  <c r="N872" i="9"/>
  <c r="H873" i="9"/>
  <c r="M873" i="9"/>
  <c r="L874" i="9"/>
  <c r="N874" i="9"/>
  <c r="O875" i="9"/>
  <c r="K878" i="9"/>
  <c r="L878" i="9" s="1"/>
  <c r="M878" i="9"/>
  <c r="N878" i="9" s="1"/>
  <c r="K879" i="9"/>
  <c r="L879" i="9" s="1"/>
  <c r="M879" i="9"/>
  <c r="N879" i="9" s="1"/>
  <c r="L880" i="9"/>
  <c r="N880" i="9"/>
  <c r="H881" i="9"/>
  <c r="M881" i="9"/>
  <c r="L882" i="9"/>
  <c r="N882" i="9"/>
  <c r="O883" i="9"/>
  <c r="K886" i="9"/>
  <c r="L886" i="9" s="1"/>
  <c r="M886" i="9"/>
  <c r="N886" i="9" s="1"/>
  <c r="K887" i="9"/>
  <c r="L887" i="9" s="1"/>
  <c r="M887" i="9"/>
  <c r="N887" i="9" s="1"/>
  <c r="L888" i="9"/>
  <c r="N888" i="9"/>
  <c r="H889" i="9"/>
  <c r="M889" i="9"/>
  <c r="L890" i="9"/>
  <c r="N890" i="9"/>
  <c r="O891" i="9"/>
  <c r="K894" i="9"/>
  <c r="L894" i="9" s="1"/>
  <c r="M894" i="9"/>
  <c r="N894" i="9" s="1"/>
  <c r="K895" i="9"/>
  <c r="L895" i="9" s="1"/>
  <c r="M895" i="9"/>
  <c r="N895" i="9" s="1"/>
  <c r="L896" i="9"/>
  <c r="N896" i="9"/>
  <c r="H897" i="9"/>
  <c r="M897" i="9"/>
  <c r="L898" i="9"/>
  <c r="N898" i="9"/>
  <c r="O899" i="9"/>
  <c r="K902" i="9"/>
  <c r="L902" i="9" s="1"/>
  <c r="M902" i="9"/>
  <c r="N902" i="9" s="1"/>
  <c r="K903" i="9"/>
  <c r="L903" i="9" s="1"/>
  <c r="M903" i="9"/>
  <c r="N903" i="9" s="1"/>
  <c r="L904" i="9"/>
  <c r="N904" i="9"/>
  <c r="H905" i="9"/>
  <c r="M905" i="9"/>
  <c r="L906" i="9"/>
  <c r="N906" i="9"/>
  <c r="O907" i="9"/>
  <c r="K910" i="9"/>
  <c r="L910" i="9" s="1"/>
  <c r="M910" i="9"/>
  <c r="N910" i="9" s="1"/>
  <c r="K911" i="9"/>
  <c r="L911" i="9" s="1"/>
  <c r="M911" i="9"/>
  <c r="N911" i="9" s="1"/>
  <c r="L912" i="9"/>
  <c r="N912" i="9"/>
  <c r="H913" i="9"/>
  <c r="M913" i="9"/>
  <c r="L914" i="9"/>
  <c r="N914" i="9"/>
  <c r="O915" i="9"/>
  <c r="K927" i="9"/>
  <c r="L927" i="9" s="1"/>
  <c r="M927" i="9"/>
  <c r="N927" i="9" s="1"/>
  <c r="K928" i="9"/>
  <c r="L928" i="9" s="1"/>
  <c r="M928" i="9"/>
  <c r="N928" i="9" s="1"/>
  <c r="L929" i="9"/>
  <c r="N929" i="9"/>
  <c r="H930" i="9"/>
  <c r="M930" i="9"/>
  <c r="L931" i="9"/>
  <c r="N931" i="9"/>
  <c r="O932" i="9"/>
  <c r="K935" i="9"/>
  <c r="L935" i="9" s="1"/>
  <c r="M935" i="9"/>
  <c r="N935" i="9" s="1"/>
  <c r="K936" i="9"/>
  <c r="L936" i="9" s="1"/>
  <c r="M936" i="9"/>
  <c r="N936" i="9" s="1"/>
  <c r="L937" i="9"/>
  <c r="N937" i="9"/>
  <c r="H938" i="9"/>
  <c r="M938" i="9"/>
  <c r="L939" i="9"/>
  <c r="N939" i="9"/>
  <c r="O940" i="9"/>
  <c r="K952" i="9"/>
  <c r="L952" i="9" s="1"/>
  <c r="M952" i="9"/>
  <c r="N952" i="9" s="1"/>
  <c r="K953" i="9"/>
  <c r="L953" i="9" s="1"/>
  <c r="M953" i="9"/>
  <c r="N953" i="9" s="1"/>
  <c r="L954" i="9"/>
  <c r="N954" i="9"/>
  <c r="H955" i="9"/>
  <c r="M955" i="9"/>
  <c r="L956" i="9"/>
  <c r="N956" i="9"/>
  <c r="O957" i="9"/>
  <c r="K969" i="9"/>
  <c r="L969" i="9" s="1"/>
  <c r="M969" i="9"/>
  <c r="N969" i="9" s="1"/>
  <c r="K970" i="9"/>
  <c r="L970" i="9" s="1"/>
  <c r="M970" i="9"/>
  <c r="N970" i="9" s="1"/>
  <c r="L971" i="9"/>
  <c r="N971" i="9"/>
  <c r="H972" i="9"/>
  <c r="M972" i="9"/>
  <c r="L973" i="9"/>
  <c r="N973" i="9"/>
  <c r="O974" i="9"/>
  <c r="K977" i="9"/>
  <c r="L977" i="9" s="1"/>
  <c r="M977" i="9"/>
  <c r="N977" i="9" s="1"/>
  <c r="K978" i="9"/>
  <c r="L978" i="9" s="1"/>
  <c r="M978" i="9"/>
  <c r="N978" i="9" s="1"/>
  <c r="L979" i="9"/>
  <c r="N979" i="9"/>
  <c r="H980" i="9"/>
  <c r="M980" i="9"/>
  <c r="L981" i="9"/>
  <c r="N981" i="9"/>
  <c r="O982" i="9"/>
  <c r="K985" i="9"/>
  <c r="L985" i="9" s="1"/>
  <c r="M985" i="9"/>
  <c r="N985" i="9" s="1"/>
  <c r="K986" i="9"/>
  <c r="L986" i="9" s="1"/>
  <c r="M986" i="9"/>
  <c r="N986" i="9" s="1"/>
  <c r="L987" i="9"/>
  <c r="N987" i="9"/>
  <c r="H988" i="9"/>
  <c r="M988" i="9"/>
  <c r="L989" i="9"/>
  <c r="N989" i="9"/>
  <c r="O990" i="9"/>
  <c r="K993" i="9"/>
  <c r="L993" i="9" s="1"/>
  <c r="M993" i="9"/>
  <c r="N993" i="9" s="1"/>
  <c r="K994" i="9"/>
  <c r="L994" i="9" s="1"/>
  <c r="M994" i="9"/>
  <c r="N994" i="9" s="1"/>
  <c r="L995" i="9"/>
  <c r="N995" i="9"/>
  <c r="H996" i="9"/>
  <c r="M996" i="9"/>
  <c r="L997" i="9"/>
  <c r="N997" i="9"/>
  <c r="O998" i="9"/>
  <c r="K1001" i="9"/>
  <c r="L1001" i="9" s="1"/>
  <c r="M1001" i="9"/>
  <c r="N1001" i="9" s="1"/>
  <c r="K1002" i="9"/>
  <c r="L1002" i="9" s="1"/>
  <c r="M1002" i="9"/>
  <c r="N1002" i="9" s="1"/>
  <c r="L1003" i="9"/>
  <c r="N1003" i="9"/>
  <c r="H1004" i="9"/>
  <c r="M1004" i="9"/>
  <c r="L1005" i="9"/>
  <c r="N1005" i="9"/>
  <c r="O1006" i="9"/>
  <c r="K1009" i="9"/>
  <c r="L1009" i="9" s="1"/>
  <c r="M1009" i="9"/>
  <c r="N1009" i="9" s="1"/>
  <c r="K1010" i="9"/>
  <c r="L1010" i="9" s="1"/>
  <c r="M1010" i="9"/>
  <c r="N1010" i="9" s="1"/>
  <c r="L1011" i="9"/>
  <c r="N1011" i="9"/>
  <c r="H1012" i="9"/>
  <c r="M1012" i="9"/>
  <c r="L1013" i="9"/>
  <c r="N1013" i="9"/>
  <c r="O1014" i="9"/>
  <c r="K1026" i="9"/>
  <c r="L1026" i="9" s="1"/>
  <c r="M1026" i="9"/>
  <c r="N1026" i="9" s="1"/>
  <c r="K1027" i="9"/>
  <c r="L1027" i="9" s="1"/>
  <c r="M1027" i="9"/>
  <c r="N1027" i="9" s="1"/>
  <c r="L1028" i="9"/>
  <c r="N1028" i="9"/>
  <c r="H1029" i="9"/>
  <c r="M1029" i="9"/>
  <c r="L1030" i="9"/>
  <c r="N1030" i="9"/>
  <c r="O1031" i="9"/>
  <c r="K1043" i="9"/>
  <c r="L1043" i="9" s="1"/>
  <c r="M1043" i="9"/>
  <c r="N1043" i="9" s="1"/>
  <c r="K1044" i="9"/>
  <c r="L1044" i="9" s="1"/>
  <c r="M1044" i="9"/>
  <c r="N1044" i="9" s="1"/>
  <c r="L1045" i="9"/>
  <c r="N1045" i="9"/>
  <c r="H1046" i="9"/>
  <c r="M1046" i="9"/>
  <c r="L1047" i="9"/>
  <c r="N1047" i="9"/>
  <c r="O1048" i="9"/>
  <c r="K1060" i="9"/>
  <c r="L1060" i="9" s="1"/>
  <c r="M1060" i="9"/>
  <c r="N1060" i="9" s="1"/>
  <c r="K1061" i="9"/>
  <c r="L1061" i="9" s="1"/>
  <c r="M1061" i="9"/>
  <c r="N1061" i="9" s="1"/>
  <c r="L1062" i="9"/>
  <c r="N1062" i="9"/>
  <c r="H1063" i="9"/>
  <c r="M1063" i="9"/>
  <c r="L1064" i="9"/>
  <c r="N1064" i="9"/>
  <c r="O1065" i="9"/>
  <c r="K1077" i="9"/>
  <c r="L1077" i="9" s="1"/>
  <c r="M1077" i="9"/>
  <c r="N1077" i="9" s="1"/>
  <c r="K1078" i="9"/>
  <c r="L1078" i="9" s="1"/>
  <c r="M1078" i="9"/>
  <c r="N1078" i="9" s="1"/>
  <c r="L1079" i="9"/>
  <c r="N1079" i="9"/>
  <c r="H1080" i="9"/>
  <c r="M1080" i="9"/>
  <c r="L1081" i="9"/>
  <c r="N1081" i="9"/>
  <c r="O1082" i="9"/>
  <c r="K1085" i="9"/>
  <c r="L1085" i="9" s="1"/>
  <c r="M1085" i="9"/>
  <c r="N1085" i="9" s="1"/>
  <c r="K1086" i="9"/>
  <c r="L1086" i="9" s="1"/>
  <c r="M1086" i="9"/>
  <c r="N1086" i="9" s="1"/>
  <c r="L1087" i="9"/>
  <c r="N1087" i="9"/>
  <c r="H1088" i="9"/>
  <c r="M1088" i="9"/>
  <c r="L1089" i="9"/>
  <c r="N1089" i="9"/>
  <c r="O1090" i="9"/>
  <c r="K1093" i="9"/>
  <c r="L1093" i="9" s="1"/>
  <c r="M1093" i="9"/>
  <c r="N1093" i="9" s="1"/>
  <c r="K1094" i="9"/>
  <c r="L1094" i="9" s="1"/>
  <c r="M1094" i="9"/>
  <c r="N1094" i="9" s="1"/>
  <c r="L1095" i="9"/>
  <c r="N1095" i="9"/>
  <c r="H1096" i="9"/>
  <c r="M1096" i="9"/>
  <c r="L1097" i="9"/>
  <c r="N1097" i="9"/>
  <c r="O1098" i="9"/>
  <c r="K1101" i="9"/>
  <c r="L1101" i="9" s="1"/>
  <c r="M1101" i="9"/>
  <c r="N1101" i="9" s="1"/>
  <c r="K1102" i="9"/>
  <c r="L1102" i="9" s="1"/>
  <c r="M1102" i="9"/>
  <c r="N1102" i="9" s="1"/>
  <c r="L1103" i="9"/>
  <c r="N1103" i="9"/>
  <c r="H1104" i="9"/>
  <c r="M1104" i="9"/>
  <c r="L1105" i="9"/>
  <c r="N1105" i="9"/>
  <c r="O1106" i="9"/>
  <c r="K1109" i="9"/>
  <c r="L1109" i="9" s="1"/>
  <c r="M1109" i="9"/>
  <c r="N1109" i="9" s="1"/>
  <c r="K1110" i="9"/>
  <c r="L1110" i="9" s="1"/>
  <c r="M1110" i="9"/>
  <c r="N1110" i="9" s="1"/>
  <c r="L1111" i="9"/>
  <c r="N1111" i="9"/>
  <c r="H1112" i="9"/>
  <c r="M1112" i="9"/>
  <c r="L1113" i="9"/>
  <c r="N1113" i="9"/>
  <c r="O1114" i="9"/>
  <c r="K1117" i="9"/>
  <c r="L1117" i="9" s="1"/>
  <c r="M1117" i="9"/>
  <c r="N1117" i="9" s="1"/>
  <c r="K1118" i="9"/>
  <c r="L1118" i="9" s="1"/>
  <c r="M1118" i="9"/>
  <c r="N1118" i="9" s="1"/>
  <c r="L1119" i="9"/>
  <c r="N1119" i="9"/>
  <c r="H5" i="15"/>
  <c r="O5" i="15"/>
  <c r="AG5" i="15" s="1"/>
  <c r="Q5" i="15"/>
  <c r="H6" i="15"/>
  <c r="Q6" i="15"/>
  <c r="H8" i="15"/>
  <c r="O8" i="15"/>
  <c r="AG8" i="15" s="1"/>
  <c r="Q8" i="15"/>
  <c r="H9" i="15"/>
  <c r="Q9" i="15"/>
  <c r="H11" i="15"/>
  <c r="O11" i="15"/>
  <c r="AG11" i="15" s="1"/>
  <c r="Q11" i="15"/>
  <c r="H12" i="15"/>
  <c r="Q12" i="15"/>
  <c r="H14" i="15"/>
  <c r="O14" i="15"/>
  <c r="AG14" i="15" s="1"/>
  <c r="Q14" i="15"/>
  <c r="H15" i="15"/>
  <c r="Q15" i="15"/>
  <c r="H17" i="15"/>
  <c r="O17" i="15"/>
  <c r="AJ17" i="15" s="1"/>
  <c r="Q17" i="15"/>
  <c r="H18" i="15"/>
  <c r="Q18" i="15"/>
  <c r="H20" i="15"/>
  <c r="O20" i="15"/>
  <c r="AJ20" i="15" s="1"/>
  <c r="Q20" i="15"/>
  <c r="H21" i="15"/>
  <c r="Q21" i="15"/>
  <c r="H23" i="15"/>
  <c r="O23" i="15"/>
  <c r="AJ23" i="15" s="1"/>
  <c r="Q23" i="15"/>
  <c r="H24" i="15"/>
  <c r="Q24" i="15"/>
  <c r="H26" i="15"/>
  <c r="O26" i="15"/>
  <c r="AJ26" i="15" s="1"/>
  <c r="Q26" i="15"/>
  <c r="H27" i="15"/>
  <c r="Q27" i="15"/>
  <c r="H29" i="15"/>
  <c r="O29" i="15"/>
  <c r="AJ29" i="15" s="1"/>
  <c r="Q29" i="15"/>
  <c r="H30" i="15"/>
  <c r="Q30" i="15"/>
  <c r="H32" i="15"/>
  <c r="O32" i="15"/>
  <c r="AA32" i="15" s="1"/>
  <c r="Q32" i="15"/>
  <c r="H33" i="15"/>
  <c r="Q33" i="15"/>
  <c r="H35" i="15"/>
  <c r="O35" i="15"/>
  <c r="AA35" i="15" s="1"/>
  <c r="Q35" i="15"/>
  <c r="H36" i="15"/>
  <c r="Q36" i="15"/>
  <c r="H38" i="15"/>
  <c r="O38" i="15"/>
  <c r="AA38" i="15" s="1"/>
  <c r="Q38" i="15"/>
  <c r="H39" i="15"/>
  <c r="Q39" i="15"/>
  <c r="H41" i="15"/>
  <c r="O41" i="15"/>
  <c r="AA41" i="15" s="1"/>
  <c r="Q41" i="15"/>
  <c r="H42" i="15"/>
  <c r="Q42" i="15"/>
  <c r="H44" i="15"/>
  <c r="O44" i="15"/>
  <c r="AA44" i="15" s="1"/>
  <c r="Q44" i="15"/>
  <c r="H45" i="15"/>
  <c r="Q45" i="15"/>
  <c r="H47" i="15"/>
  <c r="O47" i="15"/>
  <c r="AA47" i="15" s="1"/>
  <c r="Q47" i="15"/>
  <c r="H48" i="15"/>
  <c r="Q48" i="15"/>
  <c r="H50" i="15"/>
  <c r="O50" i="15"/>
  <c r="AA50" i="15" s="1"/>
  <c r="Q50" i="15"/>
  <c r="H51" i="15"/>
  <c r="Q51" i="15"/>
  <c r="H53" i="15"/>
  <c r="O53" i="15"/>
  <c r="AA53" i="15" s="1"/>
  <c r="Q53" i="15"/>
  <c r="H54" i="15"/>
  <c r="Q54" i="15"/>
  <c r="H56" i="15"/>
  <c r="O56" i="15"/>
  <c r="AA56" i="15" s="1"/>
  <c r="Q56" i="15"/>
  <c r="H57" i="15"/>
  <c r="Q57" i="15"/>
  <c r="H59" i="15"/>
  <c r="O59" i="15"/>
  <c r="AA59" i="15" s="1"/>
  <c r="Q59" i="15"/>
  <c r="H60" i="15"/>
  <c r="Q60" i="15"/>
  <c r="H62" i="15"/>
  <c r="O62" i="15"/>
  <c r="AA62" i="15" s="1"/>
  <c r="Q62" i="15"/>
  <c r="H63" i="15"/>
  <c r="Q63" i="15"/>
  <c r="H65" i="15"/>
  <c r="O65" i="15"/>
  <c r="AA65" i="15" s="1"/>
  <c r="Q65" i="15"/>
  <c r="H66" i="15"/>
  <c r="Q66" i="15"/>
  <c r="H68" i="15"/>
  <c r="O68" i="15"/>
  <c r="AA68" i="15" s="1"/>
  <c r="Q68" i="15"/>
  <c r="H69" i="15"/>
  <c r="Q69" i="15"/>
  <c r="H71" i="15"/>
  <c r="O71" i="15"/>
  <c r="AA71" i="15" s="1"/>
  <c r="Q71" i="15"/>
  <c r="H72" i="15"/>
  <c r="Q72" i="15"/>
  <c r="H74" i="15"/>
  <c r="O74" i="15"/>
  <c r="AA74" i="15" s="1"/>
  <c r="Q74" i="15"/>
  <c r="H75" i="15"/>
  <c r="Q75" i="15"/>
  <c r="H77" i="15"/>
  <c r="O77" i="15"/>
  <c r="AA77" i="15" s="1"/>
  <c r="Q77" i="15"/>
  <c r="H78" i="15"/>
  <c r="Q78" i="15"/>
  <c r="H80" i="15"/>
  <c r="O80" i="15"/>
  <c r="AA80" i="15" s="1"/>
  <c r="Q80" i="15"/>
  <c r="H81" i="15"/>
  <c r="Q81" i="15"/>
  <c r="H83" i="15"/>
  <c r="O83" i="15"/>
  <c r="AA83" i="15" s="1"/>
  <c r="Q83" i="15"/>
  <c r="H84" i="15"/>
  <c r="Q84" i="15"/>
  <c r="H86" i="15"/>
  <c r="O86" i="15"/>
  <c r="AA86" i="15" s="1"/>
  <c r="Q86" i="15"/>
  <c r="H87" i="15"/>
  <c r="Q87" i="15"/>
  <c r="H89" i="15"/>
  <c r="O89" i="15"/>
  <c r="AA89" i="15" s="1"/>
  <c r="AA90" i="15" s="1"/>
  <c r="Q89" i="15"/>
  <c r="H90" i="15"/>
  <c r="Q90" i="15"/>
  <c r="H92" i="15"/>
  <c r="O92" i="15"/>
  <c r="AI92" i="15" s="1"/>
  <c r="Q92" i="15"/>
  <c r="H93" i="15"/>
  <c r="O93" i="15"/>
  <c r="AH93" i="15" s="1"/>
  <c r="Q93" i="15"/>
  <c r="H94" i="15"/>
  <c r="O94" i="15"/>
  <c r="AL94" i="15" s="1"/>
  <c r="Q94" i="15"/>
  <c r="H95" i="15"/>
  <c r="O95" i="15"/>
  <c r="AK95" i="15" s="1"/>
  <c r="Q95" i="15"/>
  <c r="H96" i="15"/>
  <c r="O96" i="15"/>
  <c r="AA96" i="15" s="1"/>
  <c r="Q96" i="15"/>
  <c r="H97" i="15"/>
  <c r="O97" i="15"/>
  <c r="AG97" i="15" s="1"/>
  <c r="Q97" i="15"/>
  <c r="H98" i="15"/>
  <c r="O98" i="15"/>
  <c r="AA98" i="15" s="1"/>
  <c r="Q98" i="15"/>
  <c r="H99" i="15"/>
  <c r="O99" i="15"/>
  <c r="AD99" i="15" s="1"/>
  <c r="Q99" i="15"/>
  <c r="H100" i="15"/>
  <c r="O100" i="15"/>
  <c r="AG100" i="15" s="1"/>
  <c r="Q100" i="15"/>
  <c r="H101" i="15"/>
  <c r="Q101" i="15"/>
  <c r="H102" i="15"/>
  <c r="Q102" i="15"/>
  <c r="H103" i="15"/>
  <c r="Q103" i="15"/>
  <c r="H104" i="15"/>
  <c r="Q104" i="15"/>
  <c r="H105" i="15"/>
  <c r="Q105" i="15"/>
  <c r="H106" i="15"/>
  <c r="Q106" i="15"/>
  <c r="H107" i="15"/>
  <c r="Q107" i="15"/>
  <c r="H109" i="15"/>
  <c r="O109" i="15"/>
  <c r="AB109" i="15" s="1"/>
  <c r="Q109" i="15"/>
  <c r="H110" i="15"/>
  <c r="O110" i="15"/>
  <c r="AG110" i="15" s="1"/>
  <c r="I112" i="15" s="1"/>
  <c r="O112" i="15" s="1"/>
  <c r="Q110" i="15"/>
  <c r="H111" i="15"/>
  <c r="Q111" i="15"/>
  <c r="H112" i="15"/>
  <c r="Q112" i="15"/>
  <c r="H114" i="15"/>
  <c r="O114" i="15"/>
  <c r="AB114" i="15" s="1"/>
  <c r="Q114" i="15"/>
  <c r="H115" i="15"/>
  <c r="O115" i="15"/>
  <c r="AG115" i="15" s="1"/>
  <c r="Q115" i="15"/>
  <c r="H116" i="15"/>
  <c r="Q116" i="15"/>
  <c r="H117" i="15"/>
  <c r="Q117" i="15"/>
  <c r="H119" i="15"/>
  <c r="O119" i="15"/>
  <c r="AC119" i="15" s="1"/>
  <c r="Q119" i="15"/>
  <c r="H120" i="15"/>
  <c r="O120" i="15"/>
  <c r="AG120" i="15" s="1"/>
  <c r="I122" i="15" s="1"/>
  <c r="O122" i="15" s="1"/>
  <c r="Q120" i="15"/>
  <c r="H121" i="15"/>
  <c r="Q121" i="15"/>
  <c r="H122" i="15"/>
  <c r="Q122" i="15"/>
  <c r="H124" i="15"/>
  <c r="O124" i="15"/>
  <c r="AA124" i="15" s="1"/>
  <c r="Q124" i="15"/>
  <c r="H125" i="15"/>
  <c r="O125" i="15"/>
  <c r="AA125" i="15" s="1"/>
  <c r="Q125" i="15"/>
  <c r="H126" i="15"/>
  <c r="Q126" i="15"/>
  <c r="H128" i="15"/>
  <c r="O128" i="15"/>
  <c r="AA128" i="15" s="1"/>
  <c r="Q128" i="15"/>
  <c r="H129" i="15"/>
  <c r="O129" i="15"/>
  <c r="AG129" i="15" s="1"/>
  <c r="Q129" i="15"/>
  <c r="H130" i="15"/>
  <c r="O130" i="15"/>
  <c r="AA130" i="15" s="1"/>
  <c r="Q130" i="15"/>
  <c r="H131" i="15"/>
  <c r="O131" i="15"/>
  <c r="AA131" i="15" s="1"/>
  <c r="Q131" i="15"/>
  <c r="H132" i="15"/>
  <c r="O132" i="15"/>
  <c r="AG132" i="15" s="1"/>
  <c r="Q132" i="15"/>
  <c r="H133" i="15"/>
  <c r="Q133" i="15"/>
  <c r="H134" i="15"/>
  <c r="Q134" i="15"/>
  <c r="H136" i="15"/>
  <c r="O136" i="15"/>
  <c r="AA136" i="15" s="1"/>
  <c r="Q136" i="15"/>
  <c r="H137" i="15"/>
  <c r="Q137" i="15"/>
  <c r="H139" i="15"/>
  <c r="O139" i="15"/>
  <c r="AA139" i="15" s="1"/>
  <c r="AA140" i="15" s="1"/>
  <c r="Q139" i="15"/>
  <c r="H140" i="15"/>
  <c r="Q140" i="15"/>
  <c r="H142" i="15"/>
  <c r="O142" i="15"/>
  <c r="AA142" i="15" s="1"/>
  <c r="AA143" i="15" s="1"/>
  <c r="Q142" i="15"/>
  <c r="H143" i="15"/>
  <c r="Q143" i="15"/>
  <c r="H145" i="15"/>
  <c r="O145" i="15"/>
  <c r="AA145" i="15" s="1"/>
  <c r="Q145" i="15"/>
  <c r="H146" i="15"/>
  <c r="Q146" i="15"/>
  <c r="H148" i="15"/>
  <c r="O148" i="15"/>
  <c r="AA148" i="15" s="1"/>
  <c r="AA149" i="15" s="1"/>
  <c r="Q148" i="15"/>
  <c r="H149" i="15"/>
  <c r="Q149" i="15"/>
  <c r="H151" i="15"/>
  <c r="O151" i="15"/>
  <c r="AA151" i="15" s="1"/>
  <c r="Q151" i="15"/>
  <c r="H152" i="15"/>
  <c r="Q152" i="15"/>
  <c r="H154" i="15"/>
  <c r="O154" i="15"/>
  <c r="AA154" i="15" s="1"/>
  <c r="Q154" i="15"/>
  <c r="H155" i="15"/>
  <c r="Q155" i="15"/>
  <c r="H157" i="15"/>
  <c r="O157" i="15"/>
  <c r="AA157" i="15" s="1"/>
  <c r="AA158" i="15" s="1"/>
  <c r="Q157" i="15"/>
  <c r="H158" i="15"/>
  <c r="Q158" i="15"/>
  <c r="H160" i="15"/>
  <c r="O160" i="15"/>
  <c r="AA160" i="15" s="1"/>
  <c r="AA161" i="15" s="1"/>
  <c r="Q160" i="15"/>
  <c r="H161" i="15"/>
  <c r="Q161" i="15"/>
  <c r="H163" i="15"/>
  <c r="O163" i="15"/>
  <c r="AA163" i="15" s="1"/>
  <c r="AA164" i="15" s="1"/>
  <c r="Q163" i="15"/>
  <c r="H164" i="15"/>
  <c r="Q164" i="15"/>
  <c r="H166" i="15"/>
  <c r="O166" i="15"/>
  <c r="AA166" i="15" s="1"/>
  <c r="AA167" i="15" s="1"/>
  <c r="Q166" i="15"/>
  <c r="H167" i="15"/>
  <c r="Q167" i="15"/>
  <c r="H169" i="15"/>
  <c r="O169" i="15"/>
  <c r="AA169" i="15" s="1"/>
  <c r="Q169" i="15"/>
  <c r="H170" i="15"/>
  <c r="Q170" i="15"/>
  <c r="H172" i="15"/>
  <c r="O172" i="15"/>
  <c r="AA172" i="15" s="1"/>
  <c r="AA173" i="15" s="1"/>
  <c r="Q172" i="15"/>
  <c r="H173" i="15"/>
  <c r="Q173" i="15"/>
  <c r="H178" i="15"/>
  <c r="O178" i="15"/>
  <c r="AA178" i="15" s="1"/>
  <c r="Q178" i="15"/>
  <c r="H179" i="15"/>
  <c r="Q179" i="15"/>
  <c r="H181" i="15"/>
  <c r="O181" i="15"/>
  <c r="AD181" i="15" s="1"/>
  <c r="AD183" i="15" s="1"/>
  <c r="Q181" i="15"/>
  <c r="H182" i="15"/>
  <c r="O182" i="15"/>
  <c r="AG182" i="15" s="1"/>
  <c r="I184" i="15" s="1"/>
  <c r="O184" i="15" s="1"/>
  <c r="Q182" i="15"/>
  <c r="H183" i="15"/>
  <c r="Q183" i="15"/>
  <c r="H184" i="15"/>
  <c r="Q184" i="15"/>
  <c r="H186" i="15"/>
  <c r="O186" i="15"/>
  <c r="AD186" i="15" s="1"/>
  <c r="AD188" i="15" s="1"/>
  <c r="Q186" i="15"/>
  <c r="H187" i="15"/>
  <c r="O187" i="15"/>
  <c r="AG187" i="15" s="1"/>
  <c r="I189" i="15" s="1"/>
  <c r="O189" i="15" s="1"/>
  <c r="Q187" i="15"/>
  <c r="H188" i="15"/>
  <c r="Q188" i="15"/>
  <c r="H189" i="15"/>
  <c r="Q189" i="15"/>
  <c r="H191" i="15"/>
  <c r="O191" i="15"/>
  <c r="AD191" i="15" s="1"/>
  <c r="AD193" i="15" s="1"/>
  <c r="Q191" i="15"/>
  <c r="H192" i="15"/>
  <c r="O192" i="15"/>
  <c r="AG192" i="15" s="1"/>
  <c r="I194" i="15" s="1"/>
  <c r="O194" i="15" s="1"/>
  <c r="Q192" i="15"/>
  <c r="H193" i="15"/>
  <c r="Q193" i="15"/>
  <c r="H194" i="15"/>
  <c r="Q194" i="15"/>
  <c r="H196" i="15"/>
  <c r="O196" i="15"/>
  <c r="AA196" i="15" s="1"/>
  <c r="AA197" i="15" s="1"/>
  <c r="Q196" i="15"/>
  <c r="H197" i="15"/>
  <c r="Q197" i="15"/>
  <c r="H202" i="15"/>
  <c r="O202" i="15"/>
  <c r="AA202" i="15" s="1"/>
  <c r="Q202" i="15"/>
  <c r="H203" i="15"/>
  <c r="Q203" i="15"/>
  <c r="H205" i="15"/>
  <c r="O205" i="15"/>
  <c r="AA205" i="15" s="1"/>
  <c r="AA206" i="15" s="1"/>
  <c r="Q205" i="15"/>
  <c r="H206" i="15"/>
  <c r="Q206" i="15"/>
  <c r="H208" i="15"/>
  <c r="O208" i="15"/>
  <c r="AA208" i="15" s="1"/>
  <c r="Q208" i="15"/>
  <c r="H209" i="15"/>
  <c r="Q209" i="15"/>
  <c r="H211" i="15"/>
  <c r="O211" i="15"/>
  <c r="AA211" i="15" s="1"/>
  <c r="AA212" i="15" s="1"/>
  <c r="Q211" i="15"/>
  <c r="H212" i="15"/>
  <c r="Q212" i="15"/>
  <c r="H217" i="15"/>
  <c r="O217" i="15"/>
  <c r="AA217" i="15" s="1"/>
  <c r="Q217" i="15"/>
  <c r="H218" i="15"/>
  <c r="Q218" i="15"/>
  <c r="H223" i="15"/>
  <c r="O223" i="15"/>
  <c r="AA223" i="15" s="1"/>
  <c r="AA224" i="15" s="1"/>
  <c r="Q223" i="15"/>
  <c r="H224" i="15"/>
  <c r="Q224" i="15"/>
  <c r="H229" i="15"/>
  <c r="O229" i="15"/>
  <c r="AA229" i="15" s="1"/>
  <c r="Q229" i="15"/>
  <c r="H230" i="15"/>
  <c r="Q230" i="15"/>
  <c r="H235" i="15"/>
  <c r="O235" i="15"/>
  <c r="AA235" i="15" s="1"/>
  <c r="Q235" i="15"/>
  <c r="H236" i="15"/>
  <c r="Q236" i="15"/>
  <c r="H241" i="15"/>
  <c r="O241" i="15"/>
  <c r="AA241" i="15" s="1"/>
  <c r="Q241" i="15"/>
  <c r="H242" i="15"/>
  <c r="Q242" i="15"/>
  <c r="H247" i="15"/>
  <c r="O247" i="15"/>
  <c r="AA247" i="15" s="1"/>
  <c r="Q247" i="15"/>
  <c r="H248" i="15"/>
  <c r="Q248" i="15"/>
  <c r="H253" i="15"/>
  <c r="O253" i="15"/>
  <c r="AA253" i="15" s="1"/>
  <c r="AA254" i="15" s="1"/>
  <c r="Q253" i="15"/>
  <c r="H254" i="15"/>
  <c r="Q254" i="15"/>
  <c r="H256" i="15"/>
  <c r="O256" i="15"/>
  <c r="AA256" i="15" s="1"/>
  <c r="AA257" i="15" s="1"/>
  <c r="Q256" i="15"/>
  <c r="H257" i="15"/>
  <c r="Q257" i="15"/>
  <c r="H259" i="15"/>
  <c r="O259" i="15"/>
  <c r="AA259" i="15" s="1"/>
  <c r="Q259" i="15"/>
  <c r="H260" i="15"/>
  <c r="Q260" i="15"/>
  <c r="H262" i="15"/>
  <c r="O262" i="15"/>
  <c r="AA262" i="15" s="1"/>
  <c r="Q262" i="15"/>
  <c r="H263" i="15"/>
  <c r="Q263" i="15"/>
  <c r="H265" i="15"/>
  <c r="O265" i="15"/>
  <c r="AA265" i="15" s="1"/>
  <c r="Q265" i="15"/>
  <c r="H266" i="15"/>
  <c r="Q266" i="15"/>
  <c r="H268" i="15"/>
  <c r="O268" i="15"/>
  <c r="AA268" i="15" s="1"/>
  <c r="AA269" i="15" s="1"/>
  <c r="Q268" i="15"/>
  <c r="H269" i="15"/>
  <c r="Q269" i="15"/>
  <c r="H271" i="15"/>
  <c r="O271" i="15"/>
  <c r="AA271" i="15" s="1"/>
  <c r="Q271" i="15"/>
  <c r="H272" i="15"/>
  <c r="Q272" i="15"/>
  <c r="H274" i="15"/>
  <c r="O274" i="15"/>
  <c r="AA274" i="15" s="1"/>
  <c r="AA275" i="15" s="1"/>
  <c r="Q274" i="15"/>
  <c r="H275" i="15"/>
  <c r="Q275" i="15"/>
  <c r="H277" i="15"/>
  <c r="O277" i="15"/>
  <c r="AA277" i="15" s="1"/>
  <c r="Q277" i="15"/>
  <c r="H278" i="15"/>
  <c r="Q278" i="15"/>
  <c r="H280" i="15"/>
  <c r="O280" i="15"/>
  <c r="AA280" i="15" s="1"/>
  <c r="Q280" i="15"/>
  <c r="H281" i="15"/>
  <c r="Q281" i="15"/>
  <c r="H283" i="15"/>
  <c r="O283" i="15"/>
  <c r="AA283" i="15" s="1"/>
  <c r="Q283" i="15"/>
  <c r="H284" i="15"/>
  <c r="Q284" i="15"/>
  <c r="H286" i="15"/>
  <c r="O286" i="15"/>
  <c r="AA286" i="15" s="1"/>
  <c r="AA287" i="15" s="1"/>
  <c r="Q286" i="15"/>
  <c r="H287" i="15"/>
  <c r="Q287" i="15"/>
  <c r="H289" i="15"/>
  <c r="O289" i="15"/>
  <c r="AA289" i="15" s="1"/>
  <c r="Q289" i="15"/>
  <c r="H290" i="15"/>
  <c r="Q290" i="15"/>
  <c r="H292" i="15"/>
  <c r="O292" i="15"/>
  <c r="AA292" i="15" s="1"/>
  <c r="AA293" i="15" s="1"/>
  <c r="Q292" i="15"/>
  <c r="H293" i="15"/>
  <c r="Q293" i="15"/>
  <c r="H295" i="15"/>
  <c r="O295" i="15"/>
  <c r="AA295" i="15" s="1"/>
  <c r="Q295" i="15"/>
  <c r="H296" i="15"/>
  <c r="Q296" i="15"/>
  <c r="H298" i="15"/>
  <c r="O298" i="15"/>
  <c r="AA298" i="15" s="1"/>
  <c r="AA299" i="15" s="1"/>
  <c r="Q298" i="15"/>
  <c r="H299" i="15"/>
  <c r="Q299" i="15"/>
  <c r="H301" i="15"/>
  <c r="O301" i="15"/>
  <c r="AA301" i="15" s="1"/>
  <c r="Q301" i="15"/>
  <c r="H302" i="15"/>
  <c r="Q302" i="15"/>
  <c r="H304" i="15"/>
  <c r="O304" i="15"/>
  <c r="AA304" i="15" s="1"/>
  <c r="AA305" i="15" s="1"/>
  <c r="Q304" i="15"/>
  <c r="H305" i="15"/>
  <c r="Q305" i="15"/>
  <c r="H307" i="15"/>
  <c r="O307" i="15"/>
  <c r="AA307" i="15" s="1"/>
  <c r="Q307" i="15"/>
  <c r="H308" i="15"/>
  <c r="Q308" i="15"/>
  <c r="H310" i="15"/>
  <c r="O310" i="15"/>
  <c r="AA310" i="15" s="1"/>
  <c r="AA311" i="15" s="1"/>
  <c r="Q310" i="15"/>
  <c r="H311" i="15"/>
  <c r="Q311" i="15"/>
  <c r="H313" i="15"/>
  <c r="O313" i="15"/>
  <c r="AA313" i="15" s="1"/>
  <c r="Q313" i="15"/>
  <c r="H314" i="15"/>
  <c r="Q314" i="15"/>
  <c r="H316" i="15"/>
  <c r="O316" i="15"/>
  <c r="AA316" i="15" s="1"/>
  <c r="Q316" i="15"/>
  <c r="H317" i="15"/>
  <c r="Q317" i="15"/>
  <c r="H319" i="15"/>
  <c r="O319" i="15"/>
  <c r="AA319" i="15" s="1"/>
  <c r="AA320" i="15" s="1"/>
  <c r="Q319" i="15"/>
  <c r="H320" i="15"/>
  <c r="Q320" i="15"/>
  <c r="H322" i="15"/>
  <c r="O322" i="15"/>
  <c r="AA322" i="15" s="1"/>
  <c r="Q322" i="15"/>
  <c r="H323" i="15"/>
  <c r="Q323" i="15"/>
  <c r="H325" i="15"/>
  <c r="O325" i="15"/>
  <c r="AA325" i="15" s="1"/>
  <c r="AA326" i="15" s="1"/>
  <c r="Q325" i="15"/>
  <c r="H326" i="15"/>
  <c r="Q326" i="15"/>
  <c r="H328" i="15"/>
  <c r="O328" i="15"/>
  <c r="AA328" i="15" s="1"/>
  <c r="I329" i="15" s="1"/>
  <c r="O329" i="15" s="1"/>
  <c r="Q328" i="15"/>
  <c r="H329" i="15"/>
  <c r="Q329" i="15"/>
  <c r="H331" i="15"/>
  <c r="O331" i="15"/>
  <c r="AA331" i="15" s="1"/>
  <c r="AA332" i="15" s="1"/>
  <c r="Q331" i="15"/>
  <c r="H332" i="15"/>
  <c r="Q332" i="15"/>
  <c r="H334" i="15"/>
  <c r="O334" i="15"/>
  <c r="AA334" i="15" s="1"/>
  <c r="AA335" i="15" s="1"/>
  <c r="Q334" i="15"/>
  <c r="H335" i="15"/>
  <c r="Q335" i="15"/>
  <c r="H337" i="15"/>
  <c r="O337" i="15"/>
  <c r="AA337" i="15" s="1"/>
  <c r="Q337" i="15"/>
  <c r="H338" i="15"/>
  <c r="Q338" i="15"/>
  <c r="H340" i="15"/>
  <c r="O340" i="15"/>
  <c r="AA340" i="15" s="1"/>
  <c r="AA341" i="15" s="1"/>
  <c r="Q340" i="15"/>
  <c r="H341" i="15"/>
  <c r="Q341" i="15"/>
  <c r="H343" i="15"/>
  <c r="O343" i="15"/>
  <c r="AA343" i="15" s="1"/>
  <c r="AA344" i="15" s="1"/>
  <c r="Q343" i="15"/>
  <c r="H344" i="15"/>
  <c r="Q344" i="15"/>
  <c r="H346" i="15"/>
  <c r="O346" i="15"/>
  <c r="AA346" i="15" s="1"/>
  <c r="AA347" i="15" s="1"/>
  <c r="Q346" i="15"/>
  <c r="H347" i="15"/>
  <c r="Q347" i="15"/>
  <c r="H349" i="15"/>
  <c r="O349" i="15"/>
  <c r="AA349" i="15" s="1"/>
  <c r="AA350" i="15" s="1"/>
  <c r="Q349" i="15"/>
  <c r="H350" i="15"/>
  <c r="Q350" i="15"/>
  <c r="H352" i="15"/>
  <c r="O352" i="15"/>
  <c r="AA352" i="15" s="1"/>
  <c r="AA353" i="15" s="1"/>
  <c r="Q352" i="15"/>
  <c r="H353" i="15"/>
  <c r="Q353" i="15"/>
  <c r="H355" i="15"/>
  <c r="O355" i="15"/>
  <c r="AA355" i="15" s="1"/>
  <c r="AA356" i="15" s="1"/>
  <c r="Q355" i="15"/>
  <c r="H356" i="15"/>
  <c r="Q356" i="15"/>
  <c r="H358" i="15"/>
  <c r="O358" i="15"/>
  <c r="AA358" i="15" s="1"/>
  <c r="Q358" i="15"/>
  <c r="H359" i="15"/>
  <c r="Q359" i="15"/>
  <c r="H361" i="15"/>
  <c r="O361" i="15"/>
  <c r="AA361" i="15" s="1"/>
  <c r="Q361" i="15"/>
  <c r="H362" i="15"/>
  <c r="Q362" i="15"/>
  <c r="H364" i="15"/>
  <c r="O364" i="15"/>
  <c r="AA364" i="15" s="1"/>
  <c r="AA365" i="15" s="1"/>
  <c r="Q364" i="15"/>
  <c r="H365" i="15"/>
  <c r="Q365" i="15"/>
  <c r="H367" i="15"/>
  <c r="O367" i="15"/>
  <c r="AB367" i="15" s="1"/>
  <c r="AB368" i="15" s="1"/>
  <c r="Q367" i="15"/>
  <c r="H368" i="15"/>
  <c r="Q368" i="15"/>
  <c r="H370" i="15"/>
  <c r="O370" i="15"/>
  <c r="AB370" i="15" s="1"/>
  <c r="I371" i="15" s="1"/>
  <c r="O371" i="15" s="1"/>
  <c r="Q370" i="15"/>
  <c r="H371" i="15"/>
  <c r="Q371" i="15"/>
  <c r="H373" i="15"/>
  <c r="O373" i="15"/>
  <c r="AB373" i="15" s="1"/>
  <c r="AB374" i="15" s="1"/>
  <c r="Q373" i="15"/>
  <c r="H374" i="15"/>
  <c r="Q374" i="15"/>
  <c r="H381" i="15"/>
  <c r="O381" i="15"/>
  <c r="AB381" i="15" s="1"/>
  <c r="I382" i="15" s="1"/>
  <c r="O382" i="15" s="1"/>
  <c r="Q381" i="15"/>
  <c r="H382" i="15"/>
  <c r="Q382" i="15"/>
  <c r="H384" i="15"/>
  <c r="O384" i="15"/>
  <c r="AB384" i="15" s="1"/>
  <c r="AB385" i="15" s="1"/>
  <c r="Q384" i="15"/>
  <c r="H385" i="15"/>
  <c r="Q385" i="15"/>
  <c r="H392" i="15"/>
  <c r="O392" i="15"/>
  <c r="AB392" i="15" s="1"/>
  <c r="AB393" i="15" s="1"/>
  <c r="Q392" i="15"/>
  <c r="H393" i="15"/>
  <c r="Q393" i="15"/>
  <c r="H400" i="15"/>
  <c r="O400" i="15"/>
  <c r="AB400" i="15" s="1"/>
  <c r="Q400" i="15"/>
  <c r="H401" i="15"/>
  <c r="Q401" i="15"/>
  <c r="H403" i="15"/>
  <c r="O403" i="15"/>
  <c r="AB403" i="15" s="1"/>
  <c r="Q403" i="15"/>
  <c r="H404" i="15"/>
  <c r="Q404" i="15"/>
  <c r="H406" i="15"/>
  <c r="O406" i="15"/>
  <c r="AB406" i="15" s="1"/>
  <c r="AB407" i="15" s="1"/>
  <c r="Q406" i="15"/>
  <c r="H407" i="15"/>
  <c r="Q407" i="15"/>
  <c r="H409" i="15"/>
  <c r="O409" i="15"/>
  <c r="AB409" i="15" s="1"/>
  <c r="Q409" i="15"/>
  <c r="H410" i="15"/>
  <c r="Q410" i="15"/>
  <c r="H412" i="15"/>
  <c r="O412" i="15"/>
  <c r="AB412" i="15" s="1"/>
  <c r="AB413" i="15" s="1"/>
  <c r="Q412" i="15"/>
  <c r="H413" i="15"/>
  <c r="Q413" i="15"/>
  <c r="H415" i="15"/>
  <c r="O415" i="15"/>
  <c r="AB415" i="15" s="1"/>
  <c r="Q415" i="15"/>
  <c r="H416" i="15"/>
  <c r="Q416" i="15"/>
  <c r="H423" i="15"/>
  <c r="O423" i="15"/>
  <c r="AB423" i="15" s="1"/>
  <c r="AB424" i="15" s="1"/>
  <c r="Q423" i="15"/>
  <c r="H424" i="15"/>
  <c r="Q424" i="15"/>
  <c r="H431" i="15"/>
  <c r="O431" i="15"/>
  <c r="AB431" i="15" s="1"/>
  <c r="AB432" i="15" s="1"/>
  <c r="Q431" i="15"/>
  <c r="H432" i="15"/>
  <c r="Q432" i="15"/>
  <c r="H439" i="15"/>
  <c r="O439" i="15"/>
  <c r="AB439" i="15" s="1"/>
  <c r="AB440" i="15" s="1"/>
  <c r="Q439" i="15"/>
  <c r="H440" i="15"/>
  <c r="Q440" i="15"/>
  <c r="H447" i="15"/>
  <c r="O447" i="15"/>
  <c r="AB447" i="15" s="1"/>
  <c r="AB448" i="15" s="1"/>
  <c r="Q447" i="15"/>
  <c r="H448" i="15"/>
  <c r="Q448" i="15"/>
  <c r="H450" i="15"/>
  <c r="O450" i="15"/>
  <c r="AB450" i="15" s="1"/>
  <c r="AB451" i="15" s="1"/>
  <c r="Q450" i="15"/>
  <c r="H451" i="15"/>
  <c r="Q451" i="15"/>
  <c r="H453" i="15"/>
  <c r="O453" i="15"/>
  <c r="AB453" i="15" s="1"/>
  <c r="I454" i="15" s="1"/>
  <c r="O454" i="15" s="1"/>
  <c r="Q453" i="15"/>
  <c r="H454" i="15"/>
  <c r="Q454" i="15"/>
  <c r="H456" i="15"/>
  <c r="O456" i="15"/>
  <c r="AB456" i="15" s="1"/>
  <c r="AB457" i="15" s="1"/>
  <c r="Q456" i="15"/>
  <c r="H457" i="15"/>
  <c r="Q457" i="15"/>
  <c r="H459" i="15"/>
  <c r="O459" i="15"/>
  <c r="AB459" i="15" s="1"/>
  <c r="I460" i="15" s="1"/>
  <c r="O460" i="15" s="1"/>
  <c r="Q459" i="15"/>
  <c r="H460" i="15"/>
  <c r="Q460" i="15"/>
  <c r="H462" i="15"/>
  <c r="O462" i="15"/>
  <c r="AB462" i="15" s="1"/>
  <c r="AB463" i="15" s="1"/>
  <c r="Q462" i="15"/>
  <c r="H463" i="15"/>
  <c r="Q463" i="15"/>
  <c r="H465" i="15"/>
  <c r="O465" i="15"/>
  <c r="AB465" i="15" s="1"/>
  <c r="Q465" i="15"/>
  <c r="H466" i="15"/>
  <c r="Q466" i="15"/>
  <c r="H468" i="15"/>
  <c r="O468" i="15"/>
  <c r="AB468" i="15" s="1"/>
  <c r="Q468" i="15"/>
  <c r="H469" i="15"/>
  <c r="Q469" i="15"/>
  <c r="H471" i="15"/>
  <c r="O471" i="15"/>
  <c r="AB471" i="15" s="1"/>
  <c r="AB472" i="15" s="1"/>
  <c r="Q471" i="15"/>
  <c r="H472" i="15"/>
  <c r="Q472" i="15"/>
  <c r="H474" i="15"/>
  <c r="O474" i="15"/>
  <c r="AB474" i="15" s="1"/>
  <c r="AB475" i="15" s="1"/>
  <c r="Q474" i="15"/>
  <c r="H475" i="15"/>
  <c r="Q475" i="15"/>
  <c r="H477" i="15"/>
  <c r="O477" i="15"/>
  <c r="AB477" i="15" s="1"/>
  <c r="I478" i="15" s="1"/>
  <c r="O478" i="15" s="1"/>
  <c r="Q477" i="15"/>
  <c r="H478" i="15"/>
  <c r="Q478" i="15"/>
  <c r="H480" i="15"/>
  <c r="O480" i="15"/>
  <c r="AC480" i="15" s="1"/>
  <c r="AC482" i="15" s="1"/>
  <c r="Q480" i="15"/>
  <c r="H481" i="15"/>
  <c r="O481" i="15"/>
  <c r="AG481" i="15" s="1"/>
  <c r="I483" i="15" s="1"/>
  <c r="O483" i="15" s="1"/>
  <c r="Q481" i="15"/>
  <c r="H482" i="15"/>
  <c r="Q482" i="15"/>
  <c r="H483" i="15"/>
  <c r="Q483" i="15"/>
  <c r="H485" i="15"/>
  <c r="O485" i="15"/>
  <c r="AF485" i="15" s="1"/>
  <c r="Q485" i="15"/>
  <c r="H486" i="15"/>
  <c r="Q486" i="15"/>
  <c r="H488" i="15"/>
  <c r="O488" i="15"/>
  <c r="AA488" i="15" s="1"/>
  <c r="AA489" i="15" s="1"/>
  <c r="Q488" i="15"/>
  <c r="H489" i="15"/>
  <c r="Q489" i="15"/>
  <c r="H491" i="15"/>
  <c r="O491" i="15"/>
  <c r="AA491" i="15" s="1"/>
  <c r="AA492" i="15" s="1"/>
  <c r="Q491" i="15"/>
  <c r="H492" i="15"/>
  <c r="Q492" i="15"/>
  <c r="H494" i="15"/>
  <c r="O494" i="15"/>
  <c r="AA494" i="15" s="1"/>
  <c r="AA495" i="15" s="1"/>
  <c r="Q494" i="15"/>
  <c r="H495" i="15"/>
  <c r="Q495" i="15"/>
  <c r="H497" i="15"/>
  <c r="O497" i="15"/>
  <c r="AA497" i="15" s="1"/>
  <c r="AA498" i="15" s="1"/>
  <c r="Q497" i="15"/>
  <c r="H498" i="15"/>
  <c r="Q498" i="15"/>
  <c r="H500" i="15"/>
  <c r="O500" i="15"/>
  <c r="AA500" i="15" s="1"/>
  <c r="Q500" i="15"/>
  <c r="H501" i="15"/>
  <c r="Q501" i="15"/>
  <c r="H503" i="15"/>
  <c r="O503" i="15"/>
  <c r="AA503" i="15" s="1"/>
  <c r="AA504" i="15" s="1"/>
  <c r="Q503" i="15"/>
  <c r="H504" i="15"/>
  <c r="Q504" i="15"/>
  <c r="H506" i="15"/>
  <c r="O506" i="15"/>
  <c r="AA506" i="15" s="1"/>
  <c r="AA507" i="15" s="1"/>
  <c r="Q506" i="15"/>
  <c r="H507" i="15"/>
  <c r="Q507" i="15"/>
  <c r="H509" i="15"/>
  <c r="O509" i="15"/>
  <c r="AA509" i="15" s="1"/>
  <c r="AA510" i="15" s="1"/>
  <c r="Q509" i="15"/>
  <c r="H510" i="15"/>
  <c r="Q510" i="15"/>
  <c r="H512" i="15"/>
  <c r="O512" i="15"/>
  <c r="AA512" i="15" s="1"/>
  <c r="AA513" i="15" s="1"/>
  <c r="Q512" i="15"/>
  <c r="H513" i="15"/>
  <c r="Q513" i="15"/>
  <c r="H515" i="15"/>
  <c r="O515" i="15"/>
  <c r="AA515" i="15" s="1"/>
  <c r="AA517" i="15" s="1"/>
  <c r="Q515" i="15"/>
  <c r="H516" i="15"/>
  <c r="O516" i="15"/>
  <c r="AG516" i="15" s="1"/>
  <c r="I518" i="15" s="1"/>
  <c r="O518" i="15" s="1"/>
  <c r="Q516" i="15"/>
  <c r="H517" i="15"/>
  <c r="Q517" i="15"/>
  <c r="H518" i="15"/>
  <c r="Q518" i="15"/>
  <c r="H520" i="15"/>
  <c r="O520" i="15"/>
  <c r="AA520" i="15" s="1"/>
  <c r="AA522" i="15" s="1"/>
  <c r="Q520" i="15"/>
  <c r="H521" i="15"/>
  <c r="O521" i="15"/>
  <c r="AG521" i="15" s="1"/>
  <c r="I523" i="15" s="1"/>
  <c r="O523" i="15" s="1"/>
  <c r="Q521" i="15"/>
  <c r="H522" i="15"/>
  <c r="Q522" i="15"/>
  <c r="H523" i="15"/>
  <c r="Q523" i="15"/>
  <c r="H525" i="15"/>
  <c r="O525" i="15"/>
  <c r="AB525" i="15" s="1"/>
  <c r="AB527" i="15" s="1"/>
  <c r="Q525" i="15"/>
  <c r="H526" i="15"/>
  <c r="O526" i="15"/>
  <c r="AG526" i="15" s="1"/>
  <c r="Q526" i="15"/>
  <c r="H527" i="15"/>
  <c r="Q527" i="15"/>
  <c r="H528" i="15"/>
  <c r="Q528" i="15"/>
  <c r="H530" i="15"/>
  <c r="O530" i="15"/>
  <c r="AC530" i="15" s="1"/>
  <c r="AC532" i="15" s="1"/>
  <c r="Q530" i="15"/>
  <c r="H531" i="15"/>
  <c r="O531" i="15"/>
  <c r="AG531" i="15" s="1"/>
  <c r="I533" i="15" s="1"/>
  <c r="O533" i="15" s="1"/>
  <c r="Q531" i="15"/>
  <c r="H532" i="15"/>
  <c r="Q532" i="15"/>
  <c r="H533" i="15"/>
  <c r="Q533" i="15"/>
  <c r="H535" i="15"/>
  <c r="O535" i="15"/>
  <c r="AB535" i="15" s="1"/>
  <c r="AB536" i="15" s="1"/>
  <c r="Q535" i="15"/>
  <c r="H536" i="15"/>
  <c r="Q536" i="15"/>
  <c r="H538" i="15"/>
  <c r="O538" i="15"/>
  <c r="AB538" i="15" s="1"/>
  <c r="Q538" i="15"/>
  <c r="H539" i="15"/>
  <c r="Q539" i="15"/>
  <c r="H541" i="15"/>
  <c r="O541" i="15"/>
  <c r="AB541" i="15" s="1"/>
  <c r="AB542" i="15" s="1"/>
  <c r="Q541" i="15"/>
  <c r="H542" i="15"/>
  <c r="Q542" i="15"/>
  <c r="H544" i="15"/>
  <c r="O544" i="15"/>
  <c r="AB544" i="15" s="1"/>
  <c r="AB545" i="15" s="1"/>
  <c r="Q544" i="15"/>
  <c r="H545" i="15"/>
  <c r="Q545" i="15"/>
  <c r="H547" i="15"/>
  <c r="O547" i="15"/>
  <c r="AB547" i="15" s="1"/>
  <c r="AB548" i="15" s="1"/>
  <c r="Q547" i="15"/>
  <c r="H548" i="15"/>
  <c r="Q548" i="15"/>
  <c r="H550" i="15"/>
  <c r="O550" i="15"/>
  <c r="AB550" i="15" s="1"/>
  <c r="AB551" i="15" s="1"/>
  <c r="Q550" i="15"/>
  <c r="H551" i="15"/>
  <c r="Q551" i="15"/>
  <c r="H553" i="15"/>
  <c r="O553" i="15"/>
  <c r="AB553" i="15" s="1"/>
  <c r="Q553" i="15"/>
  <c r="H554" i="15"/>
  <c r="Q554" i="15"/>
  <c r="H556" i="15"/>
  <c r="O556" i="15"/>
  <c r="AA556" i="15" s="1"/>
  <c r="AA557" i="15" s="1"/>
  <c r="Q556" i="15"/>
  <c r="H557" i="15"/>
  <c r="Q557" i="15"/>
  <c r="H559" i="15"/>
  <c r="O559" i="15"/>
  <c r="AA559" i="15" s="1"/>
  <c r="AA560" i="15" s="1"/>
  <c r="Q559" i="15"/>
  <c r="H560" i="15"/>
  <c r="Q560" i="15"/>
  <c r="H562" i="15"/>
  <c r="O562" i="15"/>
  <c r="AE562" i="15" s="1"/>
  <c r="AE564" i="15" s="1"/>
  <c r="Q562" i="15"/>
  <c r="H563" i="15"/>
  <c r="O563" i="15"/>
  <c r="AG563" i="15" s="1"/>
  <c r="AG564" i="15" s="1"/>
  <c r="Q563" i="15"/>
  <c r="H564" i="15"/>
  <c r="Q564" i="15"/>
  <c r="H565" i="15"/>
  <c r="Q565" i="15"/>
  <c r="H567" i="15"/>
  <c r="O567" i="15"/>
  <c r="AA567" i="15" s="1"/>
  <c r="I568" i="15" s="1"/>
  <c r="O568" i="15" s="1"/>
  <c r="Q567" i="15"/>
  <c r="H568" i="15"/>
  <c r="Q568" i="15"/>
  <c r="H570" i="15"/>
  <c r="O570" i="15"/>
  <c r="AC570" i="15" s="1"/>
  <c r="AC571" i="15" s="1"/>
  <c r="Q570" i="15"/>
  <c r="H571" i="15"/>
  <c r="Q571" i="15"/>
  <c r="H573" i="15"/>
  <c r="O573" i="15"/>
  <c r="AC573" i="15" s="1"/>
  <c r="I574" i="15" s="1"/>
  <c r="O574" i="15" s="1"/>
  <c r="Q573" i="15"/>
  <c r="H574" i="15"/>
  <c r="Q574" i="15"/>
  <c r="H576" i="15"/>
  <c r="O576" i="15"/>
  <c r="AA576" i="15" s="1"/>
  <c r="AA577" i="15" s="1"/>
  <c r="Q576" i="15"/>
  <c r="H577" i="15"/>
  <c r="Q577" i="15"/>
  <c r="H579" i="15"/>
  <c r="O579" i="15"/>
  <c r="AA579" i="15" s="1"/>
  <c r="AA580" i="15" s="1"/>
  <c r="Q579" i="15"/>
  <c r="H580" i="15"/>
  <c r="Q580" i="15"/>
  <c r="H582" i="15"/>
  <c r="O582" i="15"/>
  <c r="AA582" i="15" s="1"/>
  <c r="AA583" i="15" s="1"/>
  <c r="Q582" i="15"/>
  <c r="H583" i="15"/>
  <c r="Q583" i="15"/>
  <c r="H585" i="15"/>
  <c r="O585" i="15"/>
  <c r="AA585" i="15" s="1"/>
  <c r="AA586" i="15" s="1"/>
  <c r="Q585" i="15"/>
  <c r="H586" i="15"/>
  <c r="Q586" i="15"/>
  <c r="H588" i="15"/>
  <c r="O588" i="15"/>
  <c r="AA588" i="15" s="1"/>
  <c r="AA589" i="15" s="1"/>
  <c r="Q588" i="15"/>
  <c r="H589" i="15"/>
  <c r="Q589" i="15"/>
  <c r="H591" i="15"/>
  <c r="O591" i="15"/>
  <c r="AA591" i="15" s="1"/>
  <c r="AA592" i="15" s="1"/>
  <c r="Q591" i="15"/>
  <c r="H592" i="15"/>
  <c r="Q592" i="15"/>
  <c r="H594" i="15"/>
  <c r="O594" i="15"/>
  <c r="AA594" i="15" s="1"/>
  <c r="AA595" i="15" s="1"/>
  <c r="Q594" i="15"/>
  <c r="H595" i="15"/>
  <c r="Q595" i="15"/>
  <c r="H597" i="15"/>
  <c r="O597" i="15"/>
  <c r="AA597" i="15" s="1"/>
  <c r="I598" i="15" s="1"/>
  <c r="O598" i="15" s="1"/>
  <c r="Q597" i="15"/>
  <c r="H598" i="15"/>
  <c r="Q598" i="15"/>
  <c r="H600" i="15"/>
  <c r="O600" i="15"/>
  <c r="AA600" i="15" s="1"/>
  <c r="AA601" i="15" s="1"/>
  <c r="Q600" i="15"/>
  <c r="H601" i="15"/>
  <c r="Q601" i="15"/>
  <c r="H603" i="15"/>
  <c r="O603" i="15"/>
  <c r="AA603" i="15" s="1"/>
  <c r="Q603" i="15"/>
  <c r="H604" i="15"/>
  <c r="Q604" i="15"/>
  <c r="H606" i="15"/>
  <c r="O606" i="15"/>
  <c r="AA606" i="15" s="1"/>
  <c r="Q606" i="15"/>
  <c r="H607" i="15"/>
  <c r="Q607" i="15"/>
  <c r="H609" i="15"/>
  <c r="O609" i="15"/>
  <c r="AA609" i="15" s="1"/>
  <c r="Q609" i="15"/>
  <c r="H610" i="15"/>
  <c r="Q610" i="15"/>
  <c r="H612" i="15"/>
  <c r="O612" i="15"/>
  <c r="AA612" i="15" s="1"/>
  <c r="AA613" i="15" s="1"/>
  <c r="Q612" i="15"/>
  <c r="H613" i="15"/>
  <c r="Q613" i="15"/>
  <c r="H615" i="15"/>
  <c r="O615" i="15"/>
  <c r="AA615" i="15" s="1"/>
  <c r="I616" i="15" s="1"/>
  <c r="O616" i="15" s="1"/>
  <c r="Q615" i="15"/>
  <c r="H616" i="15"/>
  <c r="Q616" i="15"/>
  <c r="H618" i="15"/>
  <c r="O618" i="15"/>
  <c r="AA618" i="15" s="1"/>
  <c r="AA619" i="15" s="1"/>
  <c r="Q618" i="15"/>
  <c r="H619" i="15"/>
  <c r="Q619" i="15"/>
  <c r="H621" i="15"/>
  <c r="O621" i="15"/>
  <c r="AA621" i="15" s="1"/>
  <c r="I622" i="15" s="1"/>
  <c r="O622" i="15" s="1"/>
  <c r="Q621" i="15"/>
  <c r="H622" i="15"/>
  <c r="Q622" i="15"/>
  <c r="H624" i="15"/>
  <c r="O624" i="15"/>
  <c r="AA624" i="15" s="1"/>
  <c r="AA625" i="15" s="1"/>
  <c r="Q624" i="15"/>
  <c r="H625" i="15"/>
  <c r="Q625" i="15"/>
  <c r="H627" i="15"/>
  <c r="O627" i="15"/>
  <c r="AA627" i="15" s="1"/>
  <c r="AA628" i="15" s="1"/>
  <c r="Q627" i="15"/>
  <c r="H628" i="15"/>
  <c r="Q628" i="15"/>
  <c r="H630" i="15"/>
  <c r="O630" i="15"/>
  <c r="AA630" i="15" s="1"/>
  <c r="Q630" i="15"/>
  <c r="H631" i="15"/>
  <c r="Q631" i="15"/>
  <c r="H633" i="15"/>
  <c r="O633" i="15"/>
  <c r="AA633" i="15" s="1"/>
  <c r="AA634" i="15" s="1"/>
  <c r="Q633" i="15"/>
  <c r="H634" i="15"/>
  <c r="Q634" i="15"/>
  <c r="H636" i="15"/>
  <c r="O636" i="15"/>
  <c r="AA636" i="15" s="1"/>
  <c r="AA637" i="15" s="1"/>
  <c r="Q636" i="15"/>
  <c r="H637" i="15"/>
  <c r="Q637" i="15"/>
  <c r="H639" i="15"/>
  <c r="O639" i="15"/>
  <c r="AA639" i="15" s="1"/>
  <c r="I640" i="15" s="1"/>
  <c r="O640" i="15" s="1"/>
  <c r="Q639" i="15"/>
  <c r="H640" i="15"/>
  <c r="Q640" i="15"/>
  <c r="H642" i="15"/>
  <c r="O642" i="15"/>
  <c r="AA642" i="15" s="1"/>
  <c r="AA643" i="15" s="1"/>
  <c r="Q642" i="15"/>
  <c r="H643" i="15"/>
  <c r="Q643" i="15"/>
  <c r="H645" i="15"/>
  <c r="O645" i="15"/>
  <c r="AA645" i="15" s="1"/>
  <c r="Q645" i="15"/>
  <c r="H646" i="15"/>
  <c r="Q646" i="15"/>
  <c r="H648" i="15"/>
  <c r="O648" i="15"/>
  <c r="AA648" i="15" s="1"/>
  <c r="AA649" i="15" s="1"/>
  <c r="Q648" i="15"/>
  <c r="H649" i="15"/>
  <c r="Q649" i="15"/>
  <c r="H651" i="15"/>
  <c r="O651" i="15"/>
  <c r="AA651" i="15" s="1"/>
  <c r="Q651" i="15"/>
  <c r="H652" i="15"/>
  <c r="Q652" i="15"/>
  <c r="H654" i="15"/>
  <c r="O654" i="15"/>
  <c r="AA654" i="15" s="1"/>
  <c r="Q654" i="15"/>
  <c r="H655" i="15"/>
  <c r="Q655" i="15"/>
  <c r="H657" i="15"/>
  <c r="O657" i="15"/>
  <c r="AA657" i="15" s="1"/>
  <c r="Q657" i="15"/>
  <c r="H658" i="15"/>
  <c r="Q658" i="15"/>
  <c r="H660" i="15"/>
  <c r="O660" i="15"/>
  <c r="AA660" i="15" s="1"/>
  <c r="AA661" i="15" s="1"/>
  <c r="Q660" i="15"/>
  <c r="H661" i="15"/>
  <c r="Q661" i="15"/>
  <c r="H663" i="15"/>
  <c r="O663" i="15"/>
  <c r="AA663" i="15" s="1"/>
  <c r="I664" i="15" s="1"/>
  <c r="O664" i="15" s="1"/>
  <c r="Q663" i="15"/>
  <c r="H664" i="15"/>
  <c r="Q664" i="15"/>
  <c r="H666" i="15"/>
  <c r="O666" i="15"/>
  <c r="AA666" i="15" s="1"/>
  <c r="AA667" i="15" s="1"/>
  <c r="Q666" i="15"/>
  <c r="H667" i="15"/>
  <c r="Q667" i="15"/>
  <c r="H669" i="15"/>
  <c r="O669" i="15"/>
  <c r="AA669" i="15" s="1"/>
  <c r="I670" i="15" s="1"/>
  <c r="Q669" i="15"/>
  <c r="H670" i="15"/>
  <c r="Q670" i="15"/>
  <c r="H672" i="15"/>
  <c r="O672" i="15"/>
  <c r="AA672" i="15" s="1"/>
  <c r="AA673" i="15" s="1"/>
  <c r="Q672" i="15"/>
  <c r="H673" i="15"/>
  <c r="Q673" i="15"/>
  <c r="H675" i="15"/>
  <c r="O675" i="15"/>
  <c r="AA675" i="15" s="1"/>
  <c r="AA676" i="15" s="1"/>
  <c r="Q675" i="15"/>
  <c r="H676" i="15"/>
  <c r="Q676" i="15"/>
  <c r="H678" i="15"/>
  <c r="O678" i="15"/>
  <c r="AA678" i="15" s="1"/>
  <c r="Q678" i="15"/>
  <c r="H679" i="15"/>
  <c r="Q679" i="15"/>
  <c r="H681" i="15"/>
  <c r="O681" i="15"/>
  <c r="AA681" i="15" s="1"/>
  <c r="AA682" i="15" s="1"/>
  <c r="Q681" i="15"/>
  <c r="H682" i="15"/>
  <c r="Q682" i="15"/>
  <c r="H684" i="15"/>
  <c r="O684" i="15"/>
  <c r="AA684" i="15" s="1"/>
  <c r="AA685" i="15" s="1"/>
  <c r="Q684" i="15"/>
  <c r="H685" i="15"/>
  <c r="Q685" i="15"/>
  <c r="H687" i="15"/>
  <c r="O687" i="15"/>
  <c r="AA687" i="15" s="1"/>
  <c r="AA688" i="15" s="1"/>
  <c r="Q687" i="15"/>
  <c r="H688" i="15"/>
  <c r="Q688" i="15"/>
  <c r="H690" i="15"/>
  <c r="O690" i="15"/>
  <c r="AA690" i="15" s="1"/>
  <c r="AA691" i="15" s="1"/>
  <c r="Q690" i="15"/>
  <c r="H691" i="15"/>
  <c r="Q691" i="15"/>
  <c r="H693" i="15"/>
  <c r="O693" i="15"/>
  <c r="AA693" i="15" s="1"/>
  <c r="I695" i="15" s="1"/>
  <c r="O695" i="15" s="1"/>
  <c r="Q693" i="15"/>
  <c r="H694" i="15"/>
  <c r="O694" i="15"/>
  <c r="AG694" i="15" s="1"/>
  <c r="I696" i="15" s="1"/>
  <c r="O696" i="15" s="1"/>
  <c r="Q694" i="15"/>
  <c r="H695" i="15"/>
  <c r="Q695" i="15"/>
  <c r="H696" i="15"/>
  <c r="Q696" i="15"/>
  <c r="H698" i="15"/>
  <c r="O698" i="15"/>
  <c r="AA698" i="15" s="1"/>
  <c r="Q698" i="15"/>
  <c r="H699" i="15"/>
  <c r="Q699" i="15"/>
  <c r="H701" i="15"/>
  <c r="O701" i="15"/>
  <c r="AA701" i="15" s="1"/>
  <c r="AA702" i="15" s="1"/>
  <c r="Q701" i="15"/>
  <c r="H702" i="15"/>
  <c r="Q702" i="15"/>
  <c r="H704" i="15"/>
  <c r="O704" i="15"/>
  <c r="AA704" i="15" s="1"/>
  <c r="Q704" i="15"/>
  <c r="H705" i="15"/>
  <c r="Q705" i="15"/>
  <c r="H707" i="15"/>
  <c r="O707" i="15"/>
  <c r="AA707" i="15" s="1"/>
  <c r="I708" i="15" s="1"/>
  <c r="Q707" i="15"/>
  <c r="H708" i="15"/>
  <c r="Q708" i="15"/>
  <c r="H710" i="15"/>
  <c r="O710" i="15"/>
  <c r="AA710" i="15" s="1"/>
  <c r="Q710" i="15"/>
  <c r="H711" i="15"/>
  <c r="Q711" i="15"/>
  <c r="H713" i="15"/>
  <c r="O713" i="15"/>
  <c r="AA713" i="15" s="1"/>
  <c r="AA714" i="15" s="1"/>
  <c r="Q713" i="15"/>
  <c r="H714" i="15"/>
  <c r="Q714" i="15"/>
  <c r="H716" i="15"/>
  <c r="O716" i="15"/>
  <c r="AA716" i="15" s="1"/>
  <c r="Q716" i="15"/>
  <c r="H717" i="15"/>
  <c r="Q717" i="15"/>
  <c r="H719" i="15"/>
  <c r="O719" i="15"/>
  <c r="AA719" i="15" s="1"/>
  <c r="AA720" i="15" s="1"/>
  <c r="Q719" i="15"/>
  <c r="H720" i="15"/>
  <c r="Q720" i="15"/>
  <c r="H722" i="15"/>
  <c r="O722" i="15"/>
  <c r="AA722" i="15" s="1"/>
  <c r="Q722" i="15"/>
  <c r="H723" i="15"/>
  <c r="Q723" i="15"/>
  <c r="H725" i="15"/>
  <c r="O725" i="15"/>
  <c r="AA725" i="15" s="1"/>
  <c r="AA727" i="15" s="1"/>
  <c r="Q725" i="15"/>
  <c r="H726" i="15"/>
  <c r="O726" i="15"/>
  <c r="AG726" i="15" s="1"/>
  <c r="I728" i="15" s="1"/>
  <c r="O728" i="15" s="1"/>
  <c r="Q726" i="15"/>
  <c r="H727" i="15"/>
  <c r="Q727" i="15"/>
  <c r="H728" i="15"/>
  <c r="Q728" i="15"/>
  <c r="H730" i="15"/>
  <c r="O730" i="15"/>
  <c r="AA730" i="15" s="1"/>
  <c r="I731" i="15" s="1"/>
  <c r="Q730" i="15"/>
  <c r="H731" i="15"/>
  <c r="Q731" i="15"/>
  <c r="H733" i="15"/>
  <c r="O733" i="15"/>
  <c r="AA733" i="15" s="1"/>
  <c r="Q733" i="15"/>
  <c r="H734" i="15"/>
  <c r="Q734" i="15"/>
  <c r="H736" i="15"/>
  <c r="O736" i="15"/>
  <c r="AA736" i="15" s="1"/>
  <c r="AA738" i="15" s="1"/>
  <c r="Q736" i="15"/>
  <c r="H737" i="15"/>
  <c r="O737" i="15"/>
  <c r="AG737" i="15" s="1"/>
  <c r="I739" i="15" s="1"/>
  <c r="O739" i="15" s="1"/>
  <c r="Q737" i="15"/>
  <c r="H738" i="15"/>
  <c r="Q738" i="15"/>
  <c r="H739" i="15"/>
  <c r="Q739" i="15"/>
  <c r="H741" i="15"/>
  <c r="O741" i="15"/>
  <c r="AA741" i="15" s="1"/>
  <c r="AA742" i="15" s="1"/>
  <c r="Q741" i="15"/>
  <c r="H742" i="15"/>
  <c r="Q742" i="15"/>
  <c r="H744" i="15"/>
  <c r="O744" i="15"/>
  <c r="AA744" i="15" s="1"/>
  <c r="Q744" i="15"/>
  <c r="H745" i="15"/>
  <c r="Q745" i="15"/>
  <c r="H747" i="15"/>
  <c r="O747" i="15"/>
  <c r="AA747" i="15" s="1"/>
  <c r="AA748" i="15" s="1"/>
  <c r="Q747" i="15"/>
  <c r="H748" i="15"/>
  <c r="Q748" i="15"/>
  <c r="H750" i="15"/>
  <c r="O750" i="15"/>
  <c r="AA750" i="15" s="1"/>
  <c r="Q750" i="15"/>
  <c r="H751" i="15"/>
  <c r="Q751" i="15"/>
  <c r="H753" i="15"/>
  <c r="O753" i="15"/>
  <c r="AA753" i="15" s="1"/>
  <c r="I754" i="15" s="1"/>
  <c r="Q753" i="15"/>
  <c r="H754" i="15"/>
  <c r="Q754" i="15"/>
  <c r="H280" i="6"/>
  <c r="H14" i="9" s="1"/>
  <c r="I280" i="6"/>
  <c r="K14" i="9" s="1"/>
  <c r="L14" i="9" s="1"/>
  <c r="J280" i="6"/>
  <c r="M14" i="9" s="1"/>
  <c r="N14" i="9" s="1"/>
  <c r="H281" i="6"/>
  <c r="H19" i="9" s="1"/>
  <c r="I281" i="6"/>
  <c r="K19" i="9" s="1"/>
  <c r="L19" i="9" s="1"/>
  <c r="J281" i="6"/>
  <c r="M19" i="9" s="1"/>
  <c r="N19" i="9" s="1"/>
  <c r="H282" i="6"/>
  <c r="H297" i="9" s="1"/>
  <c r="I282" i="6"/>
  <c r="K297" i="9" s="1"/>
  <c r="L297" i="9" s="1"/>
  <c r="J282" i="6"/>
  <c r="M297" i="9" s="1"/>
  <c r="N297" i="9" s="1"/>
  <c r="H283" i="6"/>
  <c r="I283" i="6"/>
  <c r="J283" i="6"/>
  <c r="H284" i="6"/>
  <c r="H28" i="9" s="1"/>
  <c r="I284" i="6"/>
  <c r="K28" i="9" s="1"/>
  <c r="L28" i="9" s="1"/>
  <c r="J284" i="6"/>
  <c r="M28" i="9" s="1"/>
  <c r="N28" i="9" s="1"/>
  <c r="I285" i="6"/>
  <c r="L285" i="6" s="1"/>
  <c r="I286" i="6"/>
  <c r="I287" i="6"/>
  <c r="L287" i="6"/>
  <c r="I288" i="6"/>
  <c r="L288" i="6" s="1"/>
  <c r="I289" i="6"/>
  <c r="K1319" i="9" s="1"/>
  <c r="I290" i="6"/>
  <c r="K1177" i="9" s="1"/>
  <c r="I291" i="6"/>
  <c r="L291" i="6" s="1"/>
  <c r="I292" i="6"/>
  <c r="K306" i="9" s="1"/>
  <c r="I293" i="6"/>
  <c r="K307" i="9" s="1"/>
  <c r="I294" i="6"/>
  <c r="L294" i="6" s="1"/>
  <c r="I295" i="6"/>
  <c r="K308" i="9" s="1"/>
  <c r="I296" i="6"/>
  <c r="K309" i="9" s="1"/>
  <c r="B25" i="5"/>
  <c r="B24" i="5"/>
  <c r="B23" i="5"/>
  <c r="B22" i="5"/>
  <c r="B21" i="5"/>
  <c r="P435" i="10" l="1"/>
  <c r="P307" i="10"/>
  <c r="P551" i="10"/>
  <c r="P486" i="10"/>
  <c r="AG111" i="15"/>
  <c r="O486" i="10"/>
  <c r="K633" i="9"/>
  <c r="K621" i="9"/>
  <c r="K473" i="9"/>
  <c r="K609" i="9"/>
  <c r="K597" i="9"/>
  <c r="K585" i="9"/>
  <c r="K573" i="9"/>
  <c r="K561" i="9"/>
  <c r="K525" i="9"/>
  <c r="K1072" i="9"/>
  <c r="K1055" i="9"/>
  <c r="K922" i="9"/>
  <c r="K1038" i="9"/>
  <c r="K1021" i="9"/>
  <c r="K964" i="9"/>
  <c r="K947" i="9"/>
  <c r="O440" i="10"/>
  <c r="L289" i="6"/>
  <c r="L295" i="6"/>
  <c r="L286" i="6"/>
  <c r="K921" i="9"/>
  <c r="K946" i="9"/>
  <c r="K963" i="9"/>
  <c r="K1071" i="9"/>
  <c r="K1054" i="9"/>
  <c r="K1037" i="9"/>
  <c r="K1020" i="9"/>
  <c r="O1463" i="9"/>
  <c r="O1391" i="9"/>
  <c r="O1421" i="9"/>
  <c r="O1505" i="9"/>
  <c r="O1517" i="9"/>
  <c r="N1463" i="9"/>
  <c r="P1463" i="9" s="1"/>
  <c r="O1319" i="9"/>
  <c r="O1177" i="9"/>
  <c r="AG133" i="15"/>
  <c r="AG517" i="15"/>
  <c r="I353" i="15"/>
  <c r="O353" i="15" s="1"/>
  <c r="AA695" i="15"/>
  <c r="I564" i="15"/>
  <c r="O564" i="15" s="1"/>
  <c r="I393" i="15"/>
  <c r="O393" i="15" s="1"/>
  <c r="I432" i="15"/>
  <c r="O432" i="15" s="1"/>
  <c r="I688" i="15"/>
  <c r="O688" i="15" s="1"/>
  <c r="G518" i="15"/>
  <c r="G1238" i="9" s="1"/>
  <c r="I1238" i="9" s="1"/>
  <c r="O1529" i="9"/>
  <c r="O1559" i="9"/>
  <c r="P1493" i="9"/>
  <c r="O1487" i="9"/>
  <c r="O1445" i="9"/>
  <c r="O1457" i="9"/>
  <c r="O1415" i="9"/>
  <c r="O1493" i="9"/>
  <c r="I495" i="15"/>
  <c r="O495" i="15" s="1"/>
  <c r="I489" i="15"/>
  <c r="O489" i="15" s="1"/>
  <c r="I293" i="15"/>
  <c r="O293" i="15" s="1"/>
  <c r="I557" i="15"/>
  <c r="O557" i="15" s="1"/>
  <c r="I551" i="15"/>
  <c r="O551" i="15" s="1"/>
  <c r="I545" i="15"/>
  <c r="O545" i="15" s="1"/>
  <c r="AA664" i="15"/>
  <c r="AA329" i="15"/>
  <c r="AA60" i="15"/>
  <c r="I60" i="15"/>
  <c r="O60" i="15" s="1"/>
  <c r="AA42" i="15"/>
  <c r="I42" i="15"/>
  <c r="O42" i="15" s="1"/>
  <c r="AJ24" i="15"/>
  <c r="I24" i="15"/>
  <c r="O24" i="15" s="1"/>
  <c r="AG6" i="15"/>
  <c r="I6" i="15"/>
  <c r="O6" i="15" s="1"/>
  <c r="AA66" i="15"/>
  <c r="I66" i="15"/>
  <c r="O66" i="15" s="1"/>
  <c r="AA48" i="15"/>
  <c r="I48" i="15"/>
  <c r="O48" i="15" s="1"/>
  <c r="AJ30" i="15"/>
  <c r="I30" i="15"/>
  <c r="O30" i="15" s="1"/>
  <c r="AG12" i="15"/>
  <c r="I12" i="15"/>
  <c r="O12" i="15" s="1"/>
  <c r="AA54" i="15"/>
  <c r="I54" i="15"/>
  <c r="O54" i="15" s="1"/>
  <c r="AA36" i="15"/>
  <c r="I36" i="15"/>
  <c r="O36" i="15" s="1"/>
  <c r="AJ18" i="15"/>
  <c r="I18" i="15"/>
  <c r="O18" i="15" s="1"/>
  <c r="G460" i="15"/>
  <c r="G1112" i="9" s="1"/>
  <c r="I1112" i="9" s="1"/>
  <c r="AG188" i="15"/>
  <c r="AA616" i="15"/>
  <c r="AB460" i="15"/>
  <c r="AB454" i="15"/>
  <c r="AC574" i="15"/>
  <c r="I193" i="15"/>
  <c r="O193" i="15" s="1"/>
  <c r="I183" i="15"/>
  <c r="O183" i="15" s="1"/>
  <c r="AA640" i="15"/>
  <c r="G574" i="15"/>
  <c r="G1338" i="9" s="1"/>
  <c r="I1338" i="9" s="1"/>
  <c r="AB371" i="15"/>
  <c r="AB478" i="15"/>
  <c r="G695" i="15"/>
  <c r="G1578" i="9" s="1"/>
  <c r="I1578" i="9" s="1"/>
  <c r="I682" i="15"/>
  <c r="O682" i="15" s="1"/>
  <c r="I513" i="15"/>
  <c r="O513" i="15" s="1"/>
  <c r="AB382" i="15"/>
  <c r="I224" i="15"/>
  <c r="O224" i="15" s="1"/>
  <c r="K28" i="46"/>
  <c r="O1535" i="9"/>
  <c r="I275" i="15"/>
  <c r="O275" i="15" s="1"/>
  <c r="I90" i="15"/>
  <c r="O90" i="15" s="1"/>
  <c r="AA622" i="15"/>
  <c r="O485" i="10"/>
  <c r="O439" i="10"/>
  <c r="G696" i="15"/>
  <c r="G1579" i="9" s="1"/>
  <c r="I1579" i="9" s="1"/>
  <c r="AA670" i="15"/>
  <c r="I634" i="15"/>
  <c r="O634" i="15" s="1"/>
  <c r="I628" i="15"/>
  <c r="O628" i="15" s="1"/>
  <c r="AA598" i="15"/>
  <c r="I586" i="15"/>
  <c r="O586" i="15" s="1"/>
  <c r="I583" i="15"/>
  <c r="G583" i="15" s="1"/>
  <c r="G1356" i="9" s="1"/>
  <c r="N1356" i="9" s="1"/>
  <c r="N1358" i="9" s="1"/>
  <c r="M179" i="12" s="1"/>
  <c r="N179" i="12" s="1"/>
  <c r="M432" i="10" s="1"/>
  <c r="N432" i="10" s="1"/>
  <c r="I580" i="15"/>
  <c r="O580" i="15" s="1"/>
  <c r="I448" i="15"/>
  <c r="O448" i="15" s="1"/>
  <c r="G393" i="15"/>
  <c r="G955" i="9" s="1"/>
  <c r="N955" i="9" s="1"/>
  <c r="N957" i="9" s="1"/>
  <c r="M123" i="12" s="1"/>
  <c r="N123" i="12" s="1"/>
  <c r="M92" i="10" s="1"/>
  <c r="N92" i="10" s="1"/>
  <c r="I299" i="15"/>
  <c r="O299" i="15" s="1"/>
  <c r="I287" i="15"/>
  <c r="O287" i="15" s="1"/>
  <c r="I257" i="15"/>
  <c r="O257" i="15" s="1"/>
  <c r="I254" i="15"/>
  <c r="O254" i="15" s="1"/>
  <c r="I143" i="15"/>
  <c r="G143" i="15" s="1"/>
  <c r="G378" i="9" s="1"/>
  <c r="I133" i="15"/>
  <c r="G133" i="15" s="1"/>
  <c r="G353" i="9" s="1"/>
  <c r="P1451" i="9"/>
  <c r="O1433" i="9"/>
  <c r="O365" i="10"/>
  <c r="L293" i="6"/>
  <c r="G640" i="15"/>
  <c r="G1470" i="9" s="1"/>
  <c r="I1470" i="9" s="1"/>
  <c r="I592" i="15"/>
  <c r="O592" i="15" s="1"/>
  <c r="G454" i="15"/>
  <c r="G1096" i="9" s="1"/>
  <c r="I1096" i="9" s="1"/>
  <c r="I335" i="15"/>
  <c r="O335" i="15" s="1"/>
  <c r="I305" i="15"/>
  <c r="O305" i="15" s="1"/>
  <c r="I206" i="15"/>
  <c r="O206" i="15" s="1"/>
  <c r="I173" i="15"/>
  <c r="O173" i="15" s="1"/>
  <c r="I149" i="15"/>
  <c r="O149" i="15" s="1"/>
  <c r="G598" i="15"/>
  <c r="G1386" i="9" s="1"/>
  <c r="I1386" i="9" s="1"/>
  <c r="I347" i="15"/>
  <c r="O347" i="15" s="1"/>
  <c r="I341" i="15"/>
  <c r="O341" i="15" s="1"/>
  <c r="I311" i="15"/>
  <c r="O311" i="15" s="1"/>
  <c r="I212" i="15"/>
  <c r="O212" i="15" s="1"/>
  <c r="I197" i="15"/>
  <c r="O197" i="15" s="1"/>
  <c r="I167" i="15"/>
  <c r="O167" i="15" s="1"/>
  <c r="I164" i="15"/>
  <c r="O164" i="15" s="1"/>
  <c r="I161" i="15"/>
  <c r="O161" i="15" s="1"/>
  <c r="I158" i="15"/>
  <c r="O158" i="15" s="1"/>
  <c r="O1565" i="9"/>
  <c r="AA284" i="15"/>
  <c r="I284" i="15"/>
  <c r="I528" i="15"/>
  <c r="O528" i="15" s="1"/>
  <c r="AG527" i="15"/>
  <c r="AA338" i="15"/>
  <c r="I338" i="15"/>
  <c r="AA308" i="15"/>
  <c r="I308" i="15"/>
  <c r="O308" i="15" s="1"/>
  <c r="AA230" i="15"/>
  <c r="I230" i="15"/>
  <c r="O230" i="15" s="1"/>
  <c r="AA203" i="15"/>
  <c r="I203" i="15"/>
  <c r="AA170" i="15"/>
  <c r="I170" i="15"/>
  <c r="O170" i="15" s="1"/>
  <c r="I501" i="15"/>
  <c r="AA501" i="15"/>
  <c r="AA290" i="15"/>
  <c r="I290" i="15"/>
  <c r="O290" i="15" s="1"/>
  <c r="AA152" i="15"/>
  <c r="I152" i="15"/>
  <c r="I539" i="15"/>
  <c r="O539" i="15" s="1"/>
  <c r="AB539" i="15"/>
  <c r="AA362" i="15"/>
  <c r="I362" i="15"/>
  <c r="G362" i="15" s="1"/>
  <c r="G881" i="9" s="1"/>
  <c r="AA317" i="15"/>
  <c r="I317" i="15"/>
  <c r="O317" i="15" s="1"/>
  <c r="AA209" i="15"/>
  <c r="I209" i="15"/>
  <c r="AA302" i="15"/>
  <c r="I302" i="15"/>
  <c r="AA679" i="15"/>
  <c r="I679" i="15"/>
  <c r="G679" i="15" s="1"/>
  <c r="G1548" i="9" s="1"/>
  <c r="I1548" i="9" s="1"/>
  <c r="AA655" i="15"/>
  <c r="I655" i="15"/>
  <c r="AA607" i="15"/>
  <c r="I607" i="15"/>
  <c r="G607" i="15" s="1"/>
  <c r="G1404" i="9" s="1"/>
  <c r="I1404" i="9" s="1"/>
  <c r="I416" i="15"/>
  <c r="O416" i="15" s="1"/>
  <c r="AB416" i="15"/>
  <c r="AB401" i="15"/>
  <c r="I401" i="15"/>
  <c r="AA272" i="15"/>
  <c r="I272" i="15"/>
  <c r="O272" i="15" s="1"/>
  <c r="AC121" i="15"/>
  <c r="I121" i="15"/>
  <c r="AB469" i="15"/>
  <c r="I469" i="15"/>
  <c r="G469" i="15" s="1"/>
  <c r="G1136" i="9" s="1"/>
  <c r="N1136" i="9" s="1"/>
  <c r="N1138" i="9" s="1"/>
  <c r="M145" i="12" s="1"/>
  <c r="N145" i="12" s="1"/>
  <c r="M55" i="10" s="1"/>
  <c r="N55" i="10" s="1"/>
  <c r="AA658" i="15"/>
  <c r="I658" i="15"/>
  <c r="O658" i="15" s="1"/>
  <c r="AA631" i="15"/>
  <c r="I631" i="15"/>
  <c r="AA610" i="15"/>
  <c r="I610" i="15"/>
  <c r="O610" i="15" s="1"/>
  <c r="AB466" i="15"/>
  <c r="I466" i="15"/>
  <c r="O466" i="15" s="1"/>
  <c r="AA281" i="15"/>
  <c r="I281" i="15"/>
  <c r="G622" i="15"/>
  <c r="G1434" i="9" s="1"/>
  <c r="N1434" i="9" s="1"/>
  <c r="G382" i="15"/>
  <c r="G930" i="9" s="1"/>
  <c r="I930" i="9" s="1"/>
  <c r="AA260" i="15"/>
  <c r="I260" i="15"/>
  <c r="AA236" i="15"/>
  <c r="I236" i="15"/>
  <c r="O236" i="15" s="1"/>
  <c r="AA218" i="15"/>
  <c r="I218" i="15"/>
  <c r="AA179" i="15"/>
  <c r="I179" i="15"/>
  <c r="AA155" i="15"/>
  <c r="I155" i="15"/>
  <c r="G155" i="15" s="1"/>
  <c r="G410" i="9" s="1"/>
  <c r="AA146" i="15"/>
  <c r="I146" i="15"/>
  <c r="I117" i="15"/>
  <c r="O117" i="15" s="1"/>
  <c r="AG116" i="15"/>
  <c r="AA84" i="15"/>
  <c r="I84" i="15"/>
  <c r="O84" i="15" s="1"/>
  <c r="I646" i="15"/>
  <c r="O646" i="15" s="1"/>
  <c r="AA646" i="15"/>
  <c r="AF486" i="15"/>
  <c r="I486" i="15"/>
  <c r="G486" i="15" s="1"/>
  <c r="G1177" i="9" s="1"/>
  <c r="N1177" i="9" s="1"/>
  <c r="N1179" i="9" s="1"/>
  <c r="M150" i="12" s="1"/>
  <c r="N150" i="12" s="1"/>
  <c r="M356" i="10" s="1"/>
  <c r="N356" i="10" s="1"/>
  <c r="G483" i="15"/>
  <c r="G1169" i="9" s="1"/>
  <c r="N1169" i="9" s="1"/>
  <c r="AB404" i="15"/>
  <c r="I404" i="15"/>
  <c r="O404" i="15" s="1"/>
  <c r="G329" i="15"/>
  <c r="G793" i="9" s="1"/>
  <c r="N793" i="9" s="1"/>
  <c r="N795" i="9" s="1"/>
  <c r="M103" i="12" s="1"/>
  <c r="N103" i="12" s="1"/>
  <c r="I323" i="15"/>
  <c r="O323" i="15" s="1"/>
  <c r="AA323" i="15"/>
  <c r="AA242" i="15"/>
  <c r="I242" i="15"/>
  <c r="O242" i="15" s="1"/>
  <c r="L437" i="10"/>
  <c r="P437" i="10" s="1"/>
  <c r="O437" i="10"/>
  <c r="AA137" i="15"/>
  <c r="I137" i="15"/>
  <c r="G137" i="15" s="1"/>
  <c r="G362" i="9" s="1"/>
  <c r="AA263" i="15"/>
  <c r="I263" i="15"/>
  <c r="O263" i="15" s="1"/>
  <c r="AA248" i="15"/>
  <c r="I248" i="15"/>
  <c r="AB116" i="15"/>
  <c r="I116" i="15"/>
  <c r="AG695" i="15"/>
  <c r="AA652" i="15"/>
  <c r="I652" i="15"/>
  <c r="O652" i="15" s="1"/>
  <c r="AA604" i="15"/>
  <c r="I604" i="15"/>
  <c r="O604" i="15" s="1"/>
  <c r="G568" i="15"/>
  <c r="G1326" i="9" s="1"/>
  <c r="I1326" i="9" s="1"/>
  <c r="AB554" i="15"/>
  <c r="I554" i="15"/>
  <c r="I510" i="15"/>
  <c r="G510" i="15" s="1"/>
  <c r="G1225" i="9" s="1"/>
  <c r="N1225" i="9" s="1"/>
  <c r="N1227" i="9" s="1"/>
  <c r="M158" i="12" s="1"/>
  <c r="N158" i="12" s="1"/>
  <c r="M715" i="10" s="1"/>
  <c r="N715" i="10" s="1"/>
  <c r="I440" i="15"/>
  <c r="G440" i="15" s="1"/>
  <c r="G1063" i="9" s="1"/>
  <c r="I1063" i="9" s="1"/>
  <c r="I410" i="15"/>
  <c r="AB410" i="15"/>
  <c r="AA359" i="15"/>
  <c r="I359" i="15"/>
  <c r="O359" i="15" s="1"/>
  <c r="AA314" i="15"/>
  <c r="I314" i="15"/>
  <c r="G314" i="15" s="1"/>
  <c r="G759" i="9" s="1"/>
  <c r="N759" i="9" s="1"/>
  <c r="N761" i="9" s="1"/>
  <c r="M98" i="12" s="1"/>
  <c r="N98" i="12" s="1"/>
  <c r="M586" i="10" s="1"/>
  <c r="N586" i="10" s="1"/>
  <c r="AA296" i="15"/>
  <c r="I296" i="15"/>
  <c r="AA278" i="15"/>
  <c r="I278" i="15"/>
  <c r="AA266" i="15"/>
  <c r="I266" i="15"/>
  <c r="O266" i="15" s="1"/>
  <c r="I140" i="15"/>
  <c r="AA126" i="15"/>
  <c r="I126" i="15"/>
  <c r="O126" i="15" s="1"/>
  <c r="AG121" i="15"/>
  <c r="AB111" i="15"/>
  <c r="I111" i="15"/>
  <c r="AA78" i="15"/>
  <c r="I78" i="15"/>
  <c r="AA72" i="15"/>
  <c r="I72" i="15"/>
  <c r="L1511" i="9"/>
  <c r="O1511" i="9"/>
  <c r="L1439" i="9"/>
  <c r="P1439" i="9" s="1"/>
  <c r="O1439" i="9"/>
  <c r="I676" i="15"/>
  <c r="O676" i="15" s="1"/>
  <c r="I507" i="15"/>
  <c r="O507" i="15" s="1"/>
  <c r="I472" i="15"/>
  <c r="O472" i="15" s="1"/>
  <c r="I365" i="15"/>
  <c r="O365" i="15" s="1"/>
  <c r="I269" i="15"/>
  <c r="O269" i="15" s="1"/>
  <c r="P1523" i="9"/>
  <c r="AA568" i="15"/>
  <c r="G533" i="15"/>
  <c r="G1259" i="9" s="1"/>
  <c r="N1259" i="9" s="1"/>
  <c r="G478" i="15"/>
  <c r="G1160" i="9" s="1"/>
  <c r="I1160" i="9" s="1"/>
  <c r="G371" i="15"/>
  <c r="G905" i="9" s="1"/>
  <c r="L1397" i="9"/>
  <c r="P1397" i="9" s="1"/>
  <c r="O1397" i="9"/>
  <c r="O438" i="10"/>
  <c r="P364" i="10"/>
  <c r="G664" i="15"/>
  <c r="G1518" i="9" s="1"/>
  <c r="N1518" i="9" s="1"/>
  <c r="N1520" i="9" s="1"/>
  <c r="M206" i="12" s="1"/>
  <c r="N206" i="12" s="1"/>
  <c r="M218" i="10" s="1"/>
  <c r="N218" i="10" s="1"/>
  <c r="G616" i="15"/>
  <c r="G1422" i="9" s="1"/>
  <c r="I1422" i="9" s="1"/>
  <c r="I188" i="15"/>
  <c r="L1541" i="9"/>
  <c r="P1541" i="9" s="1"/>
  <c r="O1541" i="9"/>
  <c r="L1469" i="9"/>
  <c r="P1469" i="9" s="1"/>
  <c r="O1469" i="9"/>
  <c r="P441" i="10"/>
  <c r="G523" i="15"/>
  <c r="G1245" i="9" s="1"/>
  <c r="I1245" i="9" s="1"/>
  <c r="G122" i="15"/>
  <c r="G336" i="9" s="1"/>
  <c r="I336" i="9" s="1"/>
  <c r="P1499" i="9"/>
  <c r="P1427" i="9"/>
  <c r="P439" i="10"/>
  <c r="O364" i="10"/>
  <c r="P438" i="10"/>
  <c r="O1553" i="9"/>
  <c r="O1481" i="9"/>
  <c r="P1475" i="9"/>
  <c r="P1445" i="9"/>
  <c r="O1409" i="9"/>
  <c r="P1403" i="9"/>
  <c r="O487" i="10"/>
  <c r="P485" i="10"/>
  <c r="O442" i="10"/>
  <c r="P363" i="10"/>
  <c r="O102" i="10"/>
  <c r="AA734" i="15"/>
  <c r="I734" i="15"/>
  <c r="O731" i="15"/>
  <c r="G731" i="15"/>
  <c r="G1646" i="9" s="1"/>
  <c r="AA705" i="15"/>
  <c r="I705" i="15"/>
  <c r="O705" i="15" s="1"/>
  <c r="AA745" i="15"/>
  <c r="I745" i="15"/>
  <c r="O745" i="15" s="1"/>
  <c r="AA751" i="15"/>
  <c r="I751" i="15"/>
  <c r="G739" i="15"/>
  <c r="G1659" i="9" s="1"/>
  <c r="AA717" i="15"/>
  <c r="I717" i="15"/>
  <c r="O717" i="15" s="1"/>
  <c r="O754" i="15"/>
  <c r="G754" i="15"/>
  <c r="G1689" i="9" s="1"/>
  <c r="AA723" i="15"/>
  <c r="I723" i="15"/>
  <c r="O723" i="15" s="1"/>
  <c r="AA699" i="15"/>
  <c r="I699" i="15"/>
  <c r="O670" i="15"/>
  <c r="G670" i="15"/>
  <c r="G1530" i="9" s="1"/>
  <c r="G728" i="15"/>
  <c r="G1640" i="9" s="1"/>
  <c r="AA711" i="15"/>
  <c r="I711" i="15"/>
  <c r="O711" i="15" s="1"/>
  <c r="O708" i="15"/>
  <c r="G708" i="15"/>
  <c r="G1603" i="9" s="1"/>
  <c r="K1189" i="9"/>
  <c r="O1189" i="9" s="1"/>
  <c r="K1213" i="9"/>
  <c r="O1213" i="9" s="1"/>
  <c r="K1201" i="9"/>
  <c r="O1201" i="9" s="1"/>
  <c r="K1183" i="9"/>
  <c r="O1183" i="9" s="1"/>
  <c r="K1207" i="9"/>
  <c r="O1207" i="9" s="1"/>
  <c r="K1231" i="9"/>
  <c r="O1231" i="9" s="1"/>
  <c r="K1307" i="9"/>
  <c r="O1307" i="9" s="1"/>
  <c r="K1356" i="9"/>
  <c r="O1356" i="9" s="1"/>
  <c r="K1380" i="9"/>
  <c r="O1380" i="9" s="1"/>
  <c r="K1237" i="9"/>
  <c r="O1237" i="9" s="1"/>
  <c r="K1244" i="9"/>
  <c r="O1244" i="9" s="1"/>
  <c r="K1313" i="9"/>
  <c r="O1313" i="9" s="1"/>
  <c r="K1344" i="9"/>
  <c r="O1344" i="9" s="1"/>
  <c r="K1362" i="9"/>
  <c r="O1362" i="9" s="1"/>
  <c r="K1404" i="9"/>
  <c r="O1404" i="9" s="1"/>
  <c r="K1428" i="9"/>
  <c r="O1428" i="9" s="1"/>
  <c r="K1452" i="9"/>
  <c r="O1452" i="9" s="1"/>
  <c r="K1476" i="9"/>
  <c r="O1476" i="9" s="1"/>
  <c r="K1500" i="9"/>
  <c r="O1500" i="9" s="1"/>
  <c r="K1524" i="9"/>
  <c r="O1524" i="9" s="1"/>
  <c r="K1548" i="9"/>
  <c r="O1548" i="9" s="1"/>
  <c r="K1572" i="9"/>
  <c r="O1572" i="9" s="1"/>
  <c r="K1597" i="9"/>
  <c r="O1597" i="9" s="1"/>
  <c r="K1621" i="9"/>
  <c r="O1621" i="9" s="1"/>
  <c r="K1646" i="9"/>
  <c r="O1646" i="9" s="1"/>
  <c r="K1671" i="9"/>
  <c r="O1671" i="9" s="1"/>
  <c r="K1219" i="9"/>
  <c r="O1219" i="9" s="1"/>
  <c r="K1350" i="9"/>
  <c r="O1350" i="9" s="1"/>
  <c r="K1410" i="9"/>
  <c r="O1410" i="9" s="1"/>
  <c r="K1434" i="9"/>
  <c r="O1434" i="9" s="1"/>
  <c r="K1458" i="9"/>
  <c r="O1458" i="9" s="1"/>
  <c r="K1482" i="9"/>
  <c r="O1482" i="9" s="1"/>
  <c r="K1506" i="9"/>
  <c r="O1506" i="9" s="1"/>
  <c r="K1530" i="9"/>
  <c r="O1530" i="9" s="1"/>
  <c r="K1554" i="9"/>
  <c r="O1554" i="9" s="1"/>
  <c r="K1578" i="9"/>
  <c r="O1578" i="9" s="1"/>
  <c r="K1603" i="9"/>
  <c r="O1603" i="9" s="1"/>
  <c r="K1627" i="9"/>
  <c r="O1627" i="9" s="1"/>
  <c r="K1652" i="9"/>
  <c r="O1652" i="9" s="1"/>
  <c r="K1677" i="9"/>
  <c r="O1677" i="9" s="1"/>
  <c r="K1368" i="9"/>
  <c r="O1368" i="9" s="1"/>
  <c r="K1386" i="9"/>
  <c r="O1386" i="9" s="1"/>
  <c r="K1392" i="9"/>
  <c r="O1392" i="9" s="1"/>
  <c r="K1416" i="9"/>
  <c r="O1416" i="9" s="1"/>
  <c r="K1440" i="9"/>
  <c r="O1440" i="9" s="1"/>
  <c r="K1464" i="9"/>
  <c r="O1464" i="9" s="1"/>
  <c r="K1488" i="9"/>
  <c r="O1488" i="9" s="1"/>
  <c r="K1512" i="9"/>
  <c r="O1512" i="9" s="1"/>
  <c r="K1536" i="9"/>
  <c r="O1536" i="9" s="1"/>
  <c r="K1560" i="9"/>
  <c r="O1560" i="9" s="1"/>
  <c r="K1585" i="9"/>
  <c r="O1585" i="9" s="1"/>
  <c r="K1609" i="9"/>
  <c r="O1609" i="9" s="1"/>
  <c r="K1633" i="9"/>
  <c r="O1633" i="9" s="1"/>
  <c r="K1658" i="9"/>
  <c r="O1658" i="9" s="1"/>
  <c r="K1683" i="9"/>
  <c r="O1683" i="9" s="1"/>
  <c r="K1195" i="9"/>
  <c r="O1195" i="9" s="1"/>
  <c r="K1225" i="9"/>
  <c r="O1225" i="9" s="1"/>
  <c r="K1326" i="9"/>
  <c r="O1326" i="9" s="1"/>
  <c r="K1374" i="9"/>
  <c r="K1398" i="9"/>
  <c r="O1398" i="9" s="1"/>
  <c r="K1422" i="9"/>
  <c r="O1422" i="9" s="1"/>
  <c r="K1446" i="9"/>
  <c r="O1446" i="9" s="1"/>
  <c r="K1470" i="9"/>
  <c r="O1470" i="9" s="1"/>
  <c r="K1494" i="9"/>
  <c r="O1494" i="9" s="1"/>
  <c r="K1518" i="9"/>
  <c r="K1542" i="9"/>
  <c r="O1542" i="9" s="1"/>
  <c r="K1566" i="9"/>
  <c r="O1566" i="9" s="1"/>
  <c r="K1591" i="9"/>
  <c r="O1591" i="9" s="1"/>
  <c r="K1615" i="9"/>
  <c r="O1615" i="9" s="1"/>
  <c r="K1639" i="9"/>
  <c r="K1665" i="9"/>
  <c r="O1665" i="9" s="1"/>
  <c r="K1689" i="9"/>
  <c r="O1689" i="9" s="1"/>
  <c r="K79" i="9"/>
  <c r="O79" i="9" s="1"/>
  <c r="K119" i="9"/>
  <c r="O119" i="9" s="1"/>
  <c r="K159" i="9"/>
  <c r="O159" i="9" s="1"/>
  <c r="K203" i="9"/>
  <c r="O203" i="9" s="1"/>
  <c r="K149" i="9"/>
  <c r="O149" i="9" s="1"/>
  <c r="K248" i="9"/>
  <c r="O248" i="9" s="1"/>
  <c r="K303" i="9"/>
  <c r="O303" i="9" s="1"/>
  <c r="K343" i="9"/>
  <c r="O343" i="9" s="1"/>
  <c r="K378" i="9"/>
  <c r="O378" i="9" s="1"/>
  <c r="K410" i="9"/>
  <c r="O410" i="9" s="1"/>
  <c r="K428" i="9"/>
  <c r="K446" i="9"/>
  <c r="O446" i="9" s="1"/>
  <c r="K464" i="9"/>
  <c r="O464" i="9" s="1"/>
  <c r="K549" i="9"/>
  <c r="O549" i="9" s="1"/>
  <c r="K99" i="9"/>
  <c r="O99" i="9" s="1"/>
  <c r="K129" i="9"/>
  <c r="O129" i="9" s="1"/>
  <c r="K170" i="9"/>
  <c r="O170" i="9" s="1"/>
  <c r="K192" i="9"/>
  <c r="O192" i="9" s="1"/>
  <c r="K214" i="9"/>
  <c r="O214" i="9" s="1"/>
  <c r="K236" i="9"/>
  <c r="O236" i="9" s="1"/>
  <c r="K260" i="9"/>
  <c r="O260" i="9" s="1"/>
  <c r="K353" i="9"/>
  <c r="O353" i="9" s="1"/>
  <c r="K386" i="9"/>
  <c r="O386" i="9" s="1"/>
  <c r="K517" i="9"/>
  <c r="O517" i="9" s="1"/>
  <c r="K109" i="9"/>
  <c r="O109" i="9" s="1"/>
  <c r="K181" i="9"/>
  <c r="O181" i="9" s="1"/>
  <c r="K225" i="9"/>
  <c r="O225" i="9" s="1"/>
  <c r="K272" i="9"/>
  <c r="O272" i="9" s="1"/>
  <c r="K362" i="9"/>
  <c r="O362" i="9" s="1"/>
  <c r="K394" i="9"/>
  <c r="O394" i="9" s="1"/>
  <c r="K419" i="9"/>
  <c r="O419" i="9" s="1"/>
  <c r="K437" i="9"/>
  <c r="O437" i="9" s="1"/>
  <c r="K455" i="9"/>
  <c r="O455" i="9" s="1"/>
  <c r="K482" i="9"/>
  <c r="O482" i="9" s="1"/>
  <c r="K89" i="9"/>
  <c r="O89" i="9" s="1"/>
  <c r="K139" i="9"/>
  <c r="O139" i="9" s="1"/>
  <c r="K284" i="9"/>
  <c r="O284" i="9" s="1"/>
  <c r="K370" i="9"/>
  <c r="O370" i="9" s="1"/>
  <c r="K402" i="9"/>
  <c r="O402" i="9" s="1"/>
  <c r="K541" i="9"/>
  <c r="O541" i="9" s="1"/>
  <c r="K579" i="9"/>
  <c r="O579" i="9" s="1"/>
  <c r="K627" i="9"/>
  <c r="O627" i="9" s="1"/>
  <c r="K657" i="9"/>
  <c r="O657" i="9" s="1"/>
  <c r="K681" i="9"/>
  <c r="O681" i="9" s="1"/>
  <c r="K705" i="9"/>
  <c r="O705" i="9" s="1"/>
  <c r="K729" i="9"/>
  <c r="O729" i="9" s="1"/>
  <c r="K753" i="9"/>
  <c r="O753" i="9" s="1"/>
  <c r="K777" i="9"/>
  <c r="O777" i="9" s="1"/>
  <c r="K809" i="9"/>
  <c r="O809" i="9" s="1"/>
  <c r="K841" i="9"/>
  <c r="O841" i="9" s="1"/>
  <c r="K873" i="9"/>
  <c r="O873" i="9" s="1"/>
  <c r="K533" i="9"/>
  <c r="O533" i="9" s="1"/>
  <c r="K555" i="9"/>
  <c r="O555" i="9" s="1"/>
  <c r="K603" i="9"/>
  <c r="O603" i="9" s="1"/>
  <c r="K639" i="9"/>
  <c r="O639" i="9" s="1"/>
  <c r="K669" i="9"/>
  <c r="O669" i="9" s="1"/>
  <c r="K687" i="9"/>
  <c r="O687" i="9" s="1"/>
  <c r="K717" i="9"/>
  <c r="O717" i="9" s="1"/>
  <c r="K735" i="9"/>
  <c r="O735" i="9" s="1"/>
  <c r="K765" i="9"/>
  <c r="O765" i="9" s="1"/>
  <c r="K817" i="9"/>
  <c r="O817" i="9" s="1"/>
  <c r="K881" i="9"/>
  <c r="O881" i="9" s="1"/>
  <c r="K615" i="9"/>
  <c r="O615" i="9" s="1"/>
  <c r="K675" i="9"/>
  <c r="O675" i="9" s="1"/>
  <c r="K723" i="9"/>
  <c r="O723" i="9" s="1"/>
  <c r="K771" i="9"/>
  <c r="O771" i="9" s="1"/>
  <c r="K801" i="9"/>
  <c r="O801" i="9" s="1"/>
  <c r="K825" i="9"/>
  <c r="O825" i="9" s="1"/>
  <c r="K865" i="9"/>
  <c r="O865" i="9" s="1"/>
  <c r="K889" i="9"/>
  <c r="O889" i="9" s="1"/>
  <c r="K591" i="9"/>
  <c r="O591" i="9" s="1"/>
  <c r="K645" i="9"/>
  <c r="O645" i="9" s="1"/>
  <c r="K663" i="9"/>
  <c r="O663" i="9" s="1"/>
  <c r="K693" i="9"/>
  <c r="O693" i="9" s="1"/>
  <c r="K711" i="9"/>
  <c r="O711" i="9" s="1"/>
  <c r="K741" i="9"/>
  <c r="O741" i="9" s="1"/>
  <c r="K759" i="9"/>
  <c r="O759" i="9" s="1"/>
  <c r="K785" i="9"/>
  <c r="O785" i="9" s="1"/>
  <c r="K849" i="9"/>
  <c r="O849" i="9" s="1"/>
  <c r="K567" i="9"/>
  <c r="O567" i="9" s="1"/>
  <c r="K651" i="9"/>
  <c r="O651" i="9" s="1"/>
  <c r="K699" i="9"/>
  <c r="O699" i="9" s="1"/>
  <c r="K747" i="9"/>
  <c r="O747" i="9" s="1"/>
  <c r="K793" i="9"/>
  <c r="O793" i="9" s="1"/>
  <c r="K833" i="9"/>
  <c r="O833" i="9" s="1"/>
  <c r="K857" i="9"/>
  <c r="O857" i="9" s="1"/>
  <c r="H27" i="9"/>
  <c r="H349" i="9"/>
  <c r="O297" i="9"/>
  <c r="I297" i="9"/>
  <c r="P297" i="9" s="1"/>
  <c r="I14" i="9"/>
  <c r="P14" i="9" s="1"/>
  <c r="O14" i="9"/>
  <c r="I748" i="15"/>
  <c r="I742" i="15"/>
  <c r="AG738" i="15"/>
  <c r="I738" i="15"/>
  <c r="AG727" i="15"/>
  <c r="I727" i="15"/>
  <c r="I720" i="15"/>
  <c r="I714" i="15"/>
  <c r="I702" i="15"/>
  <c r="I667" i="15"/>
  <c r="I643" i="15"/>
  <c r="L296" i="6"/>
  <c r="L292" i="6"/>
  <c r="L290" i="6"/>
  <c r="L284" i="6"/>
  <c r="L283" i="6"/>
  <c r="L282" i="6"/>
  <c r="L281" i="6"/>
  <c r="L280" i="6"/>
  <c r="AA754" i="15"/>
  <c r="AA731" i="15"/>
  <c r="AA708" i="15"/>
  <c r="I685" i="15"/>
  <c r="I661" i="15"/>
  <c r="I637" i="15"/>
  <c r="I613" i="15"/>
  <c r="I589" i="15"/>
  <c r="I565" i="15"/>
  <c r="O565" i="15" s="1"/>
  <c r="I560" i="15"/>
  <c r="I536" i="15"/>
  <c r="I527" i="15"/>
  <c r="I517" i="15"/>
  <c r="I492" i="15"/>
  <c r="AG482" i="15"/>
  <c r="I475" i="15"/>
  <c r="I451" i="15"/>
  <c r="I407" i="15"/>
  <c r="I368" i="15"/>
  <c r="I344" i="15"/>
  <c r="I320" i="15"/>
  <c r="G189" i="15"/>
  <c r="G500" i="9" s="1"/>
  <c r="AA101" i="15"/>
  <c r="I101" i="15"/>
  <c r="AI101" i="15"/>
  <c r="I105" i="15"/>
  <c r="O105" i="15" s="1"/>
  <c r="AA69" i="15"/>
  <c r="I69" i="15"/>
  <c r="K304" i="9"/>
  <c r="O304" i="9" s="1"/>
  <c r="K490" i="9"/>
  <c r="O490" i="9" s="1"/>
  <c r="K508" i="9"/>
  <c r="O508" i="9" s="1"/>
  <c r="K499" i="9"/>
  <c r="O499" i="9" s="1"/>
  <c r="G149" i="15"/>
  <c r="G394" i="9" s="1"/>
  <c r="AG101" i="15"/>
  <c r="I103" i="15"/>
  <c r="O103" i="15" s="1"/>
  <c r="AH101" i="15"/>
  <c r="I104" i="15"/>
  <c r="AA87" i="15"/>
  <c r="I87" i="15"/>
  <c r="AA63" i="15"/>
  <c r="I63" i="15"/>
  <c r="AA57" i="15"/>
  <c r="I57" i="15"/>
  <c r="AA51" i="15"/>
  <c r="I51" i="15"/>
  <c r="AA45" i="15"/>
  <c r="I45" i="15"/>
  <c r="AA39" i="15"/>
  <c r="I39" i="15"/>
  <c r="AA33" i="15"/>
  <c r="I33" i="15"/>
  <c r="AJ27" i="15"/>
  <c r="I27" i="15"/>
  <c r="AJ21" i="15"/>
  <c r="I21" i="15"/>
  <c r="AG15" i="15"/>
  <c r="I15" i="15"/>
  <c r="AG9" i="15"/>
  <c r="I9" i="15"/>
  <c r="M27" i="9"/>
  <c r="N27" i="9" s="1"/>
  <c r="M349" i="9"/>
  <c r="N349" i="9" s="1"/>
  <c r="K27" i="9"/>
  <c r="L27" i="9" s="1"/>
  <c r="K349" i="9"/>
  <c r="L349" i="9" s="1"/>
  <c r="I673" i="15"/>
  <c r="I649" i="15"/>
  <c r="I625" i="15"/>
  <c r="I601" i="15"/>
  <c r="I577" i="15"/>
  <c r="I548" i="15"/>
  <c r="I532" i="15"/>
  <c r="I522" i="15"/>
  <c r="I504" i="15"/>
  <c r="I463" i="15"/>
  <c r="I424" i="15"/>
  <c r="I385" i="15"/>
  <c r="I356" i="15"/>
  <c r="I332" i="15"/>
  <c r="G194" i="15"/>
  <c r="G509" i="9" s="1"/>
  <c r="G184" i="15"/>
  <c r="G491" i="9" s="1"/>
  <c r="AA133" i="15"/>
  <c r="AL101" i="15"/>
  <c r="I107" i="15"/>
  <c r="O107" i="15" s="1"/>
  <c r="AA81" i="15"/>
  <c r="I81" i="15"/>
  <c r="K53" i="9"/>
  <c r="O53" i="9" s="1"/>
  <c r="K37" i="9"/>
  <c r="O37" i="9" s="1"/>
  <c r="K69" i="9"/>
  <c r="O69" i="9" s="1"/>
  <c r="K45" i="9"/>
  <c r="O45" i="9" s="1"/>
  <c r="K61" i="9"/>
  <c r="O61" i="9" s="1"/>
  <c r="K1128" i="9"/>
  <c r="K1160" i="9"/>
  <c r="K1136" i="9"/>
  <c r="O1136" i="9" s="1"/>
  <c r="K1144" i="9"/>
  <c r="O1144" i="9" s="1"/>
  <c r="K1120" i="9"/>
  <c r="O1120" i="9" s="1"/>
  <c r="K1152" i="9"/>
  <c r="O1152" i="9" s="1"/>
  <c r="K1283" i="9"/>
  <c r="O1283" i="9" s="1"/>
  <c r="K1265" i="9"/>
  <c r="O1265" i="9" s="1"/>
  <c r="K1295" i="9"/>
  <c r="O1295" i="9" s="1"/>
  <c r="K1251" i="9"/>
  <c r="O1251" i="9" s="1"/>
  <c r="K1301" i="9"/>
  <c r="O1301" i="9" s="1"/>
  <c r="K1271" i="9"/>
  <c r="O1271" i="9" s="1"/>
  <c r="K1289" i="9"/>
  <c r="O1289" i="9" s="1"/>
  <c r="K1277" i="9"/>
  <c r="O1277" i="9" s="1"/>
  <c r="K317" i="9"/>
  <c r="O317" i="9" s="1"/>
  <c r="K326" i="9"/>
  <c r="O326" i="9" s="1"/>
  <c r="K905" i="9"/>
  <c r="K930" i="9"/>
  <c r="O930" i="9" s="1"/>
  <c r="K980" i="9"/>
  <c r="K1012" i="9"/>
  <c r="K1080" i="9"/>
  <c r="K1112" i="9"/>
  <c r="K938" i="9"/>
  <c r="O938" i="9" s="1"/>
  <c r="K988" i="9"/>
  <c r="O988" i="9" s="1"/>
  <c r="K1029" i="9"/>
  <c r="O1029" i="9" s="1"/>
  <c r="K1088" i="9"/>
  <c r="O1088" i="9" s="1"/>
  <c r="K955" i="9"/>
  <c r="O955" i="9" s="1"/>
  <c r="K996" i="9"/>
  <c r="O996" i="9" s="1"/>
  <c r="K1046" i="9"/>
  <c r="O1046" i="9" s="1"/>
  <c r="K1096" i="9"/>
  <c r="O1096" i="9" s="1"/>
  <c r="K897" i="9"/>
  <c r="O897" i="9" s="1"/>
  <c r="K913" i="9"/>
  <c r="O913" i="9" s="1"/>
  <c r="K972" i="9"/>
  <c r="O972" i="9" s="1"/>
  <c r="K1004" i="9"/>
  <c r="O1004" i="9" s="1"/>
  <c r="K1063" i="9"/>
  <c r="K1104" i="9"/>
  <c r="O1104" i="9" s="1"/>
  <c r="K1169" i="9"/>
  <c r="O1169" i="9" s="1"/>
  <c r="K1259" i="9"/>
  <c r="O1259" i="9" s="1"/>
  <c r="K1245" i="9"/>
  <c r="O1245" i="9" s="1"/>
  <c r="K5" i="9"/>
  <c r="O5" i="9" s="1"/>
  <c r="K23" i="9"/>
  <c r="O23" i="9" s="1"/>
  <c r="K1579" i="9"/>
  <c r="O1579" i="9" s="1"/>
  <c r="K9" i="9"/>
  <c r="O9" i="9" s="1"/>
  <c r="K29" i="9"/>
  <c r="O29" i="9" s="1"/>
  <c r="K1238" i="9"/>
  <c r="O1238" i="9" s="1"/>
  <c r="K1320" i="9"/>
  <c r="O1320" i="9" s="1"/>
  <c r="K1659" i="9"/>
  <c r="O1659" i="9" s="1"/>
  <c r="K1252" i="9"/>
  <c r="O1252" i="9" s="1"/>
  <c r="K1640" i="9"/>
  <c r="O1640" i="9" s="1"/>
  <c r="K305" i="9"/>
  <c r="O305" i="9" s="1"/>
  <c r="K491" i="9"/>
  <c r="O491" i="9" s="1"/>
  <c r="K509" i="9"/>
  <c r="O509" i="9" s="1"/>
  <c r="K318" i="9"/>
  <c r="O318" i="9" s="1"/>
  <c r="K354" i="9"/>
  <c r="O354" i="9" s="1"/>
  <c r="K327" i="9"/>
  <c r="O327" i="9" s="1"/>
  <c r="K336" i="9"/>
  <c r="K500" i="9"/>
  <c r="O500" i="9" s="1"/>
  <c r="K1168" i="9"/>
  <c r="O1168" i="9" s="1"/>
  <c r="K1258" i="9"/>
  <c r="O1258" i="9" s="1"/>
  <c r="K1332" i="9"/>
  <c r="O1332" i="9" s="1"/>
  <c r="K1338" i="9"/>
  <c r="O1338" i="9" s="1"/>
  <c r="K335" i="9"/>
  <c r="O335" i="9" s="1"/>
  <c r="I28" i="9"/>
  <c r="P28" i="9" s="1"/>
  <c r="O28" i="9"/>
  <c r="I19" i="9"/>
  <c r="P19" i="9" s="1"/>
  <c r="O19" i="9"/>
  <c r="I691" i="15"/>
  <c r="I619" i="15"/>
  <c r="I595" i="15"/>
  <c r="I571" i="15"/>
  <c r="I542" i="15"/>
  <c r="AG532" i="15"/>
  <c r="AG522" i="15"/>
  <c r="I498" i="15"/>
  <c r="I482" i="15"/>
  <c r="I457" i="15"/>
  <c r="I413" i="15"/>
  <c r="I374" i="15"/>
  <c r="I350" i="15"/>
  <c r="I326" i="15"/>
  <c r="AG193" i="15"/>
  <c r="AG183" i="15"/>
  <c r="I134" i="15"/>
  <c r="O134" i="15" s="1"/>
  <c r="G112" i="15"/>
  <c r="G318" i="9" s="1"/>
  <c r="AD101" i="15"/>
  <c r="I102" i="15"/>
  <c r="AK101" i="15"/>
  <c r="I106" i="15"/>
  <c r="AA75" i="15"/>
  <c r="I75" i="15"/>
  <c r="O309" i="9"/>
  <c r="O307" i="9"/>
  <c r="G18" i="15"/>
  <c r="G37" i="9" s="1"/>
  <c r="G12" i="15"/>
  <c r="G23" i="9" s="1"/>
  <c r="O308" i="9"/>
  <c r="O306" i="9"/>
  <c r="O428" i="9"/>
  <c r="O1639" i="9"/>
  <c r="P1559" i="9"/>
  <c r="P1547" i="9"/>
  <c r="P1511" i="9"/>
  <c r="P1415" i="9"/>
  <c r="O1374" i="9"/>
  <c r="P1535" i="9"/>
  <c r="P1487" i="9"/>
  <c r="P1391" i="9"/>
  <c r="P1571" i="9"/>
  <c r="P1565" i="9"/>
  <c r="P1517" i="9"/>
  <c r="P1421" i="9"/>
  <c r="O1571" i="9"/>
  <c r="N1553" i="9"/>
  <c r="O1547" i="9"/>
  <c r="N1529" i="9"/>
  <c r="O1523" i="9"/>
  <c r="N1505" i="9"/>
  <c r="O1499" i="9"/>
  <c r="N1481" i="9"/>
  <c r="O1475" i="9"/>
  <c r="N1457" i="9"/>
  <c r="O1451" i="9"/>
  <c r="N1433" i="9"/>
  <c r="O1427" i="9"/>
  <c r="N1409" i="9"/>
  <c r="O1403" i="9"/>
  <c r="N487" i="10"/>
  <c r="P487" i="10" s="1"/>
  <c r="N440" i="10"/>
  <c r="P440" i="10" s="1"/>
  <c r="N436" i="10"/>
  <c r="P436" i="10" s="1"/>
  <c r="N442" i="10"/>
  <c r="P442" i="10" s="1"/>
  <c r="L366" i="10"/>
  <c r="O366" i="10"/>
  <c r="P365" i="10"/>
  <c r="P102" i="10"/>
  <c r="O101" i="10"/>
  <c r="N101" i="10"/>
  <c r="P101" i="10" s="1"/>
  <c r="P366" i="10"/>
  <c r="AE3" i="10"/>
  <c r="AD3" i="10"/>
  <c r="D13" i="5"/>
  <c r="F3" i="5"/>
  <c r="D25" i="5"/>
  <c r="D24" i="5"/>
  <c r="D23" i="5"/>
  <c r="D22" i="5"/>
  <c r="D21" i="5"/>
  <c r="D12" i="5"/>
  <c r="D11" i="5"/>
  <c r="G42" i="15" l="1"/>
  <c r="G109" i="9" s="1"/>
  <c r="G564" i="15"/>
  <c r="G1319" i="9" s="1"/>
  <c r="I1319" i="9" s="1"/>
  <c r="G36" i="15"/>
  <c r="G89" i="9" s="1"/>
  <c r="O1071" i="9"/>
  <c r="L1071" i="9"/>
  <c r="L922" i="9"/>
  <c r="O922" i="9"/>
  <c r="O963" i="9"/>
  <c r="L963" i="9"/>
  <c r="O1055" i="9"/>
  <c r="L1055" i="9"/>
  <c r="O946" i="9"/>
  <c r="L946" i="9"/>
  <c r="O1072" i="9"/>
  <c r="L1072" i="9"/>
  <c r="O921" i="9"/>
  <c r="L921" i="9"/>
  <c r="O525" i="9"/>
  <c r="L525" i="9"/>
  <c r="O561" i="9"/>
  <c r="L561" i="9"/>
  <c r="O573" i="9"/>
  <c r="L573" i="9"/>
  <c r="O585" i="9"/>
  <c r="L585" i="9"/>
  <c r="O597" i="9"/>
  <c r="L597" i="9"/>
  <c r="O947" i="9"/>
  <c r="L947" i="9"/>
  <c r="O609" i="9"/>
  <c r="L609" i="9"/>
  <c r="O1020" i="9"/>
  <c r="L1020" i="9"/>
  <c r="O964" i="9"/>
  <c r="L964" i="9"/>
  <c r="O473" i="9"/>
  <c r="L473" i="9"/>
  <c r="O1037" i="9"/>
  <c r="L1037" i="9"/>
  <c r="O1021" i="9"/>
  <c r="L1021" i="9"/>
  <c r="O621" i="9"/>
  <c r="L621" i="9"/>
  <c r="O1054" i="9"/>
  <c r="L1054" i="9"/>
  <c r="O1038" i="9"/>
  <c r="L1038" i="9"/>
  <c r="O633" i="9"/>
  <c r="L633" i="9"/>
  <c r="O143" i="15"/>
  <c r="G266" i="15"/>
  <c r="G663" i="9" s="1"/>
  <c r="O314" i="15"/>
  <c r="G263" i="15"/>
  <c r="G657" i="9" s="1"/>
  <c r="N657" i="9" s="1"/>
  <c r="N659" i="9" s="1"/>
  <c r="M81" i="12" s="1"/>
  <c r="N81" i="12" s="1"/>
  <c r="M89" i="10" s="1"/>
  <c r="N89" i="10" s="1"/>
  <c r="G242" i="15"/>
  <c r="G615" i="9" s="1"/>
  <c r="L615" i="9" s="1"/>
  <c r="G658" i="15"/>
  <c r="G1506" i="9" s="1"/>
  <c r="I1506" i="9" s="1"/>
  <c r="G272" i="15"/>
  <c r="G675" i="9" s="1"/>
  <c r="L675" i="9" s="1"/>
  <c r="G90" i="15"/>
  <c r="G284" i="9" s="1"/>
  <c r="N284" i="9" s="1"/>
  <c r="N286" i="9" s="1"/>
  <c r="M34" i="12" s="1"/>
  <c r="N34" i="12" s="1"/>
  <c r="M484" i="10" s="1"/>
  <c r="N484" i="10" s="1"/>
  <c r="O607" i="15"/>
  <c r="G6" i="15"/>
  <c r="G5" i="9" s="1"/>
  <c r="L5" i="9" s="1"/>
  <c r="G60" i="15"/>
  <c r="G170" i="9" s="1"/>
  <c r="I170" i="9" s="1"/>
  <c r="N1338" i="9"/>
  <c r="N1340" i="9" s="1"/>
  <c r="M176" i="12" s="1"/>
  <c r="N176" i="12" s="1"/>
  <c r="M19" i="10" s="1"/>
  <c r="N19" i="10" s="1"/>
  <c r="O486" i="15"/>
  <c r="G197" i="15"/>
  <c r="G517" i="9" s="1"/>
  <c r="I517" i="9" s="1"/>
  <c r="G30" i="15"/>
  <c r="G69" i="9" s="1"/>
  <c r="L69" i="9" s="1"/>
  <c r="O440" i="15"/>
  <c r="G466" i="15"/>
  <c r="G1128" i="9" s="1"/>
  <c r="L1128" i="9" s="1"/>
  <c r="AE1128" i="9" s="1"/>
  <c r="AE1130" i="9" s="1"/>
  <c r="AC1130" i="9" s="1"/>
  <c r="G592" i="15"/>
  <c r="G1374" i="9" s="1"/>
  <c r="N1374" i="9" s="1"/>
  <c r="N1376" i="9" s="1"/>
  <c r="M182" i="12" s="1"/>
  <c r="N182" i="12" s="1"/>
  <c r="M210" i="10" s="1"/>
  <c r="N210" i="10" s="1"/>
  <c r="G224" i="15"/>
  <c r="G579" i="9" s="1"/>
  <c r="L579" i="9" s="1"/>
  <c r="G551" i="15"/>
  <c r="G1295" i="9" s="1"/>
  <c r="I1295" i="9" s="1"/>
  <c r="N930" i="9"/>
  <c r="N932" i="9" s="1"/>
  <c r="M120" i="12" s="1"/>
  <c r="N120" i="12" s="1"/>
  <c r="M648" i="10" s="1"/>
  <c r="N648" i="10" s="1"/>
  <c r="I955" i="9"/>
  <c r="N1404" i="9"/>
  <c r="N1406" i="9" s="1"/>
  <c r="M187" i="12" s="1"/>
  <c r="N187" i="12" s="1"/>
  <c r="M612" i="10" s="1"/>
  <c r="N612" i="10" s="1"/>
  <c r="L336" i="9"/>
  <c r="AE336" i="9" s="1"/>
  <c r="O336" i="9"/>
  <c r="I759" i="9"/>
  <c r="L1063" i="9"/>
  <c r="AE1063" i="9" s="1"/>
  <c r="AE1065" i="9" s="1"/>
  <c r="AC1065" i="9" s="1"/>
  <c r="L1404" i="9"/>
  <c r="N1063" i="9"/>
  <c r="N1065" i="9" s="1"/>
  <c r="M136" i="12" s="1"/>
  <c r="N136" i="12" s="1"/>
  <c r="M53" i="10" s="1"/>
  <c r="N53" i="10" s="1"/>
  <c r="N336" i="9"/>
  <c r="I1177" i="9"/>
  <c r="G646" i="15"/>
  <c r="G1482" i="9" s="1"/>
  <c r="L1482" i="9" s="1"/>
  <c r="G311" i="15"/>
  <c r="G753" i="9" s="1"/>
  <c r="N753" i="9" s="1"/>
  <c r="N755" i="9" s="1"/>
  <c r="M97" i="12" s="1"/>
  <c r="N97" i="12" s="1"/>
  <c r="M378" i="10" s="1"/>
  <c r="N378" i="10" s="1"/>
  <c r="G682" i="15"/>
  <c r="G1554" i="9" s="1"/>
  <c r="L1554" i="9" s="1"/>
  <c r="G183" i="15"/>
  <c r="G490" i="9" s="1"/>
  <c r="L490" i="9" s="1"/>
  <c r="G404" i="15"/>
  <c r="G980" i="9" s="1"/>
  <c r="N980" i="9" s="1"/>
  <c r="N982" i="9" s="1"/>
  <c r="M126" i="12" s="1"/>
  <c r="N126" i="12" s="1"/>
  <c r="M355" i="10" s="1"/>
  <c r="N355" i="10" s="1"/>
  <c r="I793" i="9"/>
  <c r="G353" i="15"/>
  <c r="G857" i="9" s="1"/>
  <c r="L857" i="9" s="1"/>
  <c r="AD859" i="9" s="1"/>
  <c r="G557" i="15"/>
  <c r="G1307" i="9" s="1"/>
  <c r="N1307" i="9" s="1"/>
  <c r="N1309" i="9" s="1"/>
  <c r="M171" i="12" s="1"/>
  <c r="N171" i="12" s="1"/>
  <c r="M362" i="10" s="1"/>
  <c r="N362" i="10" s="1"/>
  <c r="G117" i="15"/>
  <c r="G327" i="9" s="1"/>
  <c r="N327" i="9" s="1"/>
  <c r="N1238" i="9"/>
  <c r="G254" i="15"/>
  <c r="G639" i="9" s="1"/>
  <c r="I639" i="9" s="1"/>
  <c r="G580" i="15"/>
  <c r="G1350" i="9" s="1"/>
  <c r="I1350" i="9" s="1"/>
  <c r="G528" i="15"/>
  <c r="G1252" i="9" s="1"/>
  <c r="N1252" i="9" s="1"/>
  <c r="I1259" i="9"/>
  <c r="L1259" i="9"/>
  <c r="AE1259" i="9" s="1"/>
  <c r="G164" i="15"/>
  <c r="G437" i="9" s="1"/>
  <c r="I437" i="9" s="1"/>
  <c r="G539" i="15"/>
  <c r="G1271" i="9" s="1"/>
  <c r="I1271" i="9" s="1"/>
  <c r="G586" i="15"/>
  <c r="G1362" i="9" s="1"/>
  <c r="I1362" i="9" s="1"/>
  <c r="L1112" i="9"/>
  <c r="L1114" i="9" s="1"/>
  <c r="K142" i="12" s="1"/>
  <c r="L142" i="12" s="1"/>
  <c r="K172" i="10" s="1"/>
  <c r="L172" i="10" s="1"/>
  <c r="AE172" i="10" s="1"/>
  <c r="G287" i="15"/>
  <c r="G705" i="9" s="1"/>
  <c r="I705" i="9" s="1"/>
  <c r="G193" i="15"/>
  <c r="G508" i="9" s="1"/>
  <c r="L508" i="9" s="1"/>
  <c r="N1422" i="9"/>
  <c r="N1424" i="9" s="1"/>
  <c r="M190" i="12" s="1"/>
  <c r="N190" i="12" s="1"/>
  <c r="M136" i="10" s="1"/>
  <c r="N136" i="10" s="1"/>
  <c r="L1422" i="9"/>
  <c r="AE1422" i="9" s="1"/>
  <c r="AE1424" i="9" s="1"/>
  <c r="AC1424" i="9" s="1"/>
  <c r="N1326" i="9"/>
  <c r="N1328" i="9" s="1"/>
  <c r="M174" i="12" s="1"/>
  <c r="N174" i="12" s="1"/>
  <c r="M697" i="10" s="1"/>
  <c r="N697" i="10" s="1"/>
  <c r="O155" i="15"/>
  <c r="N1112" i="9"/>
  <c r="N1114" i="9" s="1"/>
  <c r="M142" i="12" s="1"/>
  <c r="N142" i="12" s="1"/>
  <c r="M172" i="10" s="1"/>
  <c r="N172" i="10" s="1"/>
  <c r="G432" i="15"/>
  <c r="G1046" i="9" s="1"/>
  <c r="G610" i="15"/>
  <c r="G1410" i="9" s="1"/>
  <c r="L1410" i="9" s="1"/>
  <c r="G495" i="15"/>
  <c r="G1195" i="9" s="1"/>
  <c r="I1195" i="9" s="1"/>
  <c r="L1386" i="9"/>
  <c r="AE1386" i="9" s="1"/>
  <c r="AE1388" i="9" s="1"/>
  <c r="AC1388" i="9" s="1"/>
  <c r="O679" i="15"/>
  <c r="N1548" i="9"/>
  <c r="N1550" i="9" s="1"/>
  <c r="M211" i="12" s="1"/>
  <c r="N211" i="12" s="1"/>
  <c r="M700" i="10" s="1"/>
  <c r="N700" i="10" s="1"/>
  <c r="N1386" i="9"/>
  <c r="N1388" i="9" s="1"/>
  <c r="M184" i="12" s="1"/>
  <c r="N184" i="12" s="1"/>
  <c r="M226" i="10" s="1"/>
  <c r="N226" i="10" s="1"/>
  <c r="N1096" i="9"/>
  <c r="N1098" i="9" s="1"/>
  <c r="M140" i="12" s="1"/>
  <c r="N140" i="12" s="1"/>
  <c r="M54" i="10" s="1"/>
  <c r="N54" i="10" s="1"/>
  <c r="G317" i="15"/>
  <c r="G765" i="9" s="1"/>
  <c r="L765" i="9" s="1"/>
  <c r="G167" i="15"/>
  <c r="G446" i="9" s="1"/>
  <c r="L446" i="9" s="1"/>
  <c r="G293" i="15"/>
  <c r="G717" i="9" s="1"/>
  <c r="L717" i="9" s="1"/>
  <c r="I1169" i="9"/>
  <c r="I1518" i="9"/>
  <c r="L905" i="9"/>
  <c r="AE905" i="9" s="1"/>
  <c r="AE907" i="9" s="1"/>
  <c r="AC907" i="9" s="1"/>
  <c r="G170" i="15"/>
  <c r="G455" i="9" s="1"/>
  <c r="N455" i="9" s="1"/>
  <c r="N457" i="9" s="1"/>
  <c r="M52" i="12" s="1"/>
  <c r="N52" i="12" s="1"/>
  <c r="M407" i="10" s="1"/>
  <c r="N407" i="10" s="1"/>
  <c r="L1518" i="9"/>
  <c r="G688" i="15"/>
  <c r="G1566" i="9" s="1"/>
  <c r="I1566" i="9" s="1"/>
  <c r="L1326" i="9"/>
  <c r="AD1328" i="9" s="1"/>
  <c r="G604" i="15"/>
  <c r="G1398" i="9" s="1"/>
  <c r="I1398" i="9" s="1"/>
  <c r="G365" i="15"/>
  <c r="G889" i="9" s="1"/>
  <c r="I889" i="9" s="1"/>
  <c r="G489" i="15"/>
  <c r="G1183" i="9" s="1"/>
  <c r="I1183" i="9" s="1"/>
  <c r="N1578" i="9"/>
  <c r="O1518" i="9"/>
  <c r="O1063" i="9"/>
  <c r="L1356" i="9"/>
  <c r="AD1358" i="9" s="1"/>
  <c r="G269" i="15"/>
  <c r="G669" i="9" s="1"/>
  <c r="L669" i="9" s="1"/>
  <c r="I1356" i="9"/>
  <c r="I1434" i="9"/>
  <c r="O583" i="15"/>
  <c r="G717" i="15"/>
  <c r="G1621" i="9" s="1"/>
  <c r="I1621" i="9" s="1"/>
  <c r="N1579" i="9"/>
  <c r="G275" i="15"/>
  <c r="G681" i="9" s="1"/>
  <c r="N681" i="9" s="1"/>
  <c r="N683" i="9" s="1"/>
  <c r="M85" i="12" s="1"/>
  <c r="N85" i="12" s="1"/>
  <c r="M578" i="10" s="1"/>
  <c r="N578" i="10" s="1"/>
  <c r="G545" i="15"/>
  <c r="G1283" i="9" s="1"/>
  <c r="N1283" i="9" s="1"/>
  <c r="N1285" i="9" s="1"/>
  <c r="M167" i="12" s="1"/>
  <c r="N167" i="12" s="1"/>
  <c r="M477" i="10" s="1"/>
  <c r="N477" i="10" s="1"/>
  <c r="L1160" i="9"/>
  <c r="AD1162" i="9" s="1"/>
  <c r="G230" i="15"/>
  <c r="G591" i="9" s="1"/>
  <c r="I591" i="9" s="1"/>
  <c r="G161" i="15"/>
  <c r="G428" i="9" s="1"/>
  <c r="L428" i="9" s="1"/>
  <c r="I1136" i="9"/>
  <c r="G705" i="15"/>
  <c r="G1597" i="9" s="1"/>
  <c r="L1597" i="9" s="1"/>
  <c r="G472" i="15"/>
  <c r="G1144" i="9" s="1"/>
  <c r="L1144" i="9" s="1"/>
  <c r="G513" i="15"/>
  <c r="G1231" i="9" s="1"/>
  <c r="L1231" i="9" s="1"/>
  <c r="G308" i="15"/>
  <c r="G747" i="9" s="1"/>
  <c r="L747" i="9" s="1"/>
  <c r="G628" i="15"/>
  <c r="G1446" i="9" s="1"/>
  <c r="L1446" i="9" s="1"/>
  <c r="L1470" i="9"/>
  <c r="AE1470" i="9" s="1"/>
  <c r="AE1472" i="9" s="1"/>
  <c r="AC1472" i="9" s="1"/>
  <c r="N1160" i="9"/>
  <c r="N1162" i="9" s="1"/>
  <c r="M148" i="12" s="1"/>
  <c r="N148" i="12" s="1"/>
  <c r="M475" i="10" s="1"/>
  <c r="N475" i="10" s="1"/>
  <c r="I1225" i="9"/>
  <c r="G507" i="15"/>
  <c r="G1219" i="9" s="1"/>
  <c r="G48" i="15"/>
  <c r="G129" i="9" s="1"/>
  <c r="L129" i="9" s="1"/>
  <c r="G103" i="15"/>
  <c r="G305" i="9" s="1"/>
  <c r="L305" i="9" s="1"/>
  <c r="AE305" i="9" s="1"/>
  <c r="O137" i="15"/>
  <c r="O510" i="15"/>
  <c r="N1245" i="9"/>
  <c r="N1470" i="9"/>
  <c r="N1472" i="9" s="1"/>
  <c r="M198" i="12" s="1"/>
  <c r="N198" i="12" s="1"/>
  <c r="M212" i="10" s="1"/>
  <c r="N212" i="10" s="1"/>
  <c r="O133" i="15"/>
  <c r="G652" i="15"/>
  <c r="G1494" i="9" s="1"/>
  <c r="G335" i="15"/>
  <c r="G809" i="9" s="1"/>
  <c r="N809" i="9" s="1"/>
  <c r="N811" i="9" s="1"/>
  <c r="M105" i="12" s="1"/>
  <c r="N105" i="12" s="1"/>
  <c r="M122" i="10" s="1"/>
  <c r="N122" i="10" s="1"/>
  <c r="G448" i="15"/>
  <c r="G1080" i="9" s="1"/>
  <c r="G54" i="15"/>
  <c r="G149" i="9" s="1"/>
  <c r="L149" i="9" s="1"/>
  <c r="G24" i="15"/>
  <c r="G53" i="9" s="1"/>
  <c r="L53" i="9" s="1"/>
  <c r="G105" i="15"/>
  <c r="G307" i="9" s="1"/>
  <c r="N307" i="9" s="1"/>
  <c r="L1434" i="9"/>
  <c r="G236" i="15"/>
  <c r="G603" i="9" s="1"/>
  <c r="I603" i="9" s="1"/>
  <c r="O469" i="15"/>
  <c r="G359" i="15"/>
  <c r="G873" i="9" s="1"/>
  <c r="N873" i="9" s="1"/>
  <c r="N875" i="9" s="1"/>
  <c r="M113" i="12" s="1"/>
  <c r="N113" i="12" s="1"/>
  <c r="M414" i="10" s="1"/>
  <c r="N414" i="10" s="1"/>
  <c r="G305" i="15"/>
  <c r="G741" i="9" s="1"/>
  <c r="G158" i="15"/>
  <c r="G419" i="9" s="1"/>
  <c r="G66" i="15"/>
  <c r="G192" i="9" s="1"/>
  <c r="L1177" i="9"/>
  <c r="G341" i="15"/>
  <c r="G825" i="9" s="1"/>
  <c r="L825" i="9" s="1"/>
  <c r="K30" i="46"/>
  <c r="G30" i="46" s="1"/>
  <c r="G347" i="15"/>
  <c r="G841" i="9" s="1"/>
  <c r="L841" i="9" s="1"/>
  <c r="G745" i="15"/>
  <c r="G1671" i="9" s="1"/>
  <c r="L1671" i="9" s="1"/>
  <c r="G126" i="15"/>
  <c r="G343" i="9" s="1"/>
  <c r="L343" i="9" s="1"/>
  <c r="AE343" i="9" s="1"/>
  <c r="AE345" i="9" s="1"/>
  <c r="AC345" i="9" s="1"/>
  <c r="G173" i="15"/>
  <c r="G464" i="9" s="1"/>
  <c r="G84" i="15"/>
  <c r="G260" i="9" s="1"/>
  <c r="G299" i="15"/>
  <c r="G729" i="9" s="1"/>
  <c r="L793" i="9"/>
  <c r="AD795" i="9" s="1"/>
  <c r="G416" i="15"/>
  <c r="G1012" i="9" s="1"/>
  <c r="L1012" i="9" s="1"/>
  <c r="G257" i="15"/>
  <c r="G645" i="9" s="1"/>
  <c r="G634" i="15"/>
  <c r="G1458" i="9" s="1"/>
  <c r="L1458" i="9" s="1"/>
  <c r="G212" i="15"/>
  <c r="G555" i="9" s="1"/>
  <c r="G206" i="15"/>
  <c r="G541" i="9" s="1"/>
  <c r="I881" i="9"/>
  <c r="N881" i="9"/>
  <c r="N883" i="9" s="1"/>
  <c r="M114" i="12" s="1"/>
  <c r="N114" i="12" s="1"/>
  <c r="M415" i="10" s="1"/>
  <c r="N415" i="10" s="1"/>
  <c r="O140" i="15"/>
  <c r="G140" i="15"/>
  <c r="G370" i="9" s="1"/>
  <c r="G631" i="15"/>
  <c r="G1452" i="9" s="1"/>
  <c r="O631" i="15"/>
  <c r="O699" i="15"/>
  <c r="G699" i="15"/>
  <c r="G1585" i="9" s="1"/>
  <c r="I1585" i="9" s="1"/>
  <c r="N1319" i="9"/>
  <c r="L1319" i="9"/>
  <c r="AE1319" i="9" s="1"/>
  <c r="O111" i="15"/>
  <c r="G111" i="15"/>
  <c r="G317" i="9" s="1"/>
  <c r="O410" i="15"/>
  <c r="G410" i="15"/>
  <c r="G996" i="9" s="1"/>
  <c r="O179" i="15"/>
  <c r="G179" i="15"/>
  <c r="G482" i="9" s="1"/>
  <c r="O260" i="15"/>
  <c r="G260" i="15"/>
  <c r="G651" i="9" s="1"/>
  <c r="G338" i="15"/>
  <c r="G817" i="9" s="1"/>
  <c r="L817" i="9" s="1"/>
  <c r="O338" i="15"/>
  <c r="O296" i="15"/>
  <c r="G296" i="15"/>
  <c r="G723" i="9" s="1"/>
  <c r="N723" i="9" s="1"/>
  <c r="N725" i="9" s="1"/>
  <c r="M92" i="12" s="1"/>
  <c r="N92" i="12" s="1"/>
  <c r="M375" i="10" s="1"/>
  <c r="N375" i="10" s="1"/>
  <c r="G290" i="15"/>
  <c r="G711" i="9" s="1"/>
  <c r="N711" i="9" s="1"/>
  <c r="N713" i="9" s="1"/>
  <c r="M90" i="12" s="1"/>
  <c r="N90" i="12" s="1"/>
  <c r="M582" i="10" s="1"/>
  <c r="N582" i="10" s="1"/>
  <c r="G323" i="15"/>
  <c r="G777" i="9" s="1"/>
  <c r="N905" i="9"/>
  <c r="N907" i="9" s="1"/>
  <c r="M117" i="12" s="1"/>
  <c r="N117" i="12" s="1"/>
  <c r="M124" i="10" s="1"/>
  <c r="N124" i="10" s="1"/>
  <c r="I905" i="9"/>
  <c r="G554" i="15"/>
  <c r="G1301" i="9" s="1"/>
  <c r="L1301" i="9" s="1"/>
  <c r="O554" i="15"/>
  <c r="O655" i="15"/>
  <c r="G655" i="15"/>
  <c r="G1500" i="9" s="1"/>
  <c r="I1500" i="9" s="1"/>
  <c r="H7" i="6"/>
  <c r="H11" i="6"/>
  <c r="H15" i="6"/>
  <c r="H19" i="6"/>
  <c r="H23" i="6"/>
  <c r="H27" i="6"/>
  <c r="H4" i="6"/>
  <c r="H8" i="6"/>
  <c r="H12" i="6"/>
  <c r="H16" i="6"/>
  <c r="H20" i="6"/>
  <c r="H24" i="6"/>
  <c r="H5" i="6"/>
  <c r="H9" i="6"/>
  <c r="H13" i="6"/>
  <c r="H505" i="9" s="1"/>
  <c r="H17" i="6"/>
  <c r="H21" i="6"/>
  <c r="H25" i="6"/>
  <c r="H29" i="6"/>
  <c r="H14" i="6"/>
  <c r="H26" i="6"/>
  <c r="H32" i="6"/>
  <c r="H572" i="9" s="1"/>
  <c r="H36" i="6"/>
  <c r="H40" i="6"/>
  <c r="H620" i="9" s="1"/>
  <c r="H44" i="6"/>
  <c r="H48" i="6"/>
  <c r="H52" i="6"/>
  <c r="H56" i="6"/>
  <c r="H60" i="6"/>
  <c r="H64" i="6"/>
  <c r="H68" i="6"/>
  <c r="H72" i="6"/>
  <c r="H76" i="6"/>
  <c r="H80" i="6"/>
  <c r="H84" i="6"/>
  <c r="H88" i="6"/>
  <c r="H92" i="6"/>
  <c r="H96" i="6"/>
  <c r="H100" i="6"/>
  <c r="H104" i="6"/>
  <c r="H108" i="6"/>
  <c r="H112" i="6"/>
  <c r="H116" i="6"/>
  <c r="H120" i="6"/>
  <c r="H124" i="6"/>
  <c r="H128" i="6"/>
  <c r="H132" i="6"/>
  <c r="H136" i="6"/>
  <c r="H140" i="6"/>
  <c r="H144" i="6"/>
  <c r="H148" i="6"/>
  <c r="H152" i="6"/>
  <c r="H156" i="6"/>
  <c r="H160" i="6"/>
  <c r="H164" i="6"/>
  <c r="H168" i="6"/>
  <c r="H172" i="6"/>
  <c r="H176" i="6"/>
  <c r="H180" i="6"/>
  <c r="H184" i="6"/>
  <c r="H188" i="6"/>
  <c r="H192" i="6"/>
  <c r="H196" i="6"/>
  <c r="H200" i="6"/>
  <c r="H204" i="6"/>
  <c r="L204" i="6" s="1"/>
  <c r="H208" i="6"/>
  <c r="L208" i="6" s="1"/>
  <c r="H212" i="6"/>
  <c r="H216" i="6"/>
  <c r="H220" i="6"/>
  <c r="H224" i="6"/>
  <c r="H228" i="6"/>
  <c r="H232" i="6"/>
  <c r="H241" i="6"/>
  <c r="H247" i="6"/>
  <c r="H253" i="6"/>
  <c r="H259" i="6"/>
  <c r="H265" i="6"/>
  <c r="L265" i="6" s="1"/>
  <c r="H271" i="6"/>
  <c r="H277" i="6"/>
  <c r="H242" i="6"/>
  <c r="H254" i="6"/>
  <c r="H266" i="6"/>
  <c r="L266" i="6" s="1"/>
  <c r="H278" i="6"/>
  <c r="H237" i="6"/>
  <c r="H248" i="6"/>
  <c r="H260" i="6"/>
  <c r="H272" i="6"/>
  <c r="H6" i="6"/>
  <c r="H18" i="6"/>
  <c r="H28" i="6"/>
  <c r="H33" i="6"/>
  <c r="H584" i="9" s="1"/>
  <c r="H37" i="6"/>
  <c r="H41" i="6"/>
  <c r="H632" i="9" s="1"/>
  <c r="H45" i="6"/>
  <c r="H49" i="6"/>
  <c r="H53" i="6"/>
  <c r="H57" i="6"/>
  <c r="H61" i="6"/>
  <c r="H65" i="6"/>
  <c r="H69" i="6"/>
  <c r="H73" i="6"/>
  <c r="H77" i="6"/>
  <c r="H81" i="6"/>
  <c r="H85" i="6"/>
  <c r="H89" i="6"/>
  <c r="H93" i="6"/>
  <c r="H97" i="6"/>
  <c r="H101" i="6"/>
  <c r="H105" i="6"/>
  <c r="H109" i="6"/>
  <c r="H113" i="6"/>
  <c r="H117" i="6"/>
  <c r="H121" i="6"/>
  <c r="H125" i="6"/>
  <c r="H129" i="6"/>
  <c r="H133" i="6"/>
  <c r="H137" i="6"/>
  <c r="H141" i="6"/>
  <c r="H145" i="6"/>
  <c r="H149" i="6"/>
  <c r="H153" i="6"/>
  <c r="H157" i="6"/>
  <c r="H161" i="6"/>
  <c r="H165" i="6"/>
  <c r="H169" i="6"/>
  <c r="H173" i="6"/>
  <c r="H177" i="6"/>
  <c r="H181" i="6"/>
  <c r="H185" i="6"/>
  <c r="H189" i="6"/>
  <c r="H193" i="6"/>
  <c r="H197" i="6"/>
  <c r="H201" i="6"/>
  <c r="H205" i="6"/>
  <c r="H209" i="6"/>
  <c r="L209" i="6" s="1"/>
  <c r="H213" i="6"/>
  <c r="H217" i="6"/>
  <c r="H221" i="6"/>
  <c r="H225" i="6"/>
  <c r="H229" i="6"/>
  <c r="H233" i="6"/>
  <c r="H238" i="6"/>
  <c r="H243" i="6"/>
  <c r="H249" i="6"/>
  <c r="H255" i="6"/>
  <c r="H261" i="6"/>
  <c r="H267" i="6"/>
  <c r="H273" i="6"/>
  <c r="H279" i="6"/>
  <c r="H268" i="6"/>
  <c r="L268" i="6" s="1"/>
  <c r="H30" i="6"/>
  <c r="H34" i="6"/>
  <c r="H596" i="9" s="1"/>
  <c r="H38" i="6"/>
  <c r="H42" i="6"/>
  <c r="H46" i="6"/>
  <c r="H50" i="6"/>
  <c r="H54" i="6"/>
  <c r="H58" i="6"/>
  <c r="H62" i="6"/>
  <c r="H66" i="6"/>
  <c r="H70" i="6"/>
  <c r="H74" i="6"/>
  <c r="H78" i="6"/>
  <c r="H82" i="6"/>
  <c r="H86" i="6"/>
  <c r="H90" i="6"/>
  <c r="H94" i="6"/>
  <c r="H98" i="6"/>
  <c r="H102" i="6"/>
  <c r="H106" i="6"/>
  <c r="H110" i="6"/>
  <c r="H114" i="6"/>
  <c r="H118" i="6"/>
  <c r="H122" i="6"/>
  <c r="H126" i="6"/>
  <c r="H130" i="6"/>
  <c r="H134" i="6"/>
  <c r="H138" i="6"/>
  <c r="H142" i="6"/>
  <c r="H146" i="6"/>
  <c r="H150" i="6"/>
  <c r="H154" i="6"/>
  <c r="H158" i="6"/>
  <c r="H162" i="6"/>
  <c r="H166" i="6"/>
  <c r="H170" i="6"/>
  <c r="H174" i="6"/>
  <c r="H178" i="6"/>
  <c r="H182" i="6"/>
  <c r="H186" i="6"/>
  <c r="H190" i="6"/>
  <c r="H194" i="6"/>
  <c r="H198" i="6"/>
  <c r="H202" i="6"/>
  <c r="L202" i="6" s="1"/>
  <c r="H206" i="6"/>
  <c r="L206" i="6" s="1"/>
  <c r="H210" i="6"/>
  <c r="L210" i="6" s="1"/>
  <c r="H214" i="6"/>
  <c r="H218" i="6"/>
  <c r="H222" i="6"/>
  <c r="H226" i="6"/>
  <c r="H230" i="6"/>
  <c r="H234" i="6"/>
  <c r="H244" i="6"/>
  <c r="H250" i="6"/>
  <c r="H256" i="6"/>
  <c r="H262" i="6"/>
  <c r="H274" i="6"/>
  <c r="H235" i="6"/>
  <c r="H251" i="6"/>
  <c r="H269" i="6"/>
  <c r="L269" i="6" s="1"/>
  <c r="H236" i="6"/>
  <c r="H22" i="6"/>
  <c r="H245" i="6"/>
  <c r="H87" i="6"/>
  <c r="H135" i="6"/>
  <c r="H195" i="6"/>
  <c r="H264" i="6"/>
  <c r="H31" i="6"/>
  <c r="H560" i="9" s="1"/>
  <c r="H43" i="6"/>
  <c r="H55" i="6"/>
  <c r="H67" i="6"/>
  <c r="H79" i="6"/>
  <c r="H91" i="6"/>
  <c r="H103" i="6"/>
  <c r="H115" i="6"/>
  <c r="H127" i="6"/>
  <c r="H139" i="6"/>
  <c r="H151" i="6"/>
  <c r="H163" i="6"/>
  <c r="H175" i="6"/>
  <c r="H187" i="6"/>
  <c r="H199" i="6"/>
  <c r="H211" i="6"/>
  <c r="L211" i="6" s="1"/>
  <c r="H223" i="6"/>
  <c r="H252" i="6"/>
  <c r="H270" i="6"/>
  <c r="L270" i="6" s="1"/>
  <c r="H63" i="6"/>
  <c r="H111" i="6"/>
  <c r="H159" i="6"/>
  <c r="H219" i="6"/>
  <c r="H10" i="6"/>
  <c r="H239" i="6"/>
  <c r="H257" i="6"/>
  <c r="H275" i="6"/>
  <c r="H179" i="6"/>
  <c r="H203" i="6"/>
  <c r="L203" i="6" s="1"/>
  <c r="H227" i="6"/>
  <c r="H258" i="6"/>
  <c r="H276" i="6"/>
  <c r="H263" i="6"/>
  <c r="H51" i="6"/>
  <c r="H99" i="6"/>
  <c r="H147" i="6"/>
  <c r="H183" i="6"/>
  <c r="H231" i="6"/>
  <c r="H35" i="6"/>
  <c r="H608" i="9" s="1"/>
  <c r="H47" i="6"/>
  <c r="H59" i="6"/>
  <c r="H71" i="6"/>
  <c r="H83" i="6"/>
  <c r="H95" i="6"/>
  <c r="H107" i="6"/>
  <c r="H119" i="6"/>
  <c r="H131" i="6"/>
  <c r="H143" i="6"/>
  <c r="H155" i="6"/>
  <c r="H167" i="6"/>
  <c r="H191" i="6"/>
  <c r="H215" i="6"/>
  <c r="H240" i="6"/>
  <c r="H39" i="6"/>
  <c r="H75" i="6"/>
  <c r="H123" i="6"/>
  <c r="H171" i="6"/>
  <c r="H207" i="6"/>
  <c r="L207" i="6" s="1"/>
  <c r="H246" i="6"/>
  <c r="O362" i="15"/>
  <c r="O751" i="15"/>
  <c r="G751" i="15"/>
  <c r="G1683" i="9" s="1"/>
  <c r="I1683" i="9" s="1"/>
  <c r="O203" i="15"/>
  <c r="G203" i="15"/>
  <c r="G533" i="9" s="1"/>
  <c r="I533" i="9" s="1"/>
  <c r="O1160" i="9"/>
  <c r="G401" i="15"/>
  <c r="G972" i="9" s="1"/>
  <c r="O401" i="15"/>
  <c r="O1128" i="9"/>
  <c r="G565" i="15"/>
  <c r="G1320" i="9" s="1"/>
  <c r="I1320" i="9" s="1"/>
  <c r="O734" i="15"/>
  <c r="G734" i="15"/>
  <c r="G1652" i="9" s="1"/>
  <c r="N1652" i="9" s="1"/>
  <c r="N1654" i="9" s="1"/>
  <c r="M228" i="12" s="1"/>
  <c r="N228" i="12" s="1"/>
  <c r="M294" i="10" s="1"/>
  <c r="N294" i="10" s="1"/>
  <c r="O116" i="15"/>
  <c r="G116" i="15"/>
  <c r="G326" i="9" s="1"/>
  <c r="L326" i="9" s="1"/>
  <c r="O209" i="15"/>
  <c r="G209" i="15"/>
  <c r="G549" i="9" s="1"/>
  <c r="G676" i="15"/>
  <c r="G1542" i="9" s="1"/>
  <c r="O72" i="15"/>
  <c r="G72" i="15"/>
  <c r="G214" i="9" s="1"/>
  <c r="O146" i="15"/>
  <c r="G146" i="15"/>
  <c r="G386" i="9" s="1"/>
  <c r="O218" i="15"/>
  <c r="G218" i="15"/>
  <c r="G567" i="9" s="1"/>
  <c r="O121" i="15"/>
  <c r="G121" i="15"/>
  <c r="G335" i="9" s="1"/>
  <c r="O501" i="15"/>
  <c r="G501" i="15"/>
  <c r="G1207" i="9" s="1"/>
  <c r="L1578" i="9"/>
  <c r="AE1578" i="9" s="1"/>
  <c r="O278" i="15"/>
  <c r="G278" i="15"/>
  <c r="G687" i="9" s="1"/>
  <c r="O248" i="15"/>
  <c r="G248" i="15"/>
  <c r="G627" i="9" s="1"/>
  <c r="O152" i="15"/>
  <c r="G152" i="15"/>
  <c r="G402" i="9" s="1"/>
  <c r="O284" i="15"/>
  <c r="G284" i="15"/>
  <c r="G699" i="9" s="1"/>
  <c r="O188" i="15"/>
  <c r="G188" i="15"/>
  <c r="G499" i="9" s="1"/>
  <c r="O78" i="15"/>
  <c r="G78" i="15"/>
  <c r="G236" i="9" s="1"/>
  <c r="O281" i="15"/>
  <c r="G281" i="15"/>
  <c r="G693" i="9" s="1"/>
  <c r="O302" i="15"/>
  <c r="G302" i="15"/>
  <c r="G735" i="9" s="1"/>
  <c r="P1409" i="9"/>
  <c r="P1433" i="9"/>
  <c r="N1436" i="9"/>
  <c r="M192" i="12" s="1"/>
  <c r="N192" i="12" s="1"/>
  <c r="M138" i="10" s="1"/>
  <c r="N138" i="10" s="1"/>
  <c r="P1529" i="9"/>
  <c r="O905" i="9"/>
  <c r="L378" i="9"/>
  <c r="I378" i="9"/>
  <c r="N378" i="9"/>
  <c r="N380" i="9" s="1"/>
  <c r="M43" i="12" s="1"/>
  <c r="N43" i="12" s="1"/>
  <c r="O374" i="15"/>
  <c r="G374" i="15"/>
  <c r="G913" i="9" s="1"/>
  <c r="O498" i="15"/>
  <c r="G498" i="15"/>
  <c r="G1201" i="9" s="1"/>
  <c r="O571" i="15"/>
  <c r="G571" i="15"/>
  <c r="G1332" i="9" s="1"/>
  <c r="O356" i="15"/>
  <c r="G356" i="15"/>
  <c r="G865" i="9" s="1"/>
  <c r="O504" i="15"/>
  <c r="G504" i="15"/>
  <c r="G1213" i="9" s="1"/>
  <c r="O577" i="15"/>
  <c r="G577" i="15"/>
  <c r="G1344" i="9" s="1"/>
  <c r="O673" i="15"/>
  <c r="G673" i="15"/>
  <c r="G1536" i="9" s="1"/>
  <c r="G15" i="15"/>
  <c r="G29" i="9" s="1"/>
  <c r="O15" i="15"/>
  <c r="G27" i="15"/>
  <c r="G61" i="9" s="1"/>
  <c r="O27" i="15"/>
  <c r="G39" i="15"/>
  <c r="G99" i="9" s="1"/>
  <c r="O39" i="15"/>
  <c r="G51" i="15"/>
  <c r="G139" i="9" s="1"/>
  <c r="O51" i="15"/>
  <c r="G63" i="15"/>
  <c r="G181" i="9" s="1"/>
  <c r="O63" i="15"/>
  <c r="O104" i="15"/>
  <c r="G104" i="15"/>
  <c r="G306" i="9" s="1"/>
  <c r="I362" i="9"/>
  <c r="N362" i="9"/>
  <c r="N364" i="9" s="1"/>
  <c r="M41" i="12" s="1"/>
  <c r="N41" i="12" s="1"/>
  <c r="M343" i="10" s="1"/>
  <c r="N343" i="10" s="1"/>
  <c r="L362" i="9"/>
  <c r="M714" i="10"/>
  <c r="N714" i="10" s="1"/>
  <c r="M202" i="10"/>
  <c r="N202" i="10" s="1"/>
  <c r="L930" i="9"/>
  <c r="O980" i="9"/>
  <c r="O1012" i="9"/>
  <c r="O1080" i="9"/>
  <c r="O1112" i="9"/>
  <c r="G134" i="15"/>
  <c r="G354" i="9" s="1"/>
  <c r="O517" i="15"/>
  <c r="G517" i="15"/>
  <c r="G1237" i="9" s="1"/>
  <c r="O560" i="15"/>
  <c r="G560" i="15"/>
  <c r="G1313" i="9" s="1"/>
  <c r="G661" i="15"/>
  <c r="G1512" i="9" s="1"/>
  <c r="O661" i="15"/>
  <c r="O702" i="15"/>
  <c r="G702" i="15"/>
  <c r="G1591" i="9" s="1"/>
  <c r="O748" i="15"/>
  <c r="G748" i="15"/>
  <c r="G1677" i="9" s="1"/>
  <c r="I349" i="9"/>
  <c r="P349" i="9" s="1"/>
  <c r="O349" i="9"/>
  <c r="I1603" i="9"/>
  <c r="N1603" i="9"/>
  <c r="N1605" i="9" s="1"/>
  <c r="M220" i="12" s="1"/>
  <c r="N220" i="12" s="1"/>
  <c r="L1603" i="9"/>
  <c r="G723" i="15"/>
  <c r="G1633" i="9" s="1"/>
  <c r="L1136" i="9"/>
  <c r="I1530" i="9"/>
  <c r="N1530" i="9"/>
  <c r="N1532" i="9" s="1"/>
  <c r="M208" i="12" s="1"/>
  <c r="N208" i="12" s="1"/>
  <c r="M283" i="10" s="1"/>
  <c r="N283" i="10" s="1"/>
  <c r="L1530" i="9"/>
  <c r="G711" i="15"/>
  <c r="G1609" i="9" s="1"/>
  <c r="L1689" i="9"/>
  <c r="I1689" i="9"/>
  <c r="N1689" i="9"/>
  <c r="N1691" i="9" s="1"/>
  <c r="M234" i="12" s="1"/>
  <c r="N234" i="12" s="1"/>
  <c r="P1457" i="9"/>
  <c r="P1505" i="9"/>
  <c r="L23" i="9"/>
  <c r="I23" i="9"/>
  <c r="N23" i="9"/>
  <c r="N24" i="9" s="1"/>
  <c r="M8" i="12" s="1"/>
  <c r="I89" i="9"/>
  <c r="N89" i="9"/>
  <c r="N91" i="9" s="1"/>
  <c r="M16" i="12" s="1"/>
  <c r="N16" i="12" s="1"/>
  <c r="M174" i="10" s="1"/>
  <c r="N174" i="10" s="1"/>
  <c r="L89" i="9"/>
  <c r="G75" i="15"/>
  <c r="G225" i="9" s="1"/>
  <c r="O75" i="15"/>
  <c r="G102" i="15"/>
  <c r="G304" i="9" s="1"/>
  <c r="O102" i="15"/>
  <c r="L410" i="9"/>
  <c r="I410" i="9"/>
  <c r="N410" i="9"/>
  <c r="N412" i="9" s="1"/>
  <c r="M47" i="12" s="1"/>
  <c r="N47" i="12" s="1"/>
  <c r="L657" i="9"/>
  <c r="O413" i="15"/>
  <c r="G413" i="15"/>
  <c r="G1004" i="9" s="1"/>
  <c r="O595" i="15"/>
  <c r="G595" i="15"/>
  <c r="G1380" i="9" s="1"/>
  <c r="G81" i="15"/>
  <c r="G248" i="9" s="1"/>
  <c r="O81" i="15"/>
  <c r="L491" i="9"/>
  <c r="AE491" i="9" s="1"/>
  <c r="I491" i="9"/>
  <c r="N491" i="9"/>
  <c r="O385" i="15"/>
  <c r="G385" i="15"/>
  <c r="G938" i="9" s="1"/>
  <c r="O522" i="15"/>
  <c r="G522" i="15"/>
  <c r="G1244" i="9" s="1"/>
  <c r="O601" i="15"/>
  <c r="G601" i="15"/>
  <c r="G1392" i="9" s="1"/>
  <c r="I394" i="9"/>
  <c r="N394" i="9"/>
  <c r="N396" i="9" s="1"/>
  <c r="M45" i="12" s="1"/>
  <c r="N45" i="12" s="1"/>
  <c r="L394" i="9"/>
  <c r="G69" i="15"/>
  <c r="G203" i="9" s="1"/>
  <c r="O69" i="15"/>
  <c r="G101" i="15"/>
  <c r="G303" i="9" s="1"/>
  <c r="O101" i="15"/>
  <c r="O320" i="15"/>
  <c r="G320" i="15"/>
  <c r="G771" i="9" s="1"/>
  <c r="O368" i="15"/>
  <c r="G368" i="15"/>
  <c r="G897" i="9" s="1"/>
  <c r="O451" i="15"/>
  <c r="G451" i="15"/>
  <c r="G1088" i="9" s="1"/>
  <c r="O527" i="15"/>
  <c r="G527" i="15"/>
  <c r="G1251" i="9" s="1"/>
  <c r="O613" i="15"/>
  <c r="G613" i="15"/>
  <c r="G1416" i="9" s="1"/>
  <c r="O643" i="15"/>
  <c r="G643" i="15"/>
  <c r="G1476" i="9" s="1"/>
  <c r="O714" i="15"/>
  <c r="G714" i="15"/>
  <c r="G1615" i="9" s="1"/>
  <c r="O738" i="15"/>
  <c r="G738" i="15"/>
  <c r="G1658" i="9" s="1"/>
  <c r="I27" i="9"/>
  <c r="O27" i="9"/>
  <c r="L1640" i="9"/>
  <c r="AE1640" i="9" s="1"/>
  <c r="I1640" i="9"/>
  <c r="N1640" i="9"/>
  <c r="L955" i="9"/>
  <c r="L1579" i="9"/>
  <c r="I353" i="9"/>
  <c r="N353" i="9"/>
  <c r="L353" i="9"/>
  <c r="L1096" i="9"/>
  <c r="P1553" i="9"/>
  <c r="L37" i="9"/>
  <c r="N37" i="9"/>
  <c r="N39" i="9" s="1"/>
  <c r="M10" i="12" s="1"/>
  <c r="N10" i="12" s="1"/>
  <c r="I37" i="9"/>
  <c r="L109" i="9"/>
  <c r="N109" i="9"/>
  <c r="N111" i="9" s="1"/>
  <c r="M18" i="12" s="1"/>
  <c r="N18" i="12" s="1"/>
  <c r="I109" i="9"/>
  <c r="I663" i="9"/>
  <c r="N663" i="9"/>
  <c r="N665" i="9" s="1"/>
  <c r="M82" i="12" s="1"/>
  <c r="N82" i="12" s="1"/>
  <c r="M6" i="10" s="1"/>
  <c r="N6" i="10" s="1"/>
  <c r="L663" i="9"/>
  <c r="O326" i="15"/>
  <c r="G326" i="15"/>
  <c r="G785" i="9" s="1"/>
  <c r="O457" i="15"/>
  <c r="G457" i="15"/>
  <c r="G1104" i="9" s="1"/>
  <c r="O619" i="15"/>
  <c r="G619" i="15"/>
  <c r="G1428" i="9" s="1"/>
  <c r="L509" i="9"/>
  <c r="AE509" i="9" s="1"/>
  <c r="I509" i="9"/>
  <c r="N509" i="9"/>
  <c r="O424" i="15"/>
  <c r="G424" i="15"/>
  <c r="G1029" i="9" s="1"/>
  <c r="O532" i="15"/>
  <c r="G532" i="15"/>
  <c r="G1258" i="9" s="1"/>
  <c r="O625" i="15"/>
  <c r="G625" i="15"/>
  <c r="G1440" i="9" s="1"/>
  <c r="G9" i="15"/>
  <c r="G9" i="9" s="1"/>
  <c r="O9" i="15"/>
  <c r="G21" i="15"/>
  <c r="G45" i="9" s="1"/>
  <c r="O21" i="15"/>
  <c r="G33" i="15"/>
  <c r="G79" i="9" s="1"/>
  <c r="O33" i="15"/>
  <c r="G45" i="15"/>
  <c r="G119" i="9" s="1"/>
  <c r="O45" i="15"/>
  <c r="G57" i="15"/>
  <c r="G159" i="9" s="1"/>
  <c r="O57" i="15"/>
  <c r="G87" i="15"/>
  <c r="G272" i="9" s="1"/>
  <c r="O87" i="15"/>
  <c r="L1338" i="9"/>
  <c r="O492" i="15"/>
  <c r="G492" i="15"/>
  <c r="G1189" i="9" s="1"/>
  <c r="O536" i="15"/>
  <c r="G536" i="15"/>
  <c r="G1265" i="9" s="1"/>
  <c r="O685" i="15"/>
  <c r="G685" i="15"/>
  <c r="G1560" i="9" s="1"/>
  <c r="O720" i="15"/>
  <c r="G720" i="15"/>
  <c r="G1627" i="9" s="1"/>
  <c r="L1548" i="9"/>
  <c r="L759" i="9"/>
  <c r="L881" i="9"/>
  <c r="L1238" i="9"/>
  <c r="AE1238" i="9" s="1"/>
  <c r="P1481" i="9"/>
  <c r="G106" i="15"/>
  <c r="G308" i="9" s="1"/>
  <c r="O106" i="15"/>
  <c r="I318" i="9"/>
  <c r="N318" i="9"/>
  <c r="L318" i="9"/>
  <c r="O350" i="15"/>
  <c r="G350" i="15"/>
  <c r="G849" i="9" s="1"/>
  <c r="O482" i="15"/>
  <c r="G482" i="15"/>
  <c r="G1168" i="9" s="1"/>
  <c r="O542" i="15"/>
  <c r="G542" i="15"/>
  <c r="G1277" i="9" s="1"/>
  <c r="O691" i="15"/>
  <c r="G691" i="15"/>
  <c r="G1572" i="9" s="1"/>
  <c r="G107" i="15"/>
  <c r="G309" i="9" s="1"/>
  <c r="O332" i="15"/>
  <c r="G332" i="15"/>
  <c r="G801" i="9" s="1"/>
  <c r="O463" i="15"/>
  <c r="G463" i="15"/>
  <c r="G1120" i="9" s="1"/>
  <c r="O548" i="15"/>
  <c r="G548" i="15"/>
  <c r="G1289" i="9" s="1"/>
  <c r="O649" i="15"/>
  <c r="G649" i="15"/>
  <c r="G1488" i="9" s="1"/>
  <c r="I500" i="9"/>
  <c r="N500" i="9"/>
  <c r="L500" i="9"/>
  <c r="O344" i="15"/>
  <c r="G344" i="15"/>
  <c r="G833" i="9" s="1"/>
  <c r="O407" i="15"/>
  <c r="G407" i="15"/>
  <c r="G988" i="9" s="1"/>
  <c r="O475" i="15"/>
  <c r="G475" i="15"/>
  <c r="G1152" i="9" s="1"/>
  <c r="O589" i="15"/>
  <c r="G589" i="15"/>
  <c r="G1368" i="9" s="1"/>
  <c r="O637" i="15"/>
  <c r="G637" i="15"/>
  <c r="G1464" i="9" s="1"/>
  <c r="O667" i="15"/>
  <c r="G667" i="15"/>
  <c r="G1524" i="9" s="1"/>
  <c r="O727" i="15"/>
  <c r="G727" i="15"/>
  <c r="G1639" i="9" s="1"/>
  <c r="O742" i="15"/>
  <c r="G742" i="15"/>
  <c r="G1665" i="9" s="1"/>
  <c r="L1169" i="9"/>
  <c r="AE1169" i="9" s="1"/>
  <c r="L1245" i="9"/>
  <c r="AE1245" i="9" s="1"/>
  <c r="L996" i="9"/>
  <c r="I1659" i="9"/>
  <c r="N1659" i="9"/>
  <c r="L1659" i="9"/>
  <c r="AE1659" i="9" s="1"/>
  <c r="L1225" i="9"/>
  <c r="L1646" i="9"/>
  <c r="I1646" i="9"/>
  <c r="N1646" i="9"/>
  <c r="N1648" i="9" s="1"/>
  <c r="M227" i="12" s="1"/>
  <c r="N227" i="12" s="1"/>
  <c r="I560" i="9" l="1"/>
  <c r="O560" i="9"/>
  <c r="H944" i="9"/>
  <c r="H960" i="9"/>
  <c r="H961" i="9"/>
  <c r="H943" i="9"/>
  <c r="H469" i="9"/>
  <c r="H470" i="9"/>
  <c r="H488" i="9"/>
  <c r="H487" i="9"/>
  <c r="L1040" i="9"/>
  <c r="K133" i="12" s="1"/>
  <c r="L133" i="12" s="1"/>
  <c r="K51" i="10" s="1"/>
  <c r="AE1037" i="9"/>
  <c r="AD1040" i="9"/>
  <c r="P1037" i="9"/>
  <c r="AE597" i="9"/>
  <c r="AE599" i="9" s="1"/>
  <c r="AC599" i="9" s="1"/>
  <c r="P597" i="9"/>
  <c r="L599" i="9"/>
  <c r="K71" i="12" s="1"/>
  <c r="L71" i="12" s="1"/>
  <c r="K193" i="10" s="1"/>
  <c r="AD599" i="9"/>
  <c r="AE1072" i="9"/>
  <c r="P1072" i="9"/>
  <c r="I620" i="9"/>
  <c r="O620" i="9"/>
  <c r="P633" i="9"/>
  <c r="AD635" i="9"/>
  <c r="H634" i="9" s="1"/>
  <c r="AE633" i="9"/>
  <c r="AE635" i="9" s="1"/>
  <c r="AC635" i="9" s="1"/>
  <c r="L635" i="9"/>
  <c r="K77" i="12" s="1"/>
  <c r="L77" i="12" s="1"/>
  <c r="K199" i="10" s="1"/>
  <c r="AE473" i="9"/>
  <c r="AE475" i="9" s="1"/>
  <c r="AC475" i="9" s="1"/>
  <c r="AD475" i="9"/>
  <c r="L475" i="9"/>
  <c r="K54" i="12" s="1"/>
  <c r="L54" i="12" s="1"/>
  <c r="K187" i="10" s="1"/>
  <c r="P473" i="9"/>
  <c r="L587" i="9"/>
  <c r="K69" i="12" s="1"/>
  <c r="L69" i="12" s="1"/>
  <c r="K192" i="10" s="1"/>
  <c r="P585" i="9"/>
  <c r="AE585" i="9"/>
  <c r="AE587" i="9" s="1"/>
  <c r="AC587" i="9" s="1"/>
  <c r="AD587" i="9"/>
  <c r="AE946" i="9"/>
  <c r="AD949" i="9"/>
  <c r="L949" i="9"/>
  <c r="K122" i="12" s="1"/>
  <c r="L122" i="12" s="1"/>
  <c r="K91" i="10" s="1"/>
  <c r="P946" i="9"/>
  <c r="H1175" i="9"/>
  <c r="H1174" i="9"/>
  <c r="I572" i="9"/>
  <c r="P572" i="9" s="1"/>
  <c r="O572" i="9"/>
  <c r="AE1038" i="9"/>
  <c r="P1038" i="9"/>
  <c r="AE964" i="9"/>
  <c r="P964" i="9"/>
  <c r="AE573" i="9"/>
  <c r="AE575" i="9" s="1"/>
  <c r="AC575" i="9" s="1"/>
  <c r="L575" i="9"/>
  <c r="K67" i="12" s="1"/>
  <c r="L67" i="12" s="1"/>
  <c r="K191" i="10" s="1"/>
  <c r="AD575" i="9"/>
  <c r="P573" i="9"/>
  <c r="AE1055" i="9"/>
  <c r="P1055" i="9"/>
  <c r="H1069" i="9"/>
  <c r="H1068" i="9"/>
  <c r="I632" i="9"/>
  <c r="O632" i="9"/>
  <c r="H496" i="9"/>
  <c r="H497" i="9"/>
  <c r="I596" i="9"/>
  <c r="O596" i="9"/>
  <c r="H522" i="9"/>
  <c r="H523" i="9"/>
  <c r="AE1054" i="9"/>
  <c r="AE1057" i="9" s="1"/>
  <c r="AC1057" i="9" s="1"/>
  <c r="L1057" i="9"/>
  <c r="K135" i="12" s="1"/>
  <c r="L135" i="12" s="1"/>
  <c r="K52" i="10" s="1"/>
  <c r="AD1057" i="9"/>
  <c r="P1054" i="9"/>
  <c r="AE1020" i="9"/>
  <c r="L1023" i="9"/>
  <c r="K131" i="12" s="1"/>
  <c r="L131" i="12" s="1"/>
  <c r="K50" i="10" s="1"/>
  <c r="P1020" i="9"/>
  <c r="AD1023" i="9"/>
  <c r="AD563" i="9"/>
  <c r="H562" i="9" s="1"/>
  <c r="P561" i="9"/>
  <c r="L563" i="9"/>
  <c r="K65" i="12" s="1"/>
  <c r="L65" i="12" s="1"/>
  <c r="K190" i="10" s="1"/>
  <c r="AE561" i="9"/>
  <c r="AE563" i="9" s="1"/>
  <c r="AC563" i="9" s="1"/>
  <c r="AE963" i="9"/>
  <c r="L966" i="9"/>
  <c r="K124" i="12" s="1"/>
  <c r="L124" i="12" s="1"/>
  <c r="K92" i="10" s="1"/>
  <c r="AD966" i="9"/>
  <c r="P963" i="9"/>
  <c r="I584" i="9"/>
  <c r="O584" i="9"/>
  <c r="H1018" i="9"/>
  <c r="H1017" i="9"/>
  <c r="AE621" i="9"/>
  <c r="AE623" i="9" s="1"/>
  <c r="AC623" i="9" s="1"/>
  <c r="AD623" i="9"/>
  <c r="P621" i="9"/>
  <c r="L623" i="9"/>
  <c r="K75" i="12" s="1"/>
  <c r="L75" i="12" s="1"/>
  <c r="K198" i="10" s="1"/>
  <c r="AE609" i="9"/>
  <c r="AE611" i="9" s="1"/>
  <c r="AC611" i="9" s="1"/>
  <c r="AD611" i="9"/>
  <c r="H610" i="9" s="1"/>
  <c r="L611" i="9"/>
  <c r="K73" i="12" s="1"/>
  <c r="L73" i="12" s="1"/>
  <c r="K197" i="10" s="1"/>
  <c r="P609" i="9"/>
  <c r="P525" i="9"/>
  <c r="AD527" i="9"/>
  <c r="L527" i="9"/>
  <c r="K60" i="12" s="1"/>
  <c r="L60" i="12" s="1"/>
  <c r="K188" i="10" s="1"/>
  <c r="AE525" i="9"/>
  <c r="AE527" i="9" s="1"/>
  <c r="AC527" i="9" s="1"/>
  <c r="AE922" i="9"/>
  <c r="P922" i="9"/>
  <c r="I608" i="9"/>
  <c r="P608" i="9" s="1"/>
  <c r="O608" i="9"/>
  <c r="H1052" i="9"/>
  <c r="H1051" i="9"/>
  <c r="H919" i="9"/>
  <c r="H918" i="9"/>
  <c r="AE1021" i="9"/>
  <c r="P1021" i="9"/>
  <c r="AE947" i="9"/>
  <c r="P947" i="9"/>
  <c r="AE921" i="9"/>
  <c r="L924" i="9"/>
  <c r="K119" i="12" s="1"/>
  <c r="L119" i="12" s="1"/>
  <c r="K49" i="10" s="1"/>
  <c r="AD924" i="9"/>
  <c r="P921" i="9"/>
  <c r="AE1071" i="9"/>
  <c r="AE1074" i="9" s="1"/>
  <c r="AC1074" i="9" s="1"/>
  <c r="P1071" i="9"/>
  <c r="AD1074" i="9"/>
  <c r="L1074" i="9"/>
  <c r="K137" i="12" s="1"/>
  <c r="L137" i="12" s="1"/>
  <c r="K53" i="10" s="1"/>
  <c r="H1034" i="9"/>
  <c r="H1035" i="9"/>
  <c r="N5" i="9"/>
  <c r="N6" i="9" s="1"/>
  <c r="M4" i="12" s="1"/>
  <c r="N615" i="9"/>
  <c r="N617" i="9" s="1"/>
  <c r="M74" i="12" s="1"/>
  <c r="N74" i="12" s="1"/>
  <c r="M504" i="10" s="1"/>
  <c r="N504" i="10" s="1"/>
  <c r="I5" i="9"/>
  <c r="P5" i="9" s="1"/>
  <c r="I657" i="9"/>
  <c r="I615" i="9"/>
  <c r="L437" i="9"/>
  <c r="AD439" i="9" s="1"/>
  <c r="L170" i="9"/>
  <c r="L172" i="9" s="1"/>
  <c r="K24" i="12" s="1"/>
  <c r="L24" i="12" s="1"/>
  <c r="N170" i="9"/>
  <c r="N172" i="9" s="1"/>
  <c r="M24" i="12" s="1"/>
  <c r="N24" i="12" s="1"/>
  <c r="M592" i="10" s="1"/>
  <c r="N592" i="10" s="1"/>
  <c r="I1128" i="9"/>
  <c r="P336" i="9"/>
  <c r="L1506" i="9"/>
  <c r="N1506" i="9"/>
  <c r="N1508" i="9" s="1"/>
  <c r="M204" i="12" s="1"/>
  <c r="N204" i="12" s="1"/>
  <c r="M213" i="10" s="1"/>
  <c r="N213" i="10" s="1"/>
  <c r="I455" i="9"/>
  <c r="N675" i="9"/>
  <c r="N677" i="9" s="1"/>
  <c r="M84" i="12" s="1"/>
  <c r="N84" i="12" s="1"/>
  <c r="M370" i="10" s="1"/>
  <c r="N370" i="10" s="1"/>
  <c r="I675" i="9"/>
  <c r="N1128" i="9"/>
  <c r="N1130" i="9" s="1"/>
  <c r="M144" i="12" s="1"/>
  <c r="N144" i="12" s="1"/>
  <c r="M126" i="10" s="1"/>
  <c r="N126" i="10" s="1"/>
  <c r="I579" i="9"/>
  <c r="I284" i="9"/>
  <c r="L517" i="9"/>
  <c r="N517" i="9"/>
  <c r="N519" i="9" s="1"/>
  <c r="M59" i="12" s="1"/>
  <c r="N59" i="12" s="1"/>
  <c r="M267" i="10" s="1"/>
  <c r="N267" i="10" s="1"/>
  <c r="N1295" i="9"/>
  <c r="N1297" i="9" s="1"/>
  <c r="M169" i="12" s="1"/>
  <c r="N169" i="12" s="1"/>
  <c r="M421" i="10" s="1"/>
  <c r="N421" i="10" s="1"/>
  <c r="L1295" i="9"/>
  <c r="AD1297" i="9" s="1"/>
  <c r="L284" i="9"/>
  <c r="AD286" i="9" s="1"/>
  <c r="P1063" i="9"/>
  <c r="N705" i="9"/>
  <c r="N707" i="9" s="1"/>
  <c r="M89" i="12" s="1"/>
  <c r="N89" i="12" s="1"/>
  <c r="M373" i="10" s="1"/>
  <c r="N373" i="10" s="1"/>
  <c r="L753" i="9"/>
  <c r="L755" i="9" s="1"/>
  <c r="K97" i="12" s="1"/>
  <c r="L97" i="12" s="1"/>
  <c r="K378" i="10" s="1"/>
  <c r="L378" i="10" s="1"/>
  <c r="AE378" i="10" s="1"/>
  <c r="I69" i="9"/>
  <c r="N69" i="9"/>
  <c r="N71" i="9" s="1"/>
  <c r="M14" i="12" s="1"/>
  <c r="N14" i="12" s="1"/>
  <c r="M597" i="10" s="1"/>
  <c r="N597" i="10" s="1"/>
  <c r="M133" i="10"/>
  <c r="N133" i="10" s="1"/>
  <c r="AD1065" i="9"/>
  <c r="H1064" i="9" s="1"/>
  <c r="L1374" i="9"/>
  <c r="N437" i="9"/>
  <c r="N439" i="9" s="1"/>
  <c r="M50" i="12" s="1"/>
  <c r="N50" i="12" s="1"/>
  <c r="M405" i="10" s="1"/>
  <c r="N405" i="10" s="1"/>
  <c r="N579" i="9"/>
  <c r="N581" i="9" s="1"/>
  <c r="M68" i="12" s="1"/>
  <c r="N68" i="12" s="1"/>
  <c r="M687" i="10" s="1"/>
  <c r="N687" i="10" s="1"/>
  <c r="L723" i="9"/>
  <c r="AE723" i="9" s="1"/>
  <c r="AE725" i="9" s="1"/>
  <c r="AC725" i="9" s="1"/>
  <c r="L980" i="9"/>
  <c r="L982" i="9" s="1"/>
  <c r="K126" i="12" s="1"/>
  <c r="L126" i="12" s="1"/>
  <c r="K355" i="10" s="1"/>
  <c r="L355" i="10" s="1"/>
  <c r="AE355" i="10" s="1"/>
  <c r="I1652" i="9"/>
  <c r="I980" i="9"/>
  <c r="L1328" i="9"/>
  <c r="K174" i="12" s="1"/>
  <c r="L174" i="12" s="1"/>
  <c r="K221" i="10" s="1"/>
  <c r="L221" i="10" s="1"/>
  <c r="AE221" i="10" s="1"/>
  <c r="P1177" i="9"/>
  <c r="I1374" i="9"/>
  <c r="L1252" i="9"/>
  <c r="AE1252" i="9" s="1"/>
  <c r="P955" i="9"/>
  <c r="AE1326" i="9"/>
  <c r="AE1328" i="9" s="1"/>
  <c r="AC1328" i="9" s="1"/>
  <c r="H1327" i="9" s="1"/>
  <c r="I1327" i="9" s="1"/>
  <c r="I508" i="9"/>
  <c r="N1482" i="9"/>
  <c r="N1484" i="9" s="1"/>
  <c r="M200" i="12" s="1"/>
  <c r="N200" i="12" s="1"/>
  <c r="M220" i="10" s="1"/>
  <c r="N220" i="10" s="1"/>
  <c r="L1362" i="9"/>
  <c r="L1065" i="9"/>
  <c r="K136" i="12" s="1"/>
  <c r="L136" i="12" s="1"/>
  <c r="L53" i="10" s="1"/>
  <c r="AE53" i="10" s="1"/>
  <c r="N1362" i="9"/>
  <c r="N1364" i="9" s="1"/>
  <c r="M180" i="12" s="1"/>
  <c r="N180" i="12" s="1"/>
  <c r="M431" i="10" s="1"/>
  <c r="N431" i="10" s="1"/>
  <c r="L455" i="9"/>
  <c r="P455" i="9" s="1"/>
  <c r="I753" i="9"/>
  <c r="P930" i="9"/>
  <c r="L1350" i="9"/>
  <c r="AE1350" i="9" s="1"/>
  <c r="AE1352" i="9" s="1"/>
  <c r="AC1352" i="9" s="1"/>
  <c r="N1350" i="9"/>
  <c r="N1352" i="9" s="1"/>
  <c r="M178" i="12" s="1"/>
  <c r="N178" i="12" s="1"/>
  <c r="M429" i="10" s="1"/>
  <c r="N429" i="10" s="1"/>
  <c r="I1482" i="9"/>
  <c r="N1195" i="9"/>
  <c r="N1197" i="9" s="1"/>
  <c r="M153" i="12" s="1"/>
  <c r="N153" i="12" s="1"/>
  <c r="M205" i="10" s="1"/>
  <c r="N205" i="10" s="1"/>
  <c r="P1136" i="9"/>
  <c r="P1579" i="9"/>
  <c r="L1424" i="9"/>
  <c r="K190" i="12" s="1"/>
  <c r="L190" i="12" s="1"/>
  <c r="K136" i="10" s="1"/>
  <c r="L136" i="10" s="1"/>
  <c r="AE136" i="10" s="1"/>
  <c r="AD1424" i="9"/>
  <c r="H1423" i="9" s="1"/>
  <c r="I1423" i="9" s="1"/>
  <c r="L1195" i="9"/>
  <c r="AE1195" i="9" s="1"/>
  <c r="AE1197" i="9" s="1"/>
  <c r="AC1197" i="9" s="1"/>
  <c r="N1581" i="9"/>
  <c r="M216" i="12" s="1"/>
  <c r="N216" i="12" s="1"/>
  <c r="M552" i="10" s="1"/>
  <c r="N552" i="10" s="1"/>
  <c r="P1404" i="9"/>
  <c r="P793" i="9"/>
  <c r="L795" i="9"/>
  <c r="K103" i="12" s="1"/>
  <c r="L103" i="12" s="1"/>
  <c r="K714" i="10" s="1"/>
  <c r="L714" i="10" s="1"/>
  <c r="AE714" i="10" s="1"/>
  <c r="AE793" i="9"/>
  <c r="AE795" i="9" s="1"/>
  <c r="AC795" i="9" s="1"/>
  <c r="H794" i="9" s="1"/>
  <c r="AE857" i="9"/>
  <c r="AE859" i="9" s="1"/>
  <c r="AC859" i="9" s="1"/>
  <c r="H858" i="9" s="1"/>
  <c r="O858" i="9" s="1"/>
  <c r="N669" i="9"/>
  <c r="N671" i="9" s="1"/>
  <c r="M83" i="12" s="1"/>
  <c r="N83" i="12" s="1"/>
  <c r="M577" i="10" s="1"/>
  <c r="N577" i="10" s="1"/>
  <c r="L1683" i="9"/>
  <c r="AE1683" i="9" s="1"/>
  <c r="AE1685" i="9" s="1"/>
  <c r="AC1685" i="9" s="1"/>
  <c r="I307" i="9"/>
  <c r="I669" i="9"/>
  <c r="N1683" i="9"/>
  <c r="N1685" i="9" s="1"/>
  <c r="M233" i="12" s="1"/>
  <c r="N233" i="12" s="1"/>
  <c r="M320" i="10" s="1"/>
  <c r="N320" i="10" s="1"/>
  <c r="AE1112" i="9"/>
  <c r="AE1114" i="9" s="1"/>
  <c r="AC1114" i="9" s="1"/>
  <c r="AD1406" i="9"/>
  <c r="L1406" i="9"/>
  <c r="K187" i="12" s="1"/>
  <c r="L187" i="12" s="1"/>
  <c r="K612" i="10" s="1"/>
  <c r="L612" i="10" s="1"/>
  <c r="AE612" i="10" s="1"/>
  <c r="AE1404" i="9"/>
  <c r="AE1406" i="9" s="1"/>
  <c r="AC1406" i="9" s="1"/>
  <c r="I857" i="9"/>
  <c r="AD1114" i="9"/>
  <c r="L859" i="9"/>
  <c r="K111" i="12" s="1"/>
  <c r="L111" i="12" s="1"/>
  <c r="I723" i="9"/>
  <c r="I1252" i="9"/>
  <c r="I327" i="9"/>
  <c r="N508" i="9"/>
  <c r="L1307" i="9"/>
  <c r="N490" i="9"/>
  <c r="I490" i="9"/>
  <c r="L591" i="9"/>
  <c r="L593" i="9" s="1"/>
  <c r="K70" i="12" s="1"/>
  <c r="L70" i="12" s="1"/>
  <c r="L286" i="9"/>
  <c r="K34" i="12" s="1"/>
  <c r="L34" i="12" s="1"/>
  <c r="K484" i="10" s="1"/>
  <c r="L484" i="10" s="1"/>
  <c r="AE484" i="10" s="1"/>
  <c r="P1259" i="9"/>
  <c r="N446" i="9"/>
  <c r="N448" i="9" s="1"/>
  <c r="M51" i="12" s="1"/>
  <c r="N51" i="12" s="1"/>
  <c r="M406" i="10" s="1"/>
  <c r="N406" i="10" s="1"/>
  <c r="N591" i="9"/>
  <c r="N593" i="9" s="1"/>
  <c r="M70" i="12" s="1"/>
  <c r="N70" i="12" s="1"/>
  <c r="M688" i="10" s="1"/>
  <c r="N688" i="10" s="1"/>
  <c r="I1307" i="9"/>
  <c r="L327" i="9"/>
  <c r="AE327" i="9" s="1"/>
  <c r="I446" i="9"/>
  <c r="L809" i="9"/>
  <c r="AE809" i="9" s="1"/>
  <c r="AE811" i="9" s="1"/>
  <c r="AC811" i="9" s="1"/>
  <c r="N857" i="9"/>
  <c r="N859" i="9" s="1"/>
  <c r="M111" i="12" s="1"/>
  <c r="N111" i="12" s="1"/>
  <c r="M120" i="10" s="1"/>
  <c r="N120" i="10" s="1"/>
  <c r="P1518" i="9"/>
  <c r="N1271" i="9"/>
  <c r="N1273" i="9" s="1"/>
  <c r="M165" i="12" s="1"/>
  <c r="N165" i="12" s="1"/>
  <c r="M360" i="10" s="1"/>
  <c r="N360" i="10" s="1"/>
  <c r="I717" i="9"/>
  <c r="P1112" i="9"/>
  <c r="P1578" i="9"/>
  <c r="L1520" i="9"/>
  <c r="K206" i="12" s="1"/>
  <c r="L206" i="12" s="1"/>
  <c r="K218" i="10" s="1"/>
  <c r="L218" i="10" s="1"/>
  <c r="AE218" i="10" s="1"/>
  <c r="N1183" i="9"/>
  <c r="N1185" i="9" s="1"/>
  <c r="M151" i="12" s="1"/>
  <c r="N151" i="12" s="1"/>
  <c r="M694" i="10" s="1"/>
  <c r="N694" i="10" s="1"/>
  <c r="L639" i="9"/>
  <c r="AE639" i="9" s="1"/>
  <c r="AE641" i="9" s="1"/>
  <c r="AC641" i="9" s="1"/>
  <c r="N717" i="9"/>
  <c r="N719" i="9" s="1"/>
  <c r="M91" i="12" s="1"/>
  <c r="N91" i="12" s="1"/>
  <c r="M583" i="10" s="1"/>
  <c r="N583" i="10" s="1"/>
  <c r="AD1520" i="9"/>
  <c r="N1554" i="9"/>
  <c r="N1556" i="9" s="1"/>
  <c r="M212" i="12" s="1"/>
  <c r="N212" i="12" s="1"/>
  <c r="M286" i="10" s="1"/>
  <c r="N286" i="10" s="1"/>
  <c r="I1554" i="9"/>
  <c r="L1271" i="9"/>
  <c r="AD1273" i="9" s="1"/>
  <c r="AE1518" i="9"/>
  <c r="AE1520" i="9" s="1"/>
  <c r="AC1520" i="9" s="1"/>
  <c r="N639" i="9"/>
  <c r="N641" i="9" s="1"/>
  <c r="M78" i="12" s="1"/>
  <c r="N78" i="12" s="1"/>
  <c r="M371" i="10"/>
  <c r="N371" i="10" s="1"/>
  <c r="L1183" i="9"/>
  <c r="AD1185" i="9" s="1"/>
  <c r="N53" i="9"/>
  <c r="N55" i="9" s="1"/>
  <c r="M12" i="12" s="1"/>
  <c r="N12" i="12" s="1"/>
  <c r="M390" i="10" s="1"/>
  <c r="N390" i="10" s="1"/>
  <c r="N305" i="9"/>
  <c r="I53" i="9"/>
  <c r="P1422" i="9"/>
  <c r="I305" i="9"/>
  <c r="L1358" i="9"/>
  <c r="K179" i="12" s="1"/>
  <c r="L179" i="12" s="1"/>
  <c r="K432" i="10" s="1"/>
  <c r="L432" i="10" s="1"/>
  <c r="AE432" i="10" s="1"/>
  <c r="L705" i="9"/>
  <c r="AE705" i="9" s="1"/>
  <c r="AE707" i="9" s="1"/>
  <c r="AC707" i="9" s="1"/>
  <c r="L307" i="9"/>
  <c r="AE307" i="9" s="1"/>
  <c r="P1326" i="9"/>
  <c r="P1356" i="9"/>
  <c r="M280" i="10"/>
  <c r="N280" i="10" s="1"/>
  <c r="M221" i="10"/>
  <c r="N221" i="10" s="1"/>
  <c r="N889" i="9"/>
  <c r="N891" i="9" s="1"/>
  <c r="M115" i="12" s="1"/>
  <c r="N115" i="12" s="1"/>
  <c r="M598" i="10" s="1"/>
  <c r="N598" i="10" s="1"/>
  <c r="AD1388" i="9"/>
  <c r="H1387" i="9" s="1"/>
  <c r="I1387" i="9" s="1"/>
  <c r="P1387" i="9" s="1"/>
  <c r="L1388" i="9"/>
  <c r="K184" i="12" s="1"/>
  <c r="L184" i="12" s="1"/>
  <c r="K226" i="10" s="1"/>
  <c r="L226" i="10" s="1"/>
  <c r="AE226" i="10" s="1"/>
  <c r="AE1356" i="9"/>
  <c r="AE1358" i="9" s="1"/>
  <c r="AC1358" i="9" s="1"/>
  <c r="H1357" i="9" s="1"/>
  <c r="I1357" i="9" s="1"/>
  <c r="L889" i="9"/>
  <c r="L891" i="9" s="1"/>
  <c r="K115" i="12" s="1"/>
  <c r="L115" i="12" s="1"/>
  <c r="K598" i="10" s="1"/>
  <c r="L598" i="10" s="1"/>
  <c r="AE598" i="10" s="1"/>
  <c r="L1621" i="9"/>
  <c r="AE1621" i="9" s="1"/>
  <c r="AE1623" i="9" s="1"/>
  <c r="AC1623" i="9" s="1"/>
  <c r="N343" i="9"/>
  <c r="N345" i="9" s="1"/>
  <c r="M39" i="12" s="1"/>
  <c r="N39" i="12" s="1"/>
  <c r="M222" i="10" s="1"/>
  <c r="N222" i="10" s="1"/>
  <c r="P1386" i="9"/>
  <c r="I1046" i="9"/>
  <c r="N1046" i="9"/>
  <c r="N1048" i="9" s="1"/>
  <c r="M134" i="12" s="1"/>
  <c r="N134" i="12" s="1"/>
  <c r="M52" i="10" s="1"/>
  <c r="N52" i="10" s="1"/>
  <c r="M132" i="10"/>
  <c r="N132" i="10" s="1"/>
  <c r="AD1130" i="9"/>
  <c r="H1129" i="9" s="1"/>
  <c r="O1129" i="9" s="1"/>
  <c r="N533" i="9"/>
  <c r="N535" i="9" s="1"/>
  <c r="M61" i="12" s="1"/>
  <c r="N61" i="12" s="1"/>
  <c r="M640" i="10" s="1"/>
  <c r="N640" i="10" s="1"/>
  <c r="N129" i="9"/>
  <c r="N131" i="9" s="1"/>
  <c r="M20" i="12" s="1"/>
  <c r="N20" i="12" s="1"/>
  <c r="M127" i="10" s="1"/>
  <c r="N127" i="10" s="1"/>
  <c r="N1566" i="9"/>
  <c r="N1568" i="9" s="1"/>
  <c r="M214" i="12" s="1"/>
  <c r="N214" i="12" s="1"/>
  <c r="M287" i="10" s="1"/>
  <c r="N287" i="10" s="1"/>
  <c r="L1046" i="9"/>
  <c r="AD1048" i="9" s="1"/>
  <c r="L1500" i="9"/>
  <c r="L1502" i="9" s="1"/>
  <c r="K203" i="12" s="1"/>
  <c r="L203" i="12" s="1"/>
  <c r="K215" i="10" s="1"/>
  <c r="L215" i="10" s="1"/>
  <c r="AE215" i="10" s="1"/>
  <c r="L533" i="9"/>
  <c r="AD535" i="9" s="1"/>
  <c r="L345" i="9"/>
  <c r="K39" i="12" s="1"/>
  <c r="L39" i="12" s="1"/>
  <c r="K222" i="10" s="1"/>
  <c r="L222" i="10" s="1"/>
  <c r="AE222" i="10" s="1"/>
  <c r="I1410" i="9"/>
  <c r="N1410" i="9"/>
  <c r="N1412" i="9" s="1"/>
  <c r="M188" i="12" s="1"/>
  <c r="N188" i="12" s="1"/>
  <c r="M613" i="10" s="1"/>
  <c r="N613" i="10" s="1"/>
  <c r="I129" i="9"/>
  <c r="L1162" i="9"/>
  <c r="K148" i="12" s="1"/>
  <c r="L148" i="12" s="1"/>
  <c r="K475" i="10" s="1"/>
  <c r="L475" i="10" s="1"/>
  <c r="AE475" i="10" s="1"/>
  <c r="AD345" i="9"/>
  <c r="H344" i="9" s="1"/>
  <c r="AD907" i="9"/>
  <c r="H906" i="9" s="1"/>
  <c r="I906" i="9" s="1"/>
  <c r="P906" i="9" s="1"/>
  <c r="L1320" i="9"/>
  <c r="AD1322" i="9" s="1"/>
  <c r="L1130" i="9"/>
  <c r="K144" i="12" s="1"/>
  <c r="L144" i="12" s="1"/>
  <c r="K126" i="10" s="1"/>
  <c r="L126" i="10" s="1"/>
  <c r="AE126" i="10" s="1"/>
  <c r="L907" i="9"/>
  <c r="K117" i="12" s="1"/>
  <c r="L117" i="12" s="1"/>
  <c r="K124" i="10" s="1"/>
  <c r="L124" i="10" s="1"/>
  <c r="AE124" i="10" s="1"/>
  <c r="I809" i="9"/>
  <c r="L681" i="9"/>
  <c r="AD683" i="9" s="1"/>
  <c r="L1398" i="9"/>
  <c r="AD1400" i="9" s="1"/>
  <c r="P1096" i="9"/>
  <c r="L603" i="9"/>
  <c r="AE603" i="9" s="1"/>
  <c r="AE605" i="9" s="1"/>
  <c r="AC605" i="9" s="1"/>
  <c r="I343" i="9"/>
  <c r="L1566" i="9"/>
  <c r="AD1568" i="9" s="1"/>
  <c r="N1398" i="9"/>
  <c r="N1400" i="9" s="1"/>
  <c r="M186" i="12" s="1"/>
  <c r="N186" i="12" s="1"/>
  <c r="M610" i="10" s="1"/>
  <c r="N610" i="10" s="1"/>
  <c r="N765" i="9"/>
  <c r="N767" i="9" s="1"/>
  <c r="M99" i="12" s="1"/>
  <c r="N99" i="12" s="1"/>
  <c r="M7" i="10" s="1"/>
  <c r="N7" i="10" s="1"/>
  <c r="I765" i="9"/>
  <c r="N428" i="9"/>
  <c r="N430" i="9" s="1"/>
  <c r="M49" i="12" s="1"/>
  <c r="N49" i="12" s="1"/>
  <c r="M401" i="10" s="1"/>
  <c r="N401" i="10" s="1"/>
  <c r="L1472" i="9"/>
  <c r="K198" i="12" s="1"/>
  <c r="L198" i="12" s="1"/>
  <c r="K212" i="10" s="1"/>
  <c r="L212" i="10" s="1"/>
  <c r="AE212" i="10" s="1"/>
  <c r="N1671" i="9"/>
  <c r="N1673" i="9" s="1"/>
  <c r="M231" i="12" s="1"/>
  <c r="N231" i="12" s="1"/>
  <c r="M318" i="10" s="1"/>
  <c r="N318" i="10" s="1"/>
  <c r="I1671" i="9"/>
  <c r="L1652" i="9"/>
  <c r="AE1652" i="9" s="1"/>
  <c r="AE1654" i="9" s="1"/>
  <c r="AC1654" i="9" s="1"/>
  <c r="I428" i="9"/>
  <c r="N1621" i="9"/>
  <c r="N1623" i="9" s="1"/>
  <c r="M223" i="12" s="1"/>
  <c r="N223" i="12" s="1"/>
  <c r="M559" i="10" s="1"/>
  <c r="N559" i="10" s="1"/>
  <c r="AD1472" i="9"/>
  <c r="H1471" i="9" s="1"/>
  <c r="I1471" i="9" s="1"/>
  <c r="P657" i="9"/>
  <c r="AE747" i="9"/>
  <c r="AE749" i="9" s="1"/>
  <c r="AC749" i="9" s="1"/>
  <c r="AD749" i="9"/>
  <c r="L749" i="9"/>
  <c r="K96" i="12" s="1"/>
  <c r="L96" i="12" s="1"/>
  <c r="K585" i="10" s="1"/>
  <c r="L585" i="10" s="1"/>
  <c r="AE585" i="10" s="1"/>
  <c r="P1319" i="9"/>
  <c r="I681" i="9"/>
  <c r="P1434" i="9"/>
  <c r="AD1233" i="9"/>
  <c r="AE1231" i="9"/>
  <c r="AE1233" i="9" s="1"/>
  <c r="AC1233" i="9" s="1"/>
  <c r="L1233" i="9"/>
  <c r="K159" i="12" s="1"/>
  <c r="L159" i="12" s="1"/>
  <c r="K209" i="10" s="1"/>
  <c r="L209" i="10" s="1"/>
  <c r="AE209" i="10" s="1"/>
  <c r="N1320" i="9"/>
  <c r="N1322" i="9" s="1"/>
  <c r="M173" i="12" s="1"/>
  <c r="N173" i="12" s="1"/>
  <c r="M23" i="10" s="1"/>
  <c r="N23" i="10" s="1"/>
  <c r="P1160" i="9"/>
  <c r="I149" i="9"/>
  <c r="AE1160" i="9"/>
  <c r="AE1162" i="9" s="1"/>
  <c r="AC1162" i="9" s="1"/>
  <c r="H1161" i="9" s="1"/>
  <c r="N1597" i="9"/>
  <c r="N1599" i="9" s="1"/>
  <c r="M219" i="12" s="1"/>
  <c r="N219" i="12" s="1"/>
  <c r="M302" i="10" s="1"/>
  <c r="N302" i="10" s="1"/>
  <c r="N149" i="9"/>
  <c r="N151" i="9" s="1"/>
  <c r="M22" i="12" s="1"/>
  <c r="N22" i="12" s="1"/>
  <c r="M59" i="10" s="1"/>
  <c r="N59" i="10" s="1"/>
  <c r="L1283" i="9"/>
  <c r="I747" i="9"/>
  <c r="N747" i="9"/>
  <c r="N749" i="9" s="1"/>
  <c r="M96" i="12" s="1"/>
  <c r="N96" i="12" s="1"/>
  <c r="M585" i="10" s="1"/>
  <c r="N585" i="10" s="1"/>
  <c r="I1597" i="9"/>
  <c r="P881" i="9"/>
  <c r="N1500" i="9"/>
  <c r="N1502" i="9" s="1"/>
  <c r="M203" i="12" s="1"/>
  <c r="N203" i="12" s="1"/>
  <c r="M215" i="10" s="1"/>
  <c r="N215" i="10" s="1"/>
  <c r="N1231" i="9"/>
  <c r="N1233" i="9" s="1"/>
  <c r="M159" i="12" s="1"/>
  <c r="N159" i="12" s="1"/>
  <c r="I1231" i="9"/>
  <c r="P1470" i="9"/>
  <c r="I1283" i="9"/>
  <c r="I1144" i="9"/>
  <c r="N1144" i="9"/>
  <c r="N1146" i="9" s="1"/>
  <c r="M146" i="12" s="1"/>
  <c r="N146" i="12" s="1"/>
  <c r="M173" i="10" s="1"/>
  <c r="N173" i="10" s="1"/>
  <c r="AE841" i="9"/>
  <c r="AE843" i="9" s="1"/>
  <c r="AC843" i="9" s="1"/>
  <c r="L843" i="9"/>
  <c r="K109" i="12" s="1"/>
  <c r="L109" i="12" s="1"/>
  <c r="K46" i="10" s="1"/>
  <c r="L46" i="10" s="1"/>
  <c r="AE46" i="10" s="1"/>
  <c r="AD843" i="9"/>
  <c r="L1448" i="9"/>
  <c r="K194" i="12" s="1"/>
  <c r="L194" i="12" s="1"/>
  <c r="K139" i="10" s="1"/>
  <c r="L139" i="10" s="1"/>
  <c r="AE139" i="10" s="1"/>
  <c r="AE1446" i="9"/>
  <c r="AE1448" i="9" s="1"/>
  <c r="AC1448" i="9" s="1"/>
  <c r="AD1448" i="9"/>
  <c r="I741" i="9"/>
  <c r="L741" i="9"/>
  <c r="N741" i="9"/>
  <c r="N743" i="9" s="1"/>
  <c r="M95" i="12" s="1"/>
  <c r="N95" i="12" s="1"/>
  <c r="M377" i="10" s="1"/>
  <c r="N377" i="10" s="1"/>
  <c r="AE1434" i="9"/>
  <c r="AE1436" i="9" s="1"/>
  <c r="AC1436" i="9" s="1"/>
  <c r="L1436" i="9"/>
  <c r="K192" i="12" s="1"/>
  <c r="L192" i="12" s="1"/>
  <c r="K138" i="10" s="1"/>
  <c r="L138" i="10" s="1"/>
  <c r="AE138" i="10" s="1"/>
  <c r="AD1436" i="9"/>
  <c r="I1080" i="9"/>
  <c r="N1080" i="9"/>
  <c r="N1082" i="9" s="1"/>
  <c r="M138" i="12" s="1"/>
  <c r="N138" i="12" s="1"/>
  <c r="M125" i="10" s="1"/>
  <c r="N125" i="10" s="1"/>
  <c r="N1219" i="9"/>
  <c r="N1221" i="9" s="1"/>
  <c r="M157" i="12" s="1"/>
  <c r="N157" i="12" s="1"/>
  <c r="M208" i="10" s="1"/>
  <c r="N208" i="10" s="1"/>
  <c r="I1219" i="9"/>
  <c r="L873" i="9"/>
  <c r="I1494" i="9"/>
  <c r="N1494" i="9"/>
  <c r="N1496" i="9" s="1"/>
  <c r="M202" i="12" s="1"/>
  <c r="N202" i="12" s="1"/>
  <c r="M217" i="10" s="1"/>
  <c r="N217" i="10" s="1"/>
  <c r="L1494" i="9"/>
  <c r="I1446" i="9"/>
  <c r="N1446" i="9"/>
  <c r="N1448" i="9" s="1"/>
  <c r="M194" i="12" s="1"/>
  <c r="N194" i="12" s="1"/>
  <c r="M139" i="10" s="1"/>
  <c r="N139" i="10" s="1"/>
  <c r="L1219" i="9"/>
  <c r="AE1219" i="9" s="1"/>
  <c r="AE1221" i="9" s="1"/>
  <c r="AC1221" i="9" s="1"/>
  <c r="L1585" i="9"/>
  <c r="AE1585" i="9" s="1"/>
  <c r="AE1587" i="9" s="1"/>
  <c r="AC1587" i="9" s="1"/>
  <c r="N1585" i="9"/>
  <c r="N1587" i="9" s="1"/>
  <c r="M217" i="12" s="1"/>
  <c r="N217" i="12" s="1"/>
  <c r="M553" i="10" s="1"/>
  <c r="N553" i="10" s="1"/>
  <c r="N603" i="9"/>
  <c r="N605" i="9" s="1"/>
  <c r="M72" i="12" s="1"/>
  <c r="N72" i="12" s="1"/>
  <c r="M197" i="10" s="1"/>
  <c r="N197" i="10" s="1"/>
  <c r="P37" i="9"/>
  <c r="I873" i="9"/>
  <c r="N192" i="9"/>
  <c r="N194" i="9" s="1"/>
  <c r="M26" i="12" s="1"/>
  <c r="N26" i="12" s="1"/>
  <c r="I192" i="9"/>
  <c r="L192" i="9"/>
  <c r="L419" i="9"/>
  <c r="I419" i="9"/>
  <c r="N419" i="9"/>
  <c r="N421" i="9" s="1"/>
  <c r="M48" i="12" s="1"/>
  <c r="N48" i="12" s="1"/>
  <c r="M40" i="10" s="1"/>
  <c r="N40" i="10" s="1"/>
  <c r="L1080" i="9"/>
  <c r="AE1177" i="9"/>
  <c r="AE1179" i="9" s="1"/>
  <c r="AC1179" i="9" s="1"/>
  <c r="AD1179" i="9"/>
  <c r="L1179" i="9"/>
  <c r="K150" i="12" s="1"/>
  <c r="L150" i="12" s="1"/>
  <c r="K356" i="10" s="1"/>
  <c r="L356" i="10" s="1"/>
  <c r="AE356" i="10" s="1"/>
  <c r="L1014" i="9"/>
  <c r="K130" i="12" s="1"/>
  <c r="L130" i="12" s="1"/>
  <c r="K472" i="10" s="1"/>
  <c r="L472" i="10" s="1"/>
  <c r="AE472" i="10" s="1"/>
  <c r="AE1012" i="9"/>
  <c r="AE1014" i="9" s="1"/>
  <c r="AC1014" i="9" s="1"/>
  <c r="AD1014" i="9"/>
  <c r="I1458" i="9"/>
  <c r="N1458" i="9"/>
  <c r="N1460" i="9" s="1"/>
  <c r="M196" i="12" s="1"/>
  <c r="N196" i="12" s="1"/>
  <c r="M134" i="10" s="1"/>
  <c r="N134" i="10" s="1"/>
  <c r="I260" i="9"/>
  <c r="N260" i="9"/>
  <c r="N262" i="9" s="1"/>
  <c r="M32" i="12" s="1"/>
  <c r="N32" i="12" s="1"/>
  <c r="M482" i="10" s="1"/>
  <c r="N482" i="10" s="1"/>
  <c r="L260" i="9"/>
  <c r="I645" i="9"/>
  <c r="N645" i="9"/>
  <c r="N647" i="9" s="1"/>
  <c r="M79" i="12" s="1"/>
  <c r="N79" i="12" s="1"/>
  <c r="L645" i="9"/>
  <c r="N1012" i="9"/>
  <c r="N1014" i="9" s="1"/>
  <c r="M130" i="12" s="1"/>
  <c r="N130" i="12" s="1"/>
  <c r="I1012" i="9"/>
  <c r="L464" i="9"/>
  <c r="I464" i="9"/>
  <c r="N464" i="9"/>
  <c r="N466" i="9" s="1"/>
  <c r="M53" i="12" s="1"/>
  <c r="N53" i="12" s="1"/>
  <c r="N841" i="9"/>
  <c r="N843" i="9" s="1"/>
  <c r="M109" i="12" s="1"/>
  <c r="N109" i="12" s="1"/>
  <c r="I841" i="9"/>
  <c r="P378" i="9"/>
  <c r="K31" i="46"/>
  <c r="K36" i="46" s="1"/>
  <c r="L541" i="9"/>
  <c r="I541" i="9"/>
  <c r="N541" i="9"/>
  <c r="N543" i="9" s="1"/>
  <c r="M62" i="12" s="1"/>
  <c r="N62" i="12" s="1"/>
  <c r="P1689" i="9"/>
  <c r="I555" i="9"/>
  <c r="N555" i="9"/>
  <c r="N557" i="9" s="1"/>
  <c r="M64" i="12" s="1"/>
  <c r="N64" i="12" s="1"/>
  <c r="L555" i="9"/>
  <c r="N729" i="9"/>
  <c r="N731" i="9" s="1"/>
  <c r="M93" i="12" s="1"/>
  <c r="N93" i="12" s="1"/>
  <c r="M376" i="10" s="1"/>
  <c r="N376" i="10" s="1"/>
  <c r="I729" i="9"/>
  <c r="L729" i="9"/>
  <c r="I825" i="9"/>
  <c r="N825" i="9"/>
  <c r="N827" i="9" s="1"/>
  <c r="M107" i="12" s="1"/>
  <c r="N107" i="12" s="1"/>
  <c r="H692" i="9"/>
  <c r="L51" i="6"/>
  <c r="L67" i="6"/>
  <c r="H590" i="10"/>
  <c r="H234" i="9"/>
  <c r="H13" i="10"/>
  <c r="H382" i="10"/>
  <c r="H223" i="9"/>
  <c r="H1325" i="9"/>
  <c r="L166" i="6"/>
  <c r="H1645" i="9"/>
  <c r="L279" i="6"/>
  <c r="H1331" i="9"/>
  <c r="H1337" i="9"/>
  <c r="L145" i="6"/>
  <c r="H746" i="9"/>
  <c r="L60" i="6"/>
  <c r="L711" i="9"/>
  <c r="AE711" i="9" s="1"/>
  <c r="AE713" i="9" s="1"/>
  <c r="AC713" i="9" s="1"/>
  <c r="I711" i="9"/>
  <c r="L119" i="6"/>
  <c r="H1102" i="9"/>
  <c r="H1101" i="9"/>
  <c r="H289" i="9"/>
  <c r="L159" i="6"/>
  <c r="H1218" i="9"/>
  <c r="L135" i="6"/>
  <c r="H268" i="9"/>
  <c r="H280" i="9"/>
  <c r="H244" i="9"/>
  <c r="H256" i="9"/>
  <c r="L244" i="6"/>
  <c r="L94" i="6"/>
  <c r="H830" i="9"/>
  <c r="H350" i="9"/>
  <c r="H831" i="9"/>
  <c r="H434" i="10"/>
  <c r="L217" i="6"/>
  <c r="H1117" i="9"/>
  <c r="L121" i="6"/>
  <c r="H1118" i="9"/>
  <c r="H680" i="9"/>
  <c r="L49" i="6"/>
  <c r="AB1439" i="9"/>
  <c r="L228" i="6"/>
  <c r="H1200" i="9"/>
  <c r="L132" i="6"/>
  <c r="L21" i="6"/>
  <c r="H547" i="9"/>
  <c r="H546" i="9"/>
  <c r="N651" i="9"/>
  <c r="N653" i="9" s="1"/>
  <c r="M80" i="12" s="1"/>
  <c r="N80" i="12" s="1"/>
  <c r="M351" i="10" s="1"/>
  <c r="N351" i="10" s="1"/>
  <c r="I651" i="9"/>
  <c r="L651" i="9"/>
  <c r="P1646" i="9"/>
  <c r="H1349" i="9"/>
  <c r="L214" i="6"/>
  <c r="L118" i="6"/>
  <c r="H1094" i="9"/>
  <c r="H1093" i="9"/>
  <c r="AB1517" i="9"/>
  <c r="L243" i="6"/>
  <c r="L97" i="6"/>
  <c r="H855" i="9"/>
  <c r="H854" i="9"/>
  <c r="H464" i="10"/>
  <c r="L18" i="6"/>
  <c r="L180" i="6"/>
  <c r="H113" i="10"/>
  <c r="H36" i="10"/>
  <c r="H452" i="10"/>
  <c r="L36" i="6"/>
  <c r="H194" i="10"/>
  <c r="H273" i="10"/>
  <c r="H533" i="10"/>
  <c r="H689" i="10"/>
  <c r="H430" i="10"/>
  <c r="L215" i="6"/>
  <c r="L179" i="6"/>
  <c r="H346" i="10"/>
  <c r="H112" i="10"/>
  <c r="H398" i="10"/>
  <c r="H1688" i="9"/>
  <c r="L251" i="6"/>
  <c r="H1257" i="9"/>
  <c r="L142" i="6"/>
  <c r="H662" i="9"/>
  <c r="L46" i="6"/>
  <c r="L169" i="6"/>
  <c r="H375" i="9"/>
  <c r="H376" i="9"/>
  <c r="L108" i="6"/>
  <c r="H977" i="9"/>
  <c r="H978" i="9"/>
  <c r="L20" i="6"/>
  <c r="H539" i="9"/>
  <c r="H538" i="9"/>
  <c r="N1452" i="9"/>
  <c r="N1454" i="9" s="1"/>
  <c r="M195" i="12" s="1"/>
  <c r="N195" i="12" s="1"/>
  <c r="M141" i="10" s="1"/>
  <c r="N141" i="10" s="1"/>
  <c r="I1452" i="9"/>
  <c r="L1452" i="9"/>
  <c r="P905" i="9"/>
  <c r="H668" i="9"/>
  <c r="L47" i="6"/>
  <c r="L139" i="6"/>
  <c r="H1236" i="9"/>
  <c r="H351" i="9"/>
  <c r="H291" i="9"/>
  <c r="L190" i="6"/>
  <c r="H42" i="10"/>
  <c r="H606" i="10"/>
  <c r="H764" i="9"/>
  <c r="L70" i="6"/>
  <c r="H1577" i="9"/>
  <c r="L193" i="6"/>
  <c r="H10" i="10"/>
  <c r="L73" i="6"/>
  <c r="H1651" i="9"/>
  <c r="L278" i="6"/>
  <c r="H1318" i="9"/>
  <c r="L156" i="6"/>
  <c r="H134" i="9"/>
  <c r="L84" i="6"/>
  <c r="L23" i="6"/>
  <c r="H315" i="9"/>
  <c r="H324" i="9"/>
  <c r="H333" i="9"/>
  <c r="L317" i="9"/>
  <c r="AE317" i="9" s="1"/>
  <c r="I317" i="9"/>
  <c r="N317" i="9"/>
  <c r="N320" i="9" s="1"/>
  <c r="M36" i="12" s="1"/>
  <c r="N36" i="12" s="1"/>
  <c r="M428" i="10" s="1"/>
  <c r="N428" i="10" s="1"/>
  <c r="P663" i="9"/>
  <c r="P109" i="9"/>
  <c r="I735" i="9"/>
  <c r="N735" i="9"/>
  <c r="N737" i="9" s="1"/>
  <c r="M94" i="12" s="1"/>
  <c r="N94" i="12" s="1"/>
  <c r="M584" i="10" s="1"/>
  <c r="N584" i="10" s="1"/>
  <c r="L735" i="9"/>
  <c r="I499" i="9"/>
  <c r="N499" i="9"/>
  <c r="N502" i="9" s="1"/>
  <c r="M57" i="12" s="1"/>
  <c r="N57" i="12" s="1"/>
  <c r="M84" i="10" s="1"/>
  <c r="N84" i="10" s="1"/>
  <c r="L499" i="9"/>
  <c r="AE499" i="9" s="1"/>
  <c r="I402" i="9"/>
  <c r="L402" i="9"/>
  <c r="N402" i="9"/>
  <c r="N404" i="9" s="1"/>
  <c r="M46" i="12" s="1"/>
  <c r="N46" i="12" s="1"/>
  <c r="N567" i="9"/>
  <c r="N569" i="9" s="1"/>
  <c r="M66" i="12" s="1"/>
  <c r="N66" i="12" s="1"/>
  <c r="I567" i="9"/>
  <c r="L567" i="9"/>
  <c r="I1542" i="9"/>
  <c r="N1542" i="9"/>
  <c r="N1544" i="9" s="1"/>
  <c r="M210" i="12" s="1"/>
  <c r="N210" i="12" s="1"/>
  <c r="L171" i="6"/>
  <c r="H392" i="9"/>
  <c r="H391" i="9"/>
  <c r="L191" i="6"/>
  <c r="H116" i="10"/>
  <c r="H349" i="10"/>
  <c r="H403" i="10"/>
  <c r="L107" i="6"/>
  <c r="H969" i="9"/>
  <c r="H970" i="9"/>
  <c r="H602" i="9"/>
  <c r="L35" i="6"/>
  <c r="AB1565" i="9"/>
  <c r="L263" i="6"/>
  <c r="L275" i="6"/>
  <c r="H298" i="10"/>
  <c r="H313" i="10"/>
  <c r="L111" i="6"/>
  <c r="H1001" i="9"/>
  <c r="H1002" i="9"/>
  <c r="H224" i="10"/>
  <c r="L199" i="6"/>
  <c r="L127" i="6"/>
  <c r="H1166" i="9"/>
  <c r="H1165" i="9"/>
  <c r="H716" i="9"/>
  <c r="L55" i="6"/>
  <c r="L87" i="6"/>
  <c r="H86" i="9"/>
  <c r="H231" i="9"/>
  <c r="H199" i="9"/>
  <c r="H96" i="9"/>
  <c r="H146" i="9"/>
  <c r="H126" i="9"/>
  <c r="H136" i="9"/>
  <c r="H166" i="9"/>
  <c r="H156" i="9"/>
  <c r="H210" i="9"/>
  <c r="H220" i="9"/>
  <c r="H76" i="9"/>
  <c r="H116" i="9"/>
  <c r="H106" i="9"/>
  <c r="H177" i="9"/>
  <c r="H342" i="9"/>
  <c r="H188" i="9"/>
  <c r="AB1469" i="9"/>
  <c r="L235" i="6"/>
  <c r="H1385" i="9"/>
  <c r="L234" i="6"/>
  <c r="L186" i="6"/>
  <c r="H114" i="10"/>
  <c r="H348" i="10"/>
  <c r="H400" i="10"/>
  <c r="L162" i="6"/>
  <c r="H245" i="9"/>
  <c r="H257" i="9"/>
  <c r="H269" i="9"/>
  <c r="H281" i="9"/>
  <c r="H341" i="9"/>
  <c r="L138" i="6"/>
  <c r="L114" i="6"/>
  <c r="H1044" i="9"/>
  <c r="H1043" i="9"/>
  <c r="L90" i="6"/>
  <c r="H798" i="9"/>
  <c r="H799" i="9"/>
  <c r="L66" i="6"/>
  <c r="H180" i="9"/>
  <c r="H169" i="9"/>
  <c r="H213" i="9"/>
  <c r="H202" i="9"/>
  <c r="H191" i="9"/>
  <c r="H638" i="9"/>
  <c r="L42" i="6"/>
  <c r="H1657" i="9"/>
  <c r="L273" i="6"/>
  <c r="AB1487" i="9"/>
  <c r="L238" i="6"/>
  <c r="H1670" i="9"/>
  <c r="L213" i="6"/>
  <c r="H41" i="10"/>
  <c r="H88" i="10"/>
  <c r="H637" i="10"/>
  <c r="L189" i="6"/>
  <c r="H457" i="10"/>
  <c r="L165" i="6"/>
  <c r="H222" i="9"/>
  <c r="H201" i="9"/>
  <c r="H190" i="9"/>
  <c r="H168" i="9"/>
  <c r="H212" i="9"/>
  <c r="H88" i="9"/>
  <c r="H233" i="9"/>
  <c r="H138" i="9"/>
  <c r="H78" i="9"/>
  <c r="H148" i="9"/>
  <c r="H108" i="9"/>
  <c r="H128" i="9"/>
  <c r="H179" i="9"/>
  <c r="H98" i="9"/>
  <c r="H158" i="9"/>
  <c r="H118" i="9"/>
  <c r="H1250" i="9"/>
  <c r="L141" i="6"/>
  <c r="L117" i="6"/>
  <c r="H1085" i="9"/>
  <c r="H1086" i="9"/>
  <c r="L93" i="6"/>
  <c r="H822" i="9"/>
  <c r="H823" i="9"/>
  <c r="L69" i="6"/>
  <c r="H219" i="9"/>
  <c r="H242" i="9"/>
  <c r="H208" i="9"/>
  <c r="H230" i="9"/>
  <c r="H266" i="9"/>
  <c r="H254" i="9"/>
  <c r="H175" i="9"/>
  <c r="H186" i="9"/>
  <c r="H164" i="9"/>
  <c r="H278" i="9"/>
  <c r="H197" i="9"/>
  <c r="H656" i="9"/>
  <c r="L45" i="6"/>
  <c r="L6" i="6"/>
  <c r="H434" i="9"/>
  <c r="H433" i="9"/>
  <c r="AB1541" i="9"/>
  <c r="L259" i="6"/>
  <c r="AB1415" i="9"/>
  <c r="L224" i="6"/>
  <c r="H1343" i="9"/>
  <c r="L200" i="6"/>
  <c r="L176" i="6"/>
  <c r="H450" i="10"/>
  <c r="H397" i="10"/>
  <c r="H632" i="10"/>
  <c r="H165" i="10"/>
  <c r="H1300" i="9"/>
  <c r="L152" i="6"/>
  <c r="L128" i="6"/>
  <c r="L104" i="6"/>
  <c r="H910" i="9"/>
  <c r="H911" i="9"/>
  <c r="H94" i="9"/>
  <c r="L80" i="6"/>
  <c r="H722" i="9"/>
  <c r="L56" i="6"/>
  <c r="H566" i="9"/>
  <c r="L32" i="6"/>
  <c r="L17" i="6"/>
  <c r="H463" i="10"/>
  <c r="H643" i="10"/>
  <c r="L16" i="6"/>
  <c r="H642" i="10"/>
  <c r="H462" i="10"/>
  <c r="L19" i="6"/>
  <c r="H531" i="9"/>
  <c r="H530" i="9"/>
  <c r="L370" i="9"/>
  <c r="I370" i="9"/>
  <c r="N370" i="9"/>
  <c r="N372" i="9" s="1"/>
  <c r="M42" i="12" s="1"/>
  <c r="N42" i="12" s="1"/>
  <c r="M162" i="10" s="1"/>
  <c r="N162" i="10" s="1"/>
  <c r="P410" i="9"/>
  <c r="L123" i="6"/>
  <c r="H1133" i="9"/>
  <c r="H1134" i="9"/>
  <c r="H360" i="9"/>
  <c r="L167" i="6"/>
  <c r="H359" i="9"/>
  <c r="L95" i="6"/>
  <c r="H838" i="9"/>
  <c r="H839" i="9"/>
  <c r="AB1457" i="9"/>
  <c r="L231" i="6"/>
  <c r="H1664" i="9"/>
  <c r="L276" i="6"/>
  <c r="AB1529" i="9"/>
  <c r="L257" i="6"/>
  <c r="L63" i="6"/>
  <c r="H379" i="10"/>
  <c r="H587" i="10"/>
  <c r="L187" i="6"/>
  <c r="H455" i="10"/>
  <c r="H115" i="10"/>
  <c r="H39" i="10"/>
  <c r="L115" i="6"/>
  <c r="H1060" i="9"/>
  <c r="H1061" i="9"/>
  <c r="H644" i="9"/>
  <c r="L43" i="6"/>
  <c r="H1632" i="9"/>
  <c r="L245" i="6"/>
  <c r="H312" i="10"/>
  <c r="H297" i="10"/>
  <c r="L274" i="6"/>
  <c r="AB1451" i="9"/>
  <c r="L230" i="6"/>
  <c r="H166" i="10"/>
  <c r="L182" i="6"/>
  <c r="H300" i="9"/>
  <c r="L158" i="6"/>
  <c r="H1212" i="9"/>
  <c r="L134" i="6"/>
  <c r="L110" i="6"/>
  <c r="H994" i="9"/>
  <c r="H993" i="9"/>
  <c r="H154" i="9"/>
  <c r="L86" i="6"/>
  <c r="H758" i="9"/>
  <c r="L62" i="6"/>
  <c r="L38" i="6"/>
  <c r="H502" i="10"/>
  <c r="H710" i="10"/>
  <c r="H242" i="10"/>
  <c r="H196" i="10"/>
  <c r="H1602" i="9"/>
  <c r="L267" i="6"/>
  <c r="H1379" i="9"/>
  <c r="L233" i="6"/>
  <c r="L185" i="6"/>
  <c r="H38" i="10"/>
  <c r="H605" i="10"/>
  <c r="H265" i="9"/>
  <c r="H277" i="9"/>
  <c r="H241" i="9"/>
  <c r="L161" i="6"/>
  <c r="H253" i="9"/>
  <c r="H1230" i="9"/>
  <c r="L137" i="6"/>
  <c r="L113" i="6"/>
  <c r="H1026" i="9"/>
  <c r="H1027" i="9"/>
  <c r="L89" i="6"/>
  <c r="H782" i="9"/>
  <c r="H790" i="9"/>
  <c r="H791" i="9"/>
  <c r="H783" i="9"/>
  <c r="L65" i="6"/>
  <c r="H11" i="10"/>
  <c r="H588" i="10"/>
  <c r="H380" i="10"/>
  <c r="H626" i="9"/>
  <c r="L41" i="6"/>
  <c r="H1373" i="9"/>
  <c r="L272" i="6"/>
  <c r="H1626" i="9"/>
  <c r="L254" i="6"/>
  <c r="H1638" i="9"/>
  <c r="L253" i="6"/>
  <c r="AB1391" i="9"/>
  <c r="L220" i="6"/>
  <c r="L196" i="6"/>
  <c r="H52" i="9"/>
  <c r="H60" i="9"/>
  <c r="H68" i="9"/>
  <c r="H44" i="9"/>
  <c r="H36" i="9"/>
  <c r="L172" i="6"/>
  <c r="H399" i="9"/>
  <c r="H400" i="9"/>
  <c r="H1276" i="9"/>
  <c r="L148" i="6"/>
  <c r="L124" i="6"/>
  <c r="H1141" i="9"/>
  <c r="H1142" i="9"/>
  <c r="L100" i="6"/>
  <c r="H879" i="9"/>
  <c r="H878" i="9"/>
  <c r="H271" i="9"/>
  <c r="L76" i="6"/>
  <c r="H698" i="9"/>
  <c r="L52" i="6"/>
  <c r="H332" i="9"/>
  <c r="L26" i="6"/>
  <c r="L13" i="6"/>
  <c r="H506" i="9"/>
  <c r="L12" i="6"/>
  <c r="L15" i="6"/>
  <c r="H657" i="10"/>
  <c r="H684" i="10"/>
  <c r="H189" i="10"/>
  <c r="H528" i="10"/>
  <c r="H268" i="10"/>
  <c r="I1301" i="9"/>
  <c r="N1301" i="9"/>
  <c r="N1303" i="9" s="1"/>
  <c r="M170" i="12" s="1"/>
  <c r="N170" i="12" s="1"/>
  <c r="M422" i="10" s="1"/>
  <c r="N422" i="10" s="1"/>
  <c r="N482" i="9"/>
  <c r="N484" i="9" s="1"/>
  <c r="M55" i="12" s="1"/>
  <c r="N55" i="12" s="1"/>
  <c r="I482" i="9"/>
  <c r="L482" i="9"/>
  <c r="I693" i="9"/>
  <c r="N693" i="9"/>
  <c r="N695" i="9" s="1"/>
  <c r="M87" i="12" s="1"/>
  <c r="N87" i="12" s="1"/>
  <c r="M580" i="10" s="1"/>
  <c r="N580" i="10" s="1"/>
  <c r="L693" i="9"/>
  <c r="I627" i="9"/>
  <c r="L627" i="9"/>
  <c r="N627" i="9"/>
  <c r="N629" i="9" s="1"/>
  <c r="M76" i="12" s="1"/>
  <c r="N76" i="12" s="1"/>
  <c r="N1207" i="9"/>
  <c r="N1209" i="9" s="1"/>
  <c r="M155" i="12" s="1"/>
  <c r="N155" i="12" s="1"/>
  <c r="M206" i="10" s="1"/>
  <c r="N206" i="10" s="1"/>
  <c r="I1207" i="9"/>
  <c r="L1207" i="9"/>
  <c r="L386" i="9"/>
  <c r="I386" i="9"/>
  <c r="N386" i="9"/>
  <c r="N388" i="9" s="1"/>
  <c r="M44" i="12" s="1"/>
  <c r="N44" i="12" s="1"/>
  <c r="I549" i="9"/>
  <c r="N549" i="9"/>
  <c r="N551" i="9" s="1"/>
  <c r="M63" i="12" s="1"/>
  <c r="N63" i="12" s="1"/>
  <c r="M461" i="10" s="1"/>
  <c r="N461" i="10" s="1"/>
  <c r="L549" i="9"/>
  <c r="H259" i="9"/>
  <c r="L75" i="6"/>
  <c r="L155" i="6"/>
  <c r="H698" i="10"/>
  <c r="H223" i="10"/>
  <c r="H538" i="10"/>
  <c r="H281" i="10"/>
  <c r="H124" i="9"/>
  <c r="L83" i="6"/>
  <c r="H399" i="10"/>
  <c r="L183" i="6"/>
  <c r="H634" i="10"/>
  <c r="H453" i="10"/>
  <c r="H167" i="10"/>
  <c r="AB1535" i="9"/>
  <c r="L258" i="6"/>
  <c r="AB1493" i="9"/>
  <c r="L239" i="6"/>
  <c r="H164" i="10"/>
  <c r="L175" i="6"/>
  <c r="L103" i="6"/>
  <c r="H903" i="9"/>
  <c r="H902" i="9"/>
  <c r="H554" i="9"/>
  <c r="L31" i="6"/>
  <c r="L22" i="6"/>
  <c r="H325" i="9"/>
  <c r="H334" i="9"/>
  <c r="H316" i="9"/>
  <c r="AB1559" i="9"/>
  <c r="L262" i="6"/>
  <c r="AB1427" i="9"/>
  <c r="L226" i="6"/>
  <c r="L178" i="6"/>
  <c r="H35" i="10"/>
  <c r="H604" i="10"/>
  <c r="H1312" i="9"/>
  <c r="L154" i="6"/>
  <c r="H1188" i="9"/>
  <c r="L130" i="6"/>
  <c r="L106" i="6"/>
  <c r="H952" i="9"/>
  <c r="H953" i="9"/>
  <c r="H935" i="9"/>
  <c r="H936" i="9"/>
  <c r="H114" i="9"/>
  <c r="L82" i="6"/>
  <c r="H734" i="9"/>
  <c r="L58" i="6"/>
  <c r="H590" i="9"/>
  <c r="L34" i="6"/>
  <c r="AB1553" i="9"/>
  <c r="L261" i="6"/>
  <c r="AB1445" i="9"/>
  <c r="L229" i="6"/>
  <c r="H290" i="9"/>
  <c r="L205" i="6"/>
  <c r="H347" i="10"/>
  <c r="L181" i="6"/>
  <c r="H301" i="9"/>
  <c r="L157" i="6"/>
  <c r="H1206" i="9"/>
  <c r="L133" i="6"/>
  <c r="L109" i="6"/>
  <c r="H985" i="9"/>
  <c r="H986" i="9"/>
  <c r="H144" i="9"/>
  <c r="L85" i="6"/>
  <c r="H752" i="9"/>
  <c r="L61" i="6"/>
  <c r="L37" i="6"/>
  <c r="H195" i="10"/>
  <c r="H274" i="10"/>
  <c r="H690" i="10"/>
  <c r="AB1547" i="9"/>
  <c r="L260" i="6"/>
  <c r="AB1511" i="9"/>
  <c r="L242" i="6"/>
  <c r="H1614" i="9"/>
  <c r="L247" i="6"/>
  <c r="H433" i="10"/>
  <c r="L216" i="6"/>
  <c r="L192" i="6"/>
  <c r="H458" i="10"/>
  <c r="H43" i="10"/>
  <c r="H117" i="10"/>
  <c r="L168" i="6"/>
  <c r="H367" i="9"/>
  <c r="H368" i="9"/>
  <c r="H298" i="9"/>
  <c r="L144" i="6"/>
  <c r="L120" i="6"/>
  <c r="H1110" i="9"/>
  <c r="H1109" i="9"/>
  <c r="L96" i="6"/>
  <c r="H846" i="9"/>
  <c r="H847" i="9"/>
  <c r="H776" i="9"/>
  <c r="L72" i="6"/>
  <c r="H674" i="9"/>
  <c r="L48" i="6"/>
  <c r="L14" i="6"/>
  <c r="H515" i="9"/>
  <c r="H514" i="9"/>
  <c r="L9" i="6"/>
  <c r="H460" i="9"/>
  <c r="H461" i="9"/>
  <c r="L8" i="6"/>
  <c r="H451" i="9"/>
  <c r="H452" i="9"/>
  <c r="L11" i="6"/>
  <c r="N777" i="9"/>
  <c r="N779" i="9" s="1"/>
  <c r="M101" i="12" s="1"/>
  <c r="N101" i="12" s="1"/>
  <c r="M9" i="10" s="1"/>
  <c r="N9" i="10" s="1"/>
  <c r="I777" i="9"/>
  <c r="L777" i="9"/>
  <c r="L1542" i="9"/>
  <c r="I972" i="9"/>
  <c r="N972" i="9"/>
  <c r="N974" i="9" s="1"/>
  <c r="M125" i="12" s="1"/>
  <c r="N125" i="12" s="1"/>
  <c r="M649" i="10" s="1"/>
  <c r="N649" i="10" s="1"/>
  <c r="L39" i="6"/>
  <c r="H200" i="10"/>
  <c r="H691" i="10"/>
  <c r="H275" i="10"/>
  <c r="H713" i="10"/>
  <c r="H534" i="10"/>
  <c r="H659" i="10"/>
  <c r="H639" i="10"/>
  <c r="H503" i="10"/>
  <c r="H243" i="10"/>
  <c r="H299" i="9"/>
  <c r="L143" i="6"/>
  <c r="H770" i="9"/>
  <c r="L71" i="6"/>
  <c r="H1270" i="9"/>
  <c r="L147" i="6"/>
  <c r="AB1433" i="9"/>
  <c r="L227" i="6"/>
  <c r="L10" i="6"/>
  <c r="H478" i="9"/>
  <c r="H479" i="9"/>
  <c r="H1590" i="9"/>
  <c r="L252" i="6"/>
  <c r="L163" i="6"/>
  <c r="H221" i="9"/>
  <c r="H232" i="9"/>
  <c r="H806" i="9"/>
  <c r="L91" i="6"/>
  <c r="H807" i="9"/>
  <c r="AB1571" i="9"/>
  <c r="L264" i="6"/>
  <c r="AB1475" i="9"/>
  <c r="L236" i="6"/>
  <c r="AB1523" i="9"/>
  <c r="L256" i="6"/>
  <c r="AB1403" i="9"/>
  <c r="L222" i="6"/>
  <c r="L198" i="6"/>
  <c r="H42" i="9"/>
  <c r="H50" i="9"/>
  <c r="H58" i="9"/>
  <c r="H66" i="9"/>
  <c r="H34" i="9"/>
  <c r="H345" i="10"/>
  <c r="L174" i="6"/>
  <c r="H1288" i="9"/>
  <c r="L150" i="6"/>
  <c r="L126" i="6"/>
  <c r="H1158" i="9"/>
  <c r="H1157" i="9"/>
  <c r="L102" i="6"/>
  <c r="H894" i="9"/>
  <c r="H895" i="9"/>
  <c r="H74" i="9"/>
  <c r="L78" i="6"/>
  <c r="H710" i="9"/>
  <c r="L54" i="6"/>
  <c r="H409" i="10"/>
  <c r="L30" i="6"/>
  <c r="H1584" i="9"/>
  <c r="L255" i="6"/>
  <c r="AB1421" i="9"/>
  <c r="L225" i="6"/>
  <c r="H1676" i="9"/>
  <c r="L201" i="6"/>
  <c r="L177" i="6"/>
  <c r="H451" i="10"/>
  <c r="H34" i="10"/>
  <c r="H86" i="10"/>
  <c r="H633" i="10"/>
  <c r="H1306" i="9"/>
  <c r="L153" i="6"/>
  <c r="H1182" i="9"/>
  <c r="L129" i="6"/>
  <c r="L105" i="6"/>
  <c r="H928" i="9"/>
  <c r="H927" i="9"/>
  <c r="H104" i="9"/>
  <c r="L81" i="6"/>
  <c r="H728" i="9"/>
  <c r="L57" i="6"/>
  <c r="H578" i="9"/>
  <c r="L33" i="6"/>
  <c r="H1620" i="9"/>
  <c r="L248" i="6"/>
  <c r="L277" i="6"/>
  <c r="H308" i="10"/>
  <c r="H292" i="10"/>
  <c r="AB1505" i="9"/>
  <c r="L241" i="6"/>
  <c r="H348" i="9"/>
  <c r="L212" i="6"/>
  <c r="L188" i="6"/>
  <c r="H168" i="10"/>
  <c r="H636" i="10"/>
  <c r="H456" i="10"/>
  <c r="H402" i="10"/>
  <c r="L164" i="6"/>
  <c r="H137" i="9"/>
  <c r="H189" i="9"/>
  <c r="H200" i="9"/>
  <c r="H258" i="9"/>
  <c r="H167" i="9"/>
  <c r="H178" i="9"/>
  <c r="H282" i="9"/>
  <c r="H211" i="9"/>
  <c r="H270" i="9"/>
  <c r="H157" i="9"/>
  <c r="H107" i="9"/>
  <c r="H77" i="9"/>
  <c r="H246" i="9"/>
  <c r="H147" i="9"/>
  <c r="H127" i="9"/>
  <c r="H87" i="9"/>
  <c r="H117" i="9"/>
  <c r="H97" i="9"/>
  <c r="H1243" i="9"/>
  <c r="L140" i="6"/>
  <c r="L116" i="6"/>
  <c r="H1077" i="9"/>
  <c r="H1078" i="9"/>
  <c r="L92" i="6"/>
  <c r="H815" i="9"/>
  <c r="H814" i="9"/>
  <c r="L68" i="6"/>
  <c r="H235" i="9"/>
  <c r="H14" i="10"/>
  <c r="H383" i="10"/>
  <c r="H224" i="9"/>
  <c r="H591" i="10"/>
  <c r="H650" i="9"/>
  <c r="L44" i="6"/>
  <c r="H408" i="10"/>
  <c r="L29" i="6"/>
  <c r="L5" i="6"/>
  <c r="H424" i="9"/>
  <c r="H425" i="9"/>
  <c r="L4" i="6"/>
  <c r="H415" i="9"/>
  <c r="H416" i="9"/>
  <c r="L7" i="6"/>
  <c r="H442" i="9"/>
  <c r="H443" i="9"/>
  <c r="I996" i="9"/>
  <c r="N996" i="9"/>
  <c r="N998" i="9" s="1"/>
  <c r="M128" i="12" s="1"/>
  <c r="N128" i="12" s="1"/>
  <c r="M471" i="10" s="1"/>
  <c r="N471" i="10" s="1"/>
  <c r="P353" i="9"/>
  <c r="L236" i="9"/>
  <c r="I236" i="9"/>
  <c r="N236" i="9"/>
  <c r="N238" i="9" s="1"/>
  <c r="M30" i="12" s="1"/>
  <c r="N30" i="12" s="1"/>
  <c r="M388" i="10" s="1"/>
  <c r="N388" i="10" s="1"/>
  <c r="N699" i="9"/>
  <c r="N701" i="9" s="1"/>
  <c r="M88" i="12" s="1"/>
  <c r="N88" i="12" s="1"/>
  <c r="I699" i="9"/>
  <c r="L699" i="9"/>
  <c r="I687" i="9"/>
  <c r="N687" i="9"/>
  <c r="N689" i="9" s="1"/>
  <c r="M86" i="12" s="1"/>
  <c r="N86" i="12" s="1"/>
  <c r="M579" i="10" s="1"/>
  <c r="N579" i="10" s="1"/>
  <c r="L687" i="9"/>
  <c r="N335" i="9"/>
  <c r="N338" i="9" s="1"/>
  <c r="M38" i="12" s="1"/>
  <c r="N38" i="12" s="1"/>
  <c r="M24" i="10" s="1"/>
  <c r="N24" i="10" s="1"/>
  <c r="L335" i="9"/>
  <c r="I335" i="9"/>
  <c r="I214" i="9"/>
  <c r="N214" i="9"/>
  <c r="N216" i="9" s="1"/>
  <c r="M28" i="12" s="1"/>
  <c r="N28" i="12" s="1"/>
  <c r="M595" i="10" s="1"/>
  <c r="N595" i="10" s="1"/>
  <c r="L214" i="9"/>
  <c r="I326" i="9"/>
  <c r="N326" i="9"/>
  <c r="N329" i="9" s="1"/>
  <c r="M37" i="12" s="1"/>
  <c r="N37" i="12" s="1"/>
  <c r="M98" i="10" s="1"/>
  <c r="N98" i="10" s="1"/>
  <c r="L972" i="9"/>
  <c r="H1608" i="9"/>
  <c r="L246" i="6"/>
  <c r="AB1499" i="9"/>
  <c r="L240" i="6"/>
  <c r="H1194" i="9"/>
  <c r="L131" i="6"/>
  <c r="H740" i="9"/>
  <c r="L59" i="6"/>
  <c r="L99" i="6"/>
  <c r="H871" i="9"/>
  <c r="H870" i="9"/>
  <c r="H1361" i="9"/>
  <c r="L219" i="6"/>
  <c r="AB1409" i="9"/>
  <c r="L223" i="6"/>
  <c r="H1294" i="9"/>
  <c r="L151" i="6"/>
  <c r="H84" i="9"/>
  <c r="L79" i="6"/>
  <c r="L195" i="6"/>
  <c r="H299" i="10"/>
  <c r="H314" i="10"/>
  <c r="H1682" i="9"/>
  <c r="L250" i="6"/>
  <c r="H1355" i="9"/>
  <c r="L218" i="6"/>
  <c r="H1596" i="9"/>
  <c r="L194" i="6"/>
  <c r="L170" i="6"/>
  <c r="H383" i="9"/>
  <c r="H384" i="9"/>
  <c r="H1264" i="9"/>
  <c r="L146" i="6"/>
  <c r="L122" i="6"/>
  <c r="H1125" i="9"/>
  <c r="H1126" i="9"/>
  <c r="L98" i="6"/>
  <c r="H292" i="9"/>
  <c r="H862" i="9"/>
  <c r="H863" i="9"/>
  <c r="H247" i="9"/>
  <c r="L74" i="6"/>
  <c r="H686" i="9"/>
  <c r="L50" i="6"/>
  <c r="L249" i="6"/>
  <c r="H300" i="10"/>
  <c r="H315" i="10"/>
  <c r="AB1397" i="9"/>
  <c r="L221" i="6"/>
  <c r="H67" i="9"/>
  <c r="H35" i="9"/>
  <c r="H51" i="9"/>
  <c r="L197" i="6"/>
  <c r="H43" i="9"/>
  <c r="H59" i="9"/>
  <c r="L173" i="6"/>
  <c r="H407" i="9"/>
  <c r="H408" i="9"/>
  <c r="H1282" i="9"/>
  <c r="L149" i="6"/>
  <c r="L125" i="6"/>
  <c r="H1150" i="9"/>
  <c r="H1149" i="9"/>
  <c r="L101" i="6"/>
  <c r="H887" i="9"/>
  <c r="H886" i="9"/>
  <c r="H283" i="9"/>
  <c r="L77" i="6"/>
  <c r="H704" i="9"/>
  <c r="L53" i="6"/>
  <c r="H404" i="10"/>
  <c r="L28" i="6"/>
  <c r="AB1481" i="9"/>
  <c r="L237" i="6"/>
  <c r="H1367" i="9"/>
  <c r="L271" i="6"/>
  <c r="AB1463" i="9"/>
  <c r="L232" i="6"/>
  <c r="L184" i="6"/>
  <c r="H454" i="10"/>
  <c r="H635" i="10"/>
  <c r="H87" i="10"/>
  <c r="H37" i="10"/>
  <c r="L160" i="6"/>
  <c r="H279" i="9"/>
  <c r="H243" i="9"/>
  <c r="H255" i="9"/>
  <c r="H267" i="9"/>
  <c r="H1224" i="9"/>
  <c r="L136" i="6"/>
  <c r="L112" i="6"/>
  <c r="H1009" i="9"/>
  <c r="H1010" i="9"/>
  <c r="L88" i="6"/>
  <c r="H135" i="9"/>
  <c r="H115" i="9"/>
  <c r="H176" i="9"/>
  <c r="H187" i="9"/>
  <c r="H75" i="9"/>
  <c r="H145" i="9"/>
  <c r="H105" i="9"/>
  <c r="H165" i="9"/>
  <c r="H198" i="9"/>
  <c r="H209" i="9"/>
  <c r="H125" i="9"/>
  <c r="H155" i="9"/>
  <c r="H95" i="9"/>
  <c r="H85" i="9"/>
  <c r="L64" i="6"/>
  <c r="H12" i="10"/>
  <c r="H381" i="10"/>
  <c r="H589" i="10"/>
  <c r="H614" i="9"/>
  <c r="L40" i="6"/>
  <c r="H323" i="9"/>
  <c r="L25" i="6"/>
  <c r="H314" i="9"/>
  <c r="L24" i="6"/>
  <c r="H44" i="10"/>
  <c r="L27" i="6"/>
  <c r="I817" i="9"/>
  <c r="N817" i="9"/>
  <c r="N819" i="9" s="1"/>
  <c r="M106" i="12" s="1"/>
  <c r="N106" i="12" s="1"/>
  <c r="M646" i="10" s="1"/>
  <c r="N646" i="10" s="1"/>
  <c r="I794" i="9"/>
  <c r="P794" i="9" s="1"/>
  <c r="O794" i="9"/>
  <c r="AE1482" i="9"/>
  <c r="AE1484" i="9" s="1"/>
  <c r="AC1484" i="9" s="1"/>
  <c r="AD1484" i="9"/>
  <c r="L1484" i="9"/>
  <c r="K200" i="12" s="1"/>
  <c r="L200" i="12" s="1"/>
  <c r="K220" i="10" s="1"/>
  <c r="L220" i="10" s="1"/>
  <c r="AE220" i="10" s="1"/>
  <c r="L1152" i="9"/>
  <c r="I1152" i="9"/>
  <c r="N1152" i="9"/>
  <c r="N1154" i="9" s="1"/>
  <c r="M147" i="12" s="1"/>
  <c r="N147" i="12" s="1"/>
  <c r="M418" i="10" s="1"/>
  <c r="N418" i="10" s="1"/>
  <c r="AE1597" i="9"/>
  <c r="AE1599" i="9" s="1"/>
  <c r="AC1599" i="9" s="1"/>
  <c r="L1599" i="9"/>
  <c r="K219" i="12" s="1"/>
  <c r="L219" i="12" s="1"/>
  <c r="AD1599" i="9"/>
  <c r="M309" i="10"/>
  <c r="N309" i="10" s="1"/>
  <c r="M293" i="10"/>
  <c r="N293" i="10" s="1"/>
  <c r="P1659" i="9"/>
  <c r="AE1671" i="9"/>
  <c r="AE1673" i="9" s="1"/>
  <c r="AC1673" i="9" s="1"/>
  <c r="L1673" i="9"/>
  <c r="K231" i="12" s="1"/>
  <c r="L231" i="12" s="1"/>
  <c r="AD1673" i="9"/>
  <c r="AE996" i="9"/>
  <c r="AE998" i="9" s="1"/>
  <c r="AC998" i="9" s="1"/>
  <c r="AD998" i="9"/>
  <c r="L998" i="9"/>
  <c r="K128" i="12" s="1"/>
  <c r="L128" i="12" s="1"/>
  <c r="K471" i="10" s="1"/>
  <c r="L471" i="10" s="1"/>
  <c r="AE471" i="10" s="1"/>
  <c r="L1665" i="9"/>
  <c r="I1665" i="9"/>
  <c r="N1665" i="9"/>
  <c r="N1667" i="9" s="1"/>
  <c r="M230" i="12" s="1"/>
  <c r="N230" i="12" s="1"/>
  <c r="L1524" i="9"/>
  <c r="I1524" i="9"/>
  <c r="N1524" i="9"/>
  <c r="N1526" i="9" s="1"/>
  <c r="M207" i="12" s="1"/>
  <c r="N207" i="12" s="1"/>
  <c r="M282" i="10" s="1"/>
  <c r="N282" i="10" s="1"/>
  <c r="I1368" i="9"/>
  <c r="N1368" i="9"/>
  <c r="N1370" i="9" s="1"/>
  <c r="M181" i="12" s="1"/>
  <c r="N181" i="12" s="1"/>
  <c r="M211" i="10" s="1"/>
  <c r="N211" i="10" s="1"/>
  <c r="L1368" i="9"/>
  <c r="I988" i="9"/>
  <c r="N988" i="9"/>
  <c r="N990" i="9" s="1"/>
  <c r="M127" i="12" s="1"/>
  <c r="N127" i="12" s="1"/>
  <c r="M470" i="10" s="1"/>
  <c r="N470" i="10" s="1"/>
  <c r="L988" i="9"/>
  <c r="P500" i="9"/>
  <c r="I1488" i="9"/>
  <c r="N1488" i="9"/>
  <c r="N1490" i="9" s="1"/>
  <c r="M201" i="12" s="1"/>
  <c r="N201" i="12" s="1"/>
  <c r="M216" i="10" s="1"/>
  <c r="N216" i="10" s="1"/>
  <c r="L1488" i="9"/>
  <c r="L1120" i="9"/>
  <c r="I1120" i="9"/>
  <c r="N1120" i="9"/>
  <c r="N1122" i="9" s="1"/>
  <c r="M143" i="12" s="1"/>
  <c r="N143" i="12" s="1"/>
  <c r="M474" i="10" s="1"/>
  <c r="N474" i="10" s="1"/>
  <c r="L1277" i="9"/>
  <c r="N1277" i="9"/>
  <c r="N1279" i="9" s="1"/>
  <c r="M166" i="12" s="1"/>
  <c r="N166" i="12" s="1"/>
  <c r="I1277" i="9"/>
  <c r="I849" i="9"/>
  <c r="N849" i="9"/>
  <c r="N851" i="9" s="1"/>
  <c r="M110" i="12" s="1"/>
  <c r="N110" i="12" s="1"/>
  <c r="L849" i="9"/>
  <c r="AD707" i="9"/>
  <c r="P318" i="9"/>
  <c r="AE53" i="9"/>
  <c r="AE55" i="9" s="1"/>
  <c r="AC55" i="9" s="1"/>
  <c r="L55" i="9"/>
  <c r="K12" i="12" s="1"/>
  <c r="L12" i="12" s="1"/>
  <c r="K390" i="10" s="1"/>
  <c r="L390" i="10" s="1"/>
  <c r="AE390" i="10" s="1"/>
  <c r="AD55" i="9"/>
  <c r="AE1410" i="9"/>
  <c r="AE1412" i="9" s="1"/>
  <c r="AC1412" i="9" s="1"/>
  <c r="AD1412" i="9"/>
  <c r="L1412" i="9"/>
  <c r="K188" i="12" s="1"/>
  <c r="L188" i="12" s="1"/>
  <c r="K613" i="10" s="1"/>
  <c r="L613" i="10" s="1"/>
  <c r="AE613" i="10" s="1"/>
  <c r="AE759" i="9"/>
  <c r="AE761" i="9" s="1"/>
  <c r="AC761" i="9" s="1"/>
  <c r="AD761" i="9"/>
  <c r="L761" i="9"/>
  <c r="K98" i="12" s="1"/>
  <c r="L98" i="12" s="1"/>
  <c r="K586" i="10" s="1"/>
  <c r="L586" i="10" s="1"/>
  <c r="AE586" i="10" s="1"/>
  <c r="I1560" i="9"/>
  <c r="N1560" i="9"/>
  <c r="N1562" i="9" s="1"/>
  <c r="M213" i="12" s="1"/>
  <c r="N213" i="12" s="1"/>
  <c r="M541" i="10" s="1"/>
  <c r="N541" i="10" s="1"/>
  <c r="L1560" i="9"/>
  <c r="I1189" i="9"/>
  <c r="N1189" i="9"/>
  <c r="N1191" i="9" s="1"/>
  <c r="M152" i="12" s="1"/>
  <c r="N152" i="12" s="1"/>
  <c r="L1189" i="9"/>
  <c r="AE717" i="9"/>
  <c r="AE719" i="9" s="1"/>
  <c r="AC719" i="9" s="1"/>
  <c r="AD719" i="9"/>
  <c r="L719" i="9"/>
  <c r="K91" i="12" s="1"/>
  <c r="L91" i="12" s="1"/>
  <c r="AE1338" i="9"/>
  <c r="AE1340" i="9" s="1"/>
  <c r="AC1340" i="9" s="1"/>
  <c r="AD1340" i="9"/>
  <c r="L1340" i="9"/>
  <c r="K176" i="12" s="1"/>
  <c r="L176" i="12" s="1"/>
  <c r="K19" i="10" s="1"/>
  <c r="L19" i="10" s="1"/>
  <c r="AE19" i="10" s="1"/>
  <c r="I272" i="9"/>
  <c r="N272" i="9"/>
  <c r="N274" i="9" s="1"/>
  <c r="M33" i="12" s="1"/>
  <c r="N33" i="12" s="1"/>
  <c r="M483" i="10" s="1"/>
  <c r="N483" i="10" s="1"/>
  <c r="L272" i="9"/>
  <c r="N119" i="9"/>
  <c r="N121" i="9" s="1"/>
  <c r="M19" i="12" s="1"/>
  <c r="N19" i="12" s="1"/>
  <c r="I119" i="9"/>
  <c r="L119" i="9"/>
  <c r="L45" i="9"/>
  <c r="I45" i="9"/>
  <c r="N45" i="9"/>
  <c r="N47" i="9" s="1"/>
  <c r="M11" i="12" s="1"/>
  <c r="N11" i="12" s="1"/>
  <c r="M16" i="10" s="1"/>
  <c r="N16" i="10" s="1"/>
  <c r="P509" i="9"/>
  <c r="AE109" i="9"/>
  <c r="AE111" i="9" s="1"/>
  <c r="AC111" i="9" s="1"/>
  <c r="L111" i="9"/>
  <c r="K18" i="12" s="1"/>
  <c r="L18" i="12" s="1"/>
  <c r="AD111" i="9"/>
  <c r="AE1301" i="9"/>
  <c r="AE1303" i="9" s="1"/>
  <c r="AC1303" i="9" s="1"/>
  <c r="L1303" i="9"/>
  <c r="K170" i="12" s="1"/>
  <c r="L170" i="12" s="1"/>
  <c r="K422" i="10" s="1"/>
  <c r="L422" i="10" s="1"/>
  <c r="AE422" i="10" s="1"/>
  <c r="AD1303" i="9"/>
  <c r="P1169" i="9"/>
  <c r="P394" i="9"/>
  <c r="L248" i="9"/>
  <c r="I248" i="9"/>
  <c r="N248" i="9"/>
  <c r="N250" i="9" s="1"/>
  <c r="M31" i="12" s="1"/>
  <c r="N31" i="12" s="1"/>
  <c r="M481" i="10" s="1"/>
  <c r="N481" i="10" s="1"/>
  <c r="AE657" i="9"/>
  <c r="AE659" i="9" s="1"/>
  <c r="AC659" i="9" s="1"/>
  <c r="L659" i="9"/>
  <c r="K81" i="12" s="1"/>
  <c r="L81" i="12" s="1"/>
  <c r="K89" i="10" s="1"/>
  <c r="L89" i="10" s="1"/>
  <c r="AE89" i="10" s="1"/>
  <c r="AD659" i="9"/>
  <c r="M449" i="10"/>
  <c r="N449" i="10" s="1"/>
  <c r="M111" i="10"/>
  <c r="N111" i="10" s="1"/>
  <c r="M33" i="10"/>
  <c r="N33" i="10" s="1"/>
  <c r="L304" i="9"/>
  <c r="AE304" i="9" s="1"/>
  <c r="I304" i="9"/>
  <c r="N304" i="9"/>
  <c r="P89" i="9"/>
  <c r="M321" i="10"/>
  <c r="N321" i="10" s="1"/>
  <c r="M306" i="10"/>
  <c r="N306" i="10" s="1"/>
  <c r="AE1530" i="9"/>
  <c r="AE1532" i="9" s="1"/>
  <c r="AC1532" i="9" s="1"/>
  <c r="AD1532" i="9"/>
  <c r="L1532" i="9"/>
  <c r="K208" i="12" s="1"/>
  <c r="L208" i="12" s="1"/>
  <c r="K283" i="10" s="1"/>
  <c r="L283" i="10" s="1"/>
  <c r="AE283" i="10" s="1"/>
  <c r="AE1144" i="9"/>
  <c r="AE1146" i="9" s="1"/>
  <c r="AC1146" i="9" s="1"/>
  <c r="AD1146" i="9"/>
  <c r="L1146" i="9"/>
  <c r="K146" i="12" s="1"/>
  <c r="L146" i="12" s="1"/>
  <c r="K173" i="10" s="1"/>
  <c r="L173" i="10" s="1"/>
  <c r="AE173" i="10" s="1"/>
  <c r="AE765" i="9"/>
  <c r="AE767" i="9" s="1"/>
  <c r="AC767" i="9" s="1"/>
  <c r="L767" i="9"/>
  <c r="K99" i="12" s="1"/>
  <c r="L99" i="12" s="1"/>
  <c r="K7" i="10" s="1"/>
  <c r="L7" i="10" s="1"/>
  <c r="AE7" i="10" s="1"/>
  <c r="AD767" i="9"/>
  <c r="I1633" i="9"/>
  <c r="N1633" i="9"/>
  <c r="N1635" i="9" s="1"/>
  <c r="M225" i="12" s="1"/>
  <c r="N225" i="12" s="1"/>
  <c r="M561" i="10" s="1"/>
  <c r="N561" i="10" s="1"/>
  <c r="L1633" i="9"/>
  <c r="I1677" i="9"/>
  <c r="N1677" i="9"/>
  <c r="N1679" i="9" s="1"/>
  <c r="M232" i="12" s="1"/>
  <c r="N232" i="12" s="1"/>
  <c r="L1677" i="9"/>
  <c r="I1237" i="9"/>
  <c r="N1237" i="9"/>
  <c r="N1240" i="9" s="1"/>
  <c r="M160" i="12" s="1"/>
  <c r="N160" i="12" s="1"/>
  <c r="M426" i="10" s="1"/>
  <c r="N426" i="10" s="1"/>
  <c r="L1237" i="9"/>
  <c r="AE669" i="9"/>
  <c r="AE671" i="9" s="1"/>
  <c r="AC671" i="9" s="1"/>
  <c r="L671" i="9"/>
  <c r="K83" i="12" s="1"/>
  <c r="L83" i="12" s="1"/>
  <c r="AD671" i="9"/>
  <c r="I354" i="9"/>
  <c r="N354" i="9"/>
  <c r="N356" i="9" s="1"/>
  <c r="M40" i="12" s="1"/>
  <c r="N40" i="12" s="1"/>
  <c r="M94" i="10" s="1"/>
  <c r="N94" i="10" s="1"/>
  <c r="L354" i="9"/>
  <c r="AE354" i="9" s="1"/>
  <c r="AE362" i="9"/>
  <c r="AE364" i="9" s="1"/>
  <c r="AC364" i="9" s="1"/>
  <c r="AD364" i="9"/>
  <c r="L364" i="9"/>
  <c r="K41" i="12" s="1"/>
  <c r="L41" i="12" s="1"/>
  <c r="K343" i="10" s="1"/>
  <c r="L343" i="10" s="1"/>
  <c r="L139" i="9"/>
  <c r="I139" i="9"/>
  <c r="N139" i="9"/>
  <c r="N141" i="9" s="1"/>
  <c r="M21" i="12" s="1"/>
  <c r="N21" i="12" s="1"/>
  <c r="L61" i="9"/>
  <c r="N61" i="9"/>
  <c r="N63" i="9" s="1"/>
  <c r="M13" i="12" s="1"/>
  <c r="N13" i="12" s="1"/>
  <c r="M391" i="10" s="1"/>
  <c r="N391" i="10" s="1"/>
  <c r="I61" i="9"/>
  <c r="I1536" i="9"/>
  <c r="N1536" i="9"/>
  <c r="N1538" i="9" s="1"/>
  <c r="M209" i="12" s="1"/>
  <c r="N209" i="12" s="1"/>
  <c r="L1536" i="9"/>
  <c r="I1213" i="9"/>
  <c r="N1213" i="9"/>
  <c r="N1215" i="9" s="1"/>
  <c r="M156" i="12" s="1"/>
  <c r="N156" i="12" s="1"/>
  <c r="L1213" i="9"/>
  <c r="L1332" i="9"/>
  <c r="N1332" i="9"/>
  <c r="N1334" i="9" s="1"/>
  <c r="M175" i="12" s="1"/>
  <c r="N175" i="12" s="1"/>
  <c r="M18" i="10" s="1"/>
  <c r="N18" i="10" s="1"/>
  <c r="I1332" i="9"/>
  <c r="L913" i="9"/>
  <c r="I913" i="9"/>
  <c r="N913" i="9"/>
  <c r="N915" i="9" s="1"/>
  <c r="M118" i="12" s="1"/>
  <c r="N118" i="12" s="1"/>
  <c r="M49" i="10" s="1"/>
  <c r="N49" i="10" s="1"/>
  <c r="M630" i="10"/>
  <c r="N630" i="10" s="1"/>
  <c r="M163" i="10"/>
  <c r="N163" i="10" s="1"/>
  <c r="M447" i="10"/>
  <c r="N447" i="10" s="1"/>
  <c r="M395" i="10"/>
  <c r="N395" i="10" s="1"/>
  <c r="AE149" i="9"/>
  <c r="AE151" i="9" s="1"/>
  <c r="AC151" i="9" s="1"/>
  <c r="AD151" i="9"/>
  <c r="L151" i="9"/>
  <c r="K22" i="12" s="1"/>
  <c r="L22" i="12" s="1"/>
  <c r="K59" i="10" s="1"/>
  <c r="L59" i="10" s="1"/>
  <c r="AE59" i="10" s="1"/>
  <c r="M13" i="9"/>
  <c r="N13" i="9" s="1"/>
  <c r="N15" i="9" s="1"/>
  <c r="M6" i="12" s="1"/>
  <c r="N4" i="12"/>
  <c r="AE579" i="9"/>
  <c r="AE581" i="9" s="1"/>
  <c r="AC581" i="9" s="1"/>
  <c r="AD581" i="9"/>
  <c r="L581" i="9"/>
  <c r="K68" i="12" s="1"/>
  <c r="L68" i="12" s="1"/>
  <c r="AE129" i="9"/>
  <c r="AE131" i="9" s="1"/>
  <c r="AC131" i="9" s="1"/>
  <c r="AD131" i="9"/>
  <c r="L131" i="9"/>
  <c r="K20" i="12" s="1"/>
  <c r="L20" i="12" s="1"/>
  <c r="I1440" i="9"/>
  <c r="N1440" i="9"/>
  <c r="N1442" i="9" s="1"/>
  <c r="M193" i="12" s="1"/>
  <c r="N193" i="12" s="1"/>
  <c r="M140" i="10" s="1"/>
  <c r="N140" i="10" s="1"/>
  <c r="L1440" i="9"/>
  <c r="I1029" i="9"/>
  <c r="N1029" i="9"/>
  <c r="N1031" i="9" s="1"/>
  <c r="M132" i="12" s="1"/>
  <c r="N132" i="12" s="1"/>
  <c r="L1029" i="9"/>
  <c r="L1428" i="9"/>
  <c r="I1428" i="9"/>
  <c r="N1428" i="9"/>
  <c r="N1430" i="9" s="1"/>
  <c r="M191" i="12" s="1"/>
  <c r="N191" i="12" s="1"/>
  <c r="M137" i="10" s="1"/>
  <c r="N137" i="10" s="1"/>
  <c r="I785" i="9"/>
  <c r="N785" i="9"/>
  <c r="N787" i="9" s="1"/>
  <c r="M102" i="12" s="1"/>
  <c r="N102" i="12" s="1"/>
  <c r="L785" i="9"/>
  <c r="AE1506" i="9"/>
  <c r="AE1508" i="9" s="1"/>
  <c r="AC1508" i="9" s="1"/>
  <c r="L1508" i="9"/>
  <c r="K204" i="12" s="1"/>
  <c r="L204" i="12" s="1"/>
  <c r="K213" i="10" s="1"/>
  <c r="L213" i="10" s="1"/>
  <c r="AE213" i="10" s="1"/>
  <c r="AD1508" i="9"/>
  <c r="AE955" i="9"/>
  <c r="AE957" i="9" s="1"/>
  <c r="AC957" i="9" s="1"/>
  <c r="AD957" i="9"/>
  <c r="L957" i="9"/>
  <c r="K123" i="12" s="1"/>
  <c r="L123" i="12" s="1"/>
  <c r="L92" i="10" s="1"/>
  <c r="AE92" i="10" s="1"/>
  <c r="L1615" i="9"/>
  <c r="I1615" i="9"/>
  <c r="N1615" i="9"/>
  <c r="N1617" i="9" s="1"/>
  <c r="M222" i="12" s="1"/>
  <c r="N222" i="12" s="1"/>
  <c r="M558" i="10" s="1"/>
  <c r="N558" i="10" s="1"/>
  <c r="I1416" i="9"/>
  <c r="N1416" i="9"/>
  <c r="N1418" i="9" s="1"/>
  <c r="M189" i="12" s="1"/>
  <c r="N189" i="12" s="1"/>
  <c r="M614" i="10" s="1"/>
  <c r="N614" i="10" s="1"/>
  <c r="L1416" i="9"/>
  <c r="I1088" i="9"/>
  <c r="N1088" i="9"/>
  <c r="N1090" i="9" s="1"/>
  <c r="M139" i="12" s="1"/>
  <c r="N139" i="12" s="1"/>
  <c r="M473" i="10" s="1"/>
  <c r="N473" i="10" s="1"/>
  <c r="L1088" i="9"/>
  <c r="L771" i="9"/>
  <c r="I771" i="9"/>
  <c r="N771" i="9"/>
  <c r="N773" i="9" s="1"/>
  <c r="M100" i="12" s="1"/>
  <c r="N100" i="12" s="1"/>
  <c r="M8" i="10" s="1"/>
  <c r="N8" i="10" s="1"/>
  <c r="AE675" i="9"/>
  <c r="AE677" i="9" s="1"/>
  <c r="AC677" i="9" s="1"/>
  <c r="L677" i="9"/>
  <c r="K84" i="12" s="1"/>
  <c r="L84" i="12" s="1"/>
  <c r="K370" i="10" s="1"/>
  <c r="L370" i="10" s="1"/>
  <c r="AE370" i="10" s="1"/>
  <c r="AD677" i="9"/>
  <c r="L303" i="9"/>
  <c r="AE303" i="9" s="1"/>
  <c r="I303" i="9"/>
  <c r="N303" i="9"/>
  <c r="L1244" i="9"/>
  <c r="I1244" i="9"/>
  <c r="N1244" i="9"/>
  <c r="N1247" i="9" s="1"/>
  <c r="M161" i="12" s="1"/>
  <c r="N161" i="12" s="1"/>
  <c r="M427" i="10" s="1"/>
  <c r="N427" i="10" s="1"/>
  <c r="L1004" i="9"/>
  <c r="I1004" i="9"/>
  <c r="N1004" i="9"/>
  <c r="N1006" i="9" s="1"/>
  <c r="M129" i="12" s="1"/>
  <c r="N129" i="12" s="1"/>
  <c r="M416" i="10" s="1"/>
  <c r="N416" i="10" s="1"/>
  <c r="M294" i="9"/>
  <c r="N294" i="9" s="1"/>
  <c r="N8" i="12"/>
  <c r="AE1458" i="9"/>
  <c r="AE1460" i="9" s="1"/>
  <c r="AC1460" i="9" s="1"/>
  <c r="AD1460" i="9"/>
  <c r="L1460" i="9"/>
  <c r="K196" i="12" s="1"/>
  <c r="L196" i="12" s="1"/>
  <c r="K134" i="10" s="1"/>
  <c r="L134" i="10" s="1"/>
  <c r="AE134" i="10" s="1"/>
  <c r="AE817" i="9"/>
  <c r="AE819" i="9" s="1"/>
  <c r="AC819" i="9" s="1"/>
  <c r="AD819" i="9"/>
  <c r="L819" i="9"/>
  <c r="K106" i="12" s="1"/>
  <c r="L106" i="12" s="1"/>
  <c r="K646" i="10" s="1"/>
  <c r="L646" i="10" s="1"/>
  <c r="AE646" i="10" s="1"/>
  <c r="AE1603" i="9"/>
  <c r="AE1605" i="9" s="1"/>
  <c r="AC1605" i="9" s="1"/>
  <c r="AD1605" i="9"/>
  <c r="L1605" i="9"/>
  <c r="K220" i="12" s="1"/>
  <c r="L220" i="12" s="1"/>
  <c r="I1512" i="9"/>
  <c r="N1512" i="9"/>
  <c r="N1514" i="9" s="1"/>
  <c r="M205" i="12" s="1"/>
  <c r="N205" i="12" s="1"/>
  <c r="M214" i="10" s="1"/>
  <c r="N214" i="10" s="1"/>
  <c r="L1512" i="9"/>
  <c r="P1338" i="9"/>
  <c r="AE326" i="9"/>
  <c r="AE1225" i="9"/>
  <c r="AE1227" i="9" s="1"/>
  <c r="AC1227" i="9" s="1"/>
  <c r="L1227" i="9"/>
  <c r="K158" i="12" s="1"/>
  <c r="L158" i="12" s="1"/>
  <c r="K715" i="10" s="1"/>
  <c r="L715" i="10" s="1"/>
  <c r="AE715" i="10" s="1"/>
  <c r="AD1227" i="9"/>
  <c r="AE1646" i="9"/>
  <c r="AE1648" i="9" s="1"/>
  <c r="AC1648" i="9" s="1"/>
  <c r="AD1648" i="9"/>
  <c r="L1648" i="9"/>
  <c r="K227" i="12" s="1"/>
  <c r="L227" i="12" s="1"/>
  <c r="I1464" i="9"/>
  <c r="N1464" i="9"/>
  <c r="N1466" i="9" s="1"/>
  <c r="M197" i="12" s="1"/>
  <c r="N197" i="12" s="1"/>
  <c r="M135" i="10" s="1"/>
  <c r="N135" i="10" s="1"/>
  <c r="L1464" i="9"/>
  <c r="I1289" i="9"/>
  <c r="N1289" i="9"/>
  <c r="N1291" i="9" s="1"/>
  <c r="M168" i="12" s="1"/>
  <c r="N168" i="12" s="1"/>
  <c r="L1289" i="9"/>
  <c r="L801" i="9"/>
  <c r="I801" i="9"/>
  <c r="N801" i="9"/>
  <c r="N803" i="9" s="1"/>
  <c r="M104" i="12" s="1"/>
  <c r="N104" i="12" s="1"/>
  <c r="M171" i="10" s="1"/>
  <c r="N171" i="10" s="1"/>
  <c r="L309" i="9"/>
  <c r="AE309" i="9" s="1"/>
  <c r="I309" i="9"/>
  <c r="N309" i="9"/>
  <c r="L1572" i="9"/>
  <c r="I1572" i="9"/>
  <c r="N1572" i="9"/>
  <c r="N1574" i="9" s="1"/>
  <c r="M215" i="12" s="1"/>
  <c r="N215" i="12" s="1"/>
  <c r="M100" i="10" s="1"/>
  <c r="N100" i="10" s="1"/>
  <c r="I1168" i="9"/>
  <c r="N1168" i="9"/>
  <c r="N1171" i="9" s="1"/>
  <c r="M149" i="12" s="1"/>
  <c r="N149" i="12" s="1"/>
  <c r="M17" i="10" s="1"/>
  <c r="N17" i="10" s="1"/>
  <c r="L1168" i="9"/>
  <c r="AE318" i="9"/>
  <c r="L308" i="9"/>
  <c r="AE308" i="9" s="1"/>
  <c r="I308" i="9"/>
  <c r="N308" i="9"/>
  <c r="AE881" i="9"/>
  <c r="AE883" i="9" s="1"/>
  <c r="AC883" i="9" s="1"/>
  <c r="L883" i="9"/>
  <c r="K114" i="12" s="1"/>
  <c r="L114" i="12" s="1"/>
  <c r="K415" i="10" s="1"/>
  <c r="L415" i="10" s="1"/>
  <c r="AE415" i="10" s="1"/>
  <c r="AD883" i="9"/>
  <c r="AE1548" i="9"/>
  <c r="AE1550" i="9" s="1"/>
  <c r="AC1550" i="9" s="1"/>
  <c r="AD1550" i="9"/>
  <c r="L1550" i="9"/>
  <c r="K211" i="12" s="1"/>
  <c r="L211" i="12" s="1"/>
  <c r="K700" i="10" s="1"/>
  <c r="L700" i="10" s="1"/>
  <c r="AE700" i="10" s="1"/>
  <c r="P1245" i="9"/>
  <c r="I1265" i="9"/>
  <c r="N1265" i="9"/>
  <c r="N1267" i="9" s="1"/>
  <c r="M164" i="12" s="1"/>
  <c r="N164" i="12" s="1"/>
  <c r="L1265" i="9"/>
  <c r="AE428" i="9"/>
  <c r="AE430" i="9" s="1"/>
  <c r="AC430" i="9" s="1"/>
  <c r="AD430" i="9"/>
  <c r="L430" i="9"/>
  <c r="K49" i="12" s="1"/>
  <c r="L49" i="12" s="1"/>
  <c r="K401" i="10" s="1"/>
  <c r="L401" i="10" s="1"/>
  <c r="AE401" i="10" s="1"/>
  <c r="I159" i="9"/>
  <c r="L159" i="9"/>
  <c r="N159" i="9"/>
  <c r="N161" i="9" s="1"/>
  <c r="M23" i="12" s="1"/>
  <c r="N23" i="12" s="1"/>
  <c r="M412" i="10" s="1"/>
  <c r="N412" i="10" s="1"/>
  <c r="I79" i="9"/>
  <c r="N79" i="9"/>
  <c r="N81" i="9" s="1"/>
  <c r="M15" i="12" s="1"/>
  <c r="N15" i="12" s="1"/>
  <c r="M357" i="10" s="1"/>
  <c r="N357" i="10" s="1"/>
  <c r="L79" i="9"/>
  <c r="I9" i="9"/>
  <c r="N9" i="9"/>
  <c r="N10" i="9" s="1"/>
  <c r="M5" i="12" s="1"/>
  <c r="L9" i="9"/>
  <c r="M596" i="10"/>
  <c r="N596" i="10" s="1"/>
  <c r="M389" i="10"/>
  <c r="N389" i="10" s="1"/>
  <c r="P1225" i="9"/>
  <c r="AE1096" i="9"/>
  <c r="AE1098" i="9" s="1"/>
  <c r="AC1098" i="9" s="1"/>
  <c r="AD1098" i="9"/>
  <c r="L1098" i="9"/>
  <c r="K140" i="12" s="1"/>
  <c r="L140" i="12" s="1"/>
  <c r="K54" i="10" s="1"/>
  <c r="L54" i="10" s="1"/>
  <c r="AE54" i="10" s="1"/>
  <c r="AE1579" i="9"/>
  <c r="AE1581" i="9" s="1"/>
  <c r="AC1581" i="9" s="1"/>
  <c r="AD1581" i="9"/>
  <c r="L1581" i="9"/>
  <c r="K216" i="12" s="1"/>
  <c r="L216" i="12" s="1"/>
  <c r="K552" i="10" s="1"/>
  <c r="L552" i="10" s="1"/>
  <c r="P1548" i="9"/>
  <c r="AE394" i="9"/>
  <c r="AE396" i="9" s="1"/>
  <c r="AC396" i="9" s="1"/>
  <c r="AD396" i="9"/>
  <c r="L396" i="9"/>
  <c r="K45" i="12" s="1"/>
  <c r="L45" i="12" s="1"/>
  <c r="P491" i="9"/>
  <c r="AE410" i="9"/>
  <c r="AE412" i="9" s="1"/>
  <c r="AC412" i="9" s="1"/>
  <c r="L412" i="9"/>
  <c r="K47" i="12" s="1"/>
  <c r="L47" i="12" s="1"/>
  <c r="AD412" i="9"/>
  <c r="I225" i="9"/>
  <c r="N225" i="9"/>
  <c r="N227" i="9" s="1"/>
  <c r="M29" i="12" s="1"/>
  <c r="N29" i="12" s="1"/>
  <c r="M387" i="10" s="1"/>
  <c r="N387" i="10" s="1"/>
  <c r="L225" i="9"/>
  <c r="AE89" i="9"/>
  <c r="AE91" i="9" s="1"/>
  <c r="AC91" i="9" s="1"/>
  <c r="L91" i="9"/>
  <c r="K16" i="12" s="1"/>
  <c r="L16" i="12" s="1"/>
  <c r="K174" i="10" s="1"/>
  <c r="L174" i="10" s="1"/>
  <c r="AE174" i="10" s="1"/>
  <c r="AD91" i="9"/>
  <c r="P23" i="9"/>
  <c r="I24" i="9"/>
  <c r="AE1689" i="9"/>
  <c r="AE1691" i="9" s="1"/>
  <c r="AC1691" i="9" s="1"/>
  <c r="AD1691" i="9"/>
  <c r="L1691" i="9"/>
  <c r="K234" i="12" s="1"/>
  <c r="L234" i="12" s="1"/>
  <c r="P1530" i="9"/>
  <c r="P759" i="9"/>
  <c r="M316" i="10"/>
  <c r="N316" i="10" s="1"/>
  <c r="M301" i="10"/>
  <c r="N301" i="10" s="1"/>
  <c r="M556" i="10"/>
  <c r="N556" i="10" s="1"/>
  <c r="L1591" i="9"/>
  <c r="I1591" i="9"/>
  <c r="N1591" i="9"/>
  <c r="N1593" i="9" s="1"/>
  <c r="M218" i="12" s="1"/>
  <c r="N218" i="12" s="1"/>
  <c r="M554" i="10" s="1"/>
  <c r="N554" i="10" s="1"/>
  <c r="I1313" i="9"/>
  <c r="N1313" i="9"/>
  <c r="N1315" i="9" s="1"/>
  <c r="M172" i="12" s="1"/>
  <c r="N172" i="12" s="1"/>
  <c r="L1313" i="9"/>
  <c r="M656" i="10"/>
  <c r="N656" i="10" s="1"/>
  <c r="P362" i="9"/>
  <c r="I181" i="9"/>
  <c r="N181" i="9"/>
  <c r="N183" i="9" s="1"/>
  <c r="M25" i="12" s="1"/>
  <c r="N25" i="12" s="1"/>
  <c r="L181" i="9"/>
  <c r="I99" i="9"/>
  <c r="N99" i="9"/>
  <c r="N101" i="9" s="1"/>
  <c r="M17" i="12" s="1"/>
  <c r="N17" i="12" s="1"/>
  <c r="L99" i="9"/>
  <c r="I29" i="9"/>
  <c r="N29" i="9"/>
  <c r="N31" i="9" s="1"/>
  <c r="M9" i="12" s="1"/>
  <c r="L29" i="9"/>
  <c r="L1344" i="9"/>
  <c r="I1344" i="9"/>
  <c r="N1344" i="9"/>
  <c r="N1346" i="9" s="1"/>
  <c r="M177" i="12" s="1"/>
  <c r="N177" i="12" s="1"/>
  <c r="M99" i="10" s="1"/>
  <c r="N99" i="10" s="1"/>
  <c r="L865" i="9"/>
  <c r="I865" i="9"/>
  <c r="N865" i="9"/>
  <c r="N867" i="9" s="1"/>
  <c r="M112" i="12" s="1"/>
  <c r="N112" i="12" s="1"/>
  <c r="L1201" i="9"/>
  <c r="I1201" i="9"/>
  <c r="N1201" i="9"/>
  <c r="N1203" i="9" s="1"/>
  <c r="M154" i="12" s="1"/>
  <c r="N154" i="12" s="1"/>
  <c r="M696" i="10" s="1"/>
  <c r="N696" i="10" s="1"/>
  <c r="AE378" i="9"/>
  <c r="AE380" i="9" s="1"/>
  <c r="AC380" i="9" s="1"/>
  <c r="L380" i="9"/>
  <c r="K43" i="12" s="1"/>
  <c r="L43" i="12" s="1"/>
  <c r="AD380" i="9"/>
  <c r="AE5" i="9"/>
  <c r="AE6" i="9" s="1"/>
  <c r="L6" i="9"/>
  <c r="K4" i="12" s="1"/>
  <c r="AE615" i="9"/>
  <c r="AE617" i="9" s="1"/>
  <c r="AC617" i="9" s="1"/>
  <c r="L617" i="9"/>
  <c r="K74" i="12" s="1"/>
  <c r="L74" i="12" s="1"/>
  <c r="AD617" i="9"/>
  <c r="L1639" i="9"/>
  <c r="I1639" i="9"/>
  <c r="N1639" i="9"/>
  <c r="N1642" i="9" s="1"/>
  <c r="M226" i="12" s="1"/>
  <c r="N226" i="12" s="1"/>
  <c r="M562" i="10" s="1"/>
  <c r="N562" i="10" s="1"/>
  <c r="L833" i="9"/>
  <c r="N833" i="9"/>
  <c r="N835" i="9" s="1"/>
  <c r="M108" i="12" s="1"/>
  <c r="N108" i="12" s="1"/>
  <c r="I833" i="9"/>
  <c r="AE500" i="9"/>
  <c r="AE490" i="9"/>
  <c r="AE493" i="9" s="1"/>
  <c r="AC493" i="9" s="1"/>
  <c r="AD493" i="9"/>
  <c r="L493" i="9"/>
  <c r="K56" i="12" s="1"/>
  <c r="L56" i="12" s="1"/>
  <c r="K83" i="10" s="1"/>
  <c r="L83" i="10" s="1"/>
  <c r="AE1554" i="9"/>
  <c r="AE1556" i="9" s="1"/>
  <c r="AC1556" i="9" s="1"/>
  <c r="AD1556" i="9"/>
  <c r="L1556" i="9"/>
  <c r="K212" i="12" s="1"/>
  <c r="L212" i="12" s="1"/>
  <c r="I1627" i="9"/>
  <c r="N1627" i="9"/>
  <c r="N1629" i="9" s="1"/>
  <c r="M224" i="12" s="1"/>
  <c r="N224" i="12" s="1"/>
  <c r="M560" i="10" s="1"/>
  <c r="N560" i="10" s="1"/>
  <c r="L1627" i="9"/>
  <c r="L1258" i="9"/>
  <c r="N1258" i="9"/>
  <c r="N1261" i="9" s="1"/>
  <c r="M163" i="12" s="1"/>
  <c r="N163" i="12" s="1"/>
  <c r="M22" i="10" s="1"/>
  <c r="N22" i="10" s="1"/>
  <c r="I1258" i="9"/>
  <c r="L1104" i="9"/>
  <c r="I1104" i="9"/>
  <c r="N1104" i="9"/>
  <c r="N1106" i="9" s="1"/>
  <c r="M141" i="12" s="1"/>
  <c r="N141" i="12" s="1"/>
  <c r="M417" i="10" s="1"/>
  <c r="N417" i="10" s="1"/>
  <c r="AE663" i="9"/>
  <c r="AE665" i="9" s="1"/>
  <c r="AC665" i="9" s="1"/>
  <c r="L665" i="9"/>
  <c r="K82" i="12" s="1"/>
  <c r="L82" i="12" s="1"/>
  <c r="K6" i="10" s="1"/>
  <c r="L6" i="10" s="1"/>
  <c r="AE6" i="10" s="1"/>
  <c r="AD665" i="9"/>
  <c r="M651" i="10"/>
  <c r="N651" i="10" s="1"/>
  <c r="M479" i="10"/>
  <c r="N479" i="10" s="1"/>
  <c r="M93" i="10"/>
  <c r="N93" i="10" s="1"/>
  <c r="M56" i="10"/>
  <c r="N56" i="10" s="1"/>
  <c r="AE37" i="9"/>
  <c r="AE39" i="9" s="1"/>
  <c r="AC39" i="9" s="1"/>
  <c r="L39" i="9"/>
  <c r="K10" i="12" s="1"/>
  <c r="L10" i="12" s="1"/>
  <c r="AD39" i="9"/>
  <c r="AE353" i="9"/>
  <c r="P1640" i="9"/>
  <c r="P27" i="9"/>
  <c r="I1658" i="9"/>
  <c r="N1658" i="9"/>
  <c r="N1661" i="9" s="1"/>
  <c r="M229" i="12" s="1"/>
  <c r="N229" i="12" s="1"/>
  <c r="L1658" i="9"/>
  <c r="L1476" i="9"/>
  <c r="I1476" i="9"/>
  <c r="N1476" i="9"/>
  <c r="N1478" i="9" s="1"/>
  <c r="M199" i="12" s="1"/>
  <c r="N199" i="12" s="1"/>
  <c r="M219" i="10" s="1"/>
  <c r="N219" i="10" s="1"/>
  <c r="L1251" i="9"/>
  <c r="I1251" i="9"/>
  <c r="N1251" i="9"/>
  <c r="N1254" i="9" s="1"/>
  <c r="M162" i="12" s="1"/>
  <c r="N162" i="12" s="1"/>
  <c r="M97" i="10" s="1"/>
  <c r="N97" i="10" s="1"/>
  <c r="L897" i="9"/>
  <c r="N897" i="9"/>
  <c r="N899" i="9" s="1"/>
  <c r="M116" i="12" s="1"/>
  <c r="N116" i="12" s="1"/>
  <c r="I897" i="9"/>
  <c r="AE446" i="9"/>
  <c r="AE448" i="9" s="1"/>
  <c r="AC448" i="9" s="1"/>
  <c r="AD448" i="9"/>
  <c r="L448" i="9"/>
  <c r="K51" i="12" s="1"/>
  <c r="L51" i="12" s="1"/>
  <c r="K406" i="10" s="1"/>
  <c r="L406" i="10" s="1"/>
  <c r="AE406" i="10" s="1"/>
  <c r="I203" i="9"/>
  <c r="L203" i="9"/>
  <c r="N203" i="9"/>
  <c r="N205" i="9" s="1"/>
  <c r="M27" i="12" s="1"/>
  <c r="N27" i="12" s="1"/>
  <c r="M594" i="10" s="1"/>
  <c r="N594" i="10" s="1"/>
  <c r="M603" i="10"/>
  <c r="N603" i="10" s="1"/>
  <c r="M32" i="10"/>
  <c r="N32" i="10" s="1"/>
  <c r="I1392" i="9"/>
  <c r="N1392" i="9"/>
  <c r="N1394" i="9" s="1"/>
  <c r="M185" i="12" s="1"/>
  <c r="N185" i="12" s="1"/>
  <c r="M611" i="10" s="1"/>
  <c r="N611" i="10" s="1"/>
  <c r="L1392" i="9"/>
  <c r="I938" i="9"/>
  <c r="N938" i="9"/>
  <c r="N940" i="9" s="1"/>
  <c r="M121" i="12" s="1"/>
  <c r="N121" i="12" s="1"/>
  <c r="M91" i="10" s="1"/>
  <c r="N91" i="10" s="1"/>
  <c r="L938" i="9"/>
  <c r="L1380" i="9"/>
  <c r="N1380" i="9"/>
  <c r="N1382" i="9" s="1"/>
  <c r="M183" i="12" s="1"/>
  <c r="N183" i="12" s="1"/>
  <c r="M225" i="10" s="1"/>
  <c r="N225" i="10" s="1"/>
  <c r="I1380" i="9"/>
  <c r="AE508" i="9"/>
  <c r="AE511" i="9" s="1"/>
  <c r="AC511" i="9" s="1"/>
  <c r="L511" i="9"/>
  <c r="K58" i="12" s="1"/>
  <c r="L58" i="12" s="1"/>
  <c r="K5" i="10" s="1"/>
  <c r="L5" i="10" s="1"/>
  <c r="AD511" i="9"/>
  <c r="AD172" i="9"/>
  <c r="AE23" i="9"/>
  <c r="AE24" i="9" s="1"/>
  <c r="L24" i="9"/>
  <c r="K8" i="12" s="1"/>
  <c r="P1238" i="9"/>
  <c r="I1609" i="9"/>
  <c r="N1609" i="9"/>
  <c r="N1611" i="9" s="1"/>
  <c r="M221" i="12" s="1"/>
  <c r="N221" i="12" s="1"/>
  <c r="M557" i="10" s="1"/>
  <c r="N557" i="10" s="1"/>
  <c r="L1609" i="9"/>
  <c r="AE825" i="9"/>
  <c r="AE827" i="9" s="1"/>
  <c r="AC827" i="9" s="1"/>
  <c r="AD827" i="9"/>
  <c r="L827" i="9"/>
  <c r="K107" i="12" s="1"/>
  <c r="L107" i="12" s="1"/>
  <c r="AE1136" i="9"/>
  <c r="AE1138" i="9" s="1"/>
  <c r="AC1138" i="9" s="1"/>
  <c r="AD1138" i="9"/>
  <c r="L1138" i="9"/>
  <c r="K145" i="12" s="1"/>
  <c r="L145" i="12" s="1"/>
  <c r="K55" i="10" s="1"/>
  <c r="L55" i="10" s="1"/>
  <c r="AE55" i="10" s="1"/>
  <c r="P1603" i="9"/>
  <c r="AE930" i="9"/>
  <c r="AE932" i="9" s="1"/>
  <c r="AC932" i="9" s="1"/>
  <c r="L932" i="9"/>
  <c r="K120" i="12" s="1"/>
  <c r="L120" i="12" s="1"/>
  <c r="K648" i="10" s="1"/>
  <c r="L648" i="10" s="1"/>
  <c r="AE648" i="10" s="1"/>
  <c r="AD932" i="9"/>
  <c r="L306" i="9"/>
  <c r="AE306" i="9" s="1"/>
  <c r="I306" i="9"/>
  <c r="N306" i="9"/>
  <c r="AE69" i="9"/>
  <c r="AE71" i="9" s="1"/>
  <c r="AC71" i="9" s="1"/>
  <c r="L71" i="9"/>
  <c r="K14" i="12" s="1"/>
  <c r="L14" i="12" s="1"/>
  <c r="K597" i="10" s="1"/>
  <c r="L597" i="10" s="1"/>
  <c r="AE597" i="10" s="1"/>
  <c r="AD71" i="9"/>
  <c r="M708" i="10"/>
  <c r="N708" i="10" s="1"/>
  <c r="M638" i="10"/>
  <c r="N638" i="10" s="1"/>
  <c r="AE924" i="9" l="1"/>
  <c r="AC924" i="9" s="1"/>
  <c r="H586" i="9"/>
  <c r="H598" i="9"/>
  <c r="M711" i="10"/>
  <c r="N711" i="10" s="1"/>
  <c r="H1056" i="9"/>
  <c r="AE1040" i="9"/>
  <c r="AC1040" i="9" s="1"/>
  <c r="H1039" i="9" s="1"/>
  <c r="AE949" i="9"/>
  <c r="AC949" i="9" s="1"/>
  <c r="H948" i="9" s="1"/>
  <c r="M692" i="10"/>
  <c r="N692" i="10" s="1"/>
  <c r="H474" i="9"/>
  <c r="M644" i="10"/>
  <c r="N644" i="10" s="1"/>
  <c r="H622" i="9"/>
  <c r="I634" i="9"/>
  <c r="P634" i="9" s="1"/>
  <c r="O634" i="9"/>
  <c r="M660" i="10"/>
  <c r="N660" i="10" s="1"/>
  <c r="I1018" i="9"/>
  <c r="P1018" i="9" s="1"/>
  <c r="O1018" i="9"/>
  <c r="P620" i="9"/>
  <c r="P596" i="9"/>
  <c r="I1035" i="9"/>
  <c r="P1035" i="9" s="1"/>
  <c r="O1035" i="9"/>
  <c r="H526" i="9"/>
  <c r="I470" i="9"/>
  <c r="P470" i="9" s="1"/>
  <c r="O470" i="9"/>
  <c r="O586" i="9"/>
  <c r="I586" i="9"/>
  <c r="P586" i="9" s="1"/>
  <c r="P615" i="9"/>
  <c r="I1034" i="9"/>
  <c r="O1034" i="9"/>
  <c r="AC1034" i="9"/>
  <c r="AC1036" i="9" s="1"/>
  <c r="P584" i="9"/>
  <c r="AE1023" i="9"/>
  <c r="AC1023" i="9" s="1"/>
  <c r="H1022" i="9" s="1"/>
  <c r="P632" i="9"/>
  <c r="I469" i="9"/>
  <c r="AC469" i="9"/>
  <c r="AC472" i="9" s="1"/>
  <c r="O469" i="9"/>
  <c r="I918" i="9"/>
  <c r="AC918" i="9"/>
  <c r="AC920" i="9" s="1"/>
  <c r="O918" i="9"/>
  <c r="I1068" i="9"/>
  <c r="AC1068" i="9"/>
  <c r="AC1070" i="9" s="1"/>
  <c r="O1068" i="9"/>
  <c r="O598" i="9"/>
  <c r="I598" i="9"/>
  <c r="P598" i="9" s="1"/>
  <c r="AC943" i="9"/>
  <c r="AC945" i="9" s="1"/>
  <c r="I943" i="9"/>
  <c r="O943" i="9"/>
  <c r="M198" i="10"/>
  <c r="N198" i="10" s="1"/>
  <c r="P1128" i="9"/>
  <c r="I919" i="9"/>
  <c r="P919" i="9" s="1"/>
  <c r="O919" i="9"/>
  <c r="I1056" i="9"/>
  <c r="P1056" i="9" s="1"/>
  <c r="O1056" i="9"/>
  <c r="I1069" i="9"/>
  <c r="P1069" i="9" s="1"/>
  <c r="O1069" i="9"/>
  <c r="I961" i="9"/>
  <c r="P961" i="9" s="1"/>
  <c r="O961" i="9"/>
  <c r="AC1017" i="9"/>
  <c r="AC1019" i="9" s="1"/>
  <c r="O1017" i="9"/>
  <c r="I1017" i="9"/>
  <c r="M277" i="10"/>
  <c r="N277" i="10" s="1"/>
  <c r="I6" i="9"/>
  <c r="I1051" i="9"/>
  <c r="AC1051" i="9"/>
  <c r="AC1053" i="9" s="1"/>
  <c r="O1051" i="9"/>
  <c r="O610" i="9"/>
  <c r="I610" i="9"/>
  <c r="O474" i="9"/>
  <c r="I474" i="9"/>
  <c r="P474" i="9" s="1"/>
  <c r="AC960" i="9"/>
  <c r="AC962" i="9" s="1"/>
  <c r="I960" i="9"/>
  <c r="O960" i="9"/>
  <c r="M244" i="10"/>
  <c r="N244" i="10" s="1"/>
  <c r="H1073" i="9"/>
  <c r="I1052" i="9"/>
  <c r="P1052" i="9" s="1"/>
  <c r="O1052" i="9"/>
  <c r="AE966" i="9"/>
  <c r="AC966" i="9" s="1"/>
  <c r="H965" i="9" s="1"/>
  <c r="I944" i="9"/>
  <c r="P944" i="9" s="1"/>
  <c r="O944" i="9"/>
  <c r="M465" i="10"/>
  <c r="N465" i="10" s="1"/>
  <c r="I523" i="9"/>
  <c r="P523" i="9" s="1"/>
  <c r="O523" i="9"/>
  <c r="O562" i="9"/>
  <c r="I562" i="9"/>
  <c r="P562" i="9" s="1"/>
  <c r="H923" i="9"/>
  <c r="AC522" i="9"/>
  <c r="AC524" i="9" s="1"/>
  <c r="I522" i="9"/>
  <c r="O522" i="9"/>
  <c r="H574" i="9"/>
  <c r="P560" i="9"/>
  <c r="AE437" i="9"/>
  <c r="AE439" i="9" s="1"/>
  <c r="AC439" i="9" s="1"/>
  <c r="H438" i="9" s="1"/>
  <c r="AE1271" i="9"/>
  <c r="AE1273" i="9" s="1"/>
  <c r="AC1273" i="9" s="1"/>
  <c r="L1654" i="9"/>
  <c r="K228" i="12" s="1"/>
  <c r="L228" i="12" s="1"/>
  <c r="K294" i="10" s="1"/>
  <c r="L294" i="10" s="1"/>
  <c r="AE294" i="10" s="1"/>
  <c r="M317" i="10"/>
  <c r="N317" i="10" s="1"/>
  <c r="P437" i="9"/>
  <c r="AD1654" i="9"/>
  <c r="AE170" i="9"/>
  <c r="AE172" i="9" s="1"/>
  <c r="AC172" i="9" s="1"/>
  <c r="M188" i="10"/>
  <c r="N188" i="10" s="1"/>
  <c r="M683" i="10"/>
  <c r="N683" i="10" s="1"/>
  <c r="M384" i="10"/>
  <c r="N384" i="10" s="1"/>
  <c r="AE753" i="9"/>
  <c r="AE755" i="9" s="1"/>
  <c r="AC755" i="9" s="1"/>
  <c r="M527" i="10"/>
  <c r="N527" i="10" s="1"/>
  <c r="L1273" i="9"/>
  <c r="K165" i="12" s="1"/>
  <c r="L165" i="12" s="1"/>
  <c r="K476" i="10" s="1"/>
  <c r="L476" i="10" s="1"/>
  <c r="AE476" i="10" s="1"/>
  <c r="L439" i="9"/>
  <c r="K50" i="12" s="1"/>
  <c r="L50" i="12" s="1"/>
  <c r="K405" i="10" s="1"/>
  <c r="L405" i="10" s="1"/>
  <c r="AE405" i="10" s="1"/>
  <c r="P1506" i="9"/>
  <c r="L1197" i="9"/>
  <c r="K153" i="12" s="1"/>
  <c r="L153" i="12" s="1"/>
  <c r="K205" i="10" s="1"/>
  <c r="L205" i="10" s="1"/>
  <c r="AE205" i="10" s="1"/>
  <c r="AD1197" i="9"/>
  <c r="H1196" i="9" s="1"/>
  <c r="I1196" i="9" s="1"/>
  <c r="P1196" i="9" s="1"/>
  <c r="P170" i="9"/>
  <c r="P675" i="9"/>
  <c r="M192" i="10"/>
  <c r="N192" i="10" s="1"/>
  <c r="P579" i="9"/>
  <c r="M271" i="10"/>
  <c r="N271" i="10" s="1"/>
  <c r="P1482" i="9"/>
  <c r="M500" i="10"/>
  <c r="N500" i="10" s="1"/>
  <c r="M240" i="10"/>
  <c r="N240" i="10" s="1"/>
  <c r="M658" i="10"/>
  <c r="N658" i="10" s="1"/>
  <c r="M531" i="10"/>
  <c r="N531" i="10" s="1"/>
  <c r="P517" i="9"/>
  <c r="L1297" i="9"/>
  <c r="K169" i="12" s="1"/>
  <c r="L169" i="12" s="1"/>
  <c r="K421" i="10" s="1"/>
  <c r="L421" i="10" s="1"/>
  <c r="AE421" i="10" s="1"/>
  <c r="AE1295" i="9"/>
  <c r="AE1297" i="9" s="1"/>
  <c r="AC1297" i="9" s="1"/>
  <c r="H1296" i="9" s="1"/>
  <c r="I1296" i="9" s="1"/>
  <c r="AD725" i="9"/>
  <c r="H724" i="9" s="1"/>
  <c r="L725" i="9"/>
  <c r="K92" i="12" s="1"/>
  <c r="L92" i="12" s="1"/>
  <c r="K375" i="10" s="1"/>
  <c r="L375" i="10" s="1"/>
  <c r="AE375" i="10" s="1"/>
  <c r="P723" i="9"/>
  <c r="P1374" i="9"/>
  <c r="P69" i="9"/>
  <c r="AD519" i="9"/>
  <c r="L519" i="9"/>
  <c r="K59" i="12" s="1"/>
  <c r="L59" i="12" s="1"/>
  <c r="K656" i="10" s="1"/>
  <c r="L656" i="10" s="1"/>
  <c r="AE517" i="9"/>
  <c r="AE519" i="9" s="1"/>
  <c r="AC519" i="9" s="1"/>
  <c r="M369" i="10"/>
  <c r="N369" i="10" s="1"/>
  <c r="H1405" i="9"/>
  <c r="I1405" i="9" s="1"/>
  <c r="L1376" i="9"/>
  <c r="K182" i="12" s="1"/>
  <c r="L182" i="12" s="1"/>
  <c r="K210" i="10" s="1"/>
  <c r="L210" i="10" s="1"/>
  <c r="AE210" i="10" s="1"/>
  <c r="AE681" i="9"/>
  <c r="AE683" i="9" s="1"/>
  <c r="AC683" i="9" s="1"/>
  <c r="H682" i="9" s="1"/>
  <c r="I682" i="9" s="1"/>
  <c r="P682" i="9" s="1"/>
  <c r="L1221" i="9"/>
  <c r="K157" i="12" s="1"/>
  <c r="L157" i="12" s="1"/>
  <c r="K208" i="10" s="1"/>
  <c r="L208" i="10" s="1"/>
  <c r="AE208" i="10" s="1"/>
  <c r="AD1221" i="9"/>
  <c r="P284" i="9"/>
  <c r="L605" i="9"/>
  <c r="K72" i="12" s="1"/>
  <c r="L72" i="12" s="1"/>
  <c r="L197" i="10" s="1"/>
  <c r="AE197" i="10" s="1"/>
  <c r="P753" i="9"/>
  <c r="L1623" i="9"/>
  <c r="K223" i="12" s="1"/>
  <c r="L223" i="12" s="1"/>
  <c r="K559" i="10" s="1"/>
  <c r="L559" i="10" s="1"/>
  <c r="AE559" i="10" s="1"/>
  <c r="L707" i="9"/>
  <c r="K89" i="12" s="1"/>
  <c r="L89" i="12" s="1"/>
  <c r="K373" i="10" s="1"/>
  <c r="L373" i="10" s="1"/>
  <c r="AE373" i="10" s="1"/>
  <c r="P705" i="9"/>
  <c r="K280" i="10"/>
  <c r="L280" i="10" s="1"/>
  <c r="AE280" i="10" s="1"/>
  <c r="P508" i="9"/>
  <c r="K697" i="10"/>
  <c r="L697" i="10" s="1"/>
  <c r="AE697" i="10" s="1"/>
  <c r="AD755" i="9"/>
  <c r="H754" i="9" s="1"/>
  <c r="P1195" i="9"/>
  <c r="P1362" i="9"/>
  <c r="P1295" i="9"/>
  <c r="AE284" i="9"/>
  <c r="AE286" i="9" s="1"/>
  <c r="AC286" i="9" s="1"/>
  <c r="H285" i="9" s="1"/>
  <c r="P327" i="9"/>
  <c r="M374" i="10"/>
  <c r="N374" i="10" s="1"/>
  <c r="P717" i="9"/>
  <c r="L329" i="9"/>
  <c r="K37" i="12" s="1"/>
  <c r="L37" i="12" s="1"/>
  <c r="K98" i="10" s="1"/>
  <c r="L98" i="10" s="1"/>
  <c r="AE98" i="10" s="1"/>
  <c r="AD329" i="9"/>
  <c r="AD1623" i="9"/>
  <c r="H1622" i="9" s="1"/>
  <c r="O1622" i="9" s="1"/>
  <c r="AD1352" i="9"/>
  <c r="H1351" i="9" s="1"/>
  <c r="P1252" i="9"/>
  <c r="AE1500" i="9"/>
  <c r="AE1502" i="9" s="1"/>
  <c r="AC1502" i="9" s="1"/>
  <c r="AE329" i="9"/>
  <c r="AC329" i="9" s="1"/>
  <c r="L1352" i="9"/>
  <c r="K178" i="12" s="1"/>
  <c r="L178" i="12" s="1"/>
  <c r="K429" i="10" s="1"/>
  <c r="L429" i="10" s="1"/>
  <c r="AE429" i="10" s="1"/>
  <c r="AE980" i="9"/>
  <c r="AE982" i="9" s="1"/>
  <c r="AC982" i="9" s="1"/>
  <c r="P980" i="9"/>
  <c r="AD982" i="9"/>
  <c r="P1652" i="9"/>
  <c r="N511" i="9"/>
  <c r="M58" i="12" s="1"/>
  <c r="N58" i="12" s="1"/>
  <c r="M5" i="10" s="1"/>
  <c r="N5" i="10" s="1"/>
  <c r="AE1374" i="9"/>
  <c r="AE1376" i="9" s="1"/>
  <c r="AC1376" i="9" s="1"/>
  <c r="AD1376" i="9"/>
  <c r="AD1364" i="9"/>
  <c r="L1364" i="9"/>
  <c r="K180" i="12" s="1"/>
  <c r="L180" i="12" s="1"/>
  <c r="K431" i="10" s="1"/>
  <c r="L431" i="10" s="1"/>
  <c r="AE431" i="10" s="1"/>
  <c r="P307" i="9"/>
  <c r="AE1362" i="9"/>
  <c r="AE1364" i="9" s="1"/>
  <c r="AC1364" i="9" s="1"/>
  <c r="AE889" i="9"/>
  <c r="AE891" i="9" s="1"/>
  <c r="AC891" i="9" s="1"/>
  <c r="P669" i="9"/>
  <c r="AD593" i="9"/>
  <c r="K202" i="10"/>
  <c r="L202" i="10" s="1"/>
  <c r="AE202" i="10" s="1"/>
  <c r="P1350" i="9"/>
  <c r="AD457" i="9"/>
  <c r="M193" i="10"/>
  <c r="N193" i="10" s="1"/>
  <c r="M709" i="10"/>
  <c r="N709" i="10" s="1"/>
  <c r="L457" i="9"/>
  <c r="K52" i="12" s="1"/>
  <c r="L52" i="12" s="1"/>
  <c r="K407" i="10" s="1"/>
  <c r="L407" i="10" s="1"/>
  <c r="AE407" i="10" s="1"/>
  <c r="AE455" i="9"/>
  <c r="AE457" i="9" s="1"/>
  <c r="AC457" i="9" s="1"/>
  <c r="P1307" i="9"/>
  <c r="H1113" i="9"/>
  <c r="O1113" i="9" s="1"/>
  <c r="AE591" i="9"/>
  <c r="AE593" i="9" s="1"/>
  <c r="AC593" i="9" s="1"/>
  <c r="M130" i="10"/>
  <c r="N130" i="10" s="1"/>
  <c r="AD356" i="9"/>
  <c r="M476" i="10"/>
  <c r="N476" i="10" s="1"/>
  <c r="L1685" i="9"/>
  <c r="K233" i="12" s="1"/>
  <c r="L233" i="12" s="1"/>
  <c r="K320" i="10" s="1"/>
  <c r="L320" i="10" s="1"/>
  <c r="AE320" i="10" s="1"/>
  <c r="P1271" i="9"/>
  <c r="L641" i="9"/>
  <c r="K78" i="12" s="1"/>
  <c r="L78" i="12" s="1"/>
  <c r="K466" i="10" s="1"/>
  <c r="L466" i="10" s="1"/>
  <c r="AE466" i="10" s="1"/>
  <c r="AD1685" i="9"/>
  <c r="H1684" i="9" s="1"/>
  <c r="P639" i="9"/>
  <c r="K118" i="10"/>
  <c r="L118" i="10" s="1"/>
  <c r="AE118" i="10" s="1"/>
  <c r="AD641" i="9"/>
  <c r="H640" i="9" s="1"/>
  <c r="AE356" i="9"/>
  <c r="AC356" i="9" s="1"/>
  <c r="P1683" i="9"/>
  <c r="M303" i="10"/>
  <c r="N303" i="10" s="1"/>
  <c r="M305" i="10"/>
  <c r="N305" i="10" s="1"/>
  <c r="L356" i="9"/>
  <c r="K40" i="12" s="1"/>
  <c r="L40" i="12" s="1"/>
  <c r="K94" i="10" s="1"/>
  <c r="L94" i="10" s="1"/>
  <c r="AE94" i="10" s="1"/>
  <c r="P490" i="9"/>
  <c r="K120" i="10"/>
  <c r="L120" i="10" s="1"/>
  <c r="AE120" i="10" s="1"/>
  <c r="K469" i="10"/>
  <c r="L469" i="10" s="1"/>
  <c r="AE469" i="10" s="1"/>
  <c r="K353" i="10"/>
  <c r="L353" i="10" s="1"/>
  <c r="AE353" i="10" s="1"/>
  <c r="M272" i="10"/>
  <c r="N272" i="10" s="1"/>
  <c r="AE1046" i="9"/>
  <c r="AE1048" i="9" s="1"/>
  <c r="AC1048" i="9" s="1"/>
  <c r="H1047" i="9" s="1"/>
  <c r="I1047" i="9" s="1"/>
  <c r="P1047" i="9" s="1"/>
  <c r="N493" i="9"/>
  <c r="M56" i="12" s="1"/>
  <c r="N56" i="12" s="1"/>
  <c r="M83" i="10" s="1"/>
  <c r="N83" i="10" s="1"/>
  <c r="P857" i="9"/>
  <c r="M501" i="10"/>
  <c r="N501" i="10" s="1"/>
  <c r="M241" i="10"/>
  <c r="N241" i="10" s="1"/>
  <c r="O1327" i="9"/>
  <c r="M532" i="10"/>
  <c r="N532" i="10" s="1"/>
  <c r="P591" i="9"/>
  <c r="M701" i="10"/>
  <c r="N701" i="10" s="1"/>
  <c r="P1554" i="9"/>
  <c r="P1410" i="9"/>
  <c r="L1309" i="9"/>
  <c r="K171" i="12" s="1"/>
  <c r="L171" i="12" s="1"/>
  <c r="AD1309" i="9"/>
  <c r="AE1307" i="9"/>
  <c r="AE1309" i="9" s="1"/>
  <c r="AC1309" i="9" s="1"/>
  <c r="M469" i="10"/>
  <c r="N469" i="10" s="1"/>
  <c r="M353" i="10"/>
  <c r="N353" i="10" s="1"/>
  <c r="P305" i="9"/>
  <c r="AD605" i="9"/>
  <c r="H604" i="9" s="1"/>
  <c r="H1519" i="9"/>
  <c r="I1519" i="9" s="1"/>
  <c r="P1500" i="9"/>
  <c r="P446" i="9"/>
  <c r="AD1502" i="9"/>
  <c r="M459" i="10"/>
  <c r="N459" i="10" s="1"/>
  <c r="P873" i="9"/>
  <c r="P428" i="9"/>
  <c r="P809" i="9"/>
  <c r="L811" i="9"/>
  <c r="K105" i="12" s="1"/>
  <c r="L105" i="12" s="1"/>
  <c r="K122" i="10" s="1"/>
  <c r="L122" i="10" s="1"/>
  <c r="AE122" i="10" s="1"/>
  <c r="AD811" i="9"/>
  <c r="H810" i="9" s="1"/>
  <c r="I810" i="9" s="1"/>
  <c r="P810" i="9" s="1"/>
  <c r="P343" i="9"/>
  <c r="K607" i="10"/>
  <c r="L607" i="10" s="1"/>
  <c r="AE607" i="10" s="1"/>
  <c r="AE1183" i="9"/>
  <c r="AE1185" i="9" s="1"/>
  <c r="AC1185" i="9" s="1"/>
  <c r="H1184" i="9" s="1"/>
  <c r="P1671" i="9"/>
  <c r="L1185" i="9"/>
  <c r="K151" i="12" s="1"/>
  <c r="L151" i="12" s="1"/>
  <c r="K536" i="10" s="1"/>
  <c r="L536" i="10" s="1"/>
  <c r="AE536" i="10" s="1"/>
  <c r="I858" i="9"/>
  <c r="P858" i="9" s="1"/>
  <c r="M466" i="10"/>
  <c r="N466" i="10" s="1"/>
  <c r="M350" i="10"/>
  <c r="N350" i="10" s="1"/>
  <c r="P1046" i="9"/>
  <c r="AE1320" i="9"/>
  <c r="AE1322" i="9" s="1"/>
  <c r="AC1322" i="9" s="1"/>
  <c r="H1321" i="9" s="1"/>
  <c r="O1321" i="9" s="1"/>
  <c r="P1283" i="9"/>
  <c r="M536" i="10"/>
  <c r="N536" i="10" s="1"/>
  <c r="P53" i="9"/>
  <c r="P1183" i="9"/>
  <c r="M203" i="10"/>
  <c r="N203" i="10" s="1"/>
  <c r="AD891" i="9"/>
  <c r="L1048" i="9"/>
  <c r="K134" i="12" s="1"/>
  <c r="L134" i="12" s="1"/>
  <c r="L52" i="10" s="1"/>
  <c r="AE52" i="10" s="1"/>
  <c r="M278" i="10"/>
  <c r="N278" i="10" s="1"/>
  <c r="I1161" i="9"/>
  <c r="P1161" i="9" s="1"/>
  <c r="O1161" i="9"/>
  <c r="AE1398" i="9"/>
  <c r="AE1400" i="9" s="1"/>
  <c r="AC1400" i="9" s="1"/>
  <c r="H1399" i="9" s="1"/>
  <c r="H1232" i="9"/>
  <c r="I1232" i="9" s="1"/>
  <c r="O1387" i="9"/>
  <c r="P533" i="9"/>
  <c r="O344" i="9"/>
  <c r="I344" i="9"/>
  <c r="P344" i="9" s="1"/>
  <c r="M555" i="10"/>
  <c r="N555" i="10" s="1"/>
  <c r="N575" i="10" s="1"/>
  <c r="M44" i="11" s="1"/>
  <c r="N44" i="11" s="1"/>
  <c r="O1357" i="9"/>
  <c r="AE1566" i="9"/>
  <c r="AE1568" i="9" s="1"/>
  <c r="AC1568" i="9" s="1"/>
  <c r="H1567" i="9" s="1"/>
  <c r="P1597" i="9"/>
  <c r="P996" i="9"/>
  <c r="L50" i="10"/>
  <c r="AE50" i="10" s="1"/>
  <c r="L683" i="9"/>
  <c r="K85" i="12" s="1"/>
  <c r="L85" i="12" s="1"/>
  <c r="K578" i="10" s="1"/>
  <c r="L578" i="10" s="1"/>
  <c r="AE578" i="10" s="1"/>
  <c r="P889" i="9"/>
  <c r="K506" i="10"/>
  <c r="L506" i="10" s="1"/>
  <c r="AE506" i="10" s="1"/>
  <c r="P681" i="9"/>
  <c r="L535" i="9"/>
  <c r="K61" i="12" s="1"/>
  <c r="L61" i="12" s="1"/>
  <c r="K459" i="10" s="1"/>
  <c r="L459" i="10" s="1"/>
  <c r="AE459" i="10" s="1"/>
  <c r="AE533" i="9"/>
  <c r="AE535" i="9" s="1"/>
  <c r="AC535" i="9" s="1"/>
  <c r="H534" i="9" s="1"/>
  <c r="I534" i="9" s="1"/>
  <c r="P534" i="9" s="1"/>
  <c r="M411" i="10"/>
  <c r="N411" i="10" s="1"/>
  <c r="P129" i="9"/>
  <c r="M358" i="10"/>
  <c r="N358" i="10" s="1"/>
  <c r="P1398" i="9"/>
  <c r="O906" i="9"/>
  <c r="O1423" i="9"/>
  <c r="P1237" i="9"/>
  <c r="P1621" i="9"/>
  <c r="P1320" i="9"/>
  <c r="P1566" i="9"/>
  <c r="L1568" i="9"/>
  <c r="K214" i="12" s="1"/>
  <c r="L214" i="12" s="1"/>
  <c r="K287" i="10" s="1"/>
  <c r="L287" i="10" s="1"/>
  <c r="AE287" i="10" s="1"/>
  <c r="AD320" i="9"/>
  <c r="H1647" i="9"/>
  <c r="I1647" i="9" s="1"/>
  <c r="L1322" i="9"/>
  <c r="K173" i="12" s="1"/>
  <c r="L173" i="12" s="1"/>
  <c r="K23" i="10" s="1"/>
  <c r="L23" i="10" s="1"/>
  <c r="AE23" i="10" s="1"/>
  <c r="H842" i="9"/>
  <c r="I842" i="9" s="1"/>
  <c r="P842" i="9" s="1"/>
  <c r="L1400" i="9"/>
  <c r="K186" i="12" s="1"/>
  <c r="L186" i="12" s="1"/>
  <c r="K610" i="10" s="1"/>
  <c r="L610" i="10" s="1"/>
  <c r="AE610" i="10" s="1"/>
  <c r="P149" i="9"/>
  <c r="P765" i="9"/>
  <c r="L713" i="9"/>
  <c r="K90" i="12" s="1"/>
  <c r="L90" i="12" s="1"/>
  <c r="K582" i="10" s="1"/>
  <c r="L582" i="10" s="1"/>
  <c r="AE582" i="10" s="1"/>
  <c r="P603" i="9"/>
  <c r="P1219" i="9"/>
  <c r="H748" i="9"/>
  <c r="AD502" i="9"/>
  <c r="H1690" i="9"/>
  <c r="I1690" i="9" s="1"/>
  <c r="P1144" i="9"/>
  <c r="L502" i="9"/>
  <c r="K57" i="12" s="1"/>
  <c r="L57" i="12" s="1"/>
  <c r="K84" i="10" s="1"/>
  <c r="L84" i="10" s="1"/>
  <c r="AE84" i="10" s="1"/>
  <c r="AE502" i="9"/>
  <c r="AC502" i="9" s="1"/>
  <c r="P326" i="9"/>
  <c r="H1013" i="9"/>
  <c r="I1013" i="9" s="1"/>
  <c r="P1013" i="9" s="1"/>
  <c r="H1435" i="9"/>
  <c r="I1435" i="9" s="1"/>
  <c r="H1447" i="9"/>
  <c r="O1447" i="9" s="1"/>
  <c r="P1231" i="9"/>
  <c r="P627" i="9"/>
  <c r="M209" i="10"/>
  <c r="N209" i="10" s="1"/>
  <c r="M506" i="10"/>
  <c r="N506" i="10" s="1"/>
  <c r="P747" i="9"/>
  <c r="H1555" i="9"/>
  <c r="O1555" i="9" s="1"/>
  <c r="P1446" i="9"/>
  <c r="AD1285" i="9"/>
  <c r="L1285" i="9"/>
  <c r="K167" i="12" s="1"/>
  <c r="L167" i="12" s="1"/>
  <c r="AE1283" i="9"/>
  <c r="AE1285" i="9" s="1"/>
  <c r="AC1285" i="9" s="1"/>
  <c r="P541" i="9"/>
  <c r="L1082" i="9"/>
  <c r="K138" i="12" s="1"/>
  <c r="L138" i="12" s="1"/>
  <c r="K125" i="10" s="1"/>
  <c r="L125" i="10" s="1"/>
  <c r="AE125" i="10" s="1"/>
  <c r="AE1080" i="9"/>
  <c r="AE1082" i="9" s="1"/>
  <c r="AC1082" i="9" s="1"/>
  <c r="AD1082" i="9"/>
  <c r="AD194" i="9"/>
  <c r="AE192" i="9"/>
  <c r="AE194" i="9" s="1"/>
  <c r="AC194" i="9" s="1"/>
  <c r="L194" i="9"/>
  <c r="K26" i="12" s="1"/>
  <c r="L26" i="12" s="1"/>
  <c r="P1494" i="9"/>
  <c r="I1129" i="9"/>
  <c r="P1129" i="9" s="1"/>
  <c r="AD1587" i="9"/>
  <c r="H1586" i="9" s="1"/>
  <c r="P192" i="9"/>
  <c r="O1471" i="9"/>
  <c r="P1585" i="9"/>
  <c r="L1587" i="9"/>
  <c r="K217" i="12" s="1"/>
  <c r="L217" i="12" s="1"/>
  <c r="K553" i="10" s="1"/>
  <c r="L553" i="10" s="1"/>
  <c r="AE553" i="10" s="1"/>
  <c r="P260" i="9"/>
  <c r="P419" i="9"/>
  <c r="M386" i="10"/>
  <c r="N386" i="10" s="1"/>
  <c r="M593" i="10"/>
  <c r="N593" i="10" s="1"/>
  <c r="H38" i="9"/>
  <c r="I38" i="9" s="1"/>
  <c r="H818" i="9"/>
  <c r="I818" i="9" s="1"/>
  <c r="P818" i="9" s="1"/>
  <c r="P825" i="9"/>
  <c r="P555" i="9"/>
  <c r="AE419" i="9"/>
  <c r="AE421" i="9" s="1"/>
  <c r="AC421" i="9" s="1"/>
  <c r="AD421" i="9"/>
  <c r="L421" i="9"/>
  <c r="K48" i="12" s="1"/>
  <c r="L48" i="12" s="1"/>
  <c r="K40" i="10" s="1"/>
  <c r="L40" i="10" s="1"/>
  <c r="AE40" i="10" s="1"/>
  <c r="AE873" i="9"/>
  <c r="AE875" i="9" s="1"/>
  <c r="AC875" i="9" s="1"/>
  <c r="L875" i="9"/>
  <c r="K113" i="12" s="1"/>
  <c r="L113" i="12" s="1"/>
  <c r="K414" i="10" s="1"/>
  <c r="L414" i="10" s="1"/>
  <c r="AE414" i="10" s="1"/>
  <c r="AD875" i="9"/>
  <c r="AE741" i="9"/>
  <c r="AE743" i="9" s="1"/>
  <c r="AC743" i="9" s="1"/>
  <c r="AD743" i="9"/>
  <c r="L743" i="9"/>
  <c r="K95" i="12" s="1"/>
  <c r="L95" i="12" s="1"/>
  <c r="K377" i="10" s="1"/>
  <c r="L377" i="10" s="1"/>
  <c r="AE377" i="10" s="1"/>
  <c r="H1272" i="9"/>
  <c r="O1272" i="9" s="1"/>
  <c r="H1531" i="9"/>
  <c r="O1531" i="9" s="1"/>
  <c r="H110" i="9"/>
  <c r="I110" i="9" s="1"/>
  <c r="H760" i="9"/>
  <c r="I760" i="9" s="1"/>
  <c r="P567" i="9"/>
  <c r="P1012" i="9"/>
  <c r="AE1494" i="9"/>
  <c r="AE1496" i="9" s="1"/>
  <c r="AC1496" i="9" s="1"/>
  <c r="L1496" i="9"/>
  <c r="K202" i="12" s="1"/>
  <c r="L202" i="12" s="1"/>
  <c r="K217" i="10" s="1"/>
  <c r="L217" i="10" s="1"/>
  <c r="AE217" i="10" s="1"/>
  <c r="AD1496" i="9"/>
  <c r="P1080" i="9"/>
  <c r="P741" i="9"/>
  <c r="H1178" i="9"/>
  <c r="H997" i="9"/>
  <c r="O997" i="9" s="1"/>
  <c r="P777" i="9"/>
  <c r="P464" i="9"/>
  <c r="AE645" i="9"/>
  <c r="AE647" i="9" s="1"/>
  <c r="AC647" i="9" s="1"/>
  <c r="AD647" i="9"/>
  <c r="L647" i="9"/>
  <c r="K79" i="12" s="1"/>
  <c r="L79" i="12" s="1"/>
  <c r="H1137" i="9"/>
  <c r="I1137" i="9" s="1"/>
  <c r="P1137" i="9" s="1"/>
  <c r="P308" i="9"/>
  <c r="AD731" i="9"/>
  <c r="AE729" i="9"/>
  <c r="AE731" i="9" s="1"/>
  <c r="AC731" i="9" s="1"/>
  <c r="L731" i="9"/>
  <c r="K93" i="12" s="1"/>
  <c r="L93" i="12" s="1"/>
  <c r="K376" i="10" s="1"/>
  <c r="L376" i="10" s="1"/>
  <c r="AE376" i="10" s="1"/>
  <c r="AE464" i="9"/>
  <c r="AE466" i="9" s="1"/>
  <c r="AC466" i="9" s="1"/>
  <c r="AD466" i="9"/>
  <c r="L466" i="9"/>
  <c r="K53" i="12" s="1"/>
  <c r="L53" i="12" s="1"/>
  <c r="M645" i="10"/>
  <c r="N645" i="10" s="1"/>
  <c r="M169" i="10"/>
  <c r="N169" i="10" s="1"/>
  <c r="H492" i="9"/>
  <c r="I492" i="9" s="1"/>
  <c r="P492" i="9" s="1"/>
  <c r="H658" i="9"/>
  <c r="I658" i="9" s="1"/>
  <c r="P729" i="9"/>
  <c r="P645" i="9"/>
  <c r="P1458" i="9"/>
  <c r="H718" i="9"/>
  <c r="I718" i="9" s="1"/>
  <c r="M641" i="10"/>
  <c r="N641" i="10" s="1"/>
  <c r="M460" i="10"/>
  <c r="N460" i="10" s="1"/>
  <c r="P841" i="9"/>
  <c r="M472" i="10"/>
  <c r="N472" i="10" s="1"/>
  <c r="M50" i="10"/>
  <c r="N50" i="10" s="1"/>
  <c r="AE555" i="9"/>
  <c r="AE557" i="9" s="1"/>
  <c r="AC557" i="9" s="1"/>
  <c r="L557" i="9"/>
  <c r="K64" i="12" s="1"/>
  <c r="L64" i="12" s="1"/>
  <c r="AD557" i="9"/>
  <c r="M607" i="10"/>
  <c r="N607" i="10" s="1"/>
  <c r="M118" i="10"/>
  <c r="N118" i="10" s="1"/>
  <c r="M46" i="10"/>
  <c r="N46" i="10" s="1"/>
  <c r="AE260" i="9"/>
  <c r="AE262" i="9" s="1"/>
  <c r="AC262" i="9" s="1"/>
  <c r="L262" i="9"/>
  <c r="K32" i="12" s="1"/>
  <c r="L32" i="12" s="1"/>
  <c r="K482" i="10" s="1"/>
  <c r="L482" i="10" s="1"/>
  <c r="AE482" i="10" s="1"/>
  <c r="AD262" i="9"/>
  <c r="P897" i="9"/>
  <c r="H1549" i="9"/>
  <c r="I1549" i="9" s="1"/>
  <c r="P61" i="9"/>
  <c r="M467" i="10"/>
  <c r="N467" i="10" s="1"/>
  <c r="M90" i="10"/>
  <c r="N90" i="10" s="1"/>
  <c r="M685" i="10"/>
  <c r="N685" i="10" s="1"/>
  <c r="M269" i="10"/>
  <c r="N269" i="10" s="1"/>
  <c r="M190" i="10"/>
  <c r="N190" i="10" s="1"/>
  <c r="M529" i="10"/>
  <c r="N529" i="10" s="1"/>
  <c r="AE541" i="9"/>
  <c r="AE543" i="9" s="1"/>
  <c r="AC543" i="9" s="1"/>
  <c r="L543" i="9"/>
  <c r="K62" i="12" s="1"/>
  <c r="L62" i="12" s="1"/>
  <c r="AD543" i="9"/>
  <c r="M239" i="10"/>
  <c r="N239" i="10" s="1"/>
  <c r="M681" i="10"/>
  <c r="N681" i="10" s="1"/>
  <c r="M629" i="10"/>
  <c r="N629" i="10" s="1"/>
  <c r="M265" i="10"/>
  <c r="N265" i="10" s="1"/>
  <c r="M499" i="10"/>
  <c r="N499" i="10" s="1"/>
  <c r="M161" i="10"/>
  <c r="N161" i="10" s="1"/>
  <c r="M655" i="10"/>
  <c r="N655" i="10" s="1"/>
  <c r="M707" i="10"/>
  <c r="N707" i="10" s="1"/>
  <c r="M187" i="10"/>
  <c r="N187" i="10" s="1"/>
  <c r="M525" i="10"/>
  <c r="N525" i="10" s="1"/>
  <c r="I314" i="9"/>
  <c r="P314" i="9" s="1"/>
  <c r="O314" i="9"/>
  <c r="I1367" i="9"/>
  <c r="P1367" i="9" s="1"/>
  <c r="O1367" i="9"/>
  <c r="I862" i="9"/>
  <c r="AC862" i="9"/>
  <c r="AC864" i="9" s="1"/>
  <c r="O862" i="9"/>
  <c r="O1596" i="9"/>
  <c r="I1596" i="9"/>
  <c r="P1596" i="9" s="1"/>
  <c r="AE687" i="9"/>
  <c r="AE689" i="9" s="1"/>
  <c r="AC689" i="9" s="1"/>
  <c r="L689" i="9"/>
  <c r="K86" i="12" s="1"/>
  <c r="L86" i="12" s="1"/>
  <c r="K579" i="10" s="1"/>
  <c r="L579" i="10" s="1"/>
  <c r="AE579" i="10" s="1"/>
  <c r="AD689" i="9"/>
  <c r="I235" i="9"/>
  <c r="P235" i="9" s="1"/>
  <c r="O235" i="9"/>
  <c r="I1077" i="9"/>
  <c r="O1077" i="9"/>
  <c r="AC1077" i="9"/>
  <c r="AC1079" i="9" s="1"/>
  <c r="I87" i="9"/>
  <c r="P87" i="9" s="1"/>
  <c r="O87" i="9"/>
  <c r="I157" i="9"/>
  <c r="P157" i="9" s="1"/>
  <c r="O157" i="9"/>
  <c r="I258" i="9"/>
  <c r="P258" i="9" s="1"/>
  <c r="O258" i="9"/>
  <c r="I456" i="10"/>
  <c r="P456" i="10" s="1"/>
  <c r="O456" i="10"/>
  <c r="O1620" i="9"/>
  <c r="I1620" i="9"/>
  <c r="P1620" i="9" s="1"/>
  <c r="O104" i="9"/>
  <c r="I104" i="9"/>
  <c r="P104" i="9" s="1"/>
  <c r="I1584" i="9"/>
  <c r="P1584" i="9" s="1"/>
  <c r="O1584" i="9"/>
  <c r="I74" i="9"/>
  <c r="P74" i="9" s="1"/>
  <c r="O74" i="9"/>
  <c r="O66" i="9"/>
  <c r="I66" i="9"/>
  <c r="P66" i="9" s="1"/>
  <c r="I534" i="10"/>
  <c r="P534" i="10" s="1"/>
  <c r="O534" i="10"/>
  <c r="AC451" i="9"/>
  <c r="AC454" i="9" s="1"/>
  <c r="I451" i="9"/>
  <c r="O451" i="9"/>
  <c r="I847" i="9"/>
  <c r="P847" i="9" s="1"/>
  <c r="O847" i="9"/>
  <c r="O43" i="10"/>
  <c r="I43" i="10"/>
  <c r="P43" i="10" s="1"/>
  <c r="O144" i="9"/>
  <c r="I144" i="9"/>
  <c r="P144" i="9" s="1"/>
  <c r="I953" i="9"/>
  <c r="P953" i="9" s="1"/>
  <c r="O953" i="9"/>
  <c r="I1312" i="9"/>
  <c r="P1312" i="9" s="1"/>
  <c r="O1312" i="9"/>
  <c r="O164" i="10"/>
  <c r="I164" i="10"/>
  <c r="P164" i="10" s="1"/>
  <c r="O453" i="10"/>
  <c r="I453" i="10"/>
  <c r="P453" i="10" s="1"/>
  <c r="I281" i="10"/>
  <c r="P281" i="10" s="1"/>
  <c r="O281" i="10"/>
  <c r="O259" i="9"/>
  <c r="I259" i="9"/>
  <c r="P259" i="9" s="1"/>
  <c r="AE386" i="9"/>
  <c r="AE388" i="9" s="1"/>
  <c r="AC388" i="9" s="1"/>
  <c r="L388" i="9"/>
  <c r="K44" i="12" s="1"/>
  <c r="L44" i="12" s="1"/>
  <c r="AD388" i="9"/>
  <c r="M266" i="10"/>
  <c r="N266" i="10" s="1"/>
  <c r="M682" i="10"/>
  <c r="N682" i="10" s="1"/>
  <c r="M109" i="10"/>
  <c r="N109" i="10" s="1"/>
  <c r="M526" i="10"/>
  <c r="N526" i="10" s="1"/>
  <c r="O684" i="10"/>
  <c r="I684" i="10"/>
  <c r="P684" i="10" s="1"/>
  <c r="I506" i="9"/>
  <c r="P506" i="9" s="1"/>
  <c r="O506" i="9"/>
  <c r="I698" i="9"/>
  <c r="O698" i="9"/>
  <c r="I1142" i="9"/>
  <c r="P1142" i="9" s="1"/>
  <c r="O1142" i="9"/>
  <c r="I399" i="9"/>
  <c r="O399" i="9"/>
  <c r="AC399" i="9"/>
  <c r="AC401" i="9" s="1"/>
  <c r="O52" i="9"/>
  <c r="I52" i="9"/>
  <c r="P52" i="9" s="1"/>
  <c r="I380" i="10"/>
  <c r="P380" i="10" s="1"/>
  <c r="O380" i="10"/>
  <c r="O790" i="9"/>
  <c r="I790" i="9"/>
  <c r="AC790" i="9"/>
  <c r="AC792" i="9" s="1"/>
  <c r="O265" i="9"/>
  <c r="I265" i="9"/>
  <c r="P265" i="9" s="1"/>
  <c r="O994" i="9"/>
  <c r="I994" i="9"/>
  <c r="P994" i="9" s="1"/>
  <c r="I312" i="10"/>
  <c r="P312" i="10" s="1"/>
  <c r="O312" i="10"/>
  <c r="AC1060" i="9"/>
  <c r="AC1062" i="9" s="1"/>
  <c r="I1060" i="9"/>
  <c r="O1060" i="9"/>
  <c r="I587" i="10"/>
  <c r="P587" i="10" s="1"/>
  <c r="O587" i="10"/>
  <c r="I1664" i="9"/>
  <c r="P1664" i="9" s="1"/>
  <c r="O1664" i="9"/>
  <c r="I359" i="9"/>
  <c r="O359" i="9"/>
  <c r="AC359" i="9"/>
  <c r="AC361" i="9" s="1"/>
  <c r="I94" i="9"/>
  <c r="P94" i="9" s="1"/>
  <c r="O94" i="9"/>
  <c r="I450" i="10"/>
  <c r="P450" i="10" s="1"/>
  <c r="O450" i="10"/>
  <c r="O656" i="9"/>
  <c r="I656" i="9"/>
  <c r="P656" i="9" s="1"/>
  <c r="I254" i="9"/>
  <c r="P254" i="9" s="1"/>
  <c r="O254" i="9"/>
  <c r="I179" i="9"/>
  <c r="P179" i="9" s="1"/>
  <c r="O179" i="9"/>
  <c r="I233" i="9"/>
  <c r="P233" i="9" s="1"/>
  <c r="O233" i="9"/>
  <c r="O222" i="9"/>
  <c r="I222" i="9"/>
  <c r="P222" i="9" s="1"/>
  <c r="I41" i="10"/>
  <c r="P41" i="10" s="1"/>
  <c r="O41" i="10"/>
  <c r="I1657" i="9"/>
  <c r="P1657" i="9" s="1"/>
  <c r="O1657" i="9"/>
  <c r="O169" i="9"/>
  <c r="I169" i="9"/>
  <c r="P169" i="9" s="1"/>
  <c r="AC1043" i="9"/>
  <c r="AC1045" i="9" s="1"/>
  <c r="I1043" i="9"/>
  <c r="O1043" i="9"/>
  <c r="O269" i="9"/>
  <c r="I269" i="9"/>
  <c r="P269" i="9" s="1"/>
  <c r="I114" i="10"/>
  <c r="P114" i="10" s="1"/>
  <c r="O114" i="10"/>
  <c r="O188" i="9"/>
  <c r="I188" i="9"/>
  <c r="P188" i="9" s="1"/>
  <c r="O220" i="9"/>
  <c r="I220" i="9"/>
  <c r="P220" i="9" s="1"/>
  <c r="I146" i="9"/>
  <c r="P146" i="9" s="1"/>
  <c r="O146" i="9"/>
  <c r="I224" i="10"/>
  <c r="P224" i="10" s="1"/>
  <c r="O224" i="10"/>
  <c r="O969" i="9"/>
  <c r="AC969" i="9"/>
  <c r="AC971" i="9" s="1"/>
  <c r="I969" i="9"/>
  <c r="AC391" i="9"/>
  <c r="AC393" i="9" s="1"/>
  <c r="I391" i="9"/>
  <c r="O391" i="9"/>
  <c r="I134" i="9"/>
  <c r="P134" i="9" s="1"/>
  <c r="O134" i="9"/>
  <c r="O10" i="10"/>
  <c r="I10" i="10"/>
  <c r="P10" i="10" s="1"/>
  <c r="I42" i="10"/>
  <c r="P42" i="10" s="1"/>
  <c r="O42" i="10"/>
  <c r="O538" i="9"/>
  <c r="I538" i="9"/>
  <c r="AC538" i="9"/>
  <c r="AC540" i="9" s="1"/>
  <c r="O376" i="9"/>
  <c r="I376" i="9"/>
  <c r="P376" i="9" s="1"/>
  <c r="I1257" i="9"/>
  <c r="P1257" i="9" s="1"/>
  <c r="O1257" i="9"/>
  <c r="O194" i="10"/>
  <c r="I194" i="10"/>
  <c r="P194" i="10" s="1"/>
  <c r="T194" i="10" s="1"/>
  <c r="O547" i="9"/>
  <c r="I547" i="9"/>
  <c r="P547" i="9" s="1"/>
  <c r="I434" i="10"/>
  <c r="P434" i="10" s="1"/>
  <c r="O434" i="10"/>
  <c r="I256" i="9"/>
  <c r="P256" i="9" s="1"/>
  <c r="O256" i="9"/>
  <c r="I13" i="10"/>
  <c r="P13" i="10" s="1"/>
  <c r="O13" i="10"/>
  <c r="I635" i="10"/>
  <c r="P635" i="10" s="1"/>
  <c r="O635" i="10"/>
  <c r="P309" i="9"/>
  <c r="P303" i="9"/>
  <c r="H580" i="9"/>
  <c r="I580" i="9" s="1"/>
  <c r="I12" i="10"/>
  <c r="P12" i="10" s="1"/>
  <c r="O12" i="10"/>
  <c r="O209" i="9"/>
  <c r="I209" i="9"/>
  <c r="P209" i="9" s="1"/>
  <c r="I187" i="9"/>
  <c r="P187" i="9" s="1"/>
  <c r="O187" i="9"/>
  <c r="AC1009" i="9"/>
  <c r="AC1011" i="9" s="1"/>
  <c r="O1009" i="9"/>
  <c r="I1009" i="9"/>
  <c r="I243" i="9"/>
  <c r="P243" i="9" s="1"/>
  <c r="O243" i="9"/>
  <c r="O454" i="10"/>
  <c r="I454" i="10"/>
  <c r="P454" i="10" s="1"/>
  <c r="I1150" i="9"/>
  <c r="P1150" i="9" s="1"/>
  <c r="O1150" i="9"/>
  <c r="I67" i="9"/>
  <c r="P67" i="9" s="1"/>
  <c r="O67" i="9"/>
  <c r="AC292" i="9"/>
  <c r="AC302" i="9" s="1"/>
  <c r="O292" i="9"/>
  <c r="I292" i="9"/>
  <c r="P292" i="9" s="1"/>
  <c r="I1264" i="9"/>
  <c r="P1264" i="9" s="1"/>
  <c r="O1264" i="9"/>
  <c r="P236" i="9"/>
  <c r="I443" i="9"/>
  <c r="P443" i="9" s="1"/>
  <c r="O443" i="9"/>
  <c r="I425" i="9"/>
  <c r="P425" i="9" s="1"/>
  <c r="O425" i="9"/>
  <c r="I650" i="9"/>
  <c r="O650" i="9"/>
  <c r="I127" i="9"/>
  <c r="P127" i="9" s="1"/>
  <c r="O127" i="9"/>
  <c r="I270" i="9"/>
  <c r="P270" i="9" s="1"/>
  <c r="O270" i="9"/>
  <c r="O200" i="9"/>
  <c r="I200" i="9"/>
  <c r="P200" i="9" s="1"/>
  <c r="O636" i="10"/>
  <c r="I636" i="10"/>
  <c r="P636" i="10" s="1"/>
  <c r="AC927" i="9"/>
  <c r="AC929" i="9" s="1"/>
  <c r="O927" i="9"/>
  <c r="I927" i="9"/>
  <c r="I1306" i="9"/>
  <c r="P1306" i="9" s="1"/>
  <c r="O1306" i="9"/>
  <c r="O895" i="9"/>
  <c r="I895" i="9"/>
  <c r="P895" i="9" s="1"/>
  <c r="I58" i="9"/>
  <c r="P58" i="9" s="1"/>
  <c r="O58" i="9"/>
  <c r="O807" i="9"/>
  <c r="I807" i="9"/>
  <c r="P807" i="9" s="1"/>
  <c r="I299" i="9"/>
  <c r="P299" i="9" s="1"/>
  <c r="O299" i="9"/>
  <c r="O713" i="10"/>
  <c r="I713" i="10"/>
  <c r="P713" i="10" s="1"/>
  <c r="P972" i="9"/>
  <c r="AC846" i="9"/>
  <c r="AC848" i="9" s="1"/>
  <c r="I846" i="9"/>
  <c r="O846" i="9"/>
  <c r="I298" i="9"/>
  <c r="P298" i="9" s="1"/>
  <c r="O298" i="9"/>
  <c r="O458" i="10"/>
  <c r="I458" i="10"/>
  <c r="P458" i="10" s="1"/>
  <c r="I195" i="10"/>
  <c r="P195" i="10" s="1"/>
  <c r="T195" i="10" s="1"/>
  <c r="O195" i="10"/>
  <c r="I986" i="9"/>
  <c r="P986" i="9" s="1"/>
  <c r="O986" i="9"/>
  <c r="O301" i="9"/>
  <c r="I301" i="9"/>
  <c r="P301" i="9" s="1"/>
  <c r="I734" i="9"/>
  <c r="O734" i="9"/>
  <c r="AC952" i="9"/>
  <c r="AC954" i="9" s="1"/>
  <c r="I952" i="9"/>
  <c r="O952" i="9"/>
  <c r="O604" i="10"/>
  <c r="I604" i="10"/>
  <c r="P604" i="10" s="1"/>
  <c r="I554" i="9"/>
  <c r="O554" i="9"/>
  <c r="O634" i="10"/>
  <c r="I634" i="10"/>
  <c r="P634" i="10" s="1"/>
  <c r="O538" i="10"/>
  <c r="I538" i="10"/>
  <c r="P538" i="10" s="1"/>
  <c r="AE549" i="9"/>
  <c r="AE551" i="9" s="1"/>
  <c r="AC551" i="9" s="1"/>
  <c r="AD551" i="9"/>
  <c r="L551" i="9"/>
  <c r="K63" i="12" s="1"/>
  <c r="L63" i="12" s="1"/>
  <c r="K461" i="10" s="1"/>
  <c r="L461" i="10" s="1"/>
  <c r="AE461" i="10" s="1"/>
  <c r="AD1209" i="9"/>
  <c r="L1209" i="9"/>
  <c r="K155" i="12" s="1"/>
  <c r="L155" i="12" s="1"/>
  <c r="K206" i="10" s="1"/>
  <c r="L206" i="10" s="1"/>
  <c r="AE206" i="10" s="1"/>
  <c r="AE1207" i="9"/>
  <c r="AE1209" i="9" s="1"/>
  <c r="AC1209" i="9" s="1"/>
  <c r="AE693" i="9"/>
  <c r="AE695" i="9" s="1"/>
  <c r="AC695" i="9" s="1"/>
  <c r="AD695" i="9"/>
  <c r="L695" i="9"/>
  <c r="K87" i="12" s="1"/>
  <c r="L87" i="12" s="1"/>
  <c r="K580" i="10" s="1"/>
  <c r="L580" i="10" s="1"/>
  <c r="AE580" i="10" s="1"/>
  <c r="I657" i="10"/>
  <c r="P657" i="10" s="1"/>
  <c r="O657" i="10"/>
  <c r="AC505" i="9"/>
  <c r="AC507" i="9" s="1"/>
  <c r="O505" i="9"/>
  <c r="I505" i="9"/>
  <c r="AC1141" i="9"/>
  <c r="AC1143" i="9" s="1"/>
  <c r="I1141" i="9"/>
  <c r="O1141" i="9"/>
  <c r="I1626" i="9"/>
  <c r="P1626" i="9" s="1"/>
  <c r="O1626" i="9"/>
  <c r="I588" i="10"/>
  <c r="P588" i="10" s="1"/>
  <c r="O588" i="10"/>
  <c r="AC782" i="9"/>
  <c r="AC784" i="9" s="1"/>
  <c r="I782" i="9"/>
  <c r="O782" i="9"/>
  <c r="O1230" i="9"/>
  <c r="I1230" i="9"/>
  <c r="P1230" i="9" s="1"/>
  <c r="I605" i="10"/>
  <c r="P605" i="10" s="1"/>
  <c r="O605" i="10"/>
  <c r="O1602" i="9"/>
  <c r="I1602" i="9"/>
  <c r="P1602" i="9" s="1"/>
  <c r="I166" i="10"/>
  <c r="P166" i="10" s="1"/>
  <c r="O166" i="10"/>
  <c r="I379" i="10"/>
  <c r="P379" i="10" s="1"/>
  <c r="O379" i="10"/>
  <c r="I462" i="10"/>
  <c r="P462" i="10" s="1"/>
  <c r="O462" i="10"/>
  <c r="I911" i="9"/>
  <c r="P911" i="9" s="1"/>
  <c r="O911" i="9"/>
  <c r="O197" i="9"/>
  <c r="I197" i="9"/>
  <c r="P197" i="9" s="1"/>
  <c r="I266" i="9"/>
  <c r="P266" i="9" s="1"/>
  <c r="O266" i="9"/>
  <c r="I823" i="9"/>
  <c r="P823" i="9" s="1"/>
  <c r="O823" i="9"/>
  <c r="I128" i="9"/>
  <c r="P128" i="9" s="1"/>
  <c r="O128" i="9"/>
  <c r="O88" i="9"/>
  <c r="I88" i="9"/>
  <c r="P88" i="9" s="1"/>
  <c r="I180" i="9"/>
  <c r="P180" i="9" s="1"/>
  <c r="O180" i="9"/>
  <c r="O1044" i="9"/>
  <c r="I1044" i="9"/>
  <c r="P1044" i="9" s="1"/>
  <c r="I257" i="9"/>
  <c r="P257" i="9" s="1"/>
  <c r="O257" i="9"/>
  <c r="I342" i="9"/>
  <c r="P342" i="9" s="1"/>
  <c r="O342" i="9"/>
  <c r="O210" i="9"/>
  <c r="I210" i="9"/>
  <c r="P210" i="9" s="1"/>
  <c r="I96" i="9"/>
  <c r="P96" i="9" s="1"/>
  <c r="O96" i="9"/>
  <c r="O716" i="9"/>
  <c r="I716" i="9"/>
  <c r="P716" i="9" s="1"/>
  <c r="O1002" i="9"/>
  <c r="I1002" i="9"/>
  <c r="P1002" i="9" s="1"/>
  <c r="I392" i="9"/>
  <c r="P392" i="9" s="1"/>
  <c r="O392" i="9"/>
  <c r="M686" i="10"/>
  <c r="N686" i="10" s="1"/>
  <c r="M530" i="10"/>
  <c r="N530" i="10" s="1"/>
  <c r="M191" i="10"/>
  <c r="N191" i="10" s="1"/>
  <c r="M270" i="10"/>
  <c r="N270" i="10" s="1"/>
  <c r="P499" i="9"/>
  <c r="I333" i="9"/>
  <c r="P333" i="9" s="1"/>
  <c r="O333" i="9"/>
  <c r="O668" i="9"/>
  <c r="I668" i="9"/>
  <c r="P668" i="9" s="1"/>
  <c r="O539" i="9"/>
  <c r="I539" i="9"/>
  <c r="P539" i="9" s="1"/>
  <c r="AC375" i="9"/>
  <c r="AC377" i="9" s="1"/>
  <c r="O375" i="9"/>
  <c r="I375" i="9"/>
  <c r="O464" i="10"/>
  <c r="I464" i="10"/>
  <c r="P464" i="10" s="1"/>
  <c r="O1093" i="9"/>
  <c r="AC1093" i="9"/>
  <c r="AC1095" i="9" s="1"/>
  <c r="I1093" i="9"/>
  <c r="O680" i="9"/>
  <c r="I680" i="9"/>
  <c r="P680" i="9" s="1"/>
  <c r="I831" i="9"/>
  <c r="P831" i="9" s="1"/>
  <c r="O831" i="9"/>
  <c r="I244" i="9"/>
  <c r="P244" i="9" s="1"/>
  <c r="O244" i="9"/>
  <c r="O289" i="9"/>
  <c r="I289" i="9"/>
  <c r="P289" i="9" s="1"/>
  <c r="O1645" i="9"/>
  <c r="I1645" i="9"/>
  <c r="P1645" i="9" s="1"/>
  <c r="O234" i="9"/>
  <c r="I234" i="9"/>
  <c r="P234" i="9" s="1"/>
  <c r="I381" i="10"/>
  <c r="P381" i="10" s="1"/>
  <c r="O381" i="10"/>
  <c r="I255" i="9"/>
  <c r="P255" i="9" s="1"/>
  <c r="O255" i="9"/>
  <c r="I35" i="9"/>
  <c r="P35" i="9" s="1"/>
  <c r="O35" i="9"/>
  <c r="AE214" i="9"/>
  <c r="AE216" i="9" s="1"/>
  <c r="AC216" i="9" s="1"/>
  <c r="AD216" i="9"/>
  <c r="L216" i="9"/>
  <c r="K28" i="12" s="1"/>
  <c r="L28" i="12" s="1"/>
  <c r="K595" i="10" s="1"/>
  <c r="L595" i="10" s="1"/>
  <c r="AE595" i="10" s="1"/>
  <c r="I515" i="9"/>
  <c r="P515" i="9" s="1"/>
  <c r="O515" i="9"/>
  <c r="P99" i="9"/>
  <c r="L320" i="9"/>
  <c r="K36" i="12" s="1"/>
  <c r="L36" i="12" s="1"/>
  <c r="K428" i="10" s="1"/>
  <c r="L428" i="10" s="1"/>
  <c r="AE428" i="10" s="1"/>
  <c r="P817" i="9"/>
  <c r="O323" i="9"/>
  <c r="I323" i="9"/>
  <c r="P323" i="9" s="1"/>
  <c r="O198" i="9"/>
  <c r="I198" i="9"/>
  <c r="P198" i="9" s="1"/>
  <c r="I176" i="9"/>
  <c r="P176" i="9" s="1"/>
  <c r="O176" i="9"/>
  <c r="O279" i="9"/>
  <c r="I279" i="9"/>
  <c r="P279" i="9" s="1"/>
  <c r="I283" i="9"/>
  <c r="P283" i="9" s="1"/>
  <c r="O283" i="9"/>
  <c r="I59" i="9"/>
  <c r="P59" i="9" s="1"/>
  <c r="O59" i="9"/>
  <c r="O686" i="9"/>
  <c r="I686" i="9"/>
  <c r="P686" i="9" s="1"/>
  <c r="O384" i="9"/>
  <c r="I384" i="9"/>
  <c r="P384" i="9" s="1"/>
  <c r="I1355" i="9"/>
  <c r="P1355" i="9" s="1"/>
  <c r="O1355" i="9"/>
  <c r="I740" i="9"/>
  <c r="O740" i="9"/>
  <c r="O1608" i="9"/>
  <c r="I1608" i="9"/>
  <c r="P1608" i="9" s="1"/>
  <c r="P214" i="9"/>
  <c r="P687" i="9"/>
  <c r="AD238" i="9"/>
  <c r="AE236" i="9"/>
  <c r="AE238" i="9" s="1"/>
  <c r="AC238" i="9" s="1"/>
  <c r="L238" i="9"/>
  <c r="K30" i="12" s="1"/>
  <c r="L30" i="12" s="1"/>
  <c r="K388" i="10" s="1"/>
  <c r="L388" i="10" s="1"/>
  <c r="AE388" i="10" s="1"/>
  <c r="AC442" i="9"/>
  <c r="AC445" i="9" s="1"/>
  <c r="I442" i="9"/>
  <c r="O442" i="9"/>
  <c r="AC424" i="9"/>
  <c r="AC427" i="9" s="1"/>
  <c r="I424" i="9"/>
  <c r="O424" i="9"/>
  <c r="I591" i="10"/>
  <c r="P591" i="10" s="1"/>
  <c r="O591" i="10"/>
  <c r="AC814" i="9"/>
  <c r="AC816" i="9" s="1"/>
  <c r="I814" i="9"/>
  <c r="O814" i="9"/>
  <c r="I147" i="9"/>
  <c r="P147" i="9" s="1"/>
  <c r="O147" i="9"/>
  <c r="I211" i="9"/>
  <c r="P211" i="9" s="1"/>
  <c r="O211" i="9"/>
  <c r="O189" i="9"/>
  <c r="I189" i="9"/>
  <c r="P189" i="9" s="1"/>
  <c r="O168" i="10"/>
  <c r="I168" i="10"/>
  <c r="P168" i="10" s="1"/>
  <c r="I292" i="10"/>
  <c r="P292" i="10" s="1"/>
  <c r="O292" i="10"/>
  <c r="O578" i="9"/>
  <c r="I578" i="9"/>
  <c r="P578" i="9" s="1"/>
  <c r="I928" i="9"/>
  <c r="P928" i="9" s="1"/>
  <c r="O928" i="9"/>
  <c r="I633" i="10"/>
  <c r="P633" i="10" s="1"/>
  <c r="O633" i="10"/>
  <c r="I1676" i="9"/>
  <c r="P1676" i="9" s="1"/>
  <c r="O1676" i="9"/>
  <c r="I409" i="10"/>
  <c r="P409" i="10" s="1"/>
  <c r="O409" i="10"/>
  <c r="AC894" i="9"/>
  <c r="AC896" i="9" s="1"/>
  <c r="I894" i="9"/>
  <c r="O894" i="9"/>
  <c r="O1288" i="9"/>
  <c r="I1288" i="9"/>
  <c r="P1288" i="9" s="1"/>
  <c r="O50" i="9"/>
  <c r="I50" i="9"/>
  <c r="P50" i="9" s="1"/>
  <c r="O1590" i="9"/>
  <c r="I1590" i="9"/>
  <c r="P1590" i="9" s="1"/>
  <c r="I243" i="10"/>
  <c r="P243" i="10" s="1"/>
  <c r="O243" i="10"/>
  <c r="I275" i="10"/>
  <c r="P275" i="10" s="1"/>
  <c r="O275" i="10"/>
  <c r="AD1544" i="9"/>
  <c r="L1544" i="9"/>
  <c r="K210" i="12" s="1"/>
  <c r="L210" i="12" s="1"/>
  <c r="AE1542" i="9"/>
  <c r="AE1544" i="9" s="1"/>
  <c r="AC1544" i="9" s="1"/>
  <c r="I488" i="9"/>
  <c r="P488" i="9" s="1"/>
  <c r="O488" i="9"/>
  <c r="I461" i="9"/>
  <c r="P461" i="9" s="1"/>
  <c r="O461" i="9"/>
  <c r="I368" i="9"/>
  <c r="P368" i="9" s="1"/>
  <c r="O368" i="9"/>
  <c r="AC985" i="9"/>
  <c r="AC987" i="9" s="1"/>
  <c r="I985" i="9"/>
  <c r="O985" i="9"/>
  <c r="I35" i="10"/>
  <c r="P35" i="10" s="1"/>
  <c r="O35" i="10"/>
  <c r="O316" i="9"/>
  <c r="I316" i="9"/>
  <c r="P316" i="9" s="1"/>
  <c r="O902" i="9"/>
  <c r="I902" i="9"/>
  <c r="AC902" i="9"/>
  <c r="AC904" i="9" s="1"/>
  <c r="I223" i="10"/>
  <c r="P223" i="10" s="1"/>
  <c r="O223" i="10"/>
  <c r="P1207" i="9"/>
  <c r="P1301" i="9"/>
  <c r="O271" i="9"/>
  <c r="I271" i="9"/>
  <c r="P271" i="9" s="1"/>
  <c r="I36" i="9"/>
  <c r="P36" i="9" s="1"/>
  <c r="O36" i="9"/>
  <c r="I11" i="10"/>
  <c r="P11" i="10" s="1"/>
  <c r="O11" i="10"/>
  <c r="I253" i="9"/>
  <c r="O253" i="9"/>
  <c r="I38" i="10"/>
  <c r="P38" i="10" s="1"/>
  <c r="O38" i="10"/>
  <c r="I196" i="10"/>
  <c r="P196" i="10" s="1"/>
  <c r="T196" i="10" s="1"/>
  <c r="O196" i="10"/>
  <c r="I758" i="9"/>
  <c r="P758" i="9" s="1"/>
  <c r="O758" i="9"/>
  <c r="I1632" i="9"/>
  <c r="P1632" i="9" s="1"/>
  <c r="O1632" i="9"/>
  <c r="I39" i="10"/>
  <c r="P39" i="10" s="1"/>
  <c r="O39" i="10"/>
  <c r="O360" i="9"/>
  <c r="I360" i="9"/>
  <c r="P360" i="9" s="1"/>
  <c r="P370" i="9"/>
  <c r="I642" i="10"/>
  <c r="P642" i="10" s="1"/>
  <c r="O642" i="10"/>
  <c r="I566" i="9"/>
  <c r="O566" i="9"/>
  <c r="I910" i="9"/>
  <c r="AC910" i="9"/>
  <c r="AC912" i="9" s="1"/>
  <c r="O910" i="9"/>
  <c r="I1300" i="9"/>
  <c r="P1300" i="9" s="1"/>
  <c r="O1300" i="9"/>
  <c r="AC433" i="9"/>
  <c r="AC436" i="9" s="1"/>
  <c r="I433" i="9"/>
  <c r="O433" i="9"/>
  <c r="I278" i="9"/>
  <c r="P278" i="9" s="1"/>
  <c r="O278" i="9"/>
  <c r="O230" i="9"/>
  <c r="I230" i="9"/>
  <c r="P230" i="9" s="1"/>
  <c r="O822" i="9"/>
  <c r="AC822" i="9"/>
  <c r="AC824" i="9" s="1"/>
  <c r="I822" i="9"/>
  <c r="O1250" i="9"/>
  <c r="I1250" i="9"/>
  <c r="P1250" i="9" s="1"/>
  <c r="I108" i="9"/>
  <c r="P108" i="9" s="1"/>
  <c r="O108" i="9"/>
  <c r="I212" i="9"/>
  <c r="P212" i="9" s="1"/>
  <c r="O212" i="9"/>
  <c r="O457" i="10"/>
  <c r="I457" i="10"/>
  <c r="P457" i="10" s="1"/>
  <c r="O1670" i="9"/>
  <c r="I1670" i="9"/>
  <c r="P1670" i="9" s="1"/>
  <c r="I638" i="9"/>
  <c r="O638" i="9"/>
  <c r="O245" i="9"/>
  <c r="I245" i="9"/>
  <c r="P245" i="9" s="1"/>
  <c r="O177" i="9"/>
  <c r="I177" i="9"/>
  <c r="P177" i="9" s="1"/>
  <c r="O156" i="9"/>
  <c r="I156" i="9"/>
  <c r="P156" i="9" s="1"/>
  <c r="O199" i="9"/>
  <c r="I199" i="9"/>
  <c r="P199" i="9" s="1"/>
  <c r="AC1165" i="9"/>
  <c r="AC1167" i="9" s="1"/>
  <c r="I1165" i="9"/>
  <c r="O1165" i="9"/>
  <c r="O1001" i="9"/>
  <c r="AC1001" i="9"/>
  <c r="AC1003" i="9" s="1"/>
  <c r="I1001" i="9"/>
  <c r="I403" i="10"/>
  <c r="P403" i="10" s="1"/>
  <c r="O403" i="10"/>
  <c r="M344" i="10"/>
  <c r="N344" i="10" s="1"/>
  <c r="M110" i="10"/>
  <c r="N110" i="10" s="1"/>
  <c r="M396" i="10"/>
  <c r="N396" i="10" s="1"/>
  <c r="AE735" i="9"/>
  <c r="AE737" i="9" s="1"/>
  <c r="AC737" i="9" s="1"/>
  <c r="AD737" i="9"/>
  <c r="L737" i="9"/>
  <c r="K94" i="12" s="1"/>
  <c r="L94" i="12" s="1"/>
  <c r="K584" i="10" s="1"/>
  <c r="L584" i="10" s="1"/>
  <c r="AE584" i="10" s="1"/>
  <c r="I324" i="9"/>
  <c r="P324" i="9" s="1"/>
  <c r="O324" i="9"/>
  <c r="I1318" i="9"/>
  <c r="P1318" i="9" s="1"/>
  <c r="O1318" i="9"/>
  <c r="I1577" i="9"/>
  <c r="P1577" i="9" s="1"/>
  <c r="O1577" i="9"/>
  <c r="O291" i="9"/>
  <c r="I291" i="9"/>
  <c r="P291" i="9" s="1"/>
  <c r="I1688" i="9"/>
  <c r="P1688" i="9" s="1"/>
  <c r="O1688" i="9"/>
  <c r="O430" i="10"/>
  <c r="I430" i="10"/>
  <c r="P430" i="10" s="1"/>
  <c r="O452" i="10"/>
  <c r="I452" i="10"/>
  <c r="P452" i="10" s="1"/>
  <c r="I854" i="9"/>
  <c r="AC854" i="9"/>
  <c r="AC856" i="9" s="1"/>
  <c r="O854" i="9"/>
  <c r="I1094" i="9"/>
  <c r="P1094" i="9" s="1"/>
  <c r="O1094" i="9"/>
  <c r="AE651" i="9"/>
  <c r="AE653" i="9" s="1"/>
  <c r="AC653" i="9" s="1"/>
  <c r="L653" i="9"/>
  <c r="K80" i="12" s="1"/>
  <c r="L80" i="12" s="1"/>
  <c r="K351" i="10" s="1"/>
  <c r="L351" i="10" s="1"/>
  <c r="AE351" i="10" s="1"/>
  <c r="AD653" i="9"/>
  <c r="I1118" i="9"/>
  <c r="P1118" i="9" s="1"/>
  <c r="O1118" i="9"/>
  <c r="AC350" i="9"/>
  <c r="AC352" i="9" s="1"/>
  <c r="I350" i="9"/>
  <c r="P350" i="9" s="1"/>
  <c r="O350" i="9"/>
  <c r="I280" i="9"/>
  <c r="P280" i="9" s="1"/>
  <c r="O280" i="9"/>
  <c r="O1101" i="9"/>
  <c r="AC1101" i="9"/>
  <c r="AC1103" i="9" s="1"/>
  <c r="I1101" i="9"/>
  <c r="I746" i="9"/>
  <c r="P746" i="9" s="1"/>
  <c r="O746" i="9"/>
  <c r="I590" i="10"/>
  <c r="P590" i="10" s="1"/>
  <c r="O590" i="10"/>
  <c r="O1010" i="9"/>
  <c r="I1010" i="9"/>
  <c r="P1010" i="9" s="1"/>
  <c r="AC1149" i="9"/>
  <c r="AC1151" i="9" s="1"/>
  <c r="I1149" i="9"/>
  <c r="O1149" i="9"/>
  <c r="O299" i="10"/>
  <c r="I299" i="10"/>
  <c r="P299" i="10" s="1"/>
  <c r="O274" i="10"/>
  <c r="I274" i="10"/>
  <c r="P274" i="10" s="1"/>
  <c r="AE320" i="9"/>
  <c r="AC320" i="9" s="1"/>
  <c r="P711" i="9"/>
  <c r="O85" i="9"/>
  <c r="I85" i="9"/>
  <c r="P85" i="9" s="1"/>
  <c r="I165" i="9"/>
  <c r="P165" i="9" s="1"/>
  <c r="O165" i="9"/>
  <c r="O115" i="9"/>
  <c r="I115" i="9"/>
  <c r="P115" i="9" s="1"/>
  <c r="AC886" i="9"/>
  <c r="AC888" i="9" s="1"/>
  <c r="I886" i="9"/>
  <c r="O886" i="9"/>
  <c r="I43" i="9"/>
  <c r="P43" i="9" s="1"/>
  <c r="O43" i="9"/>
  <c r="O1126" i="9"/>
  <c r="I1126" i="9"/>
  <c r="P1126" i="9" s="1"/>
  <c r="AC383" i="9"/>
  <c r="AC385" i="9" s="1"/>
  <c r="I383" i="9"/>
  <c r="O383" i="9"/>
  <c r="O84" i="9"/>
  <c r="I84" i="9"/>
  <c r="P84" i="9" s="1"/>
  <c r="I1361" i="9"/>
  <c r="P1361" i="9" s="1"/>
  <c r="O1361" i="9"/>
  <c r="L974" i="9"/>
  <c r="K125" i="12" s="1"/>
  <c r="L125" i="12" s="1"/>
  <c r="K649" i="10" s="1"/>
  <c r="L649" i="10" s="1"/>
  <c r="AE649" i="10" s="1"/>
  <c r="AD974" i="9"/>
  <c r="AE972" i="9"/>
  <c r="AE974" i="9" s="1"/>
  <c r="AC974" i="9" s="1"/>
  <c r="P335" i="9"/>
  <c r="AE699" i="9"/>
  <c r="AE701" i="9" s="1"/>
  <c r="AC701" i="9" s="1"/>
  <c r="L701" i="9"/>
  <c r="K88" i="12" s="1"/>
  <c r="L88" i="12" s="1"/>
  <c r="AD701" i="9"/>
  <c r="I224" i="9"/>
  <c r="P224" i="9" s="1"/>
  <c r="O224" i="9"/>
  <c r="O815" i="9"/>
  <c r="I815" i="9"/>
  <c r="P815" i="9" s="1"/>
  <c r="O1243" i="9"/>
  <c r="I1243" i="9"/>
  <c r="P1243" i="9" s="1"/>
  <c r="O246" i="9"/>
  <c r="I246" i="9"/>
  <c r="P246" i="9" s="1"/>
  <c r="O282" i="9"/>
  <c r="I282" i="9"/>
  <c r="P282" i="9" s="1"/>
  <c r="O137" i="9"/>
  <c r="I137" i="9"/>
  <c r="P137" i="9" s="1"/>
  <c r="O308" i="10"/>
  <c r="I308" i="10"/>
  <c r="P308" i="10" s="1"/>
  <c r="O86" i="10"/>
  <c r="I86" i="10"/>
  <c r="P86" i="10" s="1"/>
  <c r="I42" i="9"/>
  <c r="P42" i="9" s="1"/>
  <c r="O42" i="9"/>
  <c r="AC806" i="9"/>
  <c r="AC808" i="9" s="1"/>
  <c r="O806" i="9"/>
  <c r="I806" i="9"/>
  <c r="I479" i="9"/>
  <c r="P479" i="9" s="1"/>
  <c r="O479" i="9"/>
  <c r="I1270" i="9"/>
  <c r="P1270" i="9" s="1"/>
  <c r="O1270" i="9"/>
  <c r="I503" i="10"/>
  <c r="P503" i="10" s="1"/>
  <c r="O503" i="10"/>
  <c r="O691" i="10"/>
  <c r="I691" i="10"/>
  <c r="P691" i="10" s="1"/>
  <c r="I487" i="9"/>
  <c r="O487" i="9"/>
  <c r="AC487" i="9"/>
  <c r="AC489" i="9" s="1"/>
  <c r="AC460" i="9"/>
  <c r="AC463" i="9" s="1"/>
  <c r="I460" i="9"/>
  <c r="O460" i="9"/>
  <c r="I674" i="9"/>
  <c r="P674" i="9" s="1"/>
  <c r="O674" i="9"/>
  <c r="AC1109" i="9"/>
  <c r="AC1111" i="9" s="1"/>
  <c r="O1109" i="9"/>
  <c r="I1109" i="9"/>
  <c r="AC367" i="9"/>
  <c r="AC369" i="9" s="1"/>
  <c r="I367" i="9"/>
  <c r="O367" i="9"/>
  <c r="I347" i="10"/>
  <c r="P347" i="10" s="1"/>
  <c r="O347" i="10"/>
  <c r="I114" i="9"/>
  <c r="P114" i="9" s="1"/>
  <c r="O114" i="9"/>
  <c r="I334" i="9"/>
  <c r="P334" i="9" s="1"/>
  <c r="O334" i="9"/>
  <c r="I903" i="9"/>
  <c r="P903" i="9" s="1"/>
  <c r="O903" i="9"/>
  <c r="I399" i="10"/>
  <c r="P399" i="10" s="1"/>
  <c r="O399" i="10"/>
  <c r="I698" i="10"/>
  <c r="P698" i="10" s="1"/>
  <c r="O698" i="10"/>
  <c r="P549" i="9"/>
  <c r="P693" i="9"/>
  <c r="O268" i="10"/>
  <c r="I268" i="10"/>
  <c r="P268" i="10" s="1"/>
  <c r="AC496" i="9"/>
  <c r="AC498" i="9" s="1"/>
  <c r="I496" i="9"/>
  <c r="O496" i="9"/>
  <c r="AC878" i="9"/>
  <c r="AC880" i="9" s="1"/>
  <c r="O878" i="9"/>
  <c r="I878" i="9"/>
  <c r="I44" i="9"/>
  <c r="P44" i="9" s="1"/>
  <c r="O44" i="9"/>
  <c r="O1373" i="9"/>
  <c r="I1373" i="9"/>
  <c r="P1373" i="9" s="1"/>
  <c r="O1027" i="9"/>
  <c r="I1027" i="9"/>
  <c r="P1027" i="9" s="1"/>
  <c r="I242" i="10"/>
  <c r="P242" i="10" s="1"/>
  <c r="O242" i="10"/>
  <c r="O1212" i="9"/>
  <c r="I1212" i="9"/>
  <c r="P1212" i="9" s="1"/>
  <c r="O115" i="10"/>
  <c r="I115" i="10"/>
  <c r="P115" i="10" s="1"/>
  <c r="O839" i="9"/>
  <c r="I839" i="9"/>
  <c r="P839" i="9" s="1"/>
  <c r="I1134" i="9"/>
  <c r="P1134" i="9" s="1"/>
  <c r="O1134" i="9"/>
  <c r="AD372" i="9"/>
  <c r="AE370" i="9"/>
  <c r="AE372" i="9" s="1"/>
  <c r="AC372" i="9" s="1"/>
  <c r="L372" i="9"/>
  <c r="K42" i="12" s="1"/>
  <c r="L42" i="12" s="1"/>
  <c r="K162" i="10" s="1"/>
  <c r="L162" i="10" s="1"/>
  <c r="AE162" i="10" s="1"/>
  <c r="O165" i="10"/>
  <c r="I165" i="10"/>
  <c r="P165" i="10" s="1"/>
  <c r="O1343" i="9"/>
  <c r="I1343" i="9"/>
  <c r="P1343" i="9" s="1"/>
  <c r="I434" i="9"/>
  <c r="P434" i="9" s="1"/>
  <c r="O434" i="9"/>
  <c r="O164" i="9"/>
  <c r="I164" i="9"/>
  <c r="P164" i="9" s="1"/>
  <c r="O208" i="9"/>
  <c r="I208" i="9"/>
  <c r="O118" i="9"/>
  <c r="I118" i="9"/>
  <c r="P118" i="9" s="1"/>
  <c r="I148" i="9"/>
  <c r="P148" i="9" s="1"/>
  <c r="O148" i="9"/>
  <c r="I168" i="9"/>
  <c r="P168" i="9" s="1"/>
  <c r="O168" i="9"/>
  <c r="I191" i="9"/>
  <c r="P191" i="9" s="1"/>
  <c r="O191" i="9"/>
  <c r="I799" i="9"/>
  <c r="P799" i="9" s="1"/>
  <c r="O799" i="9"/>
  <c r="I1385" i="9"/>
  <c r="O1385" i="9"/>
  <c r="I106" i="9"/>
  <c r="P106" i="9" s="1"/>
  <c r="O106" i="9"/>
  <c r="I166" i="9"/>
  <c r="P166" i="9" s="1"/>
  <c r="O166" i="9"/>
  <c r="I231" i="9"/>
  <c r="P231" i="9" s="1"/>
  <c r="O231" i="9"/>
  <c r="O1166" i="9"/>
  <c r="I1166" i="9"/>
  <c r="P1166" i="9" s="1"/>
  <c r="O349" i="10"/>
  <c r="I349" i="10"/>
  <c r="P349" i="10" s="1"/>
  <c r="M540" i="10"/>
  <c r="N540" i="10" s="1"/>
  <c r="M285" i="10"/>
  <c r="N285" i="10" s="1"/>
  <c r="AD404" i="9"/>
  <c r="AE402" i="9"/>
  <c r="AE404" i="9" s="1"/>
  <c r="AC404" i="9" s="1"/>
  <c r="L404" i="9"/>
  <c r="K46" i="12" s="1"/>
  <c r="L46" i="12" s="1"/>
  <c r="I315" i="9"/>
  <c r="P315" i="9" s="1"/>
  <c r="O315" i="9"/>
  <c r="O351" i="9"/>
  <c r="I351" i="9"/>
  <c r="P351" i="9" s="1"/>
  <c r="AE1452" i="9"/>
  <c r="AE1454" i="9" s="1"/>
  <c r="AC1454" i="9" s="1"/>
  <c r="AD1454" i="9"/>
  <c r="L1454" i="9"/>
  <c r="K195" i="12" s="1"/>
  <c r="L195" i="12" s="1"/>
  <c r="K141" i="10" s="1"/>
  <c r="L141" i="10" s="1"/>
  <c r="AE141" i="10" s="1"/>
  <c r="O978" i="9"/>
  <c r="I978" i="9"/>
  <c r="P978" i="9" s="1"/>
  <c r="O398" i="10"/>
  <c r="I398" i="10"/>
  <c r="P398" i="10" s="1"/>
  <c r="O689" i="10"/>
  <c r="I689" i="10"/>
  <c r="P689" i="10" s="1"/>
  <c r="I36" i="10"/>
  <c r="P36" i="10" s="1"/>
  <c r="O36" i="10"/>
  <c r="I855" i="9"/>
  <c r="P855" i="9" s="1"/>
  <c r="O855" i="9"/>
  <c r="P651" i="9"/>
  <c r="O1200" i="9"/>
  <c r="I1200" i="9"/>
  <c r="P1200" i="9" s="1"/>
  <c r="AC830" i="9"/>
  <c r="AC832" i="9" s="1"/>
  <c r="I830" i="9"/>
  <c r="O830" i="9"/>
  <c r="O268" i="9"/>
  <c r="I268" i="9"/>
  <c r="P268" i="9" s="1"/>
  <c r="I1102" i="9"/>
  <c r="P1102" i="9" s="1"/>
  <c r="O1102" i="9"/>
  <c r="I1325" i="9"/>
  <c r="P1325" i="9" s="1"/>
  <c r="O1325" i="9"/>
  <c r="I125" i="9"/>
  <c r="P125" i="9" s="1"/>
  <c r="O125" i="9"/>
  <c r="I704" i="9"/>
  <c r="P704" i="9" s="1"/>
  <c r="O704" i="9"/>
  <c r="I1614" i="9"/>
  <c r="P1614" i="9" s="1"/>
  <c r="O1614" i="9"/>
  <c r="H70" i="9"/>
  <c r="I70" i="9" s="1"/>
  <c r="P306" i="9"/>
  <c r="H826" i="9"/>
  <c r="I826" i="9" s="1"/>
  <c r="P826" i="9" s="1"/>
  <c r="H616" i="9"/>
  <c r="I616" i="9" s="1"/>
  <c r="AD713" i="9"/>
  <c r="H712" i="9" s="1"/>
  <c r="H1580" i="9"/>
  <c r="I1580" i="9" s="1"/>
  <c r="H882" i="9"/>
  <c r="I882" i="9" s="1"/>
  <c r="P882" i="9" s="1"/>
  <c r="P119" i="9"/>
  <c r="H1339" i="9"/>
  <c r="I1339" i="9" s="1"/>
  <c r="H54" i="9"/>
  <c r="I54" i="9" s="1"/>
  <c r="I44" i="10"/>
  <c r="P44" i="10" s="1"/>
  <c r="O44" i="10"/>
  <c r="O614" i="9"/>
  <c r="I614" i="9"/>
  <c r="P614" i="9" s="1"/>
  <c r="I95" i="9"/>
  <c r="P95" i="9" s="1"/>
  <c r="O95" i="9"/>
  <c r="I105" i="9"/>
  <c r="P105" i="9" s="1"/>
  <c r="O105" i="9"/>
  <c r="I135" i="9"/>
  <c r="P135" i="9" s="1"/>
  <c r="O135" i="9"/>
  <c r="I1224" i="9"/>
  <c r="P1224" i="9" s="1"/>
  <c r="O1224" i="9"/>
  <c r="I37" i="10"/>
  <c r="P37" i="10" s="1"/>
  <c r="O37" i="10"/>
  <c r="I404" i="10"/>
  <c r="P404" i="10" s="1"/>
  <c r="O404" i="10"/>
  <c r="I887" i="9"/>
  <c r="P887" i="9" s="1"/>
  <c r="O887" i="9"/>
  <c r="O1282" i="9"/>
  <c r="I1282" i="9"/>
  <c r="P1282" i="9" s="1"/>
  <c r="O315" i="10"/>
  <c r="I315" i="10"/>
  <c r="P315" i="10" s="1"/>
  <c r="I247" i="9"/>
  <c r="P247" i="9" s="1"/>
  <c r="O247" i="9"/>
  <c r="O1125" i="9"/>
  <c r="I1125" i="9"/>
  <c r="AC1125" i="9"/>
  <c r="AC1127" i="9" s="1"/>
  <c r="I1682" i="9"/>
  <c r="P1682" i="9" s="1"/>
  <c r="O1682" i="9"/>
  <c r="AC870" i="9"/>
  <c r="AC872" i="9" s="1"/>
  <c r="O870" i="9"/>
  <c r="I870" i="9"/>
  <c r="I1194" i="9"/>
  <c r="O1194" i="9"/>
  <c r="AD338" i="9"/>
  <c r="AE335" i="9"/>
  <c r="AE338" i="9" s="1"/>
  <c r="AC338" i="9" s="1"/>
  <c r="L338" i="9"/>
  <c r="K38" i="12" s="1"/>
  <c r="L38" i="12" s="1"/>
  <c r="K24" i="10" s="1"/>
  <c r="L24" i="10" s="1"/>
  <c r="AE24" i="10" s="1"/>
  <c r="P699" i="9"/>
  <c r="I416" i="9"/>
  <c r="P416" i="9" s="1"/>
  <c r="O416" i="9"/>
  <c r="O383" i="10"/>
  <c r="I383" i="10"/>
  <c r="P383" i="10" s="1"/>
  <c r="I97" i="9"/>
  <c r="P97" i="9" s="1"/>
  <c r="O97" i="9"/>
  <c r="I77" i="9"/>
  <c r="P77" i="9" s="1"/>
  <c r="O77" i="9"/>
  <c r="O178" i="9"/>
  <c r="I178" i="9"/>
  <c r="P178" i="9" s="1"/>
  <c r="O728" i="9"/>
  <c r="I728" i="9"/>
  <c r="P728" i="9" s="1"/>
  <c r="I34" i="10"/>
  <c r="P34" i="10" s="1"/>
  <c r="O34" i="10"/>
  <c r="I710" i="9"/>
  <c r="P710" i="9" s="1"/>
  <c r="O710" i="9"/>
  <c r="AC1157" i="9"/>
  <c r="AC1159" i="9" s="1"/>
  <c r="O1157" i="9"/>
  <c r="I1157" i="9"/>
  <c r="I345" i="10"/>
  <c r="P345" i="10" s="1"/>
  <c r="O345" i="10"/>
  <c r="O232" i="9"/>
  <c r="I232" i="9"/>
  <c r="P232" i="9" s="1"/>
  <c r="O478" i="9"/>
  <c r="AC478" i="9"/>
  <c r="AC481" i="9" s="1"/>
  <c r="I478" i="9"/>
  <c r="I639" i="10"/>
  <c r="P639" i="10" s="1"/>
  <c r="O639" i="10"/>
  <c r="O200" i="10"/>
  <c r="I200" i="10"/>
  <c r="P200" i="10" s="1"/>
  <c r="I1110" i="9"/>
  <c r="P1110" i="9" s="1"/>
  <c r="O1110" i="9"/>
  <c r="I433" i="10"/>
  <c r="P433" i="10" s="1"/>
  <c r="O433" i="10"/>
  <c r="O752" i="9"/>
  <c r="I752" i="9"/>
  <c r="P752" i="9" s="1"/>
  <c r="I936" i="9"/>
  <c r="P936" i="9" s="1"/>
  <c r="O936" i="9"/>
  <c r="I1188" i="9"/>
  <c r="P1188" i="9" s="1"/>
  <c r="O1188" i="9"/>
  <c r="O325" i="9"/>
  <c r="I325" i="9"/>
  <c r="P325" i="9" s="1"/>
  <c r="M631" i="10"/>
  <c r="N631" i="10" s="1"/>
  <c r="M448" i="10"/>
  <c r="N448" i="10" s="1"/>
  <c r="M85" i="10"/>
  <c r="N85" i="10" s="1"/>
  <c r="M31" i="10"/>
  <c r="N31" i="10" s="1"/>
  <c r="M712" i="10"/>
  <c r="N712" i="10" s="1"/>
  <c r="M199" i="10"/>
  <c r="N199" i="10" s="1"/>
  <c r="AE482" i="9"/>
  <c r="AE484" i="9" s="1"/>
  <c r="AC484" i="9" s="1"/>
  <c r="AD484" i="9"/>
  <c r="L484" i="9"/>
  <c r="K55" i="12" s="1"/>
  <c r="L55" i="12" s="1"/>
  <c r="I528" i="10"/>
  <c r="P528" i="10" s="1"/>
  <c r="O528" i="10"/>
  <c r="I497" i="9"/>
  <c r="P497" i="9" s="1"/>
  <c r="O497" i="9"/>
  <c r="O332" i="9"/>
  <c r="I332" i="9"/>
  <c r="P332" i="9" s="1"/>
  <c r="I879" i="9"/>
  <c r="P879" i="9" s="1"/>
  <c r="O879" i="9"/>
  <c r="I1276" i="9"/>
  <c r="P1276" i="9" s="1"/>
  <c r="O1276" i="9"/>
  <c r="O68" i="9"/>
  <c r="I68" i="9"/>
  <c r="P68" i="9" s="1"/>
  <c r="I783" i="9"/>
  <c r="P783" i="9" s="1"/>
  <c r="O783" i="9"/>
  <c r="AC1026" i="9"/>
  <c r="AC1028" i="9" s="1"/>
  <c r="I1026" i="9"/>
  <c r="O1026" i="9"/>
  <c r="O241" i="9"/>
  <c r="I241" i="9"/>
  <c r="P241" i="9" s="1"/>
  <c r="I710" i="10"/>
  <c r="P710" i="10" s="1"/>
  <c r="O710" i="10"/>
  <c r="O154" i="9"/>
  <c r="I154" i="9"/>
  <c r="P154" i="9" s="1"/>
  <c r="I644" i="9"/>
  <c r="P644" i="9" s="1"/>
  <c r="O644" i="9"/>
  <c r="O455" i="10"/>
  <c r="I455" i="10"/>
  <c r="P455" i="10" s="1"/>
  <c r="AC838" i="9"/>
  <c r="AC840" i="9" s="1"/>
  <c r="O838" i="9"/>
  <c r="I838" i="9"/>
  <c r="AC1133" i="9"/>
  <c r="AC1135" i="9" s="1"/>
  <c r="I1133" i="9"/>
  <c r="O1133" i="9"/>
  <c r="AC530" i="9"/>
  <c r="AC532" i="9" s="1"/>
  <c r="I530" i="9"/>
  <c r="O530" i="9"/>
  <c r="I643" i="10"/>
  <c r="P643" i="10" s="1"/>
  <c r="O643" i="10"/>
  <c r="I722" i="9"/>
  <c r="P722" i="9" s="1"/>
  <c r="O722" i="9"/>
  <c r="I1175" i="9"/>
  <c r="P1175" i="9" s="1"/>
  <c r="O1175" i="9"/>
  <c r="I632" i="10"/>
  <c r="P632" i="10" s="1"/>
  <c r="O632" i="10"/>
  <c r="I186" i="9"/>
  <c r="P186" i="9" s="1"/>
  <c r="O186" i="9"/>
  <c r="O242" i="9"/>
  <c r="I242" i="9"/>
  <c r="P242" i="9" s="1"/>
  <c r="I1086" i="9"/>
  <c r="P1086" i="9" s="1"/>
  <c r="O1086" i="9"/>
  <c r="I158" i="9"/>
  <c r="P158" i="9" s="1"/>
  <c r="O158" i="9"/>
  <c r="I78" i="9"/>
  <c r="P78" i="9" s="1"/>
  <c r="O78" i="9"/>
  <c r="O190" i="9"/>
  <c r="I190" i="9"/>
  <c r="P190" i="9" s="1"/>
  <c r="I637" i="10"/>
  <c r="P637" i="10" s="1"/>
  <c r="O637" i="10"/>
  <c r="O202" i="9"/>
  <c r="I202" i="9"/>
  <c r="P202" i="9" s="1"/>
  <c r="AC798" i="9"/>
  <c r="AC800" i="9" s="1"/>
  <c r="I798" i="9"/>
  <c r="O798" i="9"/>
  <c r="I341" i="9"/>
  <c r="O341" i="9"/>
  <c r="I400" i="10"/>
  <c r="P400" i="10" s="1"/>
  <c r="O400" i="10"/>
  <c r="O116" i="9"/>
  <c r="I116" i="9"/>
  <c r="P116" i="9" s="1"/>
  <c r="I136" i="9"/>
  <c r="P136" i="9" s="1"/>
  <c r="O136" i="9"/>
  <c r="I86" i="9"/>
  <c r="P86" i="9" s="1"/>
  <c r="O86" i="9"/>
  <c r="I313" i="10"/>
  <c r="P313" i="10" s="1"/>
  <c r="O313" i="10"/>
  <c r="O602" i="9"/>
  <c r="I602" i="9"/>
  <c r="P602" i="9" s="1"/>
  <c r="O116" i="10"/>
  <c r="I116" i="10"/>
  <c r="P116" i="10" s="1"/>
  <c r="P1542" i="9"/>
  <c r="P402" i="9"/>
  <c r="P735" i="9"/>
  <c r="I1651" i="9"/>
  <c r="P1651" i="9" s="1"/>
  <c r="O1651" i="9"/>
  <c r="I764" i="9"/>
  <c r="P764" i="9" s="1"/>
  <c r="O764" i="9"/>
  <c r="I1236" i="9"/>
  <c r="P1236" i="9" s="1"/>
  <c r="O1236" i="9"/>
  <c r="P1452" i="9"/>
  <c r="AC977" i="9"/>
  <c r="AC979" i="9" s="1"/>
  <c r="O977" i="9"/>
  <c r="I977" i="9"/>
  <c r="I662" i="9"/>
  <c r="P662" i="9" s="1"/>
  <c r="O662" i="9"/>
  <c r="O112" i="10"/>
  <c r="I112" i="10"/>
  <c r="P112" i="10" s="1"/>
  <c r="I533" i="10"/>
  <c r="P533" i="10" s="1"/>
  <c r="O533" i="10"/>
  <c r="O113" i="10"/>
  <c r="I113" i="10"/>
  <c r="P113" i="10" s="1"/>
  <c r="AC1117" i="9"/>
  <c r="AC1119" i="9" s="1"/>
  <c r="I1117" i="9"/>
  <c r="O1117" i="9"/>
  <c r="I1337" i="9"/>
  <c r="P1337" i="9" s="1"/>
  <c r="O1337" i="9"/>
  <c r="O223" i="9"/>
  <c r="I223" i="9"/>
  <c r="P223" i="9" s="1"/>
  <c r="I75" i="9"/>
  <c r="P75" i="9" s="1"/>
  <c r="O75" i="9"/>
  <c r="AC407" i="9"/>
  <c r="AC409" i="9" s="1"/>
  <c r="I407" i="9"/>
  <c r="O407" i="9"/>
  <c r="H411" i="9"/>
  <c r="I411" i="9" s="1"/>
  <c r="P411" i="9" s="1"/>
  <c r="P139" i="9"/>
  <c r="H706" i="9"/>
  <c r="I706" i="9" s="1"/>
  <c r="I589" i="10"/>
  <c r="P589" i="10" s="1"/>
  <c r="O589" i="10"/>
  <c r="I155" i="9"/>
  <c r="P155" i="9" s="1"/>
  <c r="O155" i="9"/>
  <c r="O145" i="9"/>
  <c r="I145" i="9"/>
  <c r="P145" i="9" s="1"/>
  <c r="O267" i="9"/>
  <c r="I267" i="9"/>
  <c r="P267" i="9" s="1"/>
  <c r="I87" i="10"/>
  <c r="P87" i="10" s="1"/>
  <c r="O87" i="10"/>
  <c r="O408" i="9"/>
  <c r="I408" i="9"/>
  <c r="P408" i="9" s="1"/>
  <c r="I51" i="9"/>
  <c r="P51" i="9" s="1"/>
  <c r="O51" i="9"/>
  <c r="O300" i="10"/>
  <c r="I300" i="10"/>
  <c r="P300" i="10" s="1"/>
  <c r="I863" i="9"/>
  <c r="P863" i="9" s="1"/>
  <c r="O863" i="9"/>
  <c r="O314" i="10"/>
  <c r="I314" i="10"/>
  <c r="P314" i="10" s="1"/>
  <c r="I1294" i="9"/>
  <c r="P1294" i="9" s="1"/>
  <c r="O1294" i="9"/>
  <c r="O871" i="9"/>
  <c r="I871" i="9"/>
  <c r="P871" i="9" s="1"/>
  <c r="M581" i="10"/>
  <c r="N581" i="10" s="1"/>
  <c r="M372" i="10"/>
  <c r="N372" i="10" s="1"/>
  <c r="AC415" i="9"/>
  <c r="AC418" i="9" s="1"/>
  <c r="I415" i="9"/>
  <c r="O415" i="9"/>
  <c r="I408" i="10"/>
  <c r="P408" i="10" s="1"/>
  <c r="O408" i="10"/>
  <c r="I14" i="10"/>
  <c r="P14" i="10" s="1"/>
  <c r="O14" i="10"/>
  <c r="O1078" i="9"/>
  <c r="I1078" i="9"/>
  <c r="P1078" i="9" s="1"/>
  <c r="O117" i="9"/>
  <c r="I117" i="9"/>
  <c r="P117" i="9" s="1"/>
  <c r="I107" i="9"/>
  <c r="P107" i="9" s="1"/>
  <c r="O107" i="9"/>
  <c r="I167" i="9"/>
  <c r="P167" i="9" s="1"/>
  <c r="O167" i="9"/>
  <c r="I402" i="10"/>
  <c r="P402" i="10" s="1"/>
  <c r="O402" i="10"/>
  <c r="I348" i="9"/>
  <c r="O348" i="9"/>
  <c r="O1182" i="9"/>
  <c r="I1182" i="9"/>
  <c r="P1182" i="9" s="1"/>
  <c r="O451" i="10"/>
  <c r="I451" i="10"/>
  <c r="P451" i="10" s="1"/>
  <c r="O1158" i="9"/>
  <c r="I1158" i="9"/>
  <c r="P1158" i="9" s="1"/>
  <c r="I34" i="9"/>
  <c r="P34" i="9" s="1"/>
  <c r="O34" i="9"/>
  <c r="I221" i="9"/>
  <c r="P221" i="9" s="1"/>
  <c r="O221" i="9"/>
  <c r="I770" i="9"/>
  <c r="P770" i="9" s="1"/>
  <c r="O770" i="9"/>
  <c r="O659" i="10"/>
  <c r="I659" i="10"/>
  <c r="P659" i="10" s="1"/>
  <c r="AD779" i="9"/>
  <c r="AE777" i="9"/>
  <c r="AE779" i="9" s="1"/>
  <c r="AC779" i="9" s="1"/>
  <c r="L779" i="9"/>
  <c r="K101" i="12" s="1"/>
  <c r="L101" i="12" s="1"/>
  <c r="K9" i="10" s="1"/>
  <c r="L9" i="10" s="1"/>
  <c r="AE9" i="10" s="1"/>
  <c r="I452" i="9"/>
  <c r="P452" i="9" s="1"/>
  <c r="O452" i="9"/>
  <c r="O514" i="9"/>
  <c r="I514" i="9"/>
  <c r="AC514" i="9"/>
  <c r="AC516" i="9" s="1"/>
  <c r="O776" i="9"/>
  <c r="I776" i="9"/>
  <c r="P776" i="9" s="1"/>
  <c r="O117" i="10"/>
  <c r="I117" i="10"/>
  <c r="P117" i="10" s="1"/>
  <c r="O690" i="10"/>
  <c r="I690" i="10"/>
  <c r="P690" i="10" s="1"/>
  <c r="I1206" i="9"/>
  <c r="P1206" i="9" s="1"/>
  <c r="O1206" i="9"/>
  <c r="O290" i="9"/>
  <c r="I290" i="9"/>
  <c r="P290" i="9" s="1"/>
  <c r="I590" i="9"/>
  <c r="P590" i="9" s="1"/>
  <c r="O590" i="9"/>
  <c r="O935" i="9"/>
  <c r="I935" i="9"/>
  <c r="AC935" i="9"/>
  <c r="AC937" i="9" s="1"/>
  <c r="O167" i="10"/>
  <c r="I167" i="10"/>
  <c r="P167" i="10" s="1"/>
  <c r="I124" i="9"/>
  <c r="P124" i="9" s="1"/>
  <c r="O124" i="9"/>
  <c r="P386" i="9"/>
  <c r="AD629" i="9"/>
  <c r="AE627" i="9"/>
  <c r="AE629" i="9" s="1"/>
  <c r="AC629" i="9" s="1"/>
  <c r="L629" i="9"/>
  <c r="K76" i="12" s="1"/>
  <c r="L76" i="12" s="1"/>
  <c r="P482" i="9"/>
  <c r="I189" i="10"/>
  <c r="P189" i="10" s="1"/>
  <c r="T189" i="10" s="1"/>
  <c r="O189" i="10"/>
  <c r="I400" i="9"/>
  <c r="P400" i="9" s="1"/>
  <c r="O400" i="9"/>
  <c r="I60" i="9"/>
  <c r="P60" i="9" s="1"/>
  <c r="O60" i="9"/>
  <c r="I1638" i="9"/>
  <c r="P1638" i="9" s="1"/>
  <c r="O1638" i="9"/>
  <c r="I626" i="9"/>
  <c r="P626" i="9" s="1"/>
  <c r="O626" i="9"/>
  <c r="I791" i="9"/>
  <c r="P791" i="9" s="1"/>
  <c r="O791" i="9"/>
  <c r="I277" i="9"/>
  <c r="O277" i="9"/>
  <c r="O1379" i="9"/>
  <c r="I1379" i="9"/>
  <c r="P1379" i="9" s="1"/>
  <c r="I502" i="10"/>
  <c r="P502" i="10" s="1"/>
  <c r="O502" i="10"/>
  <c r="AC993" i="9"/>
  <c r="AC995" i="9" s="1"/>
  <c r="I993" i="9"/>
  <c r="O993" i="9"/>
  <c r="O300" i="9"/>
  <c r="I300" i="9"/>
  <c r="P300" i="9" s="1"/>
  <c r="I297" i="10"/>
  <c r="P297" i="10" s="1"/>
  <c r="O297" i="10"/>
  <c r="I1061" i="9"/>
  <c r="P1061" i="9" s="1"/>
  <c r="O1061" i="9"/>
  <c r="I531" i="9"/>
  <c r="P531" i="9" s="1"/>
  <c r="O531" i="9"/>
  <c r="O463" i="10"/>
  <c r="I463" i="10"/>
  <c r="P463" i="10" s="1"/>
  <c r="AC1174" i="9"/>
  <c r="AC1176" i="9" s="1"/>
  <c r="I1174" i="9"/>
  <c r="O1174" i="9"/>
  <c r="I397" i="10"/>
  <c r="P397" i="10" s="1"/>
  <c r="O397" i="10"/>
  <c r="I175" i="9"/>
  <c r="P175" i="9" s="1"/>
  <c r="O175" i="9"/>
  <c r="I219" i="9"/>
  <c r="P219" i="9" s="1"/>
  <c r="O219" i="9"/>
  <c r="AC1085" i="9"/>
  <c r="AC1087" i="9" s="1"/>
  <c r="I1085" i="9"/>
  <c r="O1085" i="9"/>
  <c r="I98" i="9"/>
  <c r="P98" i="9" s="1"/>
  <c r="O98" i="9"/>
  <c r="I138" i="9"/>
  <c r="P138" i="9" s="1"/>
  <c r="O138" i="9"/>
  <c r="I201" i="9"/>
  <c r="P201" i="9" s="1"/>
  <c r="O201" i="9"/>
  <c r="I88" i="10"/>
  <c r="P88" i="10" s="1"/>
  <c r="O88" i="10"/>
  <c r="I213" i="9"/>
  <c r="P213" i="9" s="1"/>
  <c r="O213" i="9"/>
  <c r="I281" i="9"/>
  <c r="P281" i="9" s="1"/>
  <c r="O281" i="9"/>
  <c r="O348" i="10"/>
  <c r="I348" i="10"/>
  <c r="P348" i="10" s="1"/>
  <c r="I76" i="9"/>
  <c r="P76" i="9" s="1"/>
  <c r="O76" i="9"/>
  <c r="I126" i="9"/>
  <c r="P126" i="9" s="1"/>
  <c r="O126" i="9"/>
  <c r="I298" i="10"/>
  <c r="P298" i="10" s="1"/>
  <c r="O298" i="10"/>
  <c r="I970" i="9"/>
  <c r="P970" i="9" s="1"/>
  <c r="O970" i="9"/>
  <c r="AE567" i="9"/>
  <c r="AE569" i="9" s="1"/>
  <c r="AC569" i="9" s="1"/>
  <c r="AD569" i="9"/>
  <c r="L569" i="9"/>
  <c r="K66" i="12" s="1"/>
  <c r="L66" i="12" s="1"/>
  <c r="P317" i="9"/>
  <c r="O606" i="10"/>
  <c r="I606" i="10"/>
  <c r="P606" i="10" s="1"/>
  <c r="I346" i="10"/>
  <c r="P346" i="10" s="1"/>
  <c r="O346" i="10"/>
  <c r="I273" i="10"/>
  <c r="P273" i="10" s="1"/>
  <c r="O273" i="10"/>
  <c r="I1349" i="9"/>
  <c r="P1349" i="9" s="1"/>
  <c r="O1349" i="9"/>
  <c r="O546" i="9"/>
  <c r="I546" i="9"/>
  <c r="AC546" i="9"/>
  <c r="AC548" i="9" s="1"/>
  <c r="O1218" i="9"/>
  <c r="I1218" i="9"/>
  <c r="P1218" i="9" s="1"/>
  <c r="O1331" i="9"/>
  <c r="I1331" i="9"/>
  <c r="P1331" i="9" s="1"/>
  <c r="I382" i="10"/>
  <c r="P382" i="10" s="1"/>
  <c r="O382" i="10"/>
  <c r="I692" i="9"/>
  <c r="P692" i="9" s="1"/>
  <c r="O692" i="9"/>
  <c r="AE5" i="10"/>
  <c r="P1251" i="9"/>
  <c r="AE1609" i="9"/>
  <c r="AE1611" i="9" s="1"/>
  <c r="AC1611" i="9" s="1"/>
  <c r="L1611" i="9"/>
  <c r="K221" i="12" s="1"/>
  <c r="L221" i="12" s="1"/>
  <c r="K557" i="10" s="1"/>
  <c r="L557" i="10" s="1"/>
  <c r="AE557" i="10" s="1"/>
  <c r="AD1611" i="9"/>
  <c r="K294" i="9"/>
  <c r="L294" i="9" s="1"/>
  <c r="L8" i="12"/>
  <c r="AE1392" i="9"/>
  <c r="AE1394" i="9" s="1"/>
  <c r="AC1394" i="9" s="1"/>
  <c r="L1394" i="9"/>
  <c r="K185" i="12" s="1"/>
  <c r="L185" i="12" s="1"/>
  <c r="K611" i="10" s="1"/>
  <c r="L611" i="10" s="1"/>
  <c r="AE611" i="10" s="1"/>
  <c r="AD1394" i="9"/>
  <c r="K467" i="10"/>
  <c r="L467" i="10" s="1"/>
  <c r="AE467" i="10" s="1"/>
  <c r="K90" i="10"/>
  <c r="L90" i="10" s="1"/>
  <c r="AE90" i="10" s="1"/>
  <c r="H510" i="9"/>
  <c r="P1380" i="9"/>
  <c r="AE938" i="9"/>
  <c r="AE940" i="9" s="1"/>
  <c r="AC940" i="9" s="1"/>
  <c r="AD940" i="9"/>
  <c r="L940" i="9"/>
  <c r="K121" i="12" s="1"/>
  <c r="L121" i="12" s="1"/>
  <c r="L91" i="10" s="1"/>
  <c r="AE91" i="10" s="1"/>
  <c r="H447" i="9"/>
  <c r="P1476" i="9"/>
  <c r="P1658" i="9"/>
  <c r="H664" i="9"/>
  <c r="P1104" i="9"/>
  <c r="AE1258" i="9"/>
  <c r="AE1261" i="9" s="1"/>
  <c r="AC1261" i="9" s="1"/>
  <c r="L1261" i="9"/>
  <c r="K163" i="12" s="1"/>
  <c r="L163" i="12" s="1"/>
  <c r="K22" i="10" s="1"/>
  <c r="L22" i="10" s="1"/>
  <c r="AE22" i="10" s="1"/>
  <c r="AD1261" i="9"/>
  <c r="AE1627" i="9"/>
  <c r="AE1629" i="9" s="1"/>
  <c r="AC1629" i="9" s="1"/>
  <c r="AD1629" i="9"/>
  <c r="L1629" i="9"/>
  <c r="K224" i="12" s="1"/>
  <c r="L224" i="12" s="1"/>
  <c r="K560" i="10" s="1"/>
  <c r="L560" i="10" s="1"/>
  <c r="AE560" i="10" s="1"/>
  <c r="H1220" i="9"/>
  <c r="AE83" i="10"/>
  <c r="M647" i="10"/>
  <c r="N647" i="10" s="1"/>
  <c r="M468" i="10"/>
  <c r="N468" i="10" s="1"/>
  <c r="M45" i="10"/>
  <c r="N45" i="10" s="1"/>
  <c r="AE1639" i="9"/>
  <c r="AE1642" i="9" s="1"/>
  <c r="AC1642" i="9" s="1"/>
  <c r="L1642" i="9"/>
  <c r="K226" i="12" s="1"/>
  <c r="L226" i="12" s="1"/>
  <c r="K562" i="10" s="1"/>
  <c r="L562" i="10" s="1"/>
  <c r="AE562" i="10" s="1"/>
  <c r="AD1642" i="9"/>
  <c r="K630" i="10"/>
  <c r="L630" i="10" s="1"/>
  <c r="K395" i="10"/>
  <c r="L395" i="10" s="1"/>
  <c r="K447" i="10"/>
  <c r="L447" i="10" s="1"/>
  <c r="K163" i="10"/>
  <c r="L163" i="10" s="1"/>
  <c r="P865" i="9"/>
  <c r="AE1344" i="9"/>
  <c r="AE1346" i="9" s="1"/>
  <c r="AC1346" i="9" s="1"/>
  <c r="AD1346" i="9"/>
  <c r="L1346" i="9"/>
  <c r="K177" i="12" s="1"/>
  <c r="L177" i="12" s="1"/>
  <c r="K99" i="10" s="1"/>
  <c r="L99" i="10" s="1"/>
  <c r="AE99" i="10" s="1"/>
  <c r="AE29" i="9"/>
  <c r="AE31" i="9" s="1"/>
  <c r="AC31" i="9" s="1"/>
  <c r="AD31" i="9"/>
  <c r="L31" i="9"/>
  <c r="K9" i="12" s="1"/>
  <c r="M650" i="10"/>
  <c r="N650" i="10" s="1"/>
  <c r="M478" i="10"/>
  <c r="N478" i="10" s="1"/>
  <c r="M410" i="10"/>
  <c r="N410" i="10" s="1"/>
  <c r="M175" i="10"/>
  <c r="N175" i="10" s="1"/>
  <c r="P181" i="9"/>
  <c r="P225" i="9"/>
  <c r="H395" i="9"/>
  <c r="P9" i="9"/>
  <c r="I10" i="9"/>
  <c r="H429" i="9"/>
  <c r="P1265" i="9"/>
  <c r="P1168" i="9"/>
  <c r="AE1289" i="9"/>
  <c r="AE1291" i="9" s="1"/>
  <c r="AC1291" i="9" s="1"/>
  <c r="AD1291" i="9"/>
  <c r="L1291" i="9"/>
  <c r="K168" i="12" s="1"/>
  <c r="L168" i="12" s="1"/>
  <c r="K309" i="10"/>
  <c r="L309" i="10" s="1"/>
  <c r="AE309" i="10" s="1"/>
  <c r="K293" i="10"/>
  <c r="L293" i="10" s="1"/>
  <c r="H1226" i="9"/>
  <c r="AE1512" i="9"/>
  <c r="AE1514" i="9" s="1"/>
  <c r="AC1514" i="9" s="1"/>
  <c r="AD1514" i="9"/>
  <c r="L1514" i="9"/>
  <c r="K205" i="12" s="1"/>
  <c r="L205" i="12" s="1"/>
  <c r="K214" i="10" s="1"/>
  <c r="L214" i="10" s="1"/>
  <c r="AE214" i="10" s="1"/>
  <c r="H1604" i="9"/>
  <c r="P1004" i="9"/>
  <c r="AE771" i="9"/>
  <c r="AE773" i="9" s="1"/>
  <c r="AC773" i="9" s="1"/>
  <c r="L773" i="9"/>
  <c r="K100" i="12" s="1"/>
  <c r="L100" i="12" s="1"/>
  <c r="K8" i="10" s="1"/>
  <c r="L8" i="10" s="1"/>
  <c r="AE8" i="10" s="1"/>
  <c r="AD773" i="9"/>
  <c r="AE1416" i="9"/>
  <c r="AE1418" i="9" s="1"/>
  <c r="AC1418" i="9" s="1"/>
  <c r="AD1418" i="9"/>
  <c r="L1418" i="9"/>
  <c r="K189" i="12" s="1"/>
  <c r="L189" i="12" s="1"/>
  <c r="K614" i="10" s="1"/>
  <c r="L614" i="10" s="1"/>
  <c r="AE614" i="10" s="1"/>
  <c r="P1615" i="9"/>
  <c r="H1507" i="9"/>
  <c r="AE1440" i="9"/>
  <c r="AE1442" i="9" s="1"/>
  <c r="AC1442" i="9" s="1"/>
  <c r="AD1442" i="9"/>
  <c r="L1442" i="9"/>
  <c r="K193" i="12" s="1"/>
  <c r="L193" i="12" s="1"/>
  <c r="K140" i="10" s="1"/>
  <c r="L140" i="10" s="1"/>
  <c r="AE140" i="10" s="1"/>
  <c r="H130" i="9"/>
  <c r="M293" i="9"/>
  <c r="N293" i="9" s="1"/>
  <c r="N6" i="12"/>
  <c r="P913" i="9"/>
  <c r="AE1332" i="9"/>
  <c r="AE1334" i="9" s="1"/>
  <c r="AC1334" i="9" s="1"/>
  <c r="AD1334" i="9"/>
  <c r="L1334" i="9"/>
  <c r="K175" i="12" s="1"/>
  <c r="L175" i="12" s="1"/>
  <c r="K18" i="10" s="1"/>
  <c r="L18" i="10" s="1"/>
  <c r="AE18" i="10" s="1"/>
  <c r="AE1213" i="9"/>
  <c r="AE1215" i="9" s="1"/>
  <c r="AC1215" i="9" s="1"/>
  <c r="AD1215" i="9"/>
  <c r="L1215" i="9"/>
  <c r="K156" i="12" s="1"/>
  <c r="L156" i="12" s="1"/>
  <c r="M699" i="10"/>
  <c r="N699" i="10" s="1"/>
  <c r="M539" i="10"/>
  <c r="N539" i="10" s="1"/>
  <c r="M284" i="10"/>
  <c r="N284" i="10" s="1"/>
  <c r="M480" i="10"/>
  <c r="N480" i="10" s="1"/>
  <c r="M128" i="10"/>
  <c r="N128" i="10" s="1"/>
  <c r="M58" i="10"/>
  <c r="N58" i="10" s="1"/>
  <c r="H363" i="9"/>
  <c r="H670" i="9"/>
  <c r="P1677" i="9"/>
  <c r="H766" i="9"/>
  <c r="H1145" i="9"/>
  <c r="P304" i="9"/>
  <c r="P45" i="9"/>
  <c r="M609" i="10"/>
  <c r="N609" i="10" s="1"/>
  <c r="M57" i="10"/>
  <c r="N57" i="10" s="1"/>
  <c r="AE1560" i="9"/>
  <c r="AE1562" i="9" s="1"/>
  <c r="AC1562" i="9" s="1"/>
  <c r="AD1562" i="9"/>
  <c r="L1562" i="9"/>
  <c r="K213" i="12" s="1"/>
  <c r="L213" i="12" s="1"/>
  <c r="K541" i="10" s="1"/>
  <c r="L541" i="10" s="1"/>
  <c r="AE541" i="10" s="1"/>
  <c r="H1411" i="9"/>
  <c r="H1653" i="9"/>
  <c r="AE849" i="9"/>
  <c r="AE851" i="9" s="1"/>
  <c r="AC851" i="9" s="1"/>
  <c r="AD851" i="9"/>
  <c r="L851" i="9"/>
  <c r="K110" i="12" s="1"/>
  <c r="L110" i="12" s="1"/>
  <c r="M131" i="10"/>
  <c r="N131" i="10" s="1"/>
  <c r="M361" i="10"/>
  <c r="N361" i="10" s="1"/>
  <c r="M61" i="10"/>
  <c r="N61" i="10" s="1"/>
  <c r="AE1488" i="9"/>
  <c r="AE1490" i="9" s="1"/>
  <c r="AC1490" i="9" s="1"/>
  <c r="AD1490" i="9"/>
  <c r="L1490" i="9"/>
  <c r="K201" i="12" s="1"/>
  <c r="L201" i="12" s="1"/>
  <c r="K216" i="10" s="1"/>
  <c r="L216" i="10" s="1"/>
  <c r="AE216" i="10" s="1"/>
  <c r="P988" i="9"/>
  <c r="P1665" i="9"/>
  <c r="K303" i="10"/>
  <c r="L303" i="10" s="1"/>
  <c r="AE303" i="10" s="1"/>
  <c r="K318" i="10"/>
  <c r="L318" i="10" s="1"/>
  <c r="AE318" i="10" s="1"/>
  <c r="K317" i="10"/>
  <c r="L317" i="10" s="1"/>
  <c r="AE317" i="10" s="1"/>
  <c r="K555" i="10"/>
  <c r="L555" i="10" s="1"/>
  <c r="AE555" i="10" s="1"/>
  <c r="K302" i="10"/>
  <c r="L302" i="10" s="1"/>
  <c r="AE302" i="10" s="1"/>
  <c r="P1152" i="9"/>
  <c r="H1483" i="9"/>
  <c r="P1609" i="9"/>
  <c r="P1392" i="9"/>
  <c r="AE1476" i="9"/>
  <c r="AE1478" i="9" s="1"/>
  <c r="AC1478" i="9" s="1"/>
  <c r="L1478" i="9"/>
  <c r="K199" i="12" s="1"/>
  <c r="L199" i="12" s="1"/>
  <c r="K219" i="10" s="1"/>
  <c r="L219" i="10" s="1"/>
  <c r="AE219" i="10" s="1"/>
  <c r="AD1478" i="9"/>
  <c r="AE1104" i="9"/>
  <c r="AE1106" i="9" s="1"/>
  <c r="AC1106" i="9" s="1"/>
  <c r="L1106" i="9"/>
  <c r="K141" i="12" s="1"/>
  <c r="L141" i="12" s="1"/>
  <c r="K417" i="10" s="1"/>
  <c r="L417" i="10" s="1"/>
  <c r="AE417" i="10" s="1"/>
  <c r="AD1106" i="9"/>
  <c r="AE833" i="9"/>
  <c r="AE835" i="9" s="1"/>
  <c r="AC835" i="9" s="1"/>
  <c r="L835" i="9"/>
  <c r="K108" i="12" s="1"/>
  <c r="L108" i="12" s="1"/>
  <c r="AD835" i="9"/>
  <c r="P1471" i="9"/>
  <c r="I1472" i="9"/>
  <c r="K13" i="9"/>
  <c r="L13" i="9" s="1"/>
  <c r="L15" i="9" s="1"/>
  <c r="K6" i="12" s="1"/>
  <c r="L4" i="12"/>
  <c r="P1201" i="9"/>
  <c r="AE865" i="9"/>
  <c r="AE867" i="9" s="1"/>
  <c r="AC867" i="9" s="1"/>
  <c r="AD867" i="9"/>
  <c r="L867" i="9"/>
  <c r="K112" i="12" s="1"/>
  <c r="L112" i="12" s="1"/>
  <c r="M296" i="9"/>
  <c r="N296" i="9" s="1"/>
  <c r="N9" i="12"/>
  <c r="AE1313" i="9"/>
  <c r="AE1315" i="9" s="1"/>
  <c r="AC1315" i="9" s="1"/>
  <c r="L1315" i="9"/>
  <c r="K172" i="12" s="1"/>
  <c r="L172" i="12" s="1"/>
  <c r="AD1315" i="9"/>
  <c r="P1591" i="9"/>
  <c r="H8" i="12"/>
  <c r="P24" i="9"/>
  <c r="AE79" i="9"/>
  <c r="AE81" i="9" s="1"/>
  <c r="AC81" i="9" s="1"/>
  <c r="AD81" i="9"/>
  <c r="L81" i="9"/>
  <c r="K15" i="12" s="1"/>
  <c r="L15" i="12" s="1"/>
  <c r="K357" i="10" s="1"/>
  <c r="L357" i="10" s="1"/>
  <c r="AE357" i="10" s="1"/>
  <c r="AE159" i="9"/>
  <c r="AE161" i="9" s="1"/>
  <c r="AC161" i="9" s="1"/>
  <c r="L161" i="9"/>
  <c r="K23" i="12" s="1"/>
  <c r="L23" i="12" s="1"/>
  <c r="K412" i="10" s="1"/>
  <c r="L412" i="10" s="1"/>
  <c r="AE412" i="10" s="1"/>
  <c r="AD161" i="9"/>
  <c r="M420" i="10"/>
  <c r="N420" i="10" s="1"/>
  <c r="M62" i="10"/>
  <c r="N62" i="10" s="1"/>
  <c r="P1464" i="9"/>
  <c r="H4" i="12"/>
  <c r="P6" i="9"/>
  <c r="AE1004" i="9"/>
  <c r="AE1006" i="9" s="1"/>
  <c r="AC1006" i="9" s="1"/>
  <c r="L1006" i="9"/>
  <c r="K129" i="12" s="1"/>
  <c r="L129" i="12" s="1"/>
  <c r="K416" i="10" s="1"/>
  <c r="L416" i="10" s="1"/>
  <c r="AE416" i="10" s="1"/>
  <c r="AD1006" i="9"/>
  <c r="AE1088" i="9"/>
  <c r="AE1090" i="9" s="1"/>
  <c r="AC1090" i="9" s="1"/>
  <c r="AD1090" i="9"/>
  <c r="L1090" i="9"/>
  <c r="K139" i="12" s="1"/>
  <c r="L139" i="12" s="1"/>
  <c r="K473" i="10" s="1"/>
  <c r="L473" i="10" s="1"/>
  <c r="AE473" i="10" s="1"/>
  <c r="AE1615" i="9"/>
  <c r="AE1617" i="9" s="1"/>
  <c r="AC1617" i="9" s="1"/>
  <c r="L1617" i="9"/>
  <c r="K222" i="12" s="1"/>
  <c r="L222" i="12" s="1"/>
  <c r="K558" i="10" s="1"/>
  <c r="L558" i="10" s="1"/>
  <c r="AE558" i="10" s="1"/>
  <c r="AD1617" i="9"/>
  <c r="AE785" i="9"/>
  <c r="AE787" i="9" s="1"/>
  <c r="AC787" i="9" s="1"/>
  <c r="AD787" i="9"/>
  <c r="L787" i="9"/>
  <c r="K102" i="12" s="1"/>
  <c r="L102" i="12" s="1"/>
  <c r="P1428" i="9"/>
  <c r="AE1029" i="9"/>
  <c r="AE1031" i="9" s="1"/>
  <c r="AC1031" i="9" s="1"/>
  <c r="L1031" i="9"/>
  <c r="K132" i="12" s="1"/>
  <c r="L132" i="12" s="1"/>
  <c r="AD1031" i="9"/>
  <c r="AE913" i="9"/>
  <c r="AE915" i="9" s="1"/>
  <c r="AC915" i="9" s="1"/>
  <c r="L915" i="9"/>
  <c r="K118" i="12" s="1"/>
  <c r="L118" i="12" s="1"/>
  <c r="L49" i="10" s="1"/>
  <c r="AE49" i="10" s="1"/>
  <c r="AD915" i="9"/>
  <c r="M716" i="10"/>
  <c r="N716" i="10" s="1"/>
  <c r="M246" i="10"/>
  <c r="N246" i="10" s="1"/>
  <c r="M207" i="10"/>
  <c r="N207" i="10" s="1"/>
  <c r="P1536" i="9"/>
  <c r="K369" i="10"/>
  <c r="L369" i="10" s="1"/>
  <c r="K577" i="10"/>
  <c r="L577" i="10" s="1"/>
  <c r="AE1633" i="9"/>
  <c r="AE1635" i="9" s="1"/>
  <c r="AC1635" i="9" s="1"/>
  <c r="L1635" i="9"/>
  <c r="K225" i="12" s="1"/>
  <c r="L225" i="12" s="1"/>
  <c r="K561" i="10" s="1"/>
  <c r="L561" i="10" s="1"/>
  <c r="AE561" i="10" s="1"/>
  <c r="AD1635" i="9"/>
  <c r="AE45" i="9"/>
  <c r="AE47" i="9" s="1"/>
  <c r="AC47" i="9" s="1"/>
  <c r="AD47" i="9"/>
  <c r="L47" i="9"/>
  <c r="K11" i="12" s="1"/>
  <c r="L11" i="12" s="1"/>
  <c r="K16" i="10" s="1"/>
  <c r="L16" i="10" s="1"/>
  <c r="AE16" i="10" s="1"/>
  <c r="AE272" i="9"/>
  <c r="AE274" i="9" s="1"/>
  <c r="AC274" i="9" s="1"/>
  <c r="AD274" i="9"/>
  <c r="L274" i="9"/>
  <c r="K33" i="12" s="1"/>
  <c r="L33" i="12" s="1"/>
  <c r="K483" i="10" s="1"/>
  <c r="L483" i="10" s="1"/>
  <c r="AE483" i="10" s="1"/>
  <c r="AE1189" i="9"/>
  <c r="AE1191" i="9" s="1"/>
  <c r="AC1191" i="9" s="1"/>
  <c r="L1191" i="9"/>
  <c r="K152" i="12" s="1"/>
  <c r="L152" i="12" s="1"/>
  <c r="AD1191" i="9"/>
  <c r="M352" i="10"/>
  <c r="N352" i="10" s="1"/>
  <c r="M119" i="10"/>
  <c r="N119" i="10" s="1"/>
  <c r="M413" i="10"/>
  <c r="N413" i="10" s="1"/>
  <c r="M47" i="10"/>
  <c r="N47" i="10" s="1"/>
  <c r="AE1277" i="9"/>
  <c r="AE1279" i="9" s="1"/>
  <c r="AC1279" i="9" s="1"/>
  <c r="L1279" i="9"/>
  <c r="K166" i="12" s="1"/>
  <c r="L166" i="12" s="1"/>
  <c r="AD1279" i="9"/>
  <c r="AE1368" i="9"/>
  <c r="AE1370" i="9" s="1"/>
  <c r="AC1370" i="9" s="1"/>
  <c r="L1370" i="9"/>
  <c r="K181" i="12" s="1"/>
  <c r="L181" i="12" s="1"/>
  <c r="K211" i="10" s="1"/>
  <c r="L211" i="10" s="1"/>
  <c r="AE211" i="10" s="1"/>
  <c r="AD1370" i="9"/>
  <c r="P1524" i="9"/>
  <c r="AE1665" i="9"/>
  <c r="AE1667" i="9" s="1"/>
  <c r="AC1667" i="9" s="1"/>
  <c r="L1667" i="9"/>
  <c r="K230" i="12" s="1"/>
  <c r="L230" i="12" s="1"/>
  <c r="AD1667" i="9"/>
  <c r="AE1152" i="9"/>
  <c r="AE1154" i="9" s="1"/>
  <c r="AC1154" i="9" s="1"/>
  <c r="AD1154" i="9"/>
  <c r="L1154" i="9"/>
  <c r="K147" i="12" s="1"/>
  <c r="L147" i="12" s="1"/>
  <c r="K418" i="10" s="1"/>
  <c r="L418" i="10" s="1"/>
  <c r="AE418" i="10" s="1"/>
  <c r="H171" i="9"/>
  <c r="AE1380" i="9"/>
  <c r="AE1382" i="9" s="1"/>
  <c r="AC1382" i="9" s="1"/>
  <c r="L1382" i="9"/>
  <c r="K183" i="12" s="1"/>
  <c r="L183" i="12" s="1"/>
  <c r="K225" i="10" s="1"/>
  <c r="L225" i="10" s="1"/>
  <c r="AE225" i="10" s="1"/>
  <c r="AD1382" i="9"/>
  <c r="P938" i="9"/>
  <c r="P203" i="9"/>
  <c r="M123" i="10"/>
  <c r="N123" i="10" s="1"/>
  <c r="M354" i="10"/>
  <c r="N354" i="10" s="1"/>
  <c r="AE1251" i="9"/>
  <c r="AE1254" i="9" s="1"/>
  <c r="AC1254" i="9" s="1"/>
  <c r="L1254" i="9"/>
  <c r="K162" i="12" s="1"/>
  <c r="L162" i="12" s="1"/>
  <c r="K97" i="10" s="1"/>
  <c r="L97" i="10" s="1"/>
  <c r="AE97" i="10" s="1"/>
  <c r="AD1254" i="9"/>
  <c r="AE1658" i="9"/>
  <c r="AE1661" i="9" s="1"/>
  <c r="AC1661" i="9" s="1"/>
  <c r="AD1661" i="9"/>
  <c r="L1661" i="9"/>
  <c r="K229" i="12" s="1"/>
  <c r="L229" i="12" s="1"/>
  <c r="K596" i="10"/>
  <c r="L596" i="10" s="1"/>
  <c r="AE596" i="10" s="1"/>
  <c r="K389" i="10"/>
  <c r="L389" i="10" s="1"/>
  <c r="AE389" i="10" s="1"/>
  <c r="P1258" i="9"/>
  <c r="P1627" i="9"/>
  <c r="K701" i="10"/>
  <c r="L701" i="10" s="1"/>
  <c r="AE701" i="10" s="1"/>
  <c r="K286" i="10"/>
  <c r="L286" i="10" s="1"/>
  <c r="AE286" i="10" s="1"/>
  <c r="K660" i="10"/>
  <c r="L660" i="10" s="1"/>
  <c r="AE660" i="10" s="1"/>
  <c r="K277" i="10"/>
  <c r="L277" i="10" s="1"/>
  <c r="AE277" i="10" s="1"/>
  <c r="L198" i="10"/>
  <c r="AE198" i="10" s="1"/>
  <c r="K711" i="10"/>
  <c r="L711" i="10" s="1"/>
  <c r="AE711" i="10" s="1"/>
  <c r="K504" i="10"/>
  <c r="L504" i="10" s="1"/>
  <c r="AE504" i="10" s="1"/>
  <c r="K644" i="10"/>
  <c r="L644" i="10" s="1"/>
  <c r="AE644" i="10" s="1"/>
  <c r="K244" i="10"/>
  <c r="L244" i="10" s="1"/>
  <c r="AE244" i="10" s="1"/>
  <c r="K692" i="10"/>
  <c r="L692" i="10" s="1"/>
  <c r="AE692" i="10" s="1"/>
  <c r="K465" i="10"/>
  <c r="L465" i="10" s="1"/>
  <c r="AE465" i="10" s="1"/>
  <c r="P1327" i="9"/>
  <c r="AE1201" i="9"/>
  <c r="AE1203" i="9" s="1"/>
  <c r="AC1203" i="9" s="1"/>
  <c r="L1203" i="9"/>
  <c r="K154" i="12" s="1"/>
  <c r="L154" i="12" s="1"/>
  <c r="K696" i="10" s="1"/>
  <c r="L696" i="10" s="1"/>
  <c r="AE696" i="10" s="1"/>
  <c r="AD1203" i="9"/>
  <c r="P29" i="9"/>
  <c r="AE181" i="9"/>
  <c r="AE183" i="9" s="1"/>
  <c r="AC183" i="9" s="1"/>
  <c r="L183" i="9"/>
  <c r="K25" i="12" s="1"/>
  <c r="L25" i="12" s="1"/>
  <c r="AD183" i="9"/>
  <c r="M423" i="10"/>
  <c r="N423" i="10" s="1"/>
  <c r="M63" i="10"/>
  <c r="N63" i="10" s="1"/>
  <c r="AE1591" i="9"/>
  <c r="AE1593" i="9" s="1"/>
  <c r="AC1593" i="9" s="1"/>
  <c r="L1593" i="9"/>
  <c r="K218" i="12" s="1"/>
  <c r="L218" i="12" s="1"/>
  <c r="K554" i="10" s="1"/>
  <c r="L554" i="10" s="1"/>
  <c r="AE554" i="10" s="1"/>
  <c r="AD1593" i="9"/>
  <c r="K321" i="10"/>
  <c r="L321" i="10" s="1"/>
  <c r="AE321" i="10" s="1"/>
  <c r="K306" i="10"/>
  <c r="L306" i="10" s="1"/>
  <c r="AE306" i="10" s="1"/>
  <c r="AE225" i="9"/>
  <c r="AE227" i="9" s="1"/>
  <c r="AC227" i="9" s="1"/>
  <c r="AD227" i="9"/>
  <c r="L227" i="9"/>
  <c r="K29" i="12" s="1"/>
  <c r="L29" i="12" s="1"/>
  <c r="K387" i="10" s="1"/>
  <c r="L387" i="10" s="1"/>
  <c r="AE387" i="10" s="1"/>
  <c r="K449" i="10"/>
  <c r="L449" i="10" s="1"/>
  <c r="AE449" i="10" s="1"/>
  <c r="K111" i="10"/>
  <c r="L111" i="10" s="1"/>
  <c r="K33" i="10"/>
  <c r="L33" i="10" s="1"/>
  <c r="AE33" i="10" s="1"/>
  <c r="AE552" i="10"/>
  <c r="H1097" i="9"/>
  <c r="AE9" i="9"/>
  <c r="AE10" i="9" s="1"/>
  <c r="L10" i="9"/>
  <c r="K5" i="12" s="1"/>
  <c r="P159" i="9"/>
  <c r="AE1265" i="9"/>
  <c r="AE1267" i="9" s="1"/>
  <c r="AC1267" i="9" s="1"/>
  <c r="AD1267" i="9"/>
  <c r="L1267" i="9"/>
  <c r="K164" i="12" s="1"/>
  <c r="L164" i="12" s="1"/>
  <c r="AE1168" i="9"/>
  <c r="AE1171" i="9" s="1"/>
  <c r="AC1171" i="9" s="1"/>
  <c r="L1171" i="9"/>
  <c r="K149" i="12" s="1"/>
  <c r="L149" i="12" s="1"/>
  <c r="K17" i="10" s="1"/>
  <c r="L17" i="10" s="1"/>
  <c r="AE17" i="10" s="1"/>
  <c r="AD1171" i="9"/>
  <c r="P1572" i="9"/>
  <c r="P801" i="9"/>
  <c r="P1289" i="9"/>
  <c r="K532" i="10"/>
  <c r="L532" i="10" s="1"/>
  <c r="AE532" i="10" s="1"/>
  <c r="K709" i="10"/>
  <c r="L709" i="10" s="1"/>
  <c r="AE709" i="10" s="1"/>
  <c r="K688" i="10"/>
  <c r="L688" i="10" s="1"/>
  <c r="AE688" i="10" s="1"/>
  <c r="K241" i="10"/>
  <c r="L241" i="10" s="1"/>
  <c r="AE241" i="10" s="1"/>
  <c r="L193" i="10"/>
  <c r="AE193" i="10" s="1"/>
  <c r="K501" i="10"/>
  <c r="L501" i="10" s="1"/>
  <c r="AE501" i="10" s="1"/>
  <c r="K272" i="10"/>
  <c r="L272" i="10" s="1"/>
  <c r="AE272" i="10" s="1"/>
  <c r="L188" i="10"/>
  <c r="P1512" i="9"/>
  <c r="H1459" i="9"/>
  <c r="P1244" i="9"/>
  <c r="AE311" i="9"/>
  <c r="AC311" i="9" s="1"/>
  <c r="P1416" i="9"/>
  <c r="H956" i="9"/>
  <c r="M535" i="10"/>
  <c r="N535" i="10" s="1"/>
  <c r="M661" i="10"/>
  <c r="N661" i="10" s="1"/>
  <c r="M170" i="10"/>
  <c r="N170" i="10" s="1"/>
  <c r="M693" i="10"/>
  <c r="N693" i="10" s="1"/>
  <c r="M505" i="10"/>
  <c r="N505" i="10" s="1"/>
  <c r="M201" i="10"/>
  <c r="N201" i="10" s="1"/>
  <c r="M276" i="10"/>
  <c r="N276" i="10" s="1"/>
  <c r="M245" i="10"/>
  <c r="N245" i="10" s="1"/>
  <c r="AE1428" i="9"/>
  <c r="AE1430" i="9" s="1"/>
  <c r="AC1430" i="9" s="1"/>
  <c r="L1430" i="9"/>
  <c r="K191" i="12" s="1"/>
  <c r="L191" i="12" s="1"/>
  <c r="K137" i="10" s="1"/>
  <c r="L137" i="10" s="1"/>
  <c r="AE137" i="10" s="1"/>
  <c r="AD1430" i="9"/>
  <c r="M608" i="10"/>
  <c r="N608" i="10" s="1"/>
  <c r="M51" i="10"/>
  <c r="N51" i="10" s="1"/>
  <c r="P1440" i="9"/>
  <c r="I1064" i="9"/>
  <c r="P1064" i="9" s="1"/>
  <c r="O1064" i="9"/>
  <c r="I1113" i="9"/>
  <c r="P1113" i="9" s="1"/>
  <c r="K708" i="10"/>
  <c r="L708" i="10" s="1"/>
  <c r="K687" i="10"/>
  <c r="L687" i="10" s="1"/>
  <c r="AE687" i="10" s="1"/>
  <c r="K658" i="10"/>
  <c r="L658" i="10" s="1"/>
  <c r="AE658" i="10" s="1"/>
  <c r="K271" i="10"/>
  <c r="L271" i="10" s="1"/>
  <c r="AE271" i="10" s="1"/>
  <c r="K638" i="10"/>
  <c r="L638" i="10" s="1"/>
  <c r="AE638" i="10" s="1"/>
  <c r="L192" i="10"/>
  <c r="AE192" i="10" s="1"/>
  <c r="K531" i="10"/>
  <c r="L531" i="10" s="1"/>
  <c r="AE531" i="10" s="1"/>
  <c r="K500" i="10"/>
  <c r="L500" i="10" s="1"/>
  <c r="K240" i="10"/>
  <c r="L240" i="10" s="1"/>
  <c r="H150" i="9"/>
  <c r="P1332" i="9"/>
  <c r="P1213" i="9"/>
  <c r="AE139" i="9"/>
  <c r="AE141" i="9" s="1"/>
  <c r="AC141" i="9" s="1"/>
  <c r="AD141" i="9"/>
  <c r="L141" i="9"/>
  <c r="K21" i="12" s="1"/>
  <c r="L21" i="12" s="1"/>
  <c r="AE1677" i="9"/>
  <c r="AE1679" i="9" s="1"/>
  <c r="AC1679" i="9" s="1"/>
  <c r="L1679" i="9"/>
  <c r="K232" i="12" s="1"/>
  <c r="L232" i="12" s="1"/>
  <c r="AD1679" i="9"/>
  <c r="P248" i="9"/>
  <c r="AE119" i="9"/>
  <c r="AE121" i="9" s="1"/>
  <c r="AC121" i="9" s="1"/>
  <c r="L121" i="9"/>
  <c r="K19" i="12" s="1"/>
  <c r="L19" i="12" s="1"/>
  <c r="AD121" i="9"/>
  <c r="K583" i="10"/>
  <c r="L583" i="10" s="1"/>
  <c r="AE583" i="10" s="1"/>
  <c r="K374" i="10"/>
  <c r="L374" i="10" s="1"/>
  <c r="AE374" i="10" s="1"/>
  <c r="M695" i="10"/>
  <c r="N695" i="10" s="1"/>
  <c r="M204" i="10"/>
  <c r="N204" i="10" s="1"/>
  <c r="M279" i="10"/>
  <c r="N279" i="10" s="1"/>
  <c r="M537" i="10"/>
  <c r="N537" i="10" s="1"/>
  <c r="P1560" i="9"/>
  <c r="P849" i="9"/>
  <c r="P1120" i="9"/>
  <c r="P1488" i="9"/>
  <c r="AE988" i="9"/>
  <c r="AE990" i="9" s="1"/>
  <c r="AC990" i="9" s="1"/>
  <c r="L990" i="9"/>
  <c r="K127" i="12" s="1"/>
  <c r="L127" i="12" s="1"/>
  <c r="K470" i="10" s="1"/>
  <c r="L470" i="10" s="1"/>
  <c r="AE470" i="10" s="1"/>
  <c r="AD990" i="9"/>
  <c r="AE1524" i="9"/>
  <c r="AE1526" i="9" s="1"/>
  <c r="AC1526" i="9" s="1"/>
  <c r="L1526" i="9"/>
  <c r="K207" i="12" s="1"/>
  <c r="L207" i="12" s="1"/>
  <c r="K282" i="10" s="1"/>
  <c r="L282" i="10" s="1"/>
  <c r="AE282" i="10" s="1"/>
  <c r="AD1526" i="9"/>
  <c r="P1357" i="9"/>
  <c r="K592" i="10"/>
  <c r="L592" i="10" s="1"/>
  <c r="AE592" i="10" s="1"/>
  <c r="K384" i="10"/>
  <c r="L384" i="10" s="1"/>
  <c r="AE384" i="10" s="1"/>
  <c r="AE203" i="9"/>
  <c r="AE205" i="9" s="1"/>
  <c r="AC205" i="9" s="1"/>
  <c r="L205" i="9"/>
  <c r="K27" i="12" s="1"/>
  <c r="L27" i="12" s="1"/>
  <c r="K594" i="10" s="1"/>
  <c r="L594" i="10" s="1"/>
  <c r="AE594" i="10" s="1"/>
  <c r="AD205" i="9"/>
  <c r="H931" i="9"/>
  <c r="AE897" i="9"/>
  <c r="AE899" i="9" s="1"/>
  <c r="AC899" i="9" s="1"/>
  <c r="L899" i="9"/>
  <c r="K116" i="12" s="1"/>
  <c r="L116" i="12" s="1"/>
  <c r="AD899" i="9"/>
  <c r="M310" i="10"/>
  <c r="N310" i="10" s="1"/>
  <c r="M295" i="10"/>
  <c r="N295" i="10" s="1"/>
  <c r="P833" i="9"/>
  <c r="P1639" i="9"/>
  <c r="H379" i="9"/>
  <c r="M392" i="10"/>
  <c r="N392" i="10" s="1"/>
  <c r="M121" i="10"/>
  <c r="N121" i="10" s="1"/>
  <c r="M48" i="10"/>
  <c r="N48" i="10" s="1"/>
  <c r="P1344" i="9"/>
  <c r="AE99" i="9"/>
  <c r="AE101" i="9" s="1"/>
  <c r="AC101" i="9" s="1"/>
  <c r="L101" i="9"/>
  <c r="K17" i="12" s="1"/>
  <c r="L17" i="12" s="1"/>
  <c r="AD101" i="9"/>
  <c r="M385" i="10"/>
  <c r="N385" i="10" s="1"/>
  <c r="M15" i="10"/>
  <c r="N15" i="10" s="1"/>
  <c r="P1313" i="9"/>
  <c r="H90" i="9"/>
  <c r="K603" i="10"/>
  <c r="L603" i="10" s="1"/>
  <c r="K32" i="10"/>
  <c r="L32" i="10" s="1"/>
  <c r="M18" i="9"/>
  <c r="N18" i="9" s="1"/>
  <c r="N20" i="9" s="1"/>
  <c r="M7" i="12" s="1"/>
  <c r="N7" i="12" s="1"/>
  <c r="M295" i="9"/>
  <c r="N295" i="9" s="1"/>
  <c r="N5" i="12"/>
  <c r="P79" i="9"/>
  <c r="M419" i="10"/>
  <c r="N419" i="10" s="1"/>
  <c r="M60" i="10"/>
  <c r="N60" i="10" s="1"/>
  <c r="M129" i="10"/>
  <c r="N129" i="10" s="1"/>
  <c r="M359" i="10"/>
  <c r="N359" i="10" s="1"/>
  <c r="AE1572" i="9"/>
  <c r="AE1574" i="9" s="1"/>
  <c r="AC1574" i="9" s="1"/>
  <c r="L1574" i="9"/>
  <c r="K215" i="12" s="1"/>
  <c r="L215" i="12" s="1"/>
  <c r="K100" i="10" s="1"/>
  <c r="L100" i="10" s="1"/>
  <c r="AE100" i="10" s="1"/>
  <c r="AD1574" i="9"/>
  <c r="AE801" i="9"/>
  <c r="AE803" i="9" s="1"/>
  <c r="AC803" i="9" s="1"/>
  <c r="L803" i="9"/>
  <c r="K104" i="12" s="1"/>
  <c r="L104" i="12" s="1"/>
  <c r="K171" i="10" s="1"/>
  <c r="L171" i="10" s="1"/>
  <c r="AE171" i="10" s="1"/>
  <c r="AD803" i="9"/>
  <c r="AE1464" i="9"/>
  <c r="AE1466" i="9" s="1"/>
  <c r="AC1466" i="9" s="1"/>
  <c r="AD1466" i="9"/>
  <c r="L1466" i="9"/>
  <c r="K197" i="12" s="1"/>
  <c r="L197" i="12" s="1"/>
  <c r="K135" i="10" s="1"/>
  <c r="L135" i="10" s="1"/>
  <c r="AE135" i="10" s="1"/>
  <c r="P1423" i="9"/>
  <c r="I1424" i="9"/>
  <c r="K556" i="10"/>
  <c r="L556" i="10" s="1"/>
  <c r="AE556" i="10" s="1"/>
  <c r="K316" i="10"/>
  <c r="L316" i="10" s="1"/>
  <c r="AE316" i="10" s="1"/>
  <c r="K301" i="10"/>
  <c r="L301" i="10" s="1"/>
  <c r="AE301" i="10" s="1"/>
  <c r="AE1244" i="9"/>
  <c r="AE1247" i="9" s="1"/>
  <c r="AC1247" i="9" s="1"/>
  <c r="AD1247" i="9"/>
  <c r="L1247" i="9"/>
  <c r="K161" i="12" s="1"/>
  <c r="L161" i="12" s="1"/>
  <c r="K427" i="10" s="1"/>
  <c r="L427" i="10" s="1"/>
  <c r="AE427" i="10" s="1"/>
  <c r="H676" i="9"/>
  <c r="P771" i="9"/>
  <c r="P1088" i="9"/>
  <c r="P785" i="9"/>
  <c r="P1029" i="9"/>
  <c r="K411" i="10"/>
  <c r="L411" i="10" s="1"/>
  <c r="AE411" i="10" s="1"/>
  <c r="K127" i="10"/>
  <c r="L127" i="10" s="1"/>
  <c r="AE127" i="10" s="1"/>
  <c r="K358" i="10"/>
  <c r="L358" i="10" s="1"/>
  <c r="AE358" i="10" s="1"/>
  <c r="AE1536" i="9"/>
  <c r="AE1538" i="9" s="1"/>
  <c r="AC1538" i="9" s="1"/>
  <c r="L1538" i="9"/>
  <c r="K209" i="12" s="1"/>
  <c r="L209" i="12" s="1"/>
  <c r="AD1538" i="9"/>
  <c r="AE61" i="9"/>
  <c r="AE63" i="9" s="1"/>
  <c r="AC63" i="9" s="1"/>
  <c r="L63" i="9"/>
  <c r="K13" i="12" s="1"/>
  <c r="L13" i="12" s="1"/>
  <c r="K391" i="10" s="1"/>
  <c r="L391" i="10" s="1"/>
  <c r="AE391" i="10" s="1"/>
  <c r="AD63" i="9"/>
  <c r="AE343" i="10"/>
  <c r="P354" i="9"/>
  <c r="AE1237" i="9"/>
  <c r="AE1240" i="9" s="1"/>
  <c r="AC1240" i="9" s="1"/>
  <c r="L1240" i="9"/>
  <c r="K160" i="12" s="1"/>
  <c r="L160" i="12" s="1"/>
  <c r="K426" i="10" s="1"/>
  <c r="L426" i="10" s="1"/>
  <c r="AE426" i="10" s="1"/>
  <c r="AD1240" i="9"/>
  <c r="M304" i="10"/>
  <c r="N304" i="10" s="1"/>
  <c r="M319" i="10"/>
  <c r="N319" i="10" s="1"/>
  <c r="P1633" i="9"/>
  <c r="AE248" i="9"/>
  <c r="AE250" i="9" s="1"/>
  <c r="AC250" i="9" s="1"/>
  <c r="L250" i="9"/>
  <c r="K31" i="12" s="1"/>
  <c r="L31" i="12" s="1"/>
  <c r="K481" i="10" s="1"/>
  <c r="L481" i="10" s="1"/>
  <c r="AE481" i="10" s="1"/>
  <c r="AD250" i="9"/>
  <c r="H1302" i="9"/>
  <c r="K651" i="10"/>
  <c r="L651" i="10" s="1"/>
  <c r="AE651" i="10" s="1"/>
  <c r="K93" i="10"/>
  <c r="L93" i="10" s="1"/>
  <c r="AE93" i="10" s="1"/>
  <c r="K56" i="10"/>
  <c r="L56" i="10" s="1"/>
  <c r="AE56" i="10" s="1"/>
  <c r="K479" i="10"/>
  <c r="L479" i="10" s="1"/>
  <c r="AE479" i="10" s="1"/>
  <c r="P272" i="9"/>
  <c r="P1189" i="9"/>
  <c r="P1277" i="9"/>
  <c r="AE1120" i="9"/>
  <c r="AE1122" i="9" s="1"/>
  <c r="AC1122" i="9" s="1"/>
  <c r="L1122" i="9"/>
  <c r="K143" i="12" s="1"/>
  <c r="L143" i="12" s="1"/>
  <c r="K474" i="10" s="1"/>
  <c r="L474" i="10" s="1"/>
  <c r="AE474" i="10" s="1"/>
  <c r="AD1122" i="9"/>
  <c r="P1368" i="9"/>
  <c r="M296" i="10"/>
  <c r="N296" i="10" s="1"/>
  <c r="M311" i="10"/>
  <c r="N311" i="10" s="1"/>
  <c r="H1672" i="9"/>
  <c r="H1598" i="9"/>
  <c r="I635" i="9" l="1"/>
  <c r="I599" i="9"/>
  <c r="AD524" i="9"/>
  <c r="H524" i="9" s="1"/>
  <c r="P522" i="9"/>
  <c r="P599" i="9"/>
  <c r="H71" i="12"/>
  <c r="AD1053" i="9"/>
  <c r="H1053" i="9" s="1"/>
  <c r="P1051" i="9"/>
  <c r="I965" i="9"/>
  <c r="P965" i="9" s="1"/>
  <c r="O965" i="9"/>
  <c r="P1068" i="9"/>
  <c r="AD1070" i="9"/>
  <c r="H1070" i="9" s="1"/>
  <c r="O923" i="9"/>
  <c r="I923" i="9"/>
  <c r="P923" i="9" s="1"/>
  <c r="O1073" i="9"/>
  <c r="I1073" i="9"/>
  <c r="P1073" i="9" s="1"/>
  <c r="AD1036" i="9"/>
  <c r="H1036" i="9" s="1"/>
  <c r="P1034" i="9"/>
  <c r="AD1019" i="9"/>
  <c r="H1019" i="9" s="1"/>
  <c r="P1017" i="9"/>
  <c r="P918" i="9"/>
  <c r="AD920" i="9"/>
  <c r="H920" i="9" s="1"/>
  <c r="AD962" i="9"/>
  <c r="H962" i="9" s="1"/>
  <c r="P960" i="9"/>
  <c r="I563" i="9"/>
  <c r="AD945" i="9"/>
  <c r="H945" i="9" s="1"/>
  <c r="P943" i="9"/>
  <c r="AA469" i="9"/>
  <c r="AA471" i="9" s="1"/>
  <c r="H471" i="9" s="1"/>
  <c r="P469" i="9"/>
  <c r="I1022" i="9"/>
  <c r="P1022" i="9" s="1"/>
  <c r="O1022" i="9"/>
  <c r="P635" i="9"/>
  <c r="H77" i="12"/>
  <c r="O1039" i="9"/>
  <c r="I1039" i="9"/>
  <c r="P1039" i="9" s="1"/>
  <c r="I611" i="9"/>
  <c r="P610" i="9"/>
  <c r="I526" i="9"/>
  <c r="P526" i="9" s="1"/>
  <c r="O526" i="9"/>
  <c r="I948" i="9"/>
  <c r="P948" i="9" s="1"/>
  <c r="O948" i="9"/>
  <c r="I574" i="9"/>
  <c r="O574" i="9"/>
  <c r="I622" i="9"/>
  <c r="O622" i="9"/>
  <c r="I587" i="9"/>
  <c r="O1405" i="9"/>
  <c r="K360" i="10"/>
  <c r="L360" i="10" s="1"/>
  <c r="AE360" i="10" s="1"/>
  <c r="K130" i="10"/>
  <c r="L130" i="10" s="1"/>
  <c r="AE130" i="10" s="1"/>
  <c r="H518" i="9"/>
  <c r="I518" i="9" s="1"/>
  <c r="P518" i="9" s="1"/>
  <c r="K267" i="10"/>
  <c r="L267" i="10" s="1"/>
  <c r="AE267" i="10" s="1"/>
  <c r="K683" i="10"/>
  <c r="L683" i="10" s="1"/>
  <c r="AE683" i="10" s="1"/>
  <c r="K527" i="10"/>
  <c r="L527" i="10" s="1"/>
  <c r="AE527" i="10" s="1"/>
  <c r="O810" i="9"/>
  <c r="H328" i="9"/>
  <c r="O328" i="9" s="1"/>
  <c r="H890" i="9"/>
  <c r="O890" i="9" s="1"/>
  <c r="I683" i="9"/>
  <c r="H85" i="12" s="1"/>
  <c r="O682" i="9"/>
  <c r="H1501" i="9"/>
  <c r="I1501" i="9" s="1"/>
  <c r="P1501" i="9" s="1"/>
  <c r="H1363" i="9"/>
  <c r="I1363" i="9" s="1"/>
  <c r="P1363" i="9" s="1"/>
  <c r="I1555" i="9"/>
  <c r="P1555" i="9" s="1"/>
  <c r="I997" i="9"/>
  <c r="P997" i="9" s="1"/>
  <c r="I1272" i="9"/>
  <c r="P1272" i="9" s="1"/>
  <c r="O818" i="9"/>
  <c r="I285" i="9"/>
  <c r="P285" i="9" s="1"/>
  <c r="O285" i="9"/>
  <c r="H456" i="9"/>
  <c r="I456" i="9" s="1"/>
  <c r="P456" i="9" s="1"/>
  <c r="H981" i="9"/>
  <c r="O1519" i="9"/>
  <c r="H1375" i="9"/>
  <c r="K640" i="10"/>
  <c r="L640" i="10" s="1"/>
  <c r="AE640" i="10" s="1"/>
  <c r="H592" i="9"/>
  <c r="O592" i="9" s="1"/>
  <c r="K305" i="10"/>
  <c r="L305" i="10" s="1"/>
  <c r="AE305" i="10" s="1"/>
  <c r="K350" i="10"/>
  <c r="L350" i="10" s="1"/>
  <c r="AE350" i="10" s="1"/>
  <c r="O38" i="9"/>
  <c r="O1196" i="9"/>
  <c r="H319" i="9"/>
  <c r="O319" i="9" s="1"/>
  <c r="H355" i="9"/>
  <c r="O355" i="9" s="1"/>
  <c r="O1232" i="9"/>
  <c r="I640" i="9"/>
  <c r="P640" i="9" s="1"/>
  <c r="O640" i="9"/>
  <c r="K371" i="10"/>
  <c r="L371" i="10" s="1"/>
  <c r="AE371" i="10" s="1"/>
  <c r="O492" i="9"/>
  <c r="H1308" i="9"/>
  <c r="K362" i="10"/>
  <c r="L362" i="10" s="1"/>
  <c r="AE362" i="10" s="1"/>
  <c r="K133" i="10"/>
  <c r="L133" i="10" s="1"/>
  <c r="AE133" i="10" s="1"/>
  <c r="I1447" i="9"/>
  <c r="P1447" i="9" s="1"/>
  <c r="K694" i="10"/>
  <c r="L694" i="10" s="1"/>
  <c r="AE694" i="10" s="1"/>
  <c r="K278" i="10"/>
  <c r="L278" i="10" s="1"/>
  <c r="AE278" i="10" s="1"/>
  <c r="N601" i="10"/>
  <c r="M45" i="11" s="1"/>
  <c r="N45" i="11" s="1"/>
  <c r="I1184" i="9"/>
  <c r="O1184" i="9"/>
  <c r="K203" i="10"/>
  <c r="L203" i="10" s="1"/>
  <c r="AE203" i="10" s="1"/>
  <c r="I1531" i="9"/>
  <c r="P1531" i="9" s="1"/>
  <c r="O1435" i="9"/>
  <c r="O70" i="9"/>
  <c r="O1047" i="9"/>
  <c r="O411" i="9"/>
  <c r="O1339" i="9"/>
  <c r="O1647" i="9"/>
  <c r="O718" i="9"/>
  <c r="N679" i="10"/>
  <c r="M52" i="11" s="1"/>
  <c r="N52" i="11" s="1"/>
  <c r="O534" i="9"/>
  <c r="O1690" i="9"/>
  <c r="O658" i="9"/>
  <c r="O1137" i="9"/>
  <c r="O54" i="9"/>
  <c r="O842" i="9"/>
  <c r="O1013" i="9"/>
  <c r="I1321" i="9"/>
  <c r="P1321" i="9" s="1"/>
  <c r="H501" i="9"/>
  <c r="O501" i="9" s="1"/>
  <c r="O748" i="9"/>
  <c r="I748" i="9"/>
  <c r="O760" i="9"/>
  <c r="O1296" i="9"/>
  <c r="I1567" i="9"/>
  <c r="O1567" i="9"/>
  <c r="O1549" i="9"/>
  <c r="I1328" i="9"/>
  <c r="P1328" i="9" s="1"/>
  <c r="H778" i="9"/>
  <c r="O778" i="9" s="1"/>
  <c r="H483" i="9"/>
  <c r="I483" i="9" s="1"/>
  <c r="P483" i="9" s="1"/>
  <c r="H403" i="9"/>
  <c r="I403" i="9" s="1"/>
  <c r="P403" i="9" s="1"/>
  <c r="N627" i="10"/>
  <c r="M50" i="11" s="1"/>
  <c r="N50" i="11" s="1"/>
  <c r="I1586" i="9"/>
  <c r="P1586" i="9" s="1"/>
  <c r="O1586" i="9"/>
  <c r="O1580" i="9"/>
  <c r="O110" i="9"/>
  <c r="H1333" i="9"/>
  <c r="I1333" i="9" s="1"/>
  <c r="H939" i="9"/>
  <c r="I939" i="9" s="1"/>
  <c r="P939" i="9" s="1"/>
  <c r="I1622" i="9"/>
  <c r="I1623" i="9" s="1"/>
  <c r="O826" i="9"/>
  <c r="N731" i="10"/>
  <c r="M54" i="11" s="1"/>
  <c r="N54" i="11" s="1"/>
  <c r="H1314" i="9"/>
  <c r="I1314" i="9" s="1"/>
  <c r="N497" i="10"/>
  <c r="M41" i="11" s="1"/>
  <c r="N41" i="11" s="1"/>
  <c r="H628" i="9"/>
  <c r="O628" i="9" s="1"/>
  <c r="H730" i="9"/>
  <c r="I730" i="9" s="1"/>
  <c r="N523" i="10"/>
  <c r="M42" i="11" s="1"/>
  <c r="N42" i="11" s="1"/>
  <c r="O882" i="9"/>
  <c r="H193" i="9"/>
  <c r="I193" i="9" s="1"/>
  <c r="I1399" i="9"/>
  <c r="O1399" i="9"/>
  <c r="H1081" i="9"/>
  <c r="I1081" i="9" s="1"/>
  <c r="P1081" i="9" s="1"/>
  <c r="O580" i="9"/>
  <c r="H700" i="9"/>
  <c r="I700" i="9" s="1"/>
  <c r="P700" i="9" s="1"/>
  <c r="K477" i="10"/>
  <c r="L477" i="10" s="1"/>
  <c r="AE477" i="10" s="1"/>
  <c r="K132" i="10"/>
  <c r="L132" i="10" s="1"/>
  <c r="AE132" i="10" s="1"/>
  <c r="N549" i="10"/>
  <c r="M43" i="11" s="1"/>
  <c r="N43" i="11" s="1"/>
  <c r="H542" i="9"/>
  <c r="O542" i="9" s="1"/>
  <c r="H646" i="9"/>
  <c r="O646" i="9" s="1"/>
  <c r="H742" i="9"/>
  <c r="I742" i="9" s="1"/>
  <c r="H420" i="9"/>
  <c r="O420" i="9" s="1"/>
  <c r="H1284" i="9"/>
  <c r="P1435" i="9"/>
  <c r="I1436" i="9"/>
  <c r="H1525" i="9"/>
  <c r="I1525" i="9" s="1"/>
  <c r="H1429" i="9"/>
  <c r="I1429" i="9" s="1"/>
  <c r="H1202" i="9"/>
  <c r="I1202" i="9" s="1"/>
  <c r="H1660" i="9"/>
  <c r="I1660" i="9" s="1"/>
  <c r="O706" i="9"/>
  <c r="H1005" i="9"/>
  <c r="O1005" i="9" s="1"/>
  <c r="H1105" i="9"/>
  <c r="I1105" i="9" s="1"/>
  <c r="P1105" i="9" s="1"/>
  <c r="H1495" i="9"/>
  <c r="H874" i="9"/>
  <c r="K593" i="10"/>
  <c r="L593" i="10" s="1"/>
  <c r="AE593" i="10" s="1"/>
  <c r="K386" i="10"/>
  <c r="L386" i="10" s="1"/>
  <c r="AE386" i="10" s="1"/>
  <c r="O616" i="9"/>
  <c r="H1345" i="9"/>
  <c r="I1345" i="9" s="1"/>
  <c r="H802" i="9"/>
  <c r="I802" i="9" s="1"/>
  <c r="P802" i="9" s="1"/>
  <c r="O1178" i="9"/>
  <c r="I1178" i="9"/>
  <c r="P1178" i="9" s="1"/>
  <c r="K169" i="10"/>
  <c r="L169" i="10" s="1"/>
  <c r="AE169" i="10" s="1"/>
  <c r="K645" i="10"/>
  <c r="L645" i="10" s="1"/>
  <c r="AE645" i="10" s="1"/>
  <c r="H237" i="9"/>
  <c r="O237" i="9" s="1"/>
  <c r="H1239" i="9"/>
  <c r="I1239" i="9" s="1"/>
  <c r="H204" i="9"/>
  <c r="I204" i="9" s="1"/>
  <c r="H1170" i="9"/>
  <c r="O1170" i="9" s="1"/>
  <c r="H182" i="9"/>
  <c r="I182" i="9" s="1"/>
  <c r="H1253" i="9"/>
  <c r="I1253" i="9" s="1"/>
  <c r="H1369" i="9"/>
  <c r="I1369" i="9" s="1"/>
  <c r="H1260" i="9"/>
  <c r="I1260" i="9" s="1"/>
  <c r="H1543" i="9"/>
  <c r="I1543" i="9" s="1"/>
  <c r="K641" i="10"/>
  <c r="L641" i="10" s="1"/>
  <c r="AE641" i="10" s="1"/>
  <c r="K460" i="10"/>
  <c r="L460" i="10" s="1"/>
  <c r="AE460" i="10" s="1"/>
  <c r="H1121" i="9"/>
  <c r="I1121" i="9" s="1"/>
  <c r="P1121" i="9" s="1"/>
  <c r="H1592" i="9"/>
  <c r="I1592" i="9" s="1"/>
  <c r="H1610" i="9"/>
  <c r="I1610" i="9" s="1"/>
  <c r="H736" i="9"/>
  <c r="I736" i="9" s="1"/>
  <c r="H1208" i="9"/>
  <c r="O1208" i="9" s="1"/>
  <c r="H688" i="9"/>
  <c r="I688" i="9" s="1"/>
  <c r="H261" i="9"/>
  <c r="H556" i="9"/>
  <c r="H1465" i="9"/>
  <c r="I1465" i="9" s="1"/>
  <c r="N393" i="10"/>
  <c r="M35" i="11" s="1"/>
  <c r="N35" i="11" s="1"/>
  <c r="N289" i="10"/>
  <c r="M32" i="11" s="1"/>
  <c r="N32" i="11" s="1"/>
  <c r="H1153" i="9"/>
  <c r="I1153" i="9" s="1"/>
  <c r="P1153" i="9" s="1"/>
  <c r="H834" i="9"/>
  <c r="I834" i="9" s="1"/>
  <c r="P834" i="9" s="1"/>
  <c r="H652" i="9"/>
  <c r="I652" i="9" s="1"/>
  <c r="P652" i="9" s="1"/>
  <c r="K685" i="10"/>
  <c r="L685" i="10" s="1"/>
  <c r="AE685" i="10" s="1"/>
  <c r="K269" i="10"/>
  <c r="L269" i="10" s="1"/>
  <c r="AE269" i="10" s="1"/>
  <c r="K529" i="10"/>
  <c r="L529" i="10" s="1"/>
  <c r="AE529" i="10" s="1"/>
  <c r="L190" i="10"/>
  <c r="AE190" i="10" s="1"/>
  <c r="K681" i="10"/>
  <c r="L681" i="10" s="1"/>
  <c r="AE681" i="10" s="1"/>
  <c r="K161" i="10"/>
  <c r="L161" i="10" s="1"/>
  <c r="AE161" i="10" s="1"/>
  <c r="K629" i="10"/>
  <c r="L629" i="10" s="1"/>
  <c r="AE629" i="10" s="1"/>
  <c r="K525" i="10"/>
  <c r="L525" i="10" s="1"/>
  <c r="AE525" i="10" s="1"/>
  <c r="K499" i="10"/>
  <c r="L499" i="10" s="1"/>
  <c r="AE499" i="10" s="1"/>
  <c r="L187" i="10"/>
  <c r="AE187" i="10" s="1"/>
  <c r="K265" i="10"/>
  <c r="L265" i="10" s="1"/>
  <c r="AE265" i="10" s="1"/>
  <c r="K239" i="10"/>
  <c r="L239" i="10" s="1"/>
  <c r="AE239" i="10" s="1"/>
  <c r="K707" i="10"/>
  <c r="L707" i="10" s="1"/>
  <c r="AE707" i="10" s="1"/>
  <c r="K655" i="10"/>
  <c r="L655" i="10" s="1"/>
  <c r="AE655" i="10" s="1"/>
  <c r="H866" i="9"/>
  <c r="O866" i="9" s="1"/>
  <c r="H694" i="9"/>
  <c r="O694" i="9" s="1"/>
  <c r="H550" i="9"/>
  <c r="O550" i="9" s="1"/>
  <c r="H465" i="9"/>
  <c r="AD995" i="9"/>
  <c r="H995" i="9" s="1"/>
  <c r="P993" i="9"/>
  <c r="P902" i="9"/>
  <c r="AD904" i="9"/>
  <c r="H904" i="9" s="1"/>
  <c r="K85" i="10"/>
  <c r="L85" i="10" s="1"/>
  <c r="AE85" i="10" s="1"/>
  <c r="K631" i="10"/>
  <c r="L631" i="10" s="1"/>
  <c r="AE631" i="10" s="1"/>
  <c r="K31" i="10"/>
  <c r="L31" i="10" s="1"/>
  <c r="AE31" i="10" s="1"/>
  <c r="K448" i="10"/>
  <c r="L448" i="10" s="1"/>
  <c r="AE448" i="10" s="1"/>
  <c r="N341" i="10"/>
  <c r="M33" i="11" s="1"/>
  <c r="N33" i="11" s="1"/>
  <c r="H1678" i="9"/>
  <c r="I1678" i="9" s="1"/>
  <c r="N237" i="10"/>
  <c r="M30" i="11" s="1"/>
  <c r="N30" i="11" s="1"/>
  <c r="H46" i="9"/>
  <c r="I46" i="9" s="1"/>
  <c r="H80" i="9"/>
  <c r="O80" i="9" s="1"/>
  <c r="H1561" i="9"/>
  <c r="I1561" i="9" s="1"/>
  <c r="H1290" i="9"/>
  <c r="I1290" i="9" s="1"/>
  <c r="AD548" i="9"/>
  <c r="H548" i="9" s="1"/>
  <c r="P546" i="9"/>
  <c r="H568" i="9"/>
  <c r="P277" i="9"/>
  <c r="AD352" i="9"/>
  <c r="H352" i="9" s="1"/>
  <c r="P348" i="9"/>
  <c r="P1117" i="9"/>
  <c r="AD1119" i="9"/>
  <c r="H1119" i="9" s="1"/>
  <c r="P838" i="9"/>
  <c r="AD840" i="9"/>
  <c r="H840" i="9" s="1"/>
  <c r="K109" i="10"/>
  <c r="L109" i="10" s="1"/>
  <c r="AE109" i="10" s="1"/>
  <c r="K682" i="10"/>
  <c r="L682" i="10" s="1"/>
  <c r="AE682" i="10" s="1"/>
  <c r="K526" i="10"/>
  <c r="L526" i="10" s="1"/>
  <c r="AE526" i="10" s="1"/>
  <c r="K266" i="10"/>
  <c r="L266" i="10" s="1"/>
  <c r="AE266" i="10" s="1"/>
  <c r="H337" i="9"/>
  <c r="H1453" i="9"/>
  <c r="K396" i="10"/>
  <c r="L396" i="10" s="1"/>
  <c r="AE396" i="10" s="1"/>
  <c r="K344" i="10"/>
  <c r="L344" i="10" s="1"/>
  <c r="AE344" i="10" s="1"/>
  <c r="K110" i="10"/>
  <c r="L110" i="10" s="1"/>
  <c r="AE110" i="10" s="1"/>
  <c r="AB496" i="9"/>
  <c r="P496" i="9"/>
  <c r="H973" i="9"/>
  <c r="P1149" i="9"/>
  <c r="AD1151" i="9"/>
  <c r="H1151" i="9" s="1"/>
  <c r="AD1003" i="9"/>
  <c r="H1003" i="9" s="1"/>
  <c r="P1001" i="9"/>
  <c r="P566" i="9"/>
  <c r="P985" i="9"/>
  <c r="AD987" i="9"/>
  <c r="H987" i="9" s="1"/>
  <c r="AD1095" i="9"/>
  <c r="H1095" i="9" s="1"/>
  <c r="P1093" i="9"/>
  <c r="P952" i="9"/>
  <c r="AD954" i="9"/>
  <c r="H954" i="9" s="1"/>
  <c r="AD929" i="9"/>
  <c r="H929" i="9" s="1"/>
  <c r="P927" i="9"/>
  <c r="P650" i="9"/>
  <c r="AD971" i="9"/>
  <c r="H971" i="9" s="1"/>
  <c r="P969" i="9"/>
  <c r="P862" i="9"/>
  <c r="AD864" i="9"/>
  <c r="H864" i="9" s="1"/>
  <c r="P442" i="9"/>
  <c r="AB442" i="9"/>
  <c r="AB444" i="9" s="1"/>
  <c r="H444" i="9" s="1"/>
  <c r="N81" i="10"/>
  <c r="M22" i="11" s="1"/>
  <c r="N22" i="11" s="1"/>
  <c r="AD1087" i="9"/>
  <c r="H1087" i="9" s="1"/>
  <c r="P1085" i="9"/>
  <c r="AD532" i="9"/>
  <c r="H532" i="9" s="1"/>
  <c r="P530" i="9"/>
  <c r="AA478" i="9"/>
  <c r="AA480" i="9" s="1"/>
  <c r="H480" i="9" s="1"/>
  <c r="P478" i="9"/>
  <c r="AD369" i="9"/>
  <c r="H369" i="9" s="1"/>
  <c r="P367" i="9"/>
  <c r="P487" i="9"/>
  <c r="AB487" i="9"/>
  <c r="P383" i="9"/>
  <c r="AD385" i="9"/>
  <c r="H385" i="9" s="1"/>
  <c r="AD856" i="9"/>
  <c r="H856" i="9" s="1"/>
  <c r="P854" i="9"/>
  <c r="P505" i="9"/>
  <c r="AB505" i="9"/>
  <c r="AD1011" i="9"/>
  <c r="H1011" i="9" s="1"/>
  <c r="P1009" i="9"/>
  <c r="AD540" i="9"/>
  <c r="H540" i="9" s="1"/>
  <c r="P538" i="9"/>
  <c r="AD792" i="9"/>
  <c r="H792" i="9" s="1"/>
  <c r="P790" i="9"/>
  <c r="P698" i="9"/>
  <c r="L191" i="10"/>
  <c r="AE191" i="10" s="1"/>
  <c r="K530" i="10"/>
  <c r="L530" i="10" s="1"/>
  <c r="AE530" i="10" s="1"/>
  <c r="K270" i="10"/>
  <c r="L270" i="10" s="1"/>
  <c r="AE270" i="10" s="1"/>
  <c r="K686" i="10"/>
  <c r="L686" i="10" s="1"/>
  <c r="AE686" i="10" s="1"/>
  <c r="AD937" i="9"/>
  <c r="H937" i="9" s="1"/>
  <c r="P935" i="9"/>
  <c r="AD377" i="9"/>
  <c r="H377" i="9" s="1"/>
  <c r="P375" i="9"/>
  <c r="AD1143" i="9"/>
  <c r="H1143" i="9" s="1"/>
  <c r="P1141" i="9"/>
  <c r="N705" i="10"/>
  <c r="M53" i="11" s="1"/>
  <c r="N53" i="11" s="1"/>
  <c r="H1266" i="9"/>
  <c r="I1266" i="9" s="1"/>
  <c r="H786" i="9"/>
  <c r="I786" i="9" s="1"/>
  <c r="P786" i="9" s="1"/>
  <c r="H1089" i="9"/>
  <c r="I1089" i="9" s="1"/>
  <c r="P1089" i="9" s="1"/>
  <c r="H1513" i="9"/>
  <c r="I1513" i="9" s="1"/>
  <c r="N653" i="10"/>
  <c r="M51" i="11" s="1"/>
  <c r="N51" i="11" s="1"/>
  <c r="K712" i="10"/>
  <c r="L712" i="10" s="1"/>
  <c r="AE712" i="10" s="1"/>
  <c r="L199" i="10"/>
  <c r="AE199" i="10" s="1"/>
  <c r="AD516" i="9"/>
  <c r="H516" i="9" s="1"/>
  <c r="P514" i="9"/>
  <c r="P341" i="9"/>
  <c r="I345" i="9"/>
  <c r="AD1028" i="9"/>
  <c r="H1028" i="9" s="1"/>
  <c r="P1026" i="9"/>
  <c r="P1157" i="9"/>
  <c r="AD1159" i="9"/>
  <c r="H1159" i="9" s="1"/>
  <c r="P1194" i="9"/>
  <c r="I1197" i="9"/>
  <c r="AD832" i="9"/>
  <c r="H832" i="9" s="1"/>
  <c r="P830" i="9"/>
  <c r="H371" i="9"/>
  <c r="P878" i="9"/>
  <c r="AD880" i="9"/>
  <c r="H880" i="9" s="1"/>
  <c r="K372" i="10"/>
  <c r="L372" i="10" s="1"/>
  <c r="AE372" i="10" s="1"/>
  <c r="K581" i="10"/>
  <c r="L581" i="10" s="1"/>
  <c r="AE581" i="10" s="1"/>
  <c r="AD888" i="9"/>
  <c r="H888" i="9" s="1"/>
  <c r="P886" i="9"/>
  <c r="AD1103" i="9"/>
  <c r="H1103" i="9" s="1"/>
  <c r="P1101" i="9"/>
  <c r="AD824" i="9"/>
  <c r="H824" i="9" s="1"/>
  <c r="P822" i="9"/>
  <c r="P424" i="9"/>
  <c r="AB424" i="9"/>
  <c r="AB426" i="9" s="1"/>
  <c r="H426" i="9" s="1"/>
  <c r="P554" i="9"/>
  <c r="AB451" i="9"/>
  <c r="AB453" i="9" s="1"/>
  <c r="H453" i="9" s="1"/>
  <c r="P451" i="9"/>
  <c r="P1077" i="9"/>
  <c r="AD1079" i="9"/>
  <c r="H1079" i="9" s="1"/>
  <c r="N185" i="10"/>
  <c r="M29" i="11" s="1"/>
  <c r="N29" i="11" s="1"/>
  <c r="H1666" i="9"/>
  <c r="I1666" i="9" s="1"/>
  <c r="N159" i="10"/>
  <c r="M28" i="11" s="1"/>
  <c r="N28" i="11" s="1"/>
  <c r="H1030" i="9"/>
  <c r="I1030" i="9" s="1"/>
  <c r="P1030" i="9" s="1"/>
  <c r="O518" i="9"/>
  <c r="H1477" i="9"/>
  <c r="O1477" i="9" s="1"/>
  <c r="H1641" i="9"/>
  <c r="I1641" i="9" s="1"/>
  <c r="AD409" i="9"/>
  <c r="H409" i="9" s="1"/>
  <c r="P407" i="9"/>
  <c r="AD872" i="9"/>
  <c r="H872" i="9" s="1"/>
  <c r="P870" i="9"/>
  <c r="P1125" i="9"/>
  <c r="AD1127" i="9"/>
  <c r="H1127" i="9" s="1"/>
  <c r="P208" i="9"/>
  <c r="AD1111" i="9"/>
  <c r="H1111" i="9" s="1"/>
  <c r="P1109" i="9"/>
  <c r="AA460" i="9"/>
  <c r="AA462" i="9" s="1"/>
  <c r="H462" i="9" s="1"/>
  <c r="P460" i="9"/>
  <c r="P638" i="9"/>
  <c r="K540" i="10"/>
  <c r="L540" i="10" s="1"/>
  <c r="AE540" i="10" s="1"/>
  <c r="K285" i="10"/>
  <c r="L285" i="10" s="1"/>
  <c r="AE285" i="10" s="1"/>
  <c r="AD816" i="9"/>
  <c r="H816" i="9" s="1"/>
  <c r="P814" i="9"/>
  <c r="P740" i="9"/>
  <c r="P734" i="9"/>
  <c r="AD848" i="9"/>
  <c r="H848" i="9" s="1"/>
  <c r="P846" i="9"/>
  <c r="AD401" i="9"/>
  <c r="H401" i="9" s="1"/>
  <c r="P399" i="9"/>
  <c r="P253" i="9"/>
  <c r="I1358" i="9"/>
  <c r="P1358" i="9" s="1"/>
  <c r="N263" i="10"/>
  <c r="M31" i="11" s="1"/>
  <c r="N31" i="11" s="1"/>
  <c r="H1381" i="9"/>
  <c r="I1381" i="9" s="1"/>
  <c r="H1278" i="9"/>
  <c r="I1278" i="9" s="1"/>
  <c r="H914" i="9"/>
  <c r="I914" i="9" s="1"/>
  <c r="P914" i="9" s="1"/>
  <c r="H1616" i="9"/>
  <c r="O1616" i="9" s="1"/>
  <c r="AD1176" i="9"/>
  <c r="H1176" i="9" s="1"/>
  <c r="P1174" i="9"/>
  <c r="AB415" i="9"/>
  <c r="AB417" i="9" s="1"/>
  <c r="H417" i="9" s="1"/>
  <c r="P415" i="9"/>
  <c r="AD979" i="9"/>
  <c r="H979" i="9" s="1"/>
  <c r="P977" i="9"/>
  <c r="P798" i="9"/>
  <c r="AD800" i="9"/>
  <c r="H800" i="9" s="1"/>
  <c r="AD1135" i="9"/>
  <c r="H1135" i="9" s="1"/>
  <c r="P1133" i="9"/>
  <c r="P1385" i="9"/>
  <c r="I1388" i="9"/>
  <c r="AD808" i="9"/>
  <c r="H808" i="9" s="1"/>
  <c r="P806" i="9"/>
  <c r="AD1167" i="9"/>
  <c r="H1167" i="9" s="1"/>
  <c r="P1165" i="9"/>
  <c r="AB433" i="9"/>
  <c r="AB435" i="9" s="1"/>
  <c r="H435" i="9" s="1"/>
  <c r="P433" i="9"/>
  <c r="AD912" i="9"/>
  <c r="H912" i="9" s="1"/>
  <c r="P910" i="9"/>
  <c r="AD896" i="9"/>
  <c r="H896" i="9" s="1"/>
  <c r="P894" i="9"/>
  <c r="H215" i="9"/>
  <c r="AD784" i="9"/>
  <c r="H784" i="9" s="1"/>
  <c r="P782" i="9"/>
  <c r="AD393" i="9"/>
  <c r="H393" i="9" s="1"/>
  <c r="P391" i="9"/>
  <c r="AD1045" i="9"/>
  <c r="H1045" i="9" s="1"/>
  <c r="P1043" i="9"/>
  <c r="AD361" i="9"/>
  <c r="H361" i="9" s="1"/>
  <c r="P359" i="9"/>
  <c r="AD1062" i="9"/>
  <c r="H1062" i="9" s="1"/>
  <c r="P1060" i="9"/>
  <c r="H387" i="9"/>
  <c r="AE603" i="10"/>
  <c r="I1351" i="9"/>
  <c r="O1351" i="9"/>
  <c r="H1537" i="9"/>
  <c r="H100" i="9"/>
  <c r="H898" i="9"/>
  <c r="H120" i="9"/>
  <c r="I1598" i="9"/>
  <c r="O1598" i="9"/>
  <c r="I1672" i="9"/>
  <c r="O1672" i="9"/>
  <c r="H62" i="9"/>
  <c r="K699" i="10"/>
  <c r="L699" i="10" s="1"/>
  <c r="AE699" i="10" s="1"/>
  <c r="K539" i="10"/>
  <c r="L539" i="10" s="1"/>
  <c r="AE539" i="10" s="1"/>
  <c r="K284" i="10"/>
  <c r="L284" i="10" s="1"/>
  <c r="AE284" i="10" s="1"/>
  <c r="P580" i="9"/>
  <c r="I581" i="9"/>
  <c r="H1246" i="9"/>
  <c r="H1573" i="9"/>
  <c r="P1549" i="9"/>
  <c r="I1550" i="9"/>
  <c r="M425" i="10"/>
  <c r="N425" i="10" s="1"/>
  <c r="M96" i="10"/>
  <c r="N96" i="10" s="1"/>
  <c r="M21" i="10"/>
  <c r="N21" i="10" s="1"/>
  <c r="AE32" i="10"/>
  <c r="P1690" i="9"/>
  <c r="I1691" i="9"/>
  <c r="K650" i="10"/>
  <c r="L650" i="10" s="1"/>
  <c r="AE650" i="10" s="1"/>
  <c r="K175" i="10"/>
  <c r="L175" i="10" s="1"/>
  <c r="AE175" i="10" s="1"/>
  <c r="K478" i="10"/>
  <c r="L478" i="10" s="1"/>
  <c r="AE478" i="10" s="1"/>
  <c r="K410" i="10"/>
  <c r="L410" i="10" s="1"/>
  <c r="AE410" i="10" s="1"/>
  <c r="K123" i="10"/>
  <c r="L123" i="10" s="1"/>
  <c r="AE123" i="10" s="1"/>
  <c r="K354" i="10"/>
  <c r="L354" i="10" s="1"/>
  <c r="AE354" i="10" s="1"/>
  <c r="P70" i="9"/>
  <c r="I71" i="9"/>
  <c r="H989" i="9"/>
  <c r="P54" i="9"/>
  <c r="I55" i="9"/>
  <c r="K609" i="10"/>
  <c r="L609" i="10" s="1"/>
  <c r="AE609" i="10" s="1"/>
  <c r="K57" i="10"/>
  <c r="L57" i="10" s="1"/>
  <c r="AE57" i="10" s="1"/>
  <c r="AE240" i="10"/>
  <c r="AE708" i="10"/>
  <c r="I1459" i="9"/>
  <c r="O1459" i="9"/>
  <c r="H226" i="9"/>
  <c r="I712" i="9"/>
  <c r="O712" i="9"/>
  <c r="H1190" i="9"/>
  <c r="P1339" i="9"/>
  <c r="I1340" i="9"/>
  <c r="H1634" i="9"/>
  <c r="AE577" i="10"/>
  <c r="H13" i="9"/>
  <c r="O4" i="12"/>
  <c r="I4" i="12"/>
  <c r="P4" i="12" s="1"/>
  <c r="K392" i="10"/>
  <c r="L392" i="10" s="1"/>
  <c r="AE392" i="10" s="1"/>
  <c r="K48" i="10"/>
  <c r="L48" i="10" s="1"/>
  <c r="AE48" i="10" s="1"/>
  <c r="K121" i="10"/>
  <c r="L121" i="10" s="1"/>
  <c r="AE121" i="10" s="1"/>
  <c r="P616" i="9"/>
  <c r="I617" i="9"/>
  <c r="I724" i="9"/>
  <c r="O724" i="9"/>
  <c r="H1489" i="9"/>
  <c r="I1653" i="9"/>
  <c r="O1653" i="9"/>
  <c r="I363" i="9"/>
  <c r="P363" i="9" s="1"/>
  <c r="O363" i="9"/>
  <c r="M424" i="10"/>
  <c r="N424" i="10" s="1"/>
  <c r="M95" i="10"/>
  <c r="N95" i="10" s="1"/>
  <c r="M20" i="10"/>
  <c r="N20" i="10" s="1"/>
  <c r="H772" i="9"/>
  <c r="AE293" i="10"/>
  <c r="H30" i="9"/>
  <c r="AE163" i="10"/>
  <c r="H1393" i="9"/>
  <c r="I931" i="9"/>
  <c r="P931" i="9" s="1"/>
  <c r="O931" i="9"/>
  <c r="P38" i="9"/>
  <c r="I39" i="9"/>
  <c r="K58" i="10"/>
  <c r="L58" i="10" s="1"/>
  <c r="AE58" i="10" s="1"/>
  <c r="K480" i="10"/>
  <c r="L480" i="10" s="1"/>
  <c r="AE480" i="10" s="1"/>
  <c r="K128" i="10"/>
  <c r="L128" i="10" s="1"/>
  <c r="AE128" i="10" s="1"/>
  <c r="AE500" i="10"/>
  <c r="I956" i="9"/>
  <c r="P956" i="9" s="1"/>
  <c r="O956" i="9"/>
  <c r="AE656" i="10"/>
  <c r="I1097" i="9"/>
  <c r="P1097" i="9" s="1"/>
  <c r="O1097" i="9"/>
  <c r="AE111" i="10"/>
  <c r="I171" i="9"/>
  <c r="O171" i="9"/>
  <c r="P706" i="9"/>
  <c r="I707" i="9"/>
  <c r="K695" i="10"/>
  <c r="L695" i="10" s="1"/>
  <c r="AE695" i="10" s="1"/>
  <c r="K537" i="10"/>
  <c r="L537" i="10" s="1"/>
  <c r="AE537" i="10" s="1"/>
  <c r="K204" i="10"/>
  <c r="L204" i="10" s="1"/>
  <c r="AE204" i="10" s="1"/>
  <c r="K279" i="10"/>
  <c r="L279" i="10" s="1"/>
  <c r="AE279" i="10" s="1"/>
  <c r="P658" i="9"/>
  <c r="I659" i="9"/>
  <c r="AE369" i="10"/>
  <c r="K413" i="10"/>
  <c r="L413" i="10" s="1"/>
  <c r="AE413" i="10" s="1"/>
  <c r="K119" i="10"/>
  <c r="L119" i="10" s="1"/>
  <c r="AE119" i="10" s="1"/>
  <c r="K352" i="10"/>
  <c r="L352" i="10" s="1"/>
  <c r="K47" i="10"/>
  <c r="L47" i="10" s="1"/>
  <c r="AE47" i="10" s="1"/>
  <c r="I1411" i="9"/>
  <c r="O1411" i="9"/>
  <c r="I1145" i="9"/>
  <c r="P1145" i="9" s="1"/>
  <c r="O1145" i="9"/>
  <c r="K207" i="10"/>
  <c r="L207" i="10" s="1"/>
  <c r="AE207" i="10" s="1"/>
  <c r="K716" i="10"/>
  <c r="L716" i="10" s="1"/>
  <c r="AE716" i="10" s="1"/>
  <c r="K246" i="10"/>
  <c r="L246" i="10" s="1"/>
  <c r="AE246" i="10" s="1"/>
  <c r="N311" i="9"/>
  <c r="M35" i="12" s="1"/>
  <c r="N35" i="12" s="1"/>
  <c r="M25" i="10" s="1"/>
  <c r="N25" i="10" s="1"/>
  <c r="I328" i="9"/>
  <c r="I395" i="9"/>
  <c r="P395" i="9" s="1"/>
  <c r="O395" i="9"/>
  <c r="AE447" i="10"/>
  <c r="I447" i="9"/>
  <c r="P447" i="9" s="1"/>
  <c r="O447" i="9"/>
  <c r="I510" i="9"/>
  <c r="P510" i="9" s="1"/>
  <c r="O510" i="9"/>
  <c r="P1519" i="9"/>
  <c r="I1520" i="9"/>
  <c r="I1302" i="9"/>
  <c r="O1302" i="9"/>
  <c r="H190" i="12"/>
  <c r="P1424" i="9"/>
  <c r="I90" i="9"/>
  <c r="O90" i="9"/>
  <c r="P110" i="9"/>
  <c r="I111" i="9"/>
  <c r="H140" i="9"/>
  <c r="I150" i="9"/>
  <c r="O150" i="9"/>
  <c r="AE188" i="10"/>
  <c r="K359" i="10"/>
  <c r="L359" i="10" s="1"/>
  <c r="AE359" i="10" s="1"/>
  <c r="K419" i="10"/>
  <c r="L419" i="10" s="1"/>
  <c r="AE419" i="10" s="1"/>
  <c r="K60" i="10"/>
  <c r="L60" i="10" s="1"/>
  <c r="AE60" i="10" s="1"/>
  <c r="K129" i="10"/>
  <c r="L129" i="10" s="1"/>
  <c r="AE129" i="10" s="1"/>
  <c r="K18" i="9"/>
  <c r="L18" i="9" s="1"/>
  <c r="L20" i="9" s="1"/>
  <c r="K7" i="12" s="1"/>
  <c r="L7" i="12" s="1"/>
  <c r="K295" i="9"/>
  <c r="L295" i="9" s="1"/>
  <c r="L5" i="12"/>
  <c r="L575" i="10"/>
  <c r="K44" i="11" s="1"/>
  <c r="L44" i="11" s="1"/>
  <c r="K385" i="10"/>
  <c r="L385" i="10" s="1"/>
  <c r="AE385" i="10" s="1"/>
  <c r="K15" i="10"/>
  <c r="L15" i="10" s="1"/>
  <c r="AE15" i="10" s="1"/>
  <c r="I604" i="9"/>
  <c r="O604" i="9"/>
  <c r="K295" i="10"/>
  <c r="L295" i="10" s="1"/>
  <c r="AE295" i="10" s="1"/>
  <c r="K310" i="10"/>
  <c r="L310" i="10" s="1"/>
  <c r="AE310" i="10" s="1"/>
  <c r="K311" i="10"/>
  <c r="L311" i="10" s="1"/>
  <c r="AE311" i="10" s="1"/>
  <c r="K296" i="10"/>
  <c r="L296" i="10" s="1"/>
  <c r="AE296" i="10" s="1"/>
  <c r="K131" i="10"/>
  <c r="L131" i="10" s="1"/>
  <c r="AE131" i="10" s="1"/>
  <c r="K361" i="10"/>
  <c r="L361" i="10" s="1"/>
  <c r="AE361" i="10" s="1"/>
  <c r="K61" i="10"/>
  <c r="L61" i="10" s="1"/>
  <c r="AE61" i="10" s="1"/>
  <c r="H273" i="9"/>
  <c r="K608" i="10"/>
  <c r="L608" i="10" s="1"/>
  <c r="AE608" i="10" s="1"/>
  <c r="L51" i="10"/>
  <c r="AE51" i="10" s="1"/>
  <c r="K693" i="10"/>
  <c r="L693" i="10" s="1"/>
  <c r="AE693" i="10" s="1"/>
  <c r="K505" i="10"/>
  <c r="L505" i="10" s="1"/>
  <c r="AE505" i="10" s="1"/>
  <c r="K661" i="10"/>
  <c r="L661" i="10" s="1"/>
  <c r="AE661" i="10" s="1"/>
  <c r="K276" i="10"/>
  <c r="L276" i="10" s="1"/>
  <c r="AE276" i="10" s="1"/>
  <c r="K245" i="10"/>
  <c r="L245" i="10" s="1"/>
  <c r="AE245" i="10" s="1"/>
  <c r="K170" i="10"/>
  <c r="L170" i="10" s="1"/>
  <c r="AE170" i="10" s="1"/>
  <c r="K535" i="10"/>
  <c r="L535" i="10" s="1"/>
  <c r="AE535" i="10" s="1"/>
  <c r="K201" i="10"/>
  <c r="L201" i="10" s="1"/>
  <c r="AE201" i="10" s="1"/>
  <c r="P1647" i="9"/>
  <c r="I1648" i="9"/>
  <c r="H294" i="9"/>
  <c r="O8" i="12"/>
  <c r="I8" i="12"/>
  <c r="P8" i="12" s="1"/>
  <c r="K423" i="10"/>
  <c r="L423" i="10" s="1"/>
  <c r="AE423" i="10" s="1"/>
  <c r="K63" i="10"/>
  <c r="L63" i="10" s="1"/>
  <c r="AE63" i="10" s="1"/>
  <c r="K293" i="9"/>
  <c r="L293" i="9" s="1"/>
  <c r="L6" i="12"/>
  <c r="K647" i="10"/>
  <c r="L647" i="10" s="1"/>
  <c r="AE647" i="10" s="1"/>
  <c r="K468" i="10"/>
  <c r="L468" i="10" s="1"/>
  <c r="AE468" i="10" s="1"/>
  <c r="K45" i="10"/>
  <c r="L45" i="10" s="1"/>
  <c r="AE45" i="10" s="1"/>
  <c r="I1483" i="9"/>
  <c r="O1483" i="9"/>
  <c r="H850" i="9"/>
  <c r="I766" i="9"/>
  <c r="O766" i="9"/>
  <c r="H1214" i="9"/>
  <c r="I130" i="9"/>
  <c r="O130" i="9"/>
  <c r="H1441" i="9"/>
  <c r="I1507" i="9"/>
  <c r="O1507" i="9"/>
  <c r="H1417" i="9"/>
  <c r="I754" i="9"/>
  <c r="O754" i="9"/>
  <c r="I1684" i="9"/>
  <c r="O1684" i="9"/>
  <c r="K420" i="10"/>
  <c r="L420" i="10" s="1"/>
  <c r="AE420" i="10" s="1"/>
  <c r="K62" i="10"/>
  <c r="L62" i="10" s="1"/>
  <c r="AE62" i="10" s="1"/>
  <c r="I429" i="9"/>
  <c r="P429" i="9" s="1"/>
  <c r="O429" i="9"/>
  <c r="AE395" i="10"/>
  <c r="I1220" i="9"/>
  <c r="O1220" i="9"/>
  <c r="H1628" i="9"/>
  <c r="I664" i="9"/>
  <c r="O664" i="9"/>
  <c r="I438" i="9"/>
  <c r="P438" i="9" s="1"/>
  <c r="O438" i="9"/>
  <c r="I379" i="9"/>
  <c r="P379" i="9" s="1"/>
  <c r="O379" i="9"/>
  <c r="P718" i="9"/>
  <c r="I719" i="9"/>
  <c r="H249" i="9"/>
  <c r="I676" i="9"/>
  <c r="O676" i="9"/>
  <c r="P1580" i="9"/>
  <c r="I1581" i="9"/>
  <c r="K319" i="10"/>
  <c r="L319" i="10" s="1"/>
  <c r="AE319" i="10" s="1"/>
  <c r="K304" i="10"/>
  <c r="L304" i="10" s="1"/>
  <c r="AE304" i="10" s="1"/>
  <c r="AE563" i="10"/>
  <c r="P1405" i="9"/>
  <c r="I1406" i="9"/>
  <c r="N367" i="10"/>
  <c r="M34" i="11" s="1"/>
  <c r="N34" i="11" s="1"/>
  <c r="P760" i="9"/>
  <c r="I761" i="9"/>
  <c r="H160" i="9"/>
  <c r="H198" i="12"/>
  <c r="P1472" i="9"/>
  <c r="P1296" i="9"/>
  <c r="I1297" i="9"/>
  <c r="P1232" i="9"/>
  <c r="I1233" i="9"/>
  <c r="I670" i="9"/>
  <c r="O670" i="9"/>
  <c r="I1604" i="9"/>
  <c r="O1604" i="9"/>
  <c r="I1226" i="9"/>
  <c r="O1226" i="9"/>
  <c r="H5" i="12"/>
  <c r="P10" i="9"/>
  <c r="K296" i="9"/>
  <c r="L296" i="9" s="1"/>
  <c r="L9" i="12"/>
  <c r="AE630" i="10"/>
  <c r="O1070" i="9" l="1"/>
  <c r="I1070" i="9"/>
  <c r="O471" i="9"/>
  <c r="I471" i="9"/>
  <c r="I1019" i="9"/>
  <c r="O1019" i="9"/>
  <c r="H73" i="12"/>
  <c r="P611" i="9"/>
  <c r="I945" i="9"/>
  <c r="O945" i="9"/>
  <c r="P587" i="9"/>
  <c r="H69" i="12"/>
  <c r="P563" i="9"/>
  <c r="H65" i="12"/>
  <c r="O1036" i="9"/>
  <c r="I1036" i="9"/>
  <c r="I1053" i="9"/>
  <c r="O1053" i="9"/>
  <c r="I77" i="12"/>
  <c r="P77" i="12" s="1"/>
  <c r="O77" i="12"/>
  <c r="I71" i="12"/>
  <c r="O71" i="12"/>
  <c r="P622" i="9"/>
  <c r="I623" i="9"/>
  <c r="O962" i="9"/>
  <c r="I962" i="9"/>
  <c r="I575" i="9"/>
  <c r="P574" i="9"/>
  <c r="I920" i="9"/>
  <c r="O920" i="9"/>
  <c r="I524" i="9"/>
  <c r="O524" i="9"/>
  <c r="I1556" i="9"/>
  <c r="O456" i="9"/>
  <c r="I890" i="9"/>
  <c r="P890" i="9" s="1"/>
  <c r="I1502" i="9"/>
  <c r="P1502" i="9" s="1"/>
  <c r="I286" i="9"/>
  <c r="H34" i="12" s="1"/>
  <c r="O1501" i="9"/>
  <c r="P683" i="9"/>
  <c r="I1273" i="9"/>
  <c r="H165" i="12" s="1"/>
  <c r="I1364" i="9"/>
  <c r="H180" i="12" s="1"/>
  <c r="O1363" i="9"/>
  <c r="I1448" i="9"/>
  <c r="H194" i="12" s="1"/>
  <c r="I194" i="12" s="1"/>
  <c r="O46" i="9"/>
  <c r="O1030" i="9"/>
  <c r="I355" i="9"/>
  <c r="P355" i="9" s="1"/>
  <c r="I981" i="9"/>
  <c r="P981" i="9" s="1"/>
  <c r="O981" i="9"/>
  <c r="I592" i="9"/>
  <c r="O1375" i="9"/>
  <c r="I1375" i="9"/>
  <c r="I1616" i="9"/>
  <c r="P1616" i="9" s="1"/>
  <c r="P1622" i="9"/>
  <c r="I641" i="9"/>
  <c r="P641" i="9" s="1"/>
  <c r="I319" i="9"/>
  <c r="P319" i="9" s="1"/>
  <c r="I237" i="9"/>
  <c r="P237" i="9" s="1"/>
  <c r="O1314" i="9"/>
  <c r="I501" i="9"/>
  <c r="P501" i="9" s="1"/>
  <c r="O1429" i="9"/>
  <c r="O1239" i="9"/>
  <c r="O802" i="9"/>
  <c r="I1532" i="9"/>
  <c r="H208" i="12" s="1"/>
  <c r="O700" i="9"/>
  <c r="O403" i="9"/>
  <c r="O1260" i="9"/>
  <c r="O939" i="9"/>
  <c r="H174" i="12"/>
  <c r="O174" i="12" s="1"/>
  <c r="I628" i="9"/>
  <c r="I629" i="9" s="1"/>
  <c r="O1369" i="9"/>
  <c r="O1345" i="9"/>
  <c r="I1005" i="9"/>
  <c r="P1005" i="9" s="1"/>
  <c r="I550" i="9"/>
  <c r="P550" i="9" s="1"/>
  <c r="I1477" i="9"/>
  <c r="P1477" i="9" s="1"/>
  <c r="O742" i="9"/>
  <c r="O834" i="9"/>
  <c r="O1290" i="9"/>
  <c r="O1121" i="9"/>
  <c r="I1308" i="9"/>
  <c r="O1308" i="9"/>
  <c r="I1322" i="9"/>
  <c r="H173" i="12" s="1"/>
  <c r="I1208" i="9"/>
  <c r="P1208" i="9" s="1"/>
  <c r="I778" i="9"/>
  <c r="P778" i="9" s="1"/>
  <c r="O1081" i="9"/>
  <c r="I1587" i="9"/>
  <c r="H217" i="12" s="1"/>
  <c r="P1184" i="9"/>
  <c r="I1185" i="9"/>
  <c r="O182" i="9"/>
  <c r="O914" i="9"/>
  <c r="O730" i="9"/>
  <c r="O204" i="9"/>
  <c r="O1543" i="9"/>
  <c r="O1105" i="9"/>
  <c r="O1561" i="9"/>
  <c r="O1525" i="9"/>
  <c r="O1089" i="9"/>
  <c r="O193" i="9"/>
  <c r="O786" i="9"/>
  <c r="O1592" i="9"/>
  <c r="I701" i="9"/>
  <c r="H88" i="12" s="1"/>
  <c r="I646" i="9"/>
  <c r="I647" i="9" s="1"/>
  <c r="I542" i="9"/>
  <c r="P542" i="9" s="1"/>
  <c r="O652" i="9"/>
  <c r="O688" i="9"/>
  <c r="I694" i="9"/>
  <c r="P694" i="9" s="1"/>
  <c r="H179" i="12"/>
  <c r="I179" i="12" s="1"/>
  <c r="O1153" i="9"/>
  <c r="O1202" i="9"/>
  <c r="I866" i="9"/>
  <c r="P866" i="9" s="1"/>
  <c r="O1278" i="9"/>
  <c r="O1253" i="9"/>
  <c r="O1266" i="9"/>
  <c r="P1567" i="9"/>
  <c r="I1568" i="9"/>
  <c r="P748" i="9"/>
  <c r="I749" i="9"/>
  <c r="I80" i="9"/>
  <c r="P80" i="9" s="1"/>
  <c r="O483" i="9"/>
  <c r="P742" i="9"/>
  <c r="I743" i="9"/>
  <c r="P743" i="9" s="1"/>
  <c r="I1170" i="9"/>
  <c r="P1170" i="9" s="1"/>
  <c r="O1610" i="9"/>
  <c r="O1333" i="9"/>
  <c r="O1465" i="9"/>
  <c r="I653" i="9"/>
  <c r="H80" i="12" s="1"/>
  <c r="I420" i="9"/>
  <c r="P420" i="9" s="1"/>
  <c r="O1660" i="9"/>
  <c r="N445" i="10"/>
  <c r="M40" i="11" s="1"/>
  <c r="N40" i="11" s="1"/>
  <c r="N48" i="11" s="1"/>
  <c r="M12" i="11" s="1"/>
  <c r="N12" i="11" s="1"/>
  <c r="P736" i="9"/>
  <c r="I737" i="9"/>
  <c r="P737" i="9" s="1"/>
  <c r="L705" i="10"/>
  <c r="K53" i="11" s="1"/>
  <c r="L53" i="11" s="1"/>
  <c r="O1381" i="9"/>
  <c r="O1678" i="9"/>
  <c r="O1666" i="9"/>
  <c r="I1284" i="9"/>
  <c r="O1284" i="9"/>
  <c r="P1399" i="9"/>
  <c r="I1400" i="9"/>
  <c r="AE702" i="10"/>
  <c r="O736" i="9"/>
  <c r="P193" i="9"/>
  <c r="I194" i="9"/>
  <c r="I874" i="9"/>
  <c r="P874" i="9" s="1"/>
  <c r="O874" i="9"/>
  <c r="I1495" i="9"/>
  <c r="O1495" i="9"/>
  <c r="O1641" i="9"/>
  <c r="N107" i="10"/>
  <c r="M23" i="11" s="1"/>
  <c r="N23" i="11" s="1"/>
  <c r="N57" i="11"/>
  <c r="M13" i="11" s="1"/>
  <c r="N13" i="11" s="1"/>
  <c r="L653" i="10"/>
  <c r="K51" i="11" s="1"/>
  <c r="L51" i="11" s="1"/>
  <c r="L601" i="10"/>
  <c r="K45" i="11" s="1"/>
  <c r="L45" i="11" s="1"/>
  <c r="H192" i="12"/>
  <c r="P1436" i="9"/>
  <c r="AE652" i="10"/>
  <c r="AE599" i="10"/>
  <c r="I465" i="9"/>
  <c r="P465" i="9" s="1"/>
  <c r="O465" i="9"/>
  <c r="I556" i="9"/>
  <c r="O556" i="9"/>
  <c r="I261" i="9"/>
  <c r="O261" i="9"/>
  <c r="P730" i="9"/>
  <c r="I731" i="9"/>
  <c r="N38" i="11"/>
  <c r="M11" i="11" s="1"/>
  <c r="N11" i="11" s="1"/>
  <c r="I1176" i="9"/>
  <c r="O1176" i="9"/>
  <c r="I856" i="9"/>
  <c r="O856" i="9"/>
  <c r="I1003" i="9"/>
  <c r="O1003" i="9"/>
  <c r="I337" i="9"/>
  <c r="O337" i="9"/>
  <c r="O387" i="9"/>
  <c r="I387" i="9"/>
  <c r="P387" i="9" s="1"/>
  <c r="I1045" i="9"/>
  <c r="O1045" i="9"/>
  <c r="H184" i="12"/>
  <c r="P1388" i="9"/>
  <c r="O1103" i="9"/>
  <c r="I1103" i="9"/>
  <c r="I1159" i="9"/>
  <c r="O1159" i="9"/>
  <c r="O385" i="9"/>
  <c r="I385" i="9"/>
  <c r="O864" i="9"/>
  <c r="I864" i="9"/>
  <c r="I987" i="9"/>
  <c r="P987" i="9" s="1"/>
  <c r="O987" i="9"/>
  <c r="I1119" i="9"/>
  <c r="P1119" i="9" s="1"/>
  <c r="O1119" i="9"/>
  <c r="O568" i="9"/>
  <c r="I568" i="9"/>
  <c r="O808" i="9"/>
  <c r="I808" i="9"/>
  <c r="I480" i="9"/>
  <c r="O480" i="9"/>
  <c r="O1513" i="9"/>
  <c r="N29" i="10"/>
  <c r="M21" i="11" s="1"/>
  <c r="N21" i="11" s="1"/>
  <c r="I896" i="9"/>
  <c r="P896" i="9" s="1"/>
  <c r="O896" i="9"/>
  <c r="O435" i="9"/>
  <c r="I435" i="9"/>
  <c r="I979" i="9"/>
  <c r="O979" i="9"/>
  <c r="I689" i="9"/>
  <c r="P688" i="9"/>
  <c r="O401" i="9"/>
  <c r="I401" i="9"/>
  <c r="I1111" i="9"/>
  <c r="O1111" i="9"/>
  <c r="O872" i="9"/>
  <c r="I872" i="9"/>
  <c r="I1079" i="9"/>
  <c r="O1079" i="9"/>
  <c r="O426" i="9"/>
  <c r="I426" i="9"/>
  <c r="I371" i="9"/>
  <c r="P371" i="9" s="1"/>
  <c r="O371" i="9"/>
  <c r="O516" i="9"/>
  <c r="I516" i="9"/>
  <c r="I377" i="9"/>
  <c r="P377" i="9" s="1"/>
  <c r="O377" i="9"/>
  <c r="I540" i="9"/>
  <c r="O540" i="9"/>
  <c r="I369" i="9"/>
  <c r="O369" i="9"/>
  <c r="O1087" i="9"/>
  <c r="I1087" i="9"/>
  <c r="P1087" i="9" s="1"/>
  <c r="I929" i="9"/>
  <c r="O929" i="9"/>
  <c r="I215" i="9"/>
  <c r="O215" i="9"/>
  <c r="O816" i="9"/>
  <c r="I816" i="9"/>
  <c r="I1143" i="9"/>
  <c r="O1143" i="9"/>
  <c r="I1095" i="9"/>
  <c r="O1095" i="9"/>
  <c r="L237" i="10"/>
  <c r="K30" i="11" s="1"/>
  <c r="L30" i="11" s="1"/>
  <c r="AE393" i="10"/>
  <c r="O1062" i="9"/>
  <c r="I1062" i="9"/>
  <c r="I393" i="9"/>
  <c r="P393" i="9" s="1"/>
  <c r="O393" i="9"/>
  <c r="O888" i="9"/>
  <c r="I888" i="9"/>
  <c r="I954" i="9"/>
  <c r="O954" i="9"/>
  <c r="O1151" i="9"/>
  <c r="I1151" i="9"/>
  <c r="P1151" i="9" s="1"/>
  <c r="O548" i="9"/>
  <c r="I548" i="9"/>
  <c r="I995" i="9"/>
  <c r="O995" i="9"/>
  <c r="O462" i="9"/>
  <c r="I462" i="9"/>
  <c r="I792" i="9"/>
  <c r="O792" i="9"/>
  <c r="AE227" i="10"/>
  <c r="P1543" i="9"/>
  <c r="I1544" i="9"/>
  <c r="I1167" i="9"/>
  <c r="P1167" i="9" s="1"/>
  <c r="O1167" i="9"/>
  <c r="O1135" i="9"/>
  <c r="I1135" i="9"/>
  <c r="O417" i="9"/>
  <c r="I417" i="9"/>
  <c r="I848" i="9"/>
  <c r="P848" i="9" s="1"/>
  <c r="O848" i="9"/>
  <c r="I409" i="9"/>
  <c r="O409" i="9"/>
  <c r="I832" i="9"/>
  <c r="O832" i="9"/>
  <c r="I1028" i="9"/>
  <c r="O1028" i="9"/>
  <c r="I937" i="9"/>
  <c r="O937" i="9"/>
  <c r="O1011" i="9"/>
  <c r="I1011" i="9"/>
  <c r="I532" i="9"/>
  <c r="O532" i="9"/>
  <c r="O971" i="9"/>
  <c r="I971" i="9"/>
  <c r="I352" i="9"/>
  <c r="P352" i="9" s="1"/>
  <c r="O352" i="9"/>
  <c r="I904" i="9"/>
  <c r="O904" i="9"/>
  <c r="I912" i="9"/>
  <c r="O912" i="9"/>
  <c r="I880" i="9"/>
  <c r="O880" i="9"/>
  <c r="P286" i="9"/>
  <c r="I361" i="9"/>
  <c r="P361" i="9" s="1"/>
  <c r="O361" i="9"/>
  <c r="I784" i="9"/>
  <c r="P784" i="9" s="1"/>
  <c r="O784" i="9"/>
  <c r="I800" i="9"/>
  <c r="O800" i="9"/>
  <c r="I1127" i="9"/>
  <c r="O1127" i="9"/>
  <c r="O453" i="9"/>
  <c r="I453" i="9"/>
  <c r="I824" i="9"/>
  <c r="O824" i="9"/>
  <c r="P1197" i="9"/>
  <c r="H153" i="12"/>
  <c r="H39" i="12"/>
  <c r="P345" i="9"/>
  <c r="O444" i="9"/>
  <c r="I444" i="9"/>
  <c r="I973" i="9"/>
  <c r="P973" i="9" s="1"/>
  <c r="O973" i="9"/>
  <c r="O1453" i="9"/>
  <c r="I1453" i="9"/>
  <c r="I840" i="9"/>
  <c r="O840" i="9"/>
  <c r="P1226" i="9"/>
  <c r="I1227" i="9"/>
  <c r="H98" i="12"/>
  <c r="P761" i="9"/>
  <c r="H18" i="9"/>
  <c r="H295" i="9"/>
  <c r="I5" i="12"/>
  <c r="P5" i="12" s="1"/>
  <c r="O5" i="12"/>
  <c r="P1290" i="9"/>
  <c r="I1291" i="9"/>
  <c r="P1604" i="9"/>
  <c r="I1605" i="9"/>
  <c r="P670" i="9"/>
  <c r="I671" i="9"/>
  <c r="P1561" i="9"/>
  <c r="I1562" i="9"/>
  <c r="P1660" i="9"/>
  <c r="I1661" i="9"/>
  <c r="H223" i="12"/>
  <c r="P1623" i="9"/>
  <c r="I249" i="9"/>
  <c r="O249" i="9"/>
  <c r="P1239" i="9"/>
  <c r="I1240" i="9"/>
  <c r="P664" i="9"/>
  <c r="I665" i="9"/>
  <c r="P1684" i="9"/>
  <c r="I1685" i="9"/>
  <c r="I1441" i="9"/>
  <c r="O1441" i="9"/>
  <c r="P130" i="9"/>
  <c r="I131" i="9"/>
  <c r="P1369" i="9"/>
  <c r="I1370" i="9"/>
  <c r="P1381" i="9"/>
  <c r="I1382" i="9"/>
  <c r="P150" i="9"/>
  <c r="I151" i="9"/>
  <c r="H18" i="12"/>
  <c r="P111" i="9"/>
  <c r="P90" i="9"/>
  <c r="I91" i="9"/>
  <c r="P1610" i="9"/>
  <c r="I1611" i="9"/>
  <c r="P1411" i="9"/>
  <c r="I1412" i="9"/>
  <c r="L393" i="10"/>
  <c r="K35" i="11" s="1"/>
  <c r="L35" i="11" s="1"/>
  <c r="H89" i="12"/>
  <c r="P707" i="9"/>
  <c r="P182" i="9"/>
  <c r="I183" i="9"/>
  <c r="AE142" i="10"/>
  <c r="AE288" i="10"/>
  <c r="P1429" i="9"/>
  <c r="I1430" i="9"/>
  <c r="O85" i="12"/>
  <c r="I85" i="12"/>
  <c r="I30" i="9"/>
  <c r="O30" i="9"/>
  <c r="AE322" i="10"/>
  <c r="P1653" i="9"/>
  <c r="I1654" i="9"/>
  <c r="I1489" i="9"/>
  <c r="O1489" i="9"/>
  <c r="H74" i="12"/>
  <c r="P617" i="9"/>
  <c r="I1634" i="9"/>
  <c r="O1634" i="9"/>
  <c r="AE542" i="10"/>
  <c r="AE247" i="10"/>
  <c r="H234" i="12"/>
  <c r="P1691" i="9"/>
  <c r="P1672" i="9"/>
  <c r="I1673" i="9"/>
  <c r="L627" i="10"/>
  <c r="K50" i="11" s="1"/>
  <c r="L50" i="11" s="1"/>
  <c r="P1345" i="9"/>
  <c r="I1346" i="9"/>
  <c r="I160" i="9"/>
  <c r="O160" i="9"/>
  <c r="P1220" i="9"/>
  <c r="I1221" i="9"/>
  <c r="I1214" i="9"/>
  <c r="O1214" i="9"/>
  <c r="P1483" i="9"/>
  <c r="I1484" i="9"/>
  <c r="K424" i="10"/>
  <c r="L424" i="10" s="1"/>
  <c r="K95" i="10"/>
  <c r="L95" i="10" s="1"/>
  <c r="K20" i="10"/>
  <c r="L20" i="10" s="1"/>
  <c r="AE20" i="10" s="1"/>
  <c r="I140" i="9"/>
  <c r="O140" i="9"/>
  <c r="H212" i="12"/>
  <c r="P1556" i="9"/>
  <c r="O190" i="12"/>
  <c r="I190" i="12"/>
  <c r="P1302" i="9"/>
  <c r="I1303" i="9"/>
  <c r="P1525" i="9"/>
  <c r="I1526" i="9"/>
  <c r="P1641" i="9"/>
  <c r="I1642" i="9"/>
  <c r="P1513" i="9"/>
  <c r="I1514" i="9"/>
  <c r="P1666" i="9"/>
  <c r="I1667" i="9"/>
  <c r="P1253" i="9"/>
  <c r="I1254" i="9"/>
  <c r="L679" i="10"/>
  <c r="K52" i="11" s="1"/>
  <c r="L52" i="11" s="1"/>
  <c r="L523" i="10"/>
  <c r="K42" i="11" s="1"/>
  <c r="L42" i="11" s="1"/>
  <c r="H10" i="12"/>
  <c r="P39" i="9"/>
  <c r="I772" i="9"/>
  <c r="O772" i="9"/>
  <c r="H176" i="12"/>
  <c r="P1340" i="9"/>
  <c r="L731" i="10"/>
  <c r="K54" i="11" s="1"/>
  <c r="L54" i="11" s="1"/>
  <c r="H12" i="12"/>
  <c r="P55" i="9"/>
  <c r="I1573" i="9"/>
  <c r="O1573" i="9"/>
  <c r="H68" i="12"/>
  <c r="P581" i="9"/>
  <c r="I120" i="9"/>
  <c r="O120" i="9"/>
  <c r="P1465" i="9"/>
  <c r="I1466" i="9"/>
  <c r="P1351" i="9"/>
  <c r="I1352" i="9"/>
  <c r="AE615" i="10"/>
  <c r="H159" i="12"/>
  <c r="P1233" i="9"/>
  <c r="P1266" i="9"/>
  <c r="I1267" i="9"/>
  <c r="I1417" i="9"/>
  <c r="O1417" i="9"/>
  <c r="O198" i="12"/>
  <c r="I198" i="12"/>
  <c r="P1260" i="9"/>
  <c r="I1261" i="9"/>
  <c r="P754" i="9"/>
  <c r="I755" i="9"/>
  <c r="P766" i="9"/>
  <c r="I767" i="9"/>
  <c r="L311" i="9"/>
  <c r="K35" i="12" s="1"/>
  <c r="L35" i="12" s="1"/>
  <c r="K25" i="10" s="1"/>
  <c r="L25" i="10" s="1"/>
  <c r="AE25" i="10" s="1"/>
  <c r="AD311" i="9"/>
  <c r="H310" i="9" s="1"/>
  <c r="H227" i="12"/>
  <c r="P1648" i="9"/>
  <c r="P604" i="9"/>
  <c r="I605" i="9"/>
  <c r="P1592" i="9"/>
  <c r="I1593" i="9"/>
  <c r="K425" i="10"/>
  <c r="L425" i="10" s="1"/>
  <c r="AE425" i="10" s="1"/>
  <c r="K96" i="10"/>
  <c r="L96" i="10" s="1"/>
  <c r="AE96" i="10" s="1"/>
  <c r="K21" i="10"/>
  <c r="L21" i="10" s="1"/>
  <c r="AE21" i="10" s="1"/>
  <c r="H206" i="12"/>
  <c r="P1520" i="9"/>
  <c r="L497" i="10"/>
  <c r="K41" i="11" s="1"/>
  <c r="L41" i="11" s="1"/>
  <c r="AE352" i="10"/>
  <c r="AE367" i="10" s="1"/>
  <c r="L367" i="10"/>
  <c r="K34" i="11" s="1"/>
  <c r="L34" i="11" s="1"/>
  <c r="P1314" i="9"/>
  <c r="I1315" i="9"/>
  <c r="H81" i="12"/>
  <c r="P659" i="9"/>
  <c r="P1202" i="9"/>
  <c r="I1203" i="9"/>
  <c r="AE662" i="10"/>
  <c r="AE507" i="10"/>
  <c r="I1393" i="9"/>
  <c r="O1393" i="9"/>
  <c r="L185" i="10"/>
  <c r="K29" i="11" s="1"/>
  <c r="L29" i="11" s="1"/>
  <c r="P724" i="9"/>
  <c r="I725" i="9"/>
  <c r="I226" i="9"/>
  <c r="O226" i="9"/>
  <c r="P1459" i="9"/>
  <c r="I1460" i="9"/>
  <c r="AE717" i="10"/>
  <c r="H14" i="12"/>
  <c r="P71" i="9"/>
  <c r="L81" i="10"/>
  <c r="K22" i="11" s="1"/>
  <c r="L22" i="11" s="1"/>
  <c r="I1246" i="9"/>
  <c r="O1246" i="9"/>
  <c r="I62" i="9"/>
  <c r="O62" i="9"/>
  <c r="P1598" i="9"/>
  <c r="I1599" i="9"/>
  <c r="I898" i="9"/>
  <c r="O898" i="9"/>
  <c r="I1537" i="9"/>
  <c r="O1537" i="9"/>
  <c r="H169" i="12"/>
  <c r="P1297" i="9"/>
  <c r="H91" i="12"/>
  <c r="P719" i="9"/>
  <c r="H216" i="12"/>
  <c r="P1581" i="9"/>
  <c r="H187" i="12"/>
  <c r="P1406" i="9"/>
  <c r="P676" i="9"/>
  <c r="I677" i="9"/>
  <c r="I1628" i="9"/>
  <c r="O1628" i="9"/>
  <c r="P1507" i="9"/>
  <c r="I1508" i="9"/>
  <c r="I850" i="9"/>
  <c r="O850" i="9"/>
  <c r="O294" i="9"/>
  <c r="I294" i="9"/>
  <c r="P294" i="9" s="1"/>
  <c r="I273" i="9"/>
  <c r="O273" i="9"/>
  <c r="P1678" i="9"/>
  <c r="I1679" i="9"/>
  <c r="P204" i="9"/>
  <c r="I205" i="9"/>
  <c r="AE488" i="10"/>
  <c r="P328" i="9"/>
  <c r="I329" i="9"/>
  <c r="P1333" i="9"/>
  <c r="I1334" i="9"/>
  <c r="P46" i="9"/>
  <c r="I47" i="9"/>
  <c r="P1278" i="9"/>
  <c r="I1279" i="9"/>
  <c r="P171" i="9"/>
  <c r="I172" i="9"/>
  <c r="L159" i="10"/>
  <c r="K28" i="11" s="1"/>
  <c r="L28" i="11" s="1"/>
  <c r="L289" i="10"/>
  <c r="K32" i="11" s="1"/>
  <c r="L32" i="11" s="1"/>
  <c r="AE176" i="10"/>
  <c r="L341" i="10"/>
  <c r="K33" i="11" s="1"/>
  <c r="L33" i="11" s="1"/>
  <c r="I13" i="9"/>
  <c r="O13" i="9"/>
  <c r="I1190" i="9"/>
  <c r="O1190" i="9"/>
  <c r="P712" i="9"/>
  <c r="I713" i="9"/>
  <c r="L549" i="10"/>
  <c r="K43" i="11" s="1"/>
  <c r="L43" i="11" s="1"/>
  <c r="L263" i="10"/>
  <c r="K31" i="11" s="1"/>
  <c r="L31" i="11" s="1"/>
  <c r="I989" i="9"/>
  <c r="O989" i="9"/>
  <c r="AE64" i="10"/>
  <c r="H211" i="12"/>
  <c r="P1550" i="9"/>
  <c r="I100" i="9"/>
  <c r="O100" i="9"/>
  <c r="P623" i="9" l="1"/>
  <c r="H75" i="12"/>
  <c r="I69" i="12"/>
  <c r="O69" i="12"/>
  <c r="H193" i="10"/>
  <c r="P71" i="12"/>
  <c r="P945" i="9"/>
  <c r="I949" i="9"/>
  <c r="P524" i="9"/>
  <c r="I527" i="9"/>
  <c r="I73" i="12"/>
  <c r="O73" i="12"/>
  <c r="P1019" i="9"/>
  <c r="I1023" i="9"/>
  <c r="P920" i="9"/>
  <c r="I924" i="9"/>
  <c r="P1036" i="9"/>
  <c r="I1040" i="9"/>
  <c r="P471" i="9"/>
  <c r="AD472" i="9"/>
  <c r="H472" i="9" s="1"/>
  <c r="H67" i="12"/>
  <c r="P575" i="9"/>
  <c r="P1053" i="9"/>
  <c r="I1057" i="9"/>
  <c r="P962" i="9"/>
  <c r="I966" i="9"/>
  <c r="O65" i="12"/>
  <c r="I65" i="12"/>
  <c r="P1070" i="9"/>
  <c r="I1074" i="9"/>
  <c r="H203" i="12"/>
  <c r="P1273" i="9"/>
  <c r="I1122" i="9"/>
  <c r="H143" i="12" s="1"/>
  <c r="P1364" i="9"/>
  <c r="O194" i="12"/>
  <c r="P1448" i="9"/>
  <c r="H78" i="12"/>
  <c r="O78" i="12" s="1"/>
  <c r="P1587" i="9"/>
  <c r="P1532" i="9"/>
  <c r="I238" i="9"/>
  <c r="H30" i="12" s="1"/>
  <c r="I1617" i="9"/>
  <c r="H222" i="12" s="1"/>
  <c r="P592" i="9"/>
  <c r="I593" i="9"/>
  <c r="I1478" i="9"/>
  <c r="H199" i="12" s="1"/>
  <c r="I174" i="12"/>
  <c r="H221" i="10" s="1"/>
  <c r="I320" i="9"/>
  <c r="H36" i="12" s="1"/>
  <c r="O36" i="12" s="1"/>
  <c r="P1375" i="9"/>
  <c r="I1376" i="9"/>
  <c r="I1209" i="9"/>
  <c r="P1209" i="9" s="1"/>
  <c r="P653" i="9"/>
  <c r="P628" i="9"/>
  <c r="O179" i="12"/>
  <c r="H94" i="12"/>
  <c r="O94" i="12" s="1"/>
  <c r="P646" i="9"/>
  <c r="I356" i="9"/>
  <c r="H40" i="12" s="1"/>
  <c r="I787" i="9"/>
  <c r="H102" i="12" s="1"/>
  <c r="I779" i="9"/>
  <c r="H101" i="12" s="1"/>
  <c r="O101" i="12" s="1"/>
  <c r="I695" i="9"/>
  <c r="H87" i="12" s="1"/>
  <c r="I81" i="9"/>
  <c r="P81" i="9" s="1"/>
  <c r="P701" i="9"/>
  <c r="P1322" i="9"/>
  <c r="P1308" i="9"/>
  <c r="I1309" i="9"/>
  <c r="H151" i="12"/>
  <c r="P1185" i="9"/>
  <c r="I1171" i="9"/>
  <c r="P1171" i="9" s="1"/>
  <c r="H95" i="12"/>
  <c r="I95" i="12" s="1"/>
  <c r="N26" i="11"/>
  <c r="M10" i="11" s="1"/>
  <c r="N10" i="11" s="1"/>
  <c r="N16" i="11" s="1"/>
  <c r="M5" i="11" s="1"/>
  <c r="N5" i="11" s="1"/>
  <c r="N8" i="11" s="1"/>
  <c r="D2" i="5" s="1"/>
  <c r="P1568" i="9"/>
  <c r="H214" i="12"/>
  <c r="I1154" i="9"/>
  <c r="H147" i="12" s="1"/>
  <c r="H96" i="12"/>
  <c r="P749" i="9"/>
  <c r="I380" i="9"/>
  <c r="H43" i="12" s="1"/>
  <c r="I396" i="9"/>
  <c r="H45" i="12" s="1"/>
  <c r="H186" i="12"/>
  <c r="P1400" i="9"/>
  <c r="I1285" i="9"/>
  <c r="P1284" i="9"/>
  <c r="I192" i="12"/>
  <c r="O192" i="12"/>
  <c r="P1495" i="9"/>
  <c r="I1496" i="9"/>
  <c r="P194" i="9"/>
  <c r="H26" i="12"/>
  <c r="P556" i="9"/>
  <c r="I557" i="9"/>
  <c r="H93" i="12"/>
  <c r="P731" i="9"/>
  <c r="P261" i="9"/>
  <c r="I262" i="9"/>
  <c r="H79" i="12"/>
  <c r="P647" i="9"/>
  <c r="I80" i="12"/>
  <c r="O80" i="12"/>
  <c r="P568" i="9"/>
  <c r="I569" i="9"/>
  <c r="AE26" i="10"/>
  <c r="I1454" i="9"/>
  <c r="P1453" i="9"/>
  <c r="AD445" i="9"/>
  <c r="H445" i="9" s="1"/>
  <c r="P444" i="9"/>
  <c r="I153" i="12"/>
  <c r="O153" i="12"/>
  <c r="O34" i="12"/>
  <c r="I34" i="12"/>
  <c r="P937" i="9"/>
  <c r="I940" i="9"/>
  <c r="P409" i="9"/>
  <c r="I412" i="9"/>
  <c r="P792" i="9"/>
  <c r="I795" i="9"/>
  <c r="P1095" i="9"/>
  <c r="I1098" i="9"/>
  <c r="P1111" i="9"/>
  <c r="I1114" i="9"/>
  <c r="I982" i="9"/>
  <c r="P979" i="9"/>
  <c r="P856" i="9"/>
  <c r="I859" i="9"/>
  <c r="I1090" i="9"/>
  <c r="H139" i="12" s="1"/>
  <c r="P1127" i="9"/>
  <c r="I1130" i="9"/>
  <c r="I803" i="9"/>
  <c r="P800" i="9"/>
  <c r="P904" i="9"/>
  <c r="I907" i="9"/>
  <c r="P417" i="9"/>
  <c r="AD418" i="9"/>
  <c r="H418" i="9" s="1"/>
  <c r="H210" i="12"/>
  <c r="P1544" i="9"/>
  <c r="AD463" i="9"/>
  <c r="H463" i="9" s="1"/>
  <c r="P462" i="9"/>
  <c r="P1062" i="9"/>
  <c r="I1065" i="9"/>
  <c r="P516" i="9"/>
  <c r="I519" i="9"/>
  <c r="P401" i="9"/>
  <c r="I404" i="9"/>
  <c r="AD436" i="9"/>
  <c r="H436" i="9" s="1"/>
  <c r="P435" i="9"/>
  <c r="I867" i="9"/>
  <c r="P864" i="9"/>
  <c r="L38" i="11"/>
  <c r="K11" i="11" s="1"/>
  <c r="L11" i="11" s="1"/>
  <c r="I535" i="9"/>
  <c r="P532" i="9"/>
  <c r="I1031" i="9"/>
  <c r="P1028" i="9"/>
  <c r="I88" i="12"/>
  <c r="O88" i="12"/>
  <c r="P1143" i="9"/>
  <c r="I1146" i="9"/>
  <c r="P215" i="9"/>
  <c r="I216" i="9"/>
  <c r="I372" i="9"/>
  <c r="P369" i="9"/>
  <c r="P1079" i="9"/>
  <c r="I1082" i="9"/>
  <c r="P480" i="9"/>
  <c r="AD481" i="9"/>
  <c r="H481" i="9" s="1"/>
  <c r="I1162" i="9"/>
  <c r="P1159" i="9"/>
  <c r="I184" i="12"/>
  <c r="O184" i="12"/>
  <c r="P337" i="9"/>
  <c r="I338" i="9"/>
  <c r="I39" i="12"/>
  <c r="O39" i="12"/>
  <c r="AD507" i="9"/>
  <c r="H507" i="9" s="1"/>
  <c r="I819" i="9"/>
  <c r="P816" i="9"/>
  <c r="AD489" i="9"/>
  <c r="H489" i="9" s="1"/>
  <c r="P824" i="9"/>
  <c r="I827" i="9"/>
  <c r="P880" i="9"/>
  <c r="I883" i="9"/>
  <c r="I1014" i="9"/>
  <c r="P1011" i="9"/>
  <c r="I1138" i="9"/>
  <c r="P1135" i="9"/>
  <c r="P888" i="9"/>
  <c r="I891" i="9"/>
  <c r="P872" i="9"/>
  <c r="I875" i="9"/>
  <c r="I811" i="9"/>
  <c r="P808" i="9"/>
  <c r="P385" i="9"/>
  <c r="I388" i="9"/>
  <c r="I1106" i="9"/>
  <c r="P1103" i="9"/>
  <c r="P840" i="9"/>
  <c r="I843" i="9"/>
  <c r="P912" i="9"/>
  <c r="I915" i="9"/>
  <c r="P548" i="9"/>
  <c r="I551" i="9"/>
  <c r="P426" i="9"/>
  <c r="AD427" i="9"/>
  <c r="H427" i="9" s="1"/>
  <c r="I364" i="9"/>
  <c r="H41" i="12" s="1"/>
  <c r="AD454" i="9"/>
  <c r="H454" i="9" s="1"/>
  <c r="P453" i="9"/>
  <c r="I974" i="9"/>
  <c r="P971" i="9"/>
  <c r="P832" i="9"/>
  <c r="I835" i="9"/>
  <c r="P995" i="9"/>
  <c r="I998" i="9"/>
  <c r="P954" i="9"/>
  <c r="I957" i="9"/>
  <c r="H76" i="12"/>
  <c r="P629" i="9"/>
  <c r="P929" i="9"/>
  <c r="I932" i="9"/>
  <c r="P540" i="9"/>
  <c r="I543" i="9"/>
  <c r="H86" i="12"/>
  <c r="P689" i="9"/>
  <c r="AD498" i="9"/>
  <c r="H498" i="9" s="1"/>
  <c r="I1048" i="9"/>
  <c r="P1045" i="9"/>
  <c r="I1006" i="9"/>
  <c r="P1003" i="9"/>
  <c r="P1176" i="9"/>
  <c r="I1179" i="9"/>
  <c r="P100" i="9"/>
  <c r="I101" i="9"/>
  <c r="P989" i="9"/>
  <c r="I990" i="9"/>
  <c r="P1190" i="9"/>
  <c r="I1191" i="9"/>
  <c r="H37" i="12"/>
  <c r="P329" i="9"/>
  <c r="I165" i="12"/>
  <c r="O165" i="12"/>
  <c r="O211" i="12"/>
  <c r="I211" i="12"/>
  <c r="H90" i="12"/>
  <c r="P713" i="9"/>
  <c r="O203" i="12"/>
  <c r="I203" i="12"/>
  <c r="H27" i="12"/>
  <c r="P205" i="9"/>
  <c r="P1628" i="9"/>
  <c r="I1629" i="9"/>
  <c r="O216" i="12"/>
  <c r="I216" i="12"/>
  <c r="I169" i="12"/>
  <c r="O169" i="12"/>
  <c r="H219" i="12"/>
  <c r="P1599" i="9"/>
  <c r="I15" i="9"/>
  <c r="P13" i="9"/>
  <c r="H166" i="12"/>
  <c r="P1279" i="9"/>
  <c r="H175" i="12"/>
  <c r="P1334" i="9"/>
  <c r="P273" i="9"/>
  <c r="I274" i="9"/>
  <c r="P850" i="9"/>
  <c r="I851" i="9"/>
  <c r="P1246" i="9"/>
  <c r="I1247" i="9"/>
  <c r="P226" i="9"/>
  <c r="I227" i="9"/>
  <c r="H154" i="12"/>
  <c r="P1203" i="9"/>
  <c r="O206" i="12"/>
  <c r="I206" i="12"/>
  <c r="H72" i="12"/>
  <c r="P605" i="9"/>
  <c r="H99" i="12"/>
  <c r="P767" i="9"/>
  <c r="H97" i="12"/>
  <c r="P755" i="9"/>
  <c r="H163" i="12"/>
  <c r="P1261" i="9"/>
  <c r="H212" i="10"/>
  <c r="P198" i="12"/>
  <c r="O208" i="12"/>
  <c r="I208" i="12"/>
  <c r="H170" i="12"/>
  <c r="P1303" i="9"/>
  <c r="H231" i="12"/>
  <c r="P1673" i="9"/>
  <c r="O74" i="12"/>
  <c r="I74" i="12"/>
  <c r="P1489" i="9"/>
  <c r="I1490" i="9"/>
  <c r="H578" i="10"/>
  <c r="H371" i="10"/>
  <c r="P85" i="12"/>
  <c r="H181" i="12"/>
  <c r="P1370" i="9"/>
  <c r="H20" i="12"/>
  <c r="P131" i="9"/>
  <c r="H233" i="12"/>
  <c r="P1685" i="9"/>
  <c r="H160" i="12"/>
  <c r="P1240" i="9"/>
  <c r="H229" i="12"/>
  <c r="P1661" i="9"/>
  <c r="H83" i="12"/>
  <c r="P671" i="9"/>
  <c r="H168" i="12"/>
  <c r="P1291" i="9"/>
  <c r="O295" i="9"/>
  <c r="I295" i="9"/>
  <c r="P295" i="9" s="1"/>
  <c r="H232" i="12"/>
  <c r="P1679" i="9"/>
  <c r="H204" i="12"/>
  <c r="P1508" i="9"/>
  <c r="O187" i="12"/>
  <c r="I187" i="12"/>
  <c r="O91" i="12"/>
  <c r="I91" i="12"/>
  <c r="H196" i="12"/>
  <c r="P1460" i="9"/>
  <c r="P1393" i="9"/>
  <c r="I1394" i="9"/>
  <c r="O81" i="12"/>
  <c r="I81" i="12"/>
  <c r="O227" i="12"/>
  <c r="I227" i="12"/>
  <c r="O159" i="12"/>
  <c r="I159" i="12"/>
  <c r="H178" i="12"/>
  <c r="P1352" i="9"/>
  <c r="O68" i="12"/>
  <c r="I68" i="12"/>
  <c r="P1573" i="9"/>
  <c r="I1574" i="9"/>
  <c r="H162" i="12"/>
  <c r="P1254" i="9"/>
  <c r="H226" i="12"/>
  <c r="P1642" i="9"/>
  <c r="O212" i="12"/>
  <c r="I212" i="12"/>
  <c r="AE95" i="10"/>
  <c r="AE103" i="10" s="1"/>
  <c r="L107" i="10"/>
  <c r="K23" i="11" s="1"/>
  <c r="L23" i="11" s="1"/>
  <c r="H157" i="12"/>
  <c r="P1221" i="9"/>
  <c r="H177" i="12"/>
  <c r="P1346" i="9"/>
  <c r="O234" i="12"/>
  <c r="I234" i="12"/>
  <c r="I217" i="12"/>
  <c r="O217" i="12"/>
  <c r="H228" i="12"/>
  <c r="P1654" i="9"/>
  <c r="P30" i="9"/>
  <c r="I31" i="9"/>
  <c r="H188" i="12"/>
  <c r="P1412" i="9"/>
  <c r="O18" i="12"/>
  <c r="I18" i="12"/>
  <c r="O223" i="12"/>
  <c r="I223" i="12"/>
  <c r="I18" i="9"/>
  <c r="O18" i="9"/>
  <c r="I98" i="12"/>
  <c r="O98" i="12"/>
  <c r="H11" i="12"/>
  <c r="P47" i="9"/>
  <c r="H84" i="12"/>
  <c r="P677" i="9"/>
  <c r="P1537" i="9"/>
  <c r="I1538" i="9"/>
  <c r="P898" i="9"/>
  <c r="I899" i="9"/>
  <c r="P62" i="9"/>
  <c r="I63" i="9"/>
  <c r="H172" i="12"/>
  <c r="P1315" i="9"/>
  <c r="H218" i="12"/>
  <c r="P1593" i="9"/>
  <c r="I310" i="9"/>
  <c r="P310" i="9" s="1"/>
  <c r="O310" i="9"/>
  <c r="H432" i="10"/>
  <c r="P179" i="12"/>
  <c r="H164" i="12"/>
  <c r="P1267" i="9"/>
  <c r="O176" i="12"/>
  <c r="I176" i="12"/>
  <c r="P772" i="9"/>
  <c r="I773" i="9"/>
  <c r="H139" i="10"/>
  <c r="P194" i="12"/>
  <c r="L29" i="10"/>
  <c r="K21" i="11" s="1"/>
  <c r="L21" i="11" s="1"/>
  <c r="O10" i="12"/>
  <c r="I10" i="12"/>
  <c r="H207" i="12"/>
  <c r="P1526" i="9"/>
  <c r="H136" i="10"/>
  <c r="P190" i="12"/>
  <c r="AE424" i="10"/>
  <c r="AE443" i="10" s="1"/>
  <c r="L445" i="10"/>
  <c r="K40" i="11" s="1"/>
  <c r="L40" i="11" s="1"/>
  <c r="L48" i="11" s="1"/>
  <c r="K12" i="11" s="1"/>
  <c r="L12" i="11" s="1"/>
  <c r="P1214" i="9"/>
  <c r="I1215" i="9"/>
  <c r="P160" i="9"/>
  <c r="I161" i="9"/>
  <c r="P1634" i="9"/>
  <c r="I1635" i="9"/>
  <c r="I173" i="12"/>
  <c r="O173" i="12"/>
  <c r="H191" i="12"/>
  <c r="P1430" i="9"/>
  <c r="H25" i="12"/>
  <c r="P183" i="9"/>
  <c r="H16" i="12"/>
  <c r="P91" i="9"/>
  <c r="H22" i="12"/>
  <c r="P151" i="9"/>
  <c r="H183" i="12"/>
  <c r="P1382" i="9"/>
  <c r="H82" i="12"/>
  <c r="P665" i="9"/>
  <c r="H213" i="12"/>
  <c r="P1562" i="9"/>
  <c r="H220" i="12"/>
  <c r="P1605" i="9"/>
  <c r="H158" i="12"/>
  <c r="P1227" i="9"/>
  <c r="H24" i="12"/>
  <c r="P172" i="9"/>
  <c r="O14" i="12"/>
  <c r="I14" i="12"/>
  <c r="H92" i="12"/>
  <c r="P725" i="9"/>
  <c r="P1417" i="9"/>
  <c r="I1418" i="9"/>
  <c r="H197" i="12"/>
  <c r="P1466" i="9"/>
  <c r="P120" i="9"/>
  <c r="I121" i="9"/>
  <c r="O12" i="12"/>
  <c r="I12" i="12"/>
  <c r="H230" i="12"/>
  <c r="P1667" i="9"/>
  <c r="H205" i="12"/>
  <c r="P1514" i="9"/>
  <c r="P140" i="9"/>
  <c r="I141" i="9"/>
  <c r="H200" i="12"/>
  <c r="P1484" i="9"/>
  <c r="L57" i="11"/>
  <c r="K13" i="11" s="1"/>
  <c r="L13" i="11" s="1"/>
  <c r="O89" i="12"/>
  <c r="I89" i="12"/>
  <c r="H221" i="12"/>
  <c r="P1611" i="9"/>
  <c r="P1441" i="9"/>
  <c r="I1442" i="9"/>
  <c r="P249" i="9"/>
  <c r="I250" i="9"/>
  <c r="O180" i="12"/>
  <c r="I180" i="12"/>
  <c r="H197" i="10" l="1"/>
  <c r="P73" i="12"/>
  <c r="O67" i="12"/>
  <c r="I67" i="12"/>
  <c r="P527" i="9"/>
  <c r="H60" i="12"/>
  <c r="O472" i="9"/>
  <c r="I472" i="9"/>
  <c r="P949" i="9"/>
  <c r="H122" i="12"/>
  <c r="P1074" i="9"/>
  <c r="H137" i="12"/>
  <c r="P1040" i="9"/>
  <c r="H133" i="12"/>
  <c r="P65" i="12"/>
  <c r="H190" i="10"/>
  <c r="H119" i="12"/>
  <c r="P924" i="9"/>
  <c r="P966" i="9"/>
  <c r="H124" i="12"/>
  <c r="H192" i="10"/>
  <c r="P69" i="12"/>
  <c r="H131" i="12"/>
  <c r="P1023" i="9"/>
  <c r="O75" i="12"/>
  <c r="I75" i="12"/>
  <c r="P1057" i="9"/>
  <c r="H135" i="12"/>
  <c r="P1122" i="9"/>
  <c r="P1617" i="9"/>
  <c r="I78" i="12"/>
  <c r="H466" i="10" s="1"/>
  <c r="P238" i="9"/>
  <c r="H280" i="10"/>
  <c r="I280" i="10" s="1"/>
  <c r="P280" i="10" s="1"/>
  <c r="P1478" i="9"/>
  <c r="H697" i="10"/>
  <c r="O697" i="10" s="1"/>
  <c r="P174" i="12"/>
  <c r="I36" i="12"/>
  <c r="H428" i="10" s="1"/>
  <c r="P320" i="9"/>
  <c r="H70" i="12"/>
  <c r="P593" i="9"/>
  <c r="P695" i="9"/>
  <c r="H155" i="12"/>
  <c r="O155" i="12" s="1"/>
  <c r="H182" i="12"/>
  <c r="P1376" i="9"/>
  <c r="I94" i="12"/>
  <c r="H584" i="10" s="1"/>
  <c r="H15" i="12"/>
  <c r="O15" i="12" s="1"/>
  <c r="O95" i="12"/>
  <c r="P356" i="9"/>
  <c r="H149" i="12"/>
  <c r="O149" i="12" s="1"/>
  <c r="P787" i="9"/>
  <c r="P779" i="9"/>
  <c r="P380" i="9"/>
  <c r="I101" i="12"/>
  <c r="H9" i="10" s="1"/>
  <c r="I9" i="10" s="1"/>
  <c r="P9" i="10" s="1"/>
  <c r="P1154" i="9"/>
  <c r="H171" i="12"/>
  <c r="P1309" i="9"/>
  <c r="I151" i="12"/>
  <c r="O151" i="12"/>
  <c r="L26" i="11"/>
  <c r="K10" i="11" s="1"/>
  <c r="L10" i="11" s="1"/>
  <c r="L16" i="11" s="1"/>
  <c r="K5" i="11" s="1"/>
  <c r="L5" i="11" s="1"/>
  <c r="L8" i="11" s="1"/>
  <c r="P396" i="9"/>
  <c r="P364" i="9"/>
  <c r="O96" i="12"/>
  <c r="I96" i="12"/>
  <c r="O214" i="12"/>
  <c r="I214" i="12"/>
  <c r="H167" i="12"/>
  <c r="P1285" i="9"/>
  <c r="I186" i="12"/>
  <c r="O186" i="12"/>
  <c r="P1496" i="9"/>
  <c r="H202" i="12"/>
  <c r="P1090" i="9"/>
  <c r="I26" i="12"/>
  <c r="O26" i="12"/>
  <c r="H138" i="10"/>
  <c r="P192" i="12"/>
  <c r="J11" i="46"/>
  <c r="G11" i="46" s="1"/>
  <c r="O93" i="12"/>
  <c r="I93" i="12"/>
  <c r="P557" i="9"/>
  <c r="H64" i="12"/>
  <c r="O79" i="12"/>
  <c r="I79" i="12"/>
  <c r="P262" i="9"/>
  <c r="H32" i="12"/>
  <c r="I418" i="9"/>
  <c r="O418" i="9"/>
  <c r="I498" i="9"/>
  <c r="O498" i="9"/>
  <c r="I454" i="9"/>
  <c r="O454" i="9"/>
  <c r="H63" i="12"/>
  <c r="P551" i="9"/>
  <c r="P843" i="9"/>
  <c r="H109" i="12"/>
  <c r="I436" i="9"/>
  <c r="O436" i="9"/>
  <c r="P803" i="9"/>
  <c r="H104" i="12"/>
  <c r="H111" i="12"/>
  <c r="P859" i="9"/>
  <c r="H140" i="12"/>
  <c r="P1098" i="9"/>
  <c r="H121" i="12"/>
  <c r="P940" i="9"/>
  <c r="H150" i="12"/>
  <c r="P1179" i="9"/>
  <c r="H108" i="12"/>
  <c r="P835" i="9"/>
  <c r="H105" i="12"/>
  <c r="P811" i="9"/>
  <c r="P1138" i="9"/>
  <c r="H145" i="12"/>
  <c r="H377" i="10"/>
  <c r="P95" i="12"/>
  <c r="P39" i="12"/>
  <c r="H222" i="10"/>
  <c r="H148" i="12"/>
  <c r="P1162" i="9"/>
  <c r="H42" i="12"/>
  <c r="P372" i="9"/>
  <c r="P88" i="12"/>
  <c r="H581" i="10"/>
  <c r="H372" i="10"/>
  <c r="H46" i="12"/>
  <c r="P404" i="9"/>
  <c r="H350" i="10"/>
  <c r="H144" i="12"/>
  <c r="P1130" i="9"/>
  <c r="H205" i="10"/>
  <c r="P153" i="12"/>
  <c r="P569" i="9"/>
  <c r="H66" i="12"/>
  <c r="H128" i="12"/>
  <c r="P998" i="9"/>
  <c r="H61" i="12"/>
  <c r="P535" i="9"/>
  <c r="P1006" i="9"/>
  <c r="H129" i="12"/>
  <c r="O86" i="12"/>
  <c r="I86" i="12"/>
  <c r="O76" i="12"/>
  <c r="I76" i="12"/>
  <c r="H199" i="10" s="1"/>
  <c r="P915" i="9"/>
  <c r="H118" i="12"/>
  <c r="H113" i="12"/>
  <c r="P875" i="9"/>
  <c r="H107" i="12"/>
  <c r="P827" i="9"/>
  <c r="H38" i="12"/>
  <c r="P338" i="9"/>
  <c r="O481" i="9"/>
  <c r="I481" i="9"/>
  <c r="H28" i="12"/>
  <c r="P216" i="9"/>
  <c r="I463" i="9"/>
  <c r="O463" i="9"/>
  <c r="H103" i="12"/>
  <c r="P795" i="9"/>
  <c r="H226" i="10"/>
  <c r="P184" i="12"/>
  <c r="P1065" i="9"/>
  <c r="H136" i="12"/>
  <c r="H62" i="12"/>
  <c r="P543" i="9"/>
  <c r="H123" i="12"/>
  <c r="P957" i="9"/>
  <c r="I87" i="12"/>
  <c r="O87" i="12"/>
  <c r="H141" i="12"/>
  <c r="P1106" i="9"/>
  <c r="H130" i="12"/>
  <c r="P1014" i="9"/>
  <c r="H106" i="12"/>
  <c r="P819" i="9"/>
  <c r="H132" i="12"/>
  <c r="P1031" i="9"/>
  <c r="H59" i="12"/>
  <c r="P519" i="9"/>
  <c r="H117" i="12"/>
  <c r="P907" i="9"/>
  <c r="H126" i="12"/>
  <c r="P982" i="9"/>
  <c r="O30" i="12"/>
  <c r="I30" i="12"/>
  <c r="O445" i="9"/>
  <c r="I445" i="9"/>
  <c r="H120" i="12"/>
  <c r="P932" i="9"/>
  <c r="H195" i="12"/>
  <c r="P1454" i="9"/>
  <c r="H134" i="12"/>
  <c r="P1048" i="9"/>
  <c r="H125" i="12"/>
  <c r="P974" i="9"/>
  <c r="O427" i="9"/>
  <c r="I427" i="9"/>
  <c r="H44" i="12"/>
  <c r="P388" i="9"/>
  <c r="H115" i="12"/>
  <c r="P891" i="9"/>
  <c r="P883" i="9"/>
  <c r="H114" i="12"/>
  <c r="I489" i="9"/>
  <c r="O489" i="9"/>
  <c r="I507" i="9"/>
  <c r="O507" i="9"/>
  <c r="H138" i="12"/>
  <c r="P1082" i="9"/>
  <c r="P1146" i="9"/>
  <c r="H146" i="12"/>
  <c r="H112" i="12"/>
  <c r="P867" i="9"/>
  <c r="O210" i="12"/>
  <c r="I210" i="12"/>
  <c r="H142" i="12"/>
  <c r="P1114" i="9"/>
  <c r="P412" i="9"/>
  <c r="H47" i="12"/>
  <c r="H484" i="10"/>
  <c r="P34" i="12"/>
  <c r="H351" i="10"/>
  <c r="P80" i="12"/>
  <c r="I205" i="12"/>
  <c r="O205" i="12"/>
  <c r="I197" i="12"/>
  <c r="O197" i="12"/>
  <c r="O92" i="12"/>
  <c r="I92" i="12"/>
  <c r="O183" i="12"/>
  <c r="I183" i="12"/>
  <c r="I221" i="12"/>
  <c r="O221" i="12"/>
  <c r="H31" i="12"/>
  <c r="P250" i="9"/>
  <c r="H373" i="10"/>
  <c r="P89" i="12"/>
  <c r="I82" i="12"/>
  <c r="O82" i="12"/>
  <c r="I25" i="12"/>
  <c r="O25" i="12"/>
  <c r="H225" i="12"/>
  <c r="P1635" i="9"/>
  <c r="H156" i="12"/>
  <c r="P1215" i="9"/>
  <c r="H596" i="10"/>
  <c r="H389" i="10"/>
  <c r="P10" i="12"/>
  <c r="H651" i="10"/>
  <c r="H479" i="10"/>
  <c r="H93" i="10"/>
  <c r="H56" i="10"/>
  <c r="P18" i="12"/>
  <c r="H21" i="12"/>
  <c r="P141" i="9"/>
  <c r="H390" i="10"/>
  <c r="P12" i="12"/>
  <c r="H189" i="12"/>
  <c r="P1418" i="9"/>
  <c r="O24" i="12"/>
  <c r="I24" i="12"/>
  <c r="O221" i="10"/>
  <c r="I221" i="10"/>
  <c r="P221" i="10" s="1"/>
  <c r="O220" i="12"/>
  <c r="I220" i="12"/>
  <c r="I136" i="10"/>
  <c r="P136" i="10" s="1"/>
  <c r="O136" i="10"/>
  <c r="H100" i="12"/>
  <c r="P773" i="9"/>
  <c r="O84" i="12"/>
  <c r="I84" i="12"/>
  <c r="O147" i="12"/>
  <c r="I147" i="12"/>
  <c r="H586" i="10"/>
  <c r="P98" i="12"/>
  <c r="O188" i="12"/>
  <c r="I188" i="12"/>
  <c r="O228" i="12"/>
  <c r="I228" i="12"/>
  <c r="H553" i="10"/>
  <c r="P217" i="12"/>
  <c r="I157" i="12"/>
  <c r="O157" i="12"/>
  <c r="O162" i="12"/>
  <c r="I162" i="12"/>
  <c r="O143" i="12"/>
  <c r="I143" i="12"/>
  <c r="I45" i="12"/>
  <c r="O45" i="12"/>
  <c r="O196" i="12"/>
  <c r="I196" i="12"/>
  <c r="O232" i="12"/>
  <c r="I232" i="12"/>
  <c r="I578" i="10"/>
  <c r="P578" i="10" s="1"/>
  <c r="O578" i="10"/>
  <c r="O231" i="12"/>
  <c r="I231" i="12"/>
  <c r="O170" i="12"/>
  <c r="I170" i="12"/>
  <c r="O163" i="12"/>
  <c r="I163" i="12"/>
  <c r="O99" i="12"/>
  <c r="I99" i="12"/>
  <c r="O154" i="12"/>
  <c r="I154" i="12"/>
  <c r="I41" i="12"/>
  <c r="O41" i="12"/>
  <c r="H6" i="12"/>
  <c r="P15" i="9"/>
  <c r="H552" i="10"/>
  <c r="P216" i="12"/>
  <c r="H224" i="12"/>
  <c r="P1629" i="9"/>
  <c r="H215" i="10"/>
  <c r="P203" i="12"/>
  <c r="H700" i="10"/>
  <c r="P211" i="12"/>
  <c r="H127" i="12"/>
  <c r="P990" i="9"/>
  <c r="O432" i="10"/>
  <c r="I432" i="10"/>
  <c r="P432" i="10" s="1"/>
  <c r="O218" i="12"/>
  <c r="I218" i="12"/>
  <c r="O172" i="12"/>
  <c r="I172" i="12"/>
  <c r="H13" i="12"/>
  <c r="P63" i="9"/>
  <c r="H209" i="12"/>
  <c r="P1538" i="9"/>
  <c r="H559" i="10"/>
  <c r="P223" i="12"/>
  <c r="H9" i="12"/>
  <c r="P31" i="9"/>
  <c r="H306" i="10"/>
  <c r="H321" i="10"/>
  <c r="P234" i="12"/>
  <c r="H701" i="10"/>
  <c r="H286" i="10"/>
  <c r="P212" i="12"/>
  <c r="H638" i="10"/>
  <c r="H531" i="10"/>
  <c r="H708" i="10"/>
  <c r="H687" i="10"/>
  <c r="H658" i="10"/>
  <c r="H240" i="10"/>
  <c r="H500" i="10"/>
  <c r="H271" i="10"/>
  <c r="P68" i="12"/>
  <c r="H293" i="10"/>
  <c r="H309" i="10"/>
  <c r="P227" i="12"/>
  <c r="H89" i="10"/>
  <c r="P81" i="12"/>
  <c r="H185" i="12"/>
  <c r="P1394" i="9"/>
  <c r="H583" i="10"/>
  <c r="H374" i="10"/>
  <c r="P91" i="12"/>
  <c r="H612" i="10"/>
  <c r="P187" i="12"/>
  <c r="O168" i="12"/>
  <c r="I168" i="12"/>
  <c r="O160" i="12"/>
  <c r="I160" i="12"/>
  <c r="I233" i="12"/>
  <c r="O233" i="12"/>
  <c r="I181" i="12"/>
  <c r="O181" i="12"/>
  <c r="H201" i="12"/>
  <c r="P1490" i="9"/>
  <c r="H29" i="12"/>
  <c r="P227" i="9"/>
  <c r="H33" i="12"/>
  <c r="P274" i="9"/>
  <c r="H476" i="10"/>
  <c r="H130" i="10"/>
  <c r="H360" i="10"/>
  <c r="P165" i="12"/>
  <c r="O222" i="12"/>
  <c r="I222" i="12"/>
  <c r="O16" i="12"/>
  <c r="I16" i="12"/>
  <c r="H19" i="12"/>
  <c r="P121" i="9"/>
  <c r="H597" i="10"/>
  <c r="P14" i="12"/>
  <c r="H23" i="10"/>
  <c r="P173" i="12"/>
  <c r="I102" i="12"/>
  <c r="O102" i="12"/>
  <c r="O207" i="12"/>
  <c r="I207" i="12"/>
  <c r="H19" i="10"/>
  <c r="P176" i="12"/>
  <c r="O40" i="12"/>
  <c r="I40" i="12"/>
  <c r="O11" i="12"/>
  <c r="I11" i="12"/>
  <c r="P18" i="9"/>
  <c r="I20" i="9"/>
  <c r="O43" i="12"/>
  <c r="I43" i="12"/>
  <c r="I177" i="12"/>
  <c r="O177" i="12"/>
  <c r="O226" i="12"/>
  <c r="I226" i="12"/>
  <c r="O178" i="12"/>
  <c r="I178" i="12"/>
  <c r="O204" i="12"/>
  <c r="I204" i="12"/>
  <c r="I212" i="10"/>
  <c r="P212" i="10" s="1"/>
  <c r="O212" i="10"/>
  <c r="O97" i="12"/>
  <c r="I97" i="12"/>
  <c r="O72" i="12"/>
  <c r="I72" i="12"/>
  <c r="O199" i="12"/>
  <c r="I199" i="12"/>
  <c r="O175" i="12"/>
  <c r="I175" i="12"/>
  <c r="O166" i="12"/>
  <c r="I166" i="12"/>
  <c r="H152" i="12"/>
  <c r="P1191" i="9"/>
  <c r="H17" i="12"/>
  <c r="P101" i="9"/>
  <c r="H431" i="10"/>
  <c r="P180" i="12"/>
  <c r="H193" i="12"/>
  <c r="P1442" i="9"/>
  <c r="O191" i="12"/>
  <c r="I191" i="12"/>
  <c r="H23" i="12"/>
  <c r="P161" i="9"/>
  <c r="O158" i="12"/>
  <c r="I158" i="12"/>
  <c r="I213" i="12"/>
  <c r="O213" i="12"/>
  <c r="O200" i="12"/>
  <c r="I200" i="12"/>
  <c r="O230" i="12"/>
  <c r="I230" i="12"/>
  <c r="O22" i="12"/>
  <c r="I22" i="12"/>
  <c r="I139" i="10"/>
  <c r="P139" i="10" s="1"/>
  <c r="O139" i="10"/>
  <c r="O164" i="12"/>
  <c r="I164" i="12"/>
  <c r="H116" i="12"/>
  <c r="P899" i="9"/>
  <c r="H215" i="12"/>
  <c r="P1574" i="9"/>
  <c r="H506" i="10"/>
  <c r="H209" i="10"/>
  <c r="P159" i="12"/>
  <c r="O83" i="12"/>
  <c r="I83" i="12"/>
  <c r="I229" i="12"/>
  <c r="O229" i="12"/>
  <c r="O20" i="12"/>
  <c r="I20" i="12"/>
  <c r="I371" i="10"/>
  <c r="P371" i="10" s="1"/>
  <c r="O371" i="10"/>
  <c r="H711" i="10"/>
  <c r="H692" i="10"/>
  <c r="H504" i="10"/>
  <c r="H660" i="10"/>
  <c r="H465" i="10"/>
  <c r="H277" i="10"/>
  <c r="H644" i="10"/>
  <c r="H244" i="10"/>
  <c r="P74" i="12"/>
  <c r="H283" i="10"/>
  <c r="P208" i="12"/>
  <c r="H218" i="10"/>
  <c r="P206" i="12"/>
  <c r="H161" i="12"/>
  <c r="P1247" i="9"/>
  <c r="H110" i="12"/>
  <c r="P851" i="9"/>
  <c r="O219" i="12"/>
  <c r="I219" i="12"/>
  <c r="H421" i="10"/>
  <c r="P169" i="12"/>
  <c r="O27" i="12"/>
  <c r="I27" i="12"/>
  <c r="I90" i="12"/>
  <c r="O90" i="12"/>
  <c r="O139" i="12"/>
  <c r="I139" i="12"/>
  <c r="I37" i="12"/>
  <c r="O37" i="12"/>
  <c r="O137" i="12" l="1"/>
  <c r="I137" i="12"/>
  <c r="O131" i="12"/>
  <c r="I131" i="12"/>
  <c r="O122" i="12"/>
  <c r="I122" i="12"/>
  <c r="O124" i="12"/>
  <c r="I124" i="12"/>
  <c r="P472" i="9"/>
  <c r="I475" i="9"/>
  <c r="I60" i="12"/>
  <c r="O60" i="12"/>
  <c r="O119" i="12"/>
  <c r="I119" i="12"/>
  <c r="I135" i="12"/>
  <c r="O135" i="12"/>
  <c r="H191" i="10"/>
  <c r="P67" i="12"/>
  <c r="O280" i="10"/>
  <c r="H198" i="10"/>
  <c r="P75" i="12"/>
  <c r="I133" i="12"/>
  <c r="O133" i="12"/>
  <c r="P78" i="12"/>
  <c r="I697" i="10"/>
  <c r="P697" i="10" s="1"/>
  <c r="I149" i="12"/>
  <c r="H17" i="10" s="1"/>
  <c r="I17" i="10" s="1"/>
  <c r="P17" i="10" s="1"/>
  <c r="P36" i="12"/>
  <c r="P94" i="12"/>
  <c r="I155" i="12"/>
  <c r="H206" i="10" s="1"/>
  <c r="I70" i="12"/>
  <c r="O70" i="12"/>
  <c r="I15" i="12"/>
  <c r="H357" i="10" s="1"/>
  <c r="O182" i="12"/>
  <c r="I182" i="12"/>
  <c r="O9" i="10"/>
  <c r="P101" i="12"/>
  <c r="O171" i="12"/>
  <c r="I171" i="12"/>
  <c r="P151" i="12"/>
  <c r="H278" i="10"/>
  <c r="H694" i="10"/>
  <c r="H536" i="10"/>
  <c r="H203" i="10"/>
  <c r="P214" i="12"/>
  <c r="H287" i="10"/>
  <c r="H585" i="10"/>
  <c r="P96" i="12"/>
  <c r="H11" i="46"/>
  <c r="P186" i="12"/>
  <c r="H610" i="10"/>
  <c r="O167" i="12"/>
  <c r="I167" i="12"/>
  <c r="O138" i="10"/>
  <c r="I138" i="10"/>
  <c r="P138" i="10" s="1"/>
  <c r="H386" i="10"/>
  <c r="H593" i="10"/>
  <c r="P26" i="12"/>
  <c r="O202" i="12"/>
  <c r="I202" i="12"/>
  <c r="H645" i="10"/>
  <c r="H169" i="10"/>
  <c r="P79" i="12"/>
  <c r="C2" i="5"/>
  <c r="J8" i="46"/>
  <c r="O64" i="12"/>
  <c r="I64" i="12"/>
  <c r="I32" i="12"/>
  <c r="O32" i="12"/>
  <c r="H376" i="10"/>
  <c r="P93" i="12"/>
  <c r="O142" i="12"/>
  <c r="I142" i="12"/>
  <c r="I493" i="9"/>
  <c r="P489" i="9"/>
  <c r="O117" i="12"/>
  <c r="I117" i="12"/>
  <c r="I106" i="12"/>
  <c r="O106" i="12"/>
  <c r="O38" i="12"/>
  <c r="I38" i="12"/>
  <c r="I128" i="12"/>
  <c r="O128" i="12"/>
  <c r="O144" i="12"/>
  <c r="I144" i="12"/>
  <c r="I581" i="10"/>
  <c r="P581" i="10" s="1"/>
  <c r="O581" i="10"/>
  <c r="O222" i="10"/>
  <c r="I222" i="10"/>
  <c r="P222" i="10" s="1"/>
  <c r="O145" i="12"/>
  <c r="I145" i="12"/>
  <c r="H285" i="10"/>
  <c r="H540" i="10"/>
  <c r="P210" i="12"/>
  <c r="O114" i="12"/>
  <c r="I114" i="12"/>
  <c r="I430" i="9"/>
  <c r="P427" i="9"/>
  <c r="H388" i="10"/>
  <c r="P30" i="12"/>
  <c r="H712" i="10"/>
  <c r="P76" i="12"/>
  <c r="O66" i="12"/>
  <c r="I66" i="12"/>
  <c r="I150" i="12"/>
  <c r="O150" i="12"/>
  <c r="O111" i="12"/>
  <c r="I111" i="12"/>
  <c r="P498" i="9"/>
  <c r="I502" i="9"/>
  <c r="I484" i="10"/>
  <c r="P484" i="10" s="1"/>
  <c r="O484" i="10"/>
  <c r="O138" i="12"/>
  <c r="I138" i="12"/>
  <c r="O195" i="12"/>
  <c r="I195" i="12"/>
  <c r="O59" i="12"/>
  <c r="I59" i="12"/>
  <c r="O130" i="12"/>
  <c r="I130" i="12"/>
  <c r="I123" i="12"/>
  <c r="O123" i="12"/>
  <c r="O226" i="10"/>
  <c r="I226" i="10"/>
  <c r="P226" i="10" s="1"/>
  <c r="O28" i="12"/>
  <c r="I28" i="12"/>
  <c r="O107" i="12"/>
  <c r="I107" i="12"/>
  <c r="O61" i="12"/>
  <c r="I61" i="12"/>
  <c r="O466" i="10"/>
  <c r="I466" i="10"/>
  <c r="P466" i="10" s="1"/>
  <c r="O104" i="12"/>
  <c r="I104" i="12"/>
  <c r="I351" i="10"/>
  <c r="P351" i="10" s="1"/>
  <c r="O351" i="10"/>
  <c r="O134" i="12"/>
  <c r="I134" i="12"/>
  <c r="H580" i="10"/>
  <c r="P87" i="12"/>
  <c r="I47" i="12"/>
  <c r="O47" i="12"/>
  <c r="I484" i="9"/>
  <c r="P481" i="9"/>
  <c r="H579" i="10"/>
  <c r="P86" i="12"/>
  <c r="I350" i="10"/>
  <c r="P350" i="10" s="1"/>
  <c r="O350" i="10"/>
  <c r="O42" i="12"/>
  <c r="I42" i="12"/>
  <c r="O377" i="10"/>
  <c r="I377" i="10"/>
  <c r="P377" i="10" s="1"/>
  <c r="O105" i="12"/>
  <c r="I105" i="12"/>
  <c r="O121" i="12"/>
  <c r="I121" i="12"/>
  <c r="O63" i="12"/>
  <c r="I63" i="12"/>
  <c r="P463" i="9"/>
  <c r="I466" i="9"/>
  <c r="O112" i="12"/>
  <c r="I112" i="12"/>
  <c r="P507" i="9"/>
  <c r="I511" i="9"/>
  <c r="O115" i="12"/>
  <c r="I115" i="12"/>
  <c r="I125" i="12"/>
  <c r="O125" i="12"/>
  <c r="O120" i="12"/>
  <c r="I120" i="12"/>
  <c r="O126" i="12"/>
  <c r="I126" i="12"/>
  <c r="O132" i="12"/>
  <c r="I132" i="12"/>
  <c r="I141" i="12"/>
  <c r="O141" i="12"/>
  <c r="O62" i="12"/>
  <c r="I62" i="12"/>
  <c r="O103" i="12"/>
  <c r="I103" i="12"/>
  <c r="O113" i="12"/>
  <c r="I113" i="12"/>
  <c r="O205" i="10"/>
  <c r="I205" i="10"/>
  <c r="P205" i="10" s="1"/>
  <c r="O584" i="10"/>
  <c r="I584" i="10"/>
  <c r="P584" i="10" s="1"/>
  <c r="O44" i="12"/>
  <c r="I44" i="12"/>
  <c r="O109" i="12"/>
  <c r="I109" i="12"/>
  <c r="I146" i="12"/>
  <c r="O146" i="12"/>
  <c r="I448" i="9"/>
  <c r="P445" i="9"/>
  <c r="I136" i="12"/>
  <c r="O136" i="12"/>
  <c r="I118" i="12"/>
  <c r="O118" i="12"/>
  <c r="I129" i="12"/>
  <c r="O129" i="12"/>
  <c r="I46" i="12"/>
  <c r="O46" i="12"/>
  <c r="I372" i="10"/>
  <c r="P372" i="10" s="1"/>
  <c r="O372" i="10"/>
  <c r="O148" i="12"/>
  <c r="I148" i="12"/>
  <c r="O108" i="12"/>
  <c r="I108" i="12"/>
  <c r="I140" i="12"/>
  <c r="O140" i="12"/>
  <c r="I439" i="9"/>
  <c r="P436" i="9"/>
  <c r="P454" i="9"/>
  <c r="I457" i="9"/>
  <c r="P418" i="9"/>
  <c r="I421" i="9"/>
  <c r="H473" i="10"/>
  <c r="P139" i="12"/>
  <c r="H302" i="10"/>
  <c r="H317" i="10"/>
  <c r="H555" i="10"/>
  <c r="P219" i="12"/>
  <c r="I660" i="10"/>
  <c r="P660" i="10" s="1"/>
  <c r="O660" i="10"/>
  <c r="H715" i="10"/>
  <c r="P158" i="12"/>
  <c r="I161" i="12"/>
  <c r="O161" i="12"/>
  <c r="O504" i="10"/>
  <c r="I504" i="10"/>
  <c r="P504" i="10" s="1"/>
  <c r="O428" i="10"/>
  <c r="I428" i="10"/>
  <c r="P428" i="10" s="1"/>
  <c r="O116" i="12"/>
  <c r="I116" i="12"/>
  <c r="I17" i="12"/>
  <c r="O17" i="12"/>
  <c r="I597" i="10"/>
  <c r="P597" i="10" s="1"/>
  <c r="O597" i="10"/>
  <c r="I476" i="10"/>
  <c r="P476" i="10" s="1"/>
  <c r="O476" i="10"/>
  <c r="I29" i="12"/>
  <c r="O29" i="12"/>
  <c r="I201" i="12"/>
  <c r="O201" i="12"/>
  <c r="O612" i="10"/>
  <c r="I612" i="10"/>
  <c r="P612" i="10" s="1"/>
  <c r="O198" i="10"/>
  <c r="I198" i="10"/>
  <c r="P198" i="10" s="1"/>
  <c r="T198" i="10" s="1"/>
  <c r="I692" i="10"/>
  <c r="P692" i="10" s="1"/>
  <c r="O692" i="10"/>
  <c r="H358" i="10"/>
  <c r="H411" i="10"/>
  <c r="H127" i="10"/>
  <c r="P20" i="12"/>
  <c r="O209" i="10"/>
  <c r="I209" i="10"/>
  <c r="P209" i="10" s="1"/>
  <c r="H59" i="10"/>
  <c r="P22" i="12"/>
  <c r="H311" i="10"/>
  <c r="H296" i="10"/>
  <c r="P230" i="12"/>
  <c r="H361" i="10"/>
  <c r="H61" i="10"/>
  <c r="H131" i="10"/>
  <c r="P166" i="12"/>
  <c r="H219" i="10"/>
  <c r="P199" i="12"/>
  <c r="H378" i="10"/>
  <c r="P97" i="12"/>
  <c r="H213" i="10"/>
  <c r="P204" i="12"/>
  <c r="H429" i="10"/>
  <c r="P178" i="12"/>
  <c r="H447" i="10"/>
  <c r="H395" i="10"/>
  <c r="H630" i="10"/>
  <c r="H163" i="10"/>
  <c r="P43" i="12"/>
  <c r="H16" i="10"/>
  <c r="P11" i="12"/>
  <c r="H282" i="10"/>
  <c r="P207" i="12"/>
  <c r="H174" i="10"/>
  <c r="P16" i="12"/>
  <c r="H558" i="10"/>
  <c r="P222" i="12"/>
  <c r="I185" i="12"/>
  <c r="O185" i="12"/>
  <c r="O309" i="10"/>
  <c r="I309" i="10"/>
  <c r="P309" i="10" s="1"/>
  <c r="I271" i="10"/>
  <c r="P271" i="10" s="1"/>
  <c r="O271" i="10"/>
  <c r="I687" i="10"/>
  <c r="P687" i="10" s="1"/>
  <c r="O687" i="10"/>
  <c r="H296" i="9"/>
  <c r="I9" i="12"/>
  <c r="P9" i="12" s="1"/>
  <c r="O9" i="12"/>
  <c r="I559" i="10"/>
  <c r="P559" i="10" s="1"/>
  <c r="O559" i="10"/>
  <c r="H554" i="10"/>
  <c r="P218" i="12"/>
  <c r="O127" i="12"/>
  <c r="I127" i="12"/>
  <c r="O215" i="10"/>
  <c r="I215" i="10"/>
  <c r="P215" i="10" s="1"/>
  <c r="O552" i="10"/>
  <c r="I552" i="10"/>
  <c r="H293" i="9"/>
  <c r="O6" i="12"/>
  <c r="I6" i="12"/>
  <c r="H343" i="10"/>
  <c r="P41" i="12"/>
  <c r="H603" i="10"/>
  <c r="H32" i="10"/>
  <c r="P45" i="12"/>
  <c r="I553" i="10"/>
  <c r="P553" i="10" s="1"/>
  <c r="O553" i="10"/>
  <c r="O100" i="12"/>
  <c r="I100" i="12"/>
  <c r="I189" i="12"/>
  <c r="O189" i="12"/>
  <c r="I21" i="12"/>
  <c r="O21" i="12"/>
  <c r="O651" i="10"/>
  <c r="I651" i="10"/>
  <c r="P651" i="10" s="1"/>
  <c r="O389" i="10"/>
  <c r="I389" i="10"/>
  <c r="P389" i="10" s="1"/>
  <c r="O31" i="12"/>
  <c r="I31" i="12"/>
  <c r="H98" i="10"/>
  <c r="P37" i="12"/>
  <c r="I110" i="12"/>
  <c r="O110" i="12"/>
  <c r="I218" i="10"/>
  <c r="P218" i="10" s="1"/>
  <c r="O218" i="10"/>
  <c r="I283" i="10"/>
  <c r="P283" i="10" s="1"/>
  <c r="O283" i="10"/>
  <c r="I244" i="10"/>
  <c r="P244" i="10" s="1"/>
  <c r="O244" i="10"/>
  <c r="O465" i="10"/>
  <c r="I465" i="10"/>
  <c r="P465" i="10" s="1"/>
  <c r="I711" i="10"/>
  <c r="P711" i="10" s="1"/>
  <c r="O711" i="10"/>
  <c r="H310" i="10"/>
  <c r="H295" i="10"/>
  <c r="P229" i="12"/>
  <c r="I506" i="10"/>
  <c r="P506" i="10" s="1"/>
  <c r="O506" i="10"/>
  <c r="H541" i="10"/>
  <c r="P213" i="12"/>
  <c r="O23" i="12"/>
  <c r="I23" i="12"/>
  <c r="I431" i="10"/>
  <c r="P431" i="10" s="1"/>
  <c r="O431" i="10"/>
  <c r="O152" i="12"/>
  <c r="I152" i="12"/>
  <c r="H99" i="10"/>
  <c r="P177" i="12"/>
  <c r="O19" i="10"/>
  <c r="I19" i="10"/>
  <c r="P19" i="10" s="1"/>
  <c r="I23" i="10"/>
  <c r="P23" i="10" s="1"/>
  <c r="O23" i="10"/>
  <c r="O19" i="12"/>
  <c r="I19" i="12"/>
  <c r="I360" i="10"/>
  <c r="P360" i="10" s="1"/>
  <c r="O360" i="10"/>
  <c r="H320" i="10"/>
  <c r="H305" i="10"/>
  <c r="P233" i="12"/>
  <c r="O374" i="10"/>
  <c r="I374" i="10"/>
  <c r="P374" i="10" s="1"/>
  <c r="I293" i="10"/>
  <c r="O293" i="10"/>
  <c r="I500" i="10"/>
  <c r="P500" i="10" s="1"/>
  <c r="O500" i="10"/>
  <c r="O708" i="10"/>
  <c r="I708" i="10"/>
  <c r="P708" i="10" s="1"/>
  <c r="I321" i="10"/>
  <c r="P321" i="10" s="1"/>
  <c r="O321" i="10"/>
  <c r="I13" i="12"/>
  <c r="O13" i="12"/>
  <c r="H696" i="10"/>
  <c r="P154" i="12"/>
  <c r="H22" i="10"/>
  <c r="P163" i="12"/>
  <c r="H422" i="10"/>
  <c r="P170" i="12"/>
  <c r="H318" i="10"/>
  <c r="H303" i="10"/>
  <c r="P231" i="12"/>
  <c r="H134" i="10"/>
  <c r="P196" i="12"/>
  <c r="H474" i="10"/>
  <c r="P143" i="12"/>
  <c r="H294" i="10"/>
  <c r="P228" i="12"/>
  <c r="H370" i="10"/>
  <c r="P84" i="12"/>
  <c r="H556" i="10"/>
  <c r="H316" i="10"/>
  <c r="H301" i="10"/>
  <c r="P220" i="12"/>
  <c r="H592" i="10"/>
  <c r="H384" i="10"/>
  <c r="P24" i="12"/>
  <c r="O56" i="10"/>
  <c r="I56" i="10"/>
  <c r="P56" i="10" s="1"/>
  <c r="I596" i="10"/>
  <c r="P596" i="10" s="1"/>
  <c r="O596" i="10"/>
  <c r="I225" i="12"/>
  <c r="O225" i="12"/>
  <c r="H6" i="10"/>
  <c r="P82" i="12"/>
  <c r="H135" i="10"/>
  <c r="P197" i="12"/>
  <c r="H220" i="10"/>
  <c r="P200" i="12"/>
  <c r="H137" i="10"/>
  <c r="P191" i="12"/>
  <c r="H18" i="10"/>
  <c r="P175" i="12"/>
  <c r="O193" i="10"/>
  <c r="I193" i="10"/>
  <c r="P193" i="10" s="1"/>
  <c r="T193" i="10" s="1"/>
  <c r="P72" i="12"/>
  <c r="H562" i="10"/>
  <c r="P226" i="12"/>
  <c r="H7" i="12"/>
  <c r="P20" i="9"/>
  <c r="H94" i="10"/>
  <c r="P40" i="12"/>
  <c r="O130" i="10"/>
  <c r="I130" i="10"/>
  <c r="P130" i="10" s="1"/>
  <c r="H426" i="10"/>
  <c r="P160" i="12"/>
  <c r="H420" i="10"/>
  <c r="H62" i="10"/>
  <c r="P168" i="12"/>
  <c r="I583" i="10"/>
  <c r="P583" i="10" s="1"/>
  <c r="O583" i="10"/>
  <c r="I89" i="10"/>
  <c r="P89" i="10" s="1"/>
  <c r="O89" i="10"/>
  <c r="O240" i="10"/>
  <c r="I240" i="10"/>
  <c r="P240" i="10" s="1"/>
  <c r="O531" i="10"/>
  <c r="I531" i="10"/>
  <c r="P531" i="10" s="1"/>
  <c r="O286" i="10"/>
  <c r="I286" i="10"/>
  <c r="P286" i="10" s="1"/>
  <c r="I306" i="10"/>
  <c r="P306" i="10" s="1"/>
  <c r="O306" i="10"/>
  <c r="H423" i="10"/>
  <c r="H63" i="10"/>
  <c r="P172" i="12"/>
  <c r="O700" i="10"/>
  <c r="I700" i="10"/>
  <c r="P700" i="10" s="1"/>
  <c r="O224" i="12"/>
  <c r="I224" i="12"/>
  <c r="H208" i="10"/>
  <c r="P157" i="12"/>
  <c r="O586" i="10"/>
  <c r="I586" i="10"/>
  <c r="P586" i="10" s="1"/>
  <c r="I390" i="10"/>
  <c r="P390" i="10" s="1"/>
  <c r="O390" i="10"/>
  <c r="I93" i="10"/>
  <c r="P93" i="10" s="1"/>
  <c r="O93" i="10"/>
  <c r="O373" i="10"/>
  <c r="I373" i="10"/>
  <c r="P373" i="10" s="1"/>
  <c r="H225" i="10"/>
  <c r="P183" i="12"/>
  <c r="H375" i="10"/>
  <c r="P92" i="12"/>
  <c r="H582" i="10"/>
  <c r="P90" i="12"/>
  <c r="I421" i="10"/>
  <c r="P421" i="10" s="1"/>
  <c r="O421" i="10"/>
  <c r="H594" i="10"/>
  <c r="P27" i="12"/>
  <c r="I644" i="10"/>
  <c r="P644" i="10" s="1"/>
  <c r="O644" i="10"/>
  <c r="H577" i="10"/>
  <c r="H369" i="10"/>
  <c r="P83" i="12"/>
  <c r="H359" i="10"/>
  <c r="H129" i="10"/>
  <c r="H419" i="10"/>
  <c r="H60" i="10"/>
  <c r="P164" i="12"/>
  <c r="O277" i="10"/>
  <c r="I277" i="10"/>
  <c r="P277" i="10" s="1"/>
  <c r="O215" i="12"/>
  <c r="I215" i="12"/>
  <c r="I193" i="12"/>
  <c r="O193" i="12"/>
  <c r="H661" i="10"/>
  <c r="H693" i="10"/>
  <c r="H276" i="10"/>
  <c r="H170" i="10"/>
  <c r="H535" i="10"/>
  <c r="H201" i="10"/>
  <c r="H245" i="10"/>
  <c r="H505" i="10"/>
  <c r="P102" i="12"/>
  <c r="I33" i="12"/>
  <c r="O33" i="12"/>
  <c r="H211" i="10"/>
  <c r="P181" i="12"/>
  <c r="O192" i="10"/>
  <c r="I192" i="10"/>
  <c r="P192" i="10" s="1"/>
  <c r="T192" i="10" s="1"/>
  <c r="O658" i="10"/>
  <c r="I658" i="10"/>
  <c r="P658" i="10" s="1"/>
  <c r="I638" i="10"/>
  <c r="P638" i="10" s="1"/>
  <c r="O638" i="10"/>
  <c r="I701" i="10"/>
  <c r="P701" i="10" s="1"/>
  <c r="O701" i="10"/>
  <c r="I209" i="12"/>
  <c r="O209" i="12"/>
  <c r="H7" i="10"/>
  <c r="P99" i="12"/>
  <c r="H319" i="10"/>
  <c r="H304" i="10"/>
  <c r="P232" i="12"/>
  <c r="H97" i="10"/>
  <c r="P162" i="12"/>
  <c r="H613" i="10"/>
  <c r="P188" i="12"/>
  <c r="H418" i="10"/>
  <c r="P147" i="12"/>
  <c r="I479" i="10"/>
  <c r="P479" i="10" s="1"/>
  <c r="O479" i="10"/>
  <c r="O156" i="12"/>
  <c r="I156" i="12"/>
  <c r="H385" i="10"/>
  <c r="H15" i="10"/>
  <c r="P25" i="12"/>
  <c r="H557" i="10"/>
  <c r="P221" i="12"/>
  <c r="H214" i="10"/>
  <c r="P205" i="12"/>
  <c r="P60" i="12" l="1"/>
  <c r="H188" i="10"/>
  <c r="H51" i="10"/>
  <c r="P133" i="12"/>
  <c r="H54" i="12"/>
  <c r="P475" i="9"/>
  <c r="H92" i="10"/>
  <c r="P124" i="12"/>
  <c r="P122" i="12"/>
  <c r="H91" i="10"/>
  <c r="J9" i="46"/>
  <c r="J21" i="46"/>
  <c r="J17" i="46"/>
  <c r="H50" i="10"/>
  <c r="P131" i="12"/>
  <c r="P135" i="12"/>
  <c r="H52" i="10"/>
  <c r="H49" i="10"/>
  <c r="P119" i="12"/>
  <c r="H53" i="10"/>
  <c r="P137" i="12"/>
  <c r="O17" i="10"/>
  <c r="AC17" i="10"/>
  <c r="P15" i="12"/>
  <c r="P149" i="12"/>
  <c r="P155" i="12"/>
  <c r="H241" i="10"/>
  <c r="H272" i="10"/>
  <c r="H501" i="10"/>
  <c r="P70" i="12"/>
  <c r="H688" i="10"/>
  <c r="H709" i="10"/>
  <c r="H532" i="10"/>
  <c r="P182" i="12"/>
  <c r="H210" i="10"/>
  <c r="H362" i="10"/>
  <c r="H133" i="10"/>
  <c r="P171" i="12"/>
  <c r="I203" i="10"/>
  <c r="P203" i="10" s="1"/>
  <c r="O203" i="10"/>
  <c r="O536" i="10"/>
  <c r="I536" i="10"/>
  <c r="P536" i="10" s="1"/>
  <c r="I694" i="10"/>
  <c r="P694" i="10" s="1"/>
  <c r="O694" i="10"/>
  <c r="I278" i="10"/>
  <c r="P278" i="10" s="1"/>
  <c r="O278" i="10"/>
  <c r="O585" i="10"/>
  <c r="I585" i="10"/>
  <c r="P585" i="10" s="1"/>
  <c r="I287" i="10"/>
  <c r="P287" i="10" s="1"/>
  <c r="O287" i="10"/>
  <c r="H477" i="10"/>
  <c r="H132" i="10"/>
  <c r="P167" i="12"/>
  <c r="O610" i="10"/>
  <c r="I610" i="10"/>
  <c r="P610" i="10" s="1"/>
  <c r="O593" i="10"/>
  <c r="I593" i="10"/>
  <c r="P593" i="10" s="1"/>
  <c r="I386" i="10"/>
  <c r="P386" i="10" s="1"/>
  <c r="O386" i="10"/>
  <c r="P202" i="12"/>
  <c r="H217" i="10"/>
  <c r="G8" i="46"/>
  <c r="J19" i="46"/>
  <c r="J20" i="46" s="1"/>
  <c r="H8" i="46"/>
  <c r="I376" i="10"/>
  <c r="P376" i="10" s="1"/>
  <c r="O376" i="10"/>
  <c r="P32" i="12"/>
  <c r="H482" i="10"/>
  <c r="O169" i="10"/>
  <c r="I169" i="10"/>
  <c r="P169" i="10" s="1"/>
  <c r="P64" i="12"/>
  <c r="H269" i="10"/>
  <c r="H685" i="10"/>
  <c r="H529" i="10"/>
  <c r="I645" i="10"/>
  <c r="P645" i="10" s="1"/>
  <c r="O645" i="10"/>
  <c r="P108" i="12"/>
  <c r="H45" i="10"/>
  <c r="H468" i="10"/>
  <c r="H647" i="10"/>
  <c r="H58" i="12"/>
  <c r="P511" i="9"/>
  <c r="I206" i="10"/>
  <c r="P206" i="10" s="1"/>
  <c r="O206" i="10"/>
  <c r="P28" i="12"/>
  <c r="H595" i="10"/>
  <c r="H472" i="10"/>
  <c r="P130" i="12"/>
  <c r="H125" i="10"/>
  <c r="P138" i="12"/>
  <c r="H353" i="10"/>
  <c r="H120" i="10"/>
  <c r="P111" i="12"/>
  <c r="H469" i="10"/>
  <c r="H686" i="10"/>
  <c r="P66" i="12"/>
  <c r="H530" i="10"/>
  <c r="H270" i="10"/>
  <c r="O388" i="10"/>
  <c r="I388" i="10"/>
  <c r="P388" i="10" s="1"/>
  <c r="H396" i="10"/>
  <c r="H344" i="10"/>
  <c r="H110" i="10"/>
  <c r="P46" i="12"/>
  <c r="P136" i="12"/>
  <c r="H417" i="10"/>
  <c r="P141" i="12"/>
  <c r="O579" i="10"/>
  <c r="I579" i="10"/>
  <c r="P579" i="10" s="1"/>
  <c r="I580" i="10"/>
  <c r="P580" i="10" s="1"/>
  <c r="O580" i="10"/>
  <c r="O285" i="10"/>
  <c r="I285" i="10"/>
  <c r="P285" i="10" s="1"/>
  <c r="H471" i="10"/>
  <c r="P128" i="12"/>
  <c r="O540" i="10"/>
  <c r="I540" i="10"/>
  <c r="P540" i="10" s="1"/>
  <c r="H475" i="10"/>
  <c r="P148" i="12"/>
  <c r="H31" i="10"/>
  <c r="H448" i="10"/>
  <c r="P44" i="12"/>
  <c r="H631" i="10"/>
  <c r="H85" i="10"/>
  <c r="P103" i="12"/>
  <c r="H714" i="10"/>
  <c r="H202" i="10"/>
  <c r="H608" i="10"/>
  <c r="P132" i="12"/>
  <c r="H392" i="10"/>
  <c r="H48" i="10"/>
  <c r="H121" i="10"/>
  <c r="P112" i="12"/>
  <c r="P121" i="12"/>
  <c r="H162" i="10"/>
  <c r="P42" i="12"/>
  <c r="P134" i="12"/>
  <c r="H171" i="10"/>
  <c r="P104" i="12"/>
  <c r="H459" i="10"/>
  <c r="P61" i="12"/>
  <c r="H640" i="10"/>
  <c r="H683" i="10"/>
  <c r="P59" i="12"/>
  <c r="H656" i="10"/>
  <c r="H527" i="10"/>
  <c r="H267" i="10"/>
  <c r="H49" i="12"/>
  <c r="P430" i="9"/>
  <c r="H55" i="10"/>
  <c r="P145" i="12"/>
  <c r="H24" i="10"/>
  <c r="P38" i="12"/>
  <c r="P117" i="12"/>
  <c r="H124" i="10"/>
  <c r="P439" i="9"/>
  <c r="H50" i="12"/>
  <c r="H416" i="10"/>
  <c r="P129" i="12"/>
  <c r="H51" i="12"/>
  <c r="P448" i="9"/>
  <c r="P125" i="12"/>
  <c r="H649" i="10"/>
  <c r="H55" i="12"/>
  <c r="P484" i="9"/>
  <c r="H356" i="10"/>
  <c r="P150" i="12"/>
  <c r="O199" i="10"/>
  <c r="I199" i="10"/>
  <c r="P199" i="10" s="1"/>
  <c r="T199" i="10" s="1"/>
  <c r="P114" i="12"/>
  <c r="H415" i="10"/>
  <c r="P493" i="9"/>
  <c r="H56" i="12"/>
  <c r="P113" i="12"/>
  <c r="H414" i="10"/>
  <c r="P63" i="12"/>
  <c r="H461" i="10"/>
  <c r="H48" i="12"/>
  <c r="P421" i="9"/>
  <c r="P62" i="12"/>
  <c r="H460" i="10"/>
  <c r="H641" i="10"/>
  <c r="H355" i="10"/>
  <c r="P126" i="12"/>
  <c r="H598" i="10"/>
  <c r="P115" i="12"/>
  <c r="H53" i="12"/>
  <c r="P466" i="9"/>
  <c r="H122" i="10"/>
  <c r="P105" i="12"/>
  <c r="H467" i="10"/>
  <c r="H90" i="10"/>
  <c r="P107" i="12"/>
  <c r="H141" i="10"/>
  <c r="P195" i="12"/>
  <c r="P502" i="9"/>
  <c r="H57" i="12"/>
  <c r="I712" i="10"/>
  <c r="P712" i="10" s="1"/>
  <c r="O712" i="10"/>
  <c r="P144" i="12"/>
  <c r="H126" i="10"/>
  <c r="P142" i="12"/>
  <c r="H172" i="10"/>
  <c r="P457" i="9"/>
  <c r="H52" i="12"/>
  <c r="H118" i="10"/>
  <c r="H46" i="10"/>
  <c r="P109" i="12"/>
  <c r="H607" i="10"/>
  <c r="P120" i="12"/>
  <c r="H648" i="10"/>
  <c r="P140" i="12"/>
  <c r="H54" i="10"/>
  <c r="P118" i="12"/>
  <c r="H173" i="10"/>
  <c r="P146" i="12"/>
  <c r="H33" i="10"/>
  <c r="H449" i="10"/>
  <c r="P47" i="12"/>
  <c r="H111" i="10"/>
  <c r="P123" i="12"/>
  <c r="H646" i="10"/>
  <c r="P106" i="12"/>
  <c r="O577" i="10"/>
  <c r="I577" i="10"/>
  <c r="I582" i="10"/>
  <c r="P582" i="10" s="1"/>
  <c r="O582" i="10"/>
  <c r="H100" i="10"/>
  <c r="P215" i="12"/>
  <c r="I129" i="10"/>
  <c r="P129" i="10" s="1"/>
  <c r="O129" i="10"/>
  <c r="O370" i="10"/>
  <c r="I370" i="10"/>
  <c r="P370" i="10" s="1"/>
  <c r="H716" i="10"/>
  <c r="H246" i="10"/>
  <c r="H207" i="10"/>
  <c r="P156" i="12"/>
  <c r="O613" i="10"/>
  <c r="I613" i="10"/>
  <c r="P613" i="10" s="1"/>
  <c r="I304" i="10"/>
  <c r="P304" i="10" s="1"/>
  <c r="O304" i="10"/>
  <c r="AC201" i="10"/>
  <c r="I201" i="10"/>
  <c r="P201" i="10" s="1"/>
  <c r="O201" i="10"/>
  <c r="I375" i="10"/>
  <c r="P375" i="10" s="1"/>
  <c r="O375" i="10"/>
  <c r="H560" i="10"/>
  <c r="P224" i="12"/>
  <c r="O423" i="10"/>
  <c r="I423" i="10"/>
  <c r="P423" i="10" s="1"/>
  <c r="O6" i="10"/>
  <c r="I6" i="10"/>
  <c r="P6" i="10" s="1"/>
  <c r="I384" i="10"/>
  <c r="P384" i="10" s="1"/>
  <c r="O384" i="10"/>
  <c r="O316" i="10"/>
  <c r="I316" i="10"/>
  <c r="P316" i="10" s="1"/>
  <c r="O318" i="10"/>
  <c r="I318" i="10"/>
  <c r="P318" i="10" s="1"/>
  <c r="O320" i="10"/>
  <c r="I320" i="10"/>
  <c r="P320" i="10" s="1"/>
  <c r="I541" i="10"/>
  <c r="P541" i="10" s="1"/>
  <c r="O541" i="10"/>
  <c r="H614" i="10"/>
  <c r="P189" i="12"/>
  <c r="I319" i="10"/>
  <c r="P319" i="10" s="1"/>
  <c r="O319" i="10"/>
  <c r="H699" i="10"/>
  <c r="H539" i="10"/>
  <c r="H284" i="10"/>
  <c r="P209" i="12"/>
  <c r="O211" i="10"/>
  <c r="I211" i="10"/>
  <c r="P211" i="10" s="1"/>
  <c r="AC535" i="10"/>
  <c r="O535" i="10"/>
  <c r="I535" i="10"/>
  <c r="P535" i="10" s="1"/>
  <c r="AC661" i="10"/>
  <c r="O661" i="10"/>
  <c r="I661" i="10"/>
  <c r="P661" i="10" s="1"/>
  <c r="O60" i="10"/>
  <c r="I60" i="10"/>
  <c r="P60" i="10" s="1"/>
  <c r="O369" i="10"/>
  <c r="I369" i="10"/>
  <c r="O225" i="10"/>
  <c r="I225" i="10"/>
  <c r="P225" i="10" s="1"/>
  <c r="I426" i="10"/>
  <c r="P426" i="10" s="1"/>
  <c r="O426" i="10"/>
  <c r="I94" i="10"/>
  <c r="P94" i="10" s="1"/>
  <c r="O94" i="10"/>
  <c r="O562" i="10"/>
  <c r="I562" i="10"/>
  <c r="P562" i="10" s="1"/>
  <c r="O18" i="10"/>
  <c r="I18" i="10"/>
  <c r="P18" i="10" s="1"/>
  <c r="O220" i="10"/>
  <c r="I220" i="10"/>
  <c r="P220" i="10" s="1"/>
  <c r="O135" i="10"/>
  <c r="I135" i="10"/>
  <c r="P135" i="10" s="1"/>
  <c r="I592" i="10"/>
  <c r="P592" i="10" s="1"/>
  <c r="O592" i="10"/>
  <c r="O556" i="10"/>
  <c r="I556" i="10"/>
  <c r="P556" i="10" s="1"/>
  <c r="I294" i="10"/>
  <c r="P294" i="10" s="1"/>
  <c r="O294" i="10"/>
  <c r="O134" i="10"/>
  <c r="I134" i="10"/>
  <c r="P134" i="10" s="1"/>
  <c r="P293" i="10"/>
  <c r="O99" i="10"/>
  <c r="I99" i="10"/>
  <c r="P99" i="10" s="1"/>
  <c r="I98" i="10"/>
  <c r="P98" i="10" s="1"/>
  <c r="O98" i="10"/>
  <c r="H481" i="10"/>
  <c r="P31" i="12"/>
  <c r="H8" i="10"/>
  <c r="P100" i="12"/>
  <c r="H611" i="10"/>
  <c r="P185" i="12"/>
  <c r="I174" i="10"/>
  <c r="P174" i="10" s="1"/>
  <c r="O174" i="10"/>
  <c r="I16" i="10"/>
  <c r="P16" i="10" s="1"/>
  <c r="O16" i="10"/>
  <c r="AC395" i="10"/>
  <c r="I395" i="10"/>
  <c r="O395" i="10"/>
  <c r="I296" i="10"/>
  <c r="P296" i="10" s="1"/>
  <c r="O296" i="10"/>
  <c r="O127" i="10"/>
  <c r="I127" i="10"/>
  <c r="P127" i="10" s="1"/>
  <c r="O317" i="10"/>
  <c r="I317" i="10"/>
  <c r="P317" i="10" s="1"/>
  <c r="AC505" i="10"/>
  <c r="O505" i="10"/>
  <c r="I505" i="10"/>
  <c r="P505" i="10" s="1"/>
  <c r="O62" i="10"/>
  <c r="I62" i="10"/>
  <c r="P62" i="10" s="1"/>
  <c r="H561" i="10"/>
  <c r="P225" i="12"/>
  <c r="I422" i="10"/>
  <c r="P422" i="10" s="1"/>
  <c r="O422" i="10"/>
  <c r="I696" i="10"/>
  <c r="P696" i="10" s="1"/>
  <c r="O696" i="10"/>
  <c r="H609" i="10"/>
  <c r="H57" i="10"/>
  <c r="P19" i="12"/>
  <c r="O295" i="10"/>
  <c r="I295" i="10"/>
  <c r="P295" i="10" s="1"/>
  <c r="H480" i="10"/>
  <c r="H58" i="10"/>
  <c r="H128" i="10"/>
  <c r="P21" i="12"/>
  <c r="AC32" i="10"/>
  <c r="I32" i="10"/>
  <c r="P32" i="10" s="1"/>
  <c r="O32" i="10"/>
  <c r="O293" i="9"/>
  <c r="I293" i="9"/>
  <c r="I554" i="10"/>
  <c r="P554" i="10" s="1"/>
  <c r="O554" i="10"/>
  <c r="O296" i="9"/>
  <c r="I296" i="9"/>
  <c r="P296" i="9" s="1"/>
  <c r="O357" i="10"/>
  <c r="I357" i="10"/>
  <c r="P357" i="10" s="1"/>
  <c r="AC447" i="10"/>
  <c r="I447" i="10"/>
  <c r="O447" i="10"/>
  <c r="I213" i="10"/>
  <c r="P213" i="10" s="1"/>
  <c r="O213" i="10"/>
  <c r="O219" i="10"/>
  <c r="I219" i="10"/>
  <c r="P219" i="10" s="1"/>
  <c r="I131" i="10"/>
  <c r="P131" i="10" s="1"/>
  <c r="O131" i="10"/>
  <c r="I311" i="10"/>
  <c r="P311" i="10" s="1"/>
  <c r="O311" i="10"/>
  <c r="O411" i="10"/>
  <c r="I411" i="10"/>
  <c r="P411" i="10" s="1"/>
  <c r="H216" i="10"/>
  <c r="P201" i="12"/>
  <c r="H427" i="10"/>
  <c r="P161" i="12"/>
  <c r="I302" i="10"/>
  <c r="P302" i="10" s="1"/>
  <c r="O302" i="10"/>
  <c r="H483" i="10"/>
  <c r="P33" i="12"/>
  <c r="AC170" i="10"/>
  <c r="I170" i="10"/>
  <c r="P170" i="10" s="1"/>
  <c r="O170" i="10"/>
  <c r="AC276" i="10"/>
  <c r="O276" i="10"/>
  <c r="I276" i="10"/>
  <c r="P276" i="10" s="1"/>
  <c r="I197" i="10"/>
  <c r="P197" i="10" s="1"/>
  <c r="T197" i="10" s="1"/>
  <c r="O197" i="10"/>
  <c r="I301" i="10"/>
  <c r="P301" i="10" s="1"/>
  <c r="O301" i="10"/>
  <c r="AC474" i="10"/>
  <c r="I474" i="10"/>
  <c r="P474" i="10" s="1"/>
  <c r="O474" i="10"/>
  <c r="O303" i="10"/>
  <c r="I303" i="10"/>
  <c r="P303" i="10" s="1"/>
  <c r="I305" i="10"/>
  <c r="P305" i="10" s="1"/>
  <c r="O305" i="10"/>
  <c r="H537" i="10"/>
  <c r="H695" i="10"/>
  <c r="H204" i="10"/>
  <c r="H279" i="10"/>
  <c r="P152" i="12"/>
  <c r="H412" i="10"/>
  <c r="P23" i="12"/>
  <c r="O310" i="10"/>
  <c r="I310" i="10"/>
  <c r="P310" i="10" s="1"/>
  <c r="H413" i="10"/>
  <c r="H352" i="10"/>
  <c r="H119" i="10"/>
  <c r="H47" i="10"/>
  <c r="P110" i="12"/>
  <c r="AC603" i="10"/>
  <c r="O603" i="10"/>
  <c r="I603" i="10"/>
  <c r="AC343" i="10"/>
  <c r="I343" i="10"/>
  <c r="O343" i="10"/>
  <c r="P552" i="10"/>
  <c r="H470" i="10"/>
  <c r="P127" i="12"/>
  <c r="O558" i="10"/>
  <c r="I558" i="10"/>
  <c r="P558" i="10" s="1"/>
  <c r="O282" i="10"/>
  <c r="I282" i="10"/>
  <c r="P282" i="10" s="1"/>
  <c r="AC163" i="10"/>
  <c r="I163" i="10"/>
  <c r="P163" i="10" s="1"/>
  <c r="O163" i="10"/>
  <c r="I61" i="10"/>
  <c r="P61" i="10" s="1"/>
  <c r="O61" i="10"/>
  <c r="I358" i="10"/>
  <c r="P358" i="10" s="1"/>
  <c r="O358" i="10"/>
  <c r="H387" i="10"/>
  <c r="P29" i="12"/>
  <c r="H354" i="10"/>
  <c r="H123" i="10"/>
  <c r="P116" i="12"/>
  <c r="I715" i="10"/>
  <c r="P715" i="10" s="1"/>
  <c r="O715" i="10"/>
  <c r="O15" i="10"/>
  <c r="I15" i="10"/>
  <c r="P15" i="10" s="1"/>
  <c r="AC418" i="10"/>
  <c r="I418" i="10"/>
  <c r="P418" i="10" s="1"/>
  <c r="O418" i="10"/>
  <c r="I97" i="10"/>
  <c r="P97" i="10" s="1"/>
  <c r="O97" i="10"/>
  <c r="O419" i="10"/>
  <c r="I419" i="10"/>
  <c r="P419" i="10" s="1"/>
  <c r="O594" i="10"/>
  <c r="I594" i="10"/>
  <c r="P594" i="10" s="1"/>
  <c r="I385" i="10"/>
  <c r="P385" i="10" s="1"/>
  <c r="O385" i="10"/>
  <c r="I7" i="10"/>
  <c r="P7" i="10" s="1"/>
  <c r="O7" i="10"/>
  <c r="AC245" i="10"/>
  <c r="I245" i="10"/>
  <c r="P245" i="10" s="1"/>
  <c r="O245" i="10"/>
  <c r="H140" i="10"/>
  <c r="P193" i="12"/>
  <c r="O208" i="10"/>
  <c r="I208" i="10"/>
  <c r="P208" i="10" s="1"/>
  <c r="O63" i="10"/>
  <c r="I63" i="10"/>
  <c r="P63" i="10" s="1"/>
  <c r="I420" i="10"/>
  <c r="P420" i="10" s="1"/>
  <c r="O420" i="10"/>
  <c r="O7" i="12"/>
  <c r="I7" i="12"/>
  <c r="I137" i="10"/>
  <c r="P137" i="10" s="1"/>
  <c r="O137" i="10"/>
  <c r="I214" i="10"/>
  <c r="P214" i="10" s="1"/>
  <c r="O214" i="10"/>
  <c r="O557" i="10"/>
  <c r="I557" i="10"/>
  <c r="P557" i="10" s="1"/>
  <c r="AC693" i="10"/>
  <c r="O693" i="10"/>
  <c r="I693" i="10"/>
  <c r="P693" i="10" s="1"/>
  <c r="I359" i="10"/>
  <c r="P359" i="10" s="1"/>
  <c r="O359" i="10"/>
  <c r="I22" i="10"/>
  <c r="P22" i="10" s="1"/>
  <c r="O22" i="10"/>
  <c r="H391" i="10"/>
  <c r="P13" i="12"/>
  <c r="H424" i="10"/>
  <c r="H95" i="10"/>
  <c r="H20" i="10"/>
  <c r="P6" i="12"/>
  <c r="AC630" i="10"/>
  <c r="O630" i="10"/>
  <c r="I630" i="10"/>
  <c r="P630" i="10" s="1"/>
  <c r="O429" i="10"/>
  <c r="I429" i="10"/>
  <c r="P429" i="10" s="1"/>
  <c r="I378" i="10"/>
  <c r="P378" i="10" s="1"/>
  <c r="O378" i="10"/>
  <c r="O361" i="10"/>
  <c r="I361" i="10"/>
  <c r="P361" i="10" s="1"/>
  <c r="O59" i="10"/>
  <c r="I59" i="10"/>
  <c r="P59" i="10" s="1"/>
  <c r="H650" i="10"/>
  <c r="H478" i="10"/>
  <c r="H175" i="10"/>
  <c r="H410" i="10"/>
  <c r="P17" i="12"/>
  <c r="I555" i="10"/>
  <c r="P555" i="10" s="1"/>
  <c r="O555" i="10"/>
  <c r="AC473" i="10"/>
  <c r="O473" i="10"/>
  <c r="I473" i="10"/>
  <c r="P473" i="10" s="1"/>
  <c r="I54" i="12" l="1"/>
  <c r="O54" i="12"/>
  <c r="O688" i="10"/>
  <c r="I688" i="10"/>
  <c r="P688" i="10" s="1"/>
  <c r="I709" i="10"/>
  <c r="P709" i="10" s="1"/>
  <c r="O709" i="10"/>
  <c r="O501" i="10"/>
  <c r="I501" i="10"/>
  <c r="P501" i="10" s="1"/>
  <c r="O272" i="10"/>
  <c r="I272" i="10"/>
  <c r="P272" i="10" s="1"/>
  <c r="I532" i="10"/>
  <c r="P532" i="10" s="1"/>
  <c r="O532" i="10"/>
  <c r="O241" i="10"/>
  <c r="I241" i="10"/>
  <c r="P241" i="10" s="1"/>
  <c r="I210" i="10"/>
  <c r="P210" i="10" s="1"/>
  <c r="O210" i="10"/>
  <c r="I133" i="10"/>
  <c r="P133" i="10" s="1"/>
  <c r="O133" i="10"/>
  <c r="I362" i="10"/>
  <c r="P362" i="10" s="1"/>
  <c r="O362" i="10"/>
  <c r="I132" i="10"/>
  <c r="P132" i="10" s="1"/>
  <c r="O132" i="10"/>
  <c r="I477" i="10"/>
  <c r="P477" i="10" s="1"/>
  <c r="O477" i="10"/>
  <c r="I217" i="10"/>
  <c r="P217" i="10" s="1"/>
  <c r="O217" i="10"/>
  <c r="H21" i="46"/>
  <c r="G21" i="46"/>
  <c r="O190" i="10"/>
  <c r="I190" i="10"/>
  <c r="P190" i="10" s="1"/>
  <c r="T190" i="10" s="1"/>
  <c r="I529" i="10"/>
  <c r="P529" i="10" s="1"/>
  <c r="O529" i="10"/>
  <c r="O482" i="10"/>
  <c r="I482" i="10"/>
  <c r="P482" i="10" s="1"/>
  <c r="H17" i="46"/>
  <c r="G17" i="46"/>
  <c r="O685" i="10"/>
  <c r="I685" i="10"/>
  <c r="P685" i="10" s="1"/>
  <c r="H19" i="46"/>
  <c r="G19" i="46"/>
  <c r="I269" i="10"/>
  <c r="P269" i="10" s="1"/>
  <c r="O269" i="10"/>
  <c r="J10" i="46"/>
  <c r="H9" i="46"/>
  <c r="G9" i="46"/>
  <c r="AC33" i="10"/>
  <c r="O33" i="10"/>
  <c r="I33" i="10"/>
  <c r="P33" i="10" s="1"/>
  <c r="I126" i="10"/>
  <c r="P126" i="10" s="1"/>
  <c r="AC126" i="10"/>
  <c r="O126" i="10"/>
  <c r="I355" i="10"/>
  <c r="P355" i="10" s="1"/>
  <c r="AC355" i="10"/>
  <c r="O355" i="10"/>
  <c r="O640" i="10"/>
  <c r="I640" i="10"/>
  <c r="P640" i="10" s="1"/>
  <c r="AC640" i="10"/>
  <c r="AC202" i="10"/>
  <c r="I202" i="10"/>
  <c r="P202" i="10" s="1"/>
  <c r="O202" i="10"/>
  <c r="AC448" i="10"/>
  <c r="I448" i="10"/>
  <c r="P448" i="10" s="1"/>
  <c r="O448" i="10"/>
  <c r="O270" i="10"/>
  <c r="I270" i="10"/>
  <c r="P270" i="10" s="1"/>
  <c r="AC118" i="10"/>
  <c r="O118" i="10"/>
  <c r="I118" i="10"/>
  <c r="P118" i="10" s="1"/>
  <c r="O141" i="10"/>
  <c r="I141" i="10"/>
  <c r="P141" i="10" s="1"/>
  <c r="AC641" i="10"/>
  <c r="I641" i="10"/>
  <c r="P641" i="10" s="1"/>
  <c r="O641" i="10"/>
  <c r="O55" i="12"/>
  <c r="I55" i="12"/>
  <c r="I416" i="10"/>
  <c r="P416" i="10" s="1"/>
  <c r="O416" i="10"/>
  <c r="AC416" i="10"/>
  <c r="I24" i="10"/>
  <c r="P24" i="10" s="1"/>
  <c r="O24" i="10"/>
  <c r="O527" i="10"/>
  <c r="AC527" i="10"/>
  <c r="I527" i="10"/>
  <c r="P527" i="10" s="1"/>
  <c r="O48" i="10"/>
  <c r="AC48" i="10"/>
  <c r="I48" i="10"/>
  <c r="P48" i="10" s="1"/>
  <c r="AC714" i="10"/>
  <c r="O714" i="10"/>
  <c r="I714" i="10"/>
  <c r="P714" i="10" s="1"/>
  <c r="O31" i="10"/>
  <c r="AC31" i="10"/>
  <c r="I31" i="10"/>
  <c r="P31" i="10" s="1"/>
  <c r="O471" i="10"/>
  <c r="I471" i="10"/>
  <c r="P471" i="10" s="1"/>
  <c r="AC471" i="10"/>
  <c r="O110" i="10"/>
  <c r="I110" i="10"/>
  <c r="P110" i="10" s="1"/>
  <c r="AC110" i="10"/>
  <c r="I191" i="10"/>
  <c r="P191" i="10" s="1"/>
  <c r="T191" i="10" s="1"/>
  <c r="O191" i="10"/>
  <c r="I120" i="10"/>
  <c r="P120" i="10" s="1"/>
  <c r="O120" i="10"/>
  <c r="AC120" i="10"/>
  <c r="O472" i="10"/>
  <c r="AC472" i="10"/>
  <c r="I472" i="10"/>
  <c r="P472" i="10" s="1"/>
  <c r="I58" i="12"/>
  <c r="O58" i="12"/>
  <c r="AC461" i="10"/>
  <c r="I461" i="10"/>
  <c r="P461" i="10" s="1"/>
  <c r="O461" i="10"/>
  <c r="I267" i="10"/>
  <c r="P267" i="10" s="1"/>
  <c r="AC267" i="10"/>
  <c r="O267" i="10"/>
  <c r="I92" i="10"/>
  <c r="P92" i="10" s="1"/>
  <c r="AC92" i="10"/>
  <c r="O92" i="10"/>
  <c r="O173" i="10"/>
  <c r="I173" i="10"/>
  <c r="P173" i="10" s="1"/>
  <c r="AC173" i="10"/>
  <c r="I648" i="10"/>
  <c r="P648" i="10" s="1"/>
  <c r="O648" i="10"/>
  <c r="AC648" i="10"/>
  <c r="O52" i="12"/>
  <c r="I52" i="12"/>
  <c r="I53" i="12"/>
  <c r="O53" i="12"/>
  <c r="O460" i="10"/>
  <c r="I460" i="10"/>
  <c r="P460" i="10" s="1"/>
  <c r="AC460" i="10"/>
  <c r="AC414" i="10"/>
  <c r="I414" i="10"/>
  <c r="P414" i="10" s="1"/>
  <c r="O414" i="10"/>
  <c r="O649" i="10"/>
  <c r="I649" i="10"/>
  <c r="P649" i="10" s="1"/>
  <c r="AC649" i="10"/>
  <c r="O50" i="12"/>
  <c r="I50" i="12"/>
  <c r="O656" i="10"/>
  <c r="AC656" i="10"/>
  <c r="I656" i="10"/>
  <c r="P656" i="10" s="1"/>
  <c r="I459" i="10"/>
  <c r="P459" i="10" s="1"/>
  <c r="O459" i="10"/>
  <c r="AC459" i="10"/>
  <c r="I162" i="10"/>
  <c r="P162" i="10" s="1"/>
  <c r="O162" i="10"/>
  <c r="AC162" i="10"/>
  <c r="I392" i="10"/>
  <c r="P392" i="10" s="1"/>
  <c r="O392" i="10"/>
  <c r="AC392" i="10"/>
  <c r="I344" i="10"/>
  <c r="P344" i="10" s="1"/>
  <c r="O344" i="10"/>
  <c r="AC344" i="10"/>
  <c r="I530" i="10"/>
  <c r="P530" i="10" s="1"/>
  <c r="O530" i="10"/>
  <c r="AC353" i="10"/>
  <c r="O353" i="10"/>
  <c r="I353" i="10"/>
  <c r="P353" i="10" s="1"/>
  <c r="O595" i="10"/>
  <c r="I595" i="10"/>
  <c r="P595" i="10" s="1"/>
  <c r="I647" i="10"/>
  <c r="P647" i="10" s="1"/>
  <c r="O647" i="10"/>
  <c r="AC647" i="10"/>
  <c r="AC646" i="10"/>
  <c r="O646" i="10"/>
  <c r="I646" i="10"/>
  <c r="P646" i="10" s="1"/>
  <c r="AC46" i="10"/>
  <c r="O46" i="10"/>
  <c r="I46" i="10"/>
  <c r="P46" i="10" s="1"/>
  <c r="AC415" i="10"/>
  <c r="O415" i="10"/>
  <c r="I415" i="10"/>
  <c r="P415" i="10" s="1"/>
  <c r="AC50" i="10"/>
  <c r="O50" i="10"/>
  <c r="I50" i="10"/>
  <c r="P50" i="10" s="1"/>
  <c r="O111" i="10"/>
  <c r="I111" i="10"/>
  <c r="P111" i="10" s="1"/>
  <c r="AC111" i="10"/>
  <c r="O90" i="10"/>
  <c r="I90" i="10"/>
  <c r="P90" i="10" s="1"/>
  <c r="AC90" i="10"/>
  <c r="O55" i="10"/>
  <c r="I55" i="10"/>
  <c r="P55" i="10" s="1"/>
  <c r="AC55" i="10"/>
  <c r="O85" i="10"/>
  <c r="I85" i="10"/>
  <c r="P85" i="10" s="1"/>
  <c r="AC85" i="10"/>
  <c r="O475" i="10"/>
  <c r="I475" i="10"/>
  <c r="P475" i="10" s="1"/>
  <c r="AC475" i="10"/>
  <c r="I417" i="10"/>
  <c r="P417" i="10" s="1"/>
  <c r="O417" i="10"/>
  <c r="AC417" i="10"/>
  <c r="AC396" i="10"/>
  <c r="I396" i="10"/>
  <c r="P396" i="10" s="1"/>
  <c r="O396" i="10"/>
  <c r="AC468" i="10"/>
  <c r="I468" i="10"/>
  <c r="P468" i="10" s="1"/>
  <c r="O468" i="10"/>
  <c r="O49" i="10"/>
  <c r="AC49" i="10"/>
  <c r="I49" i="10"/>
  <c r="P49" i="10" s="1"/>
  <c r="AC607" i="10"/>
  <c r="I607" i="10"/>
  <c r="P607" i="10" s="1"/>
  <c r="O607" i="10"/>
  <c r="I172" i="10"/>
  <c r="P172" i="10" s="1"/>
  <c r="AC172" i="10"/>
  <c r="O172" i="10"/>
  <c r="O57" i="12"/>
  <c r="I57" i="12"/>
  <c r="AC467" i="10"/>
  <c r="O467" i="10"/>
  <c r="I467" i="10"/>
  <c r="P467" i="10" s="1"/>
  <c r="AC598" i="10"/>
  <c r="O598" i="10"/>
  <c r="I598" i="10"/>
  <c r="P598" i="10" s="1"/>
  <c r="I56" i="12"/>
  <c r="O56" i="12"/>
  <c r="AC124" i="10"/>
  <c r="I124" i="10"/>
  <c r="P124" i="10" s="1"/>
  <c r="O124" i="10"/>
  <c r="AC188" i="10"/>
  <c r="I188" i="10"/>
  <c r="P188" i="10" s="1"/>
  <c r="T188" i="10" s="1"/>
  <c r="O188" i="10"/>
  <c r="AC171" i="10"/>
  <c r="I171" i="10"/>
  <c r="P171" i="10" s="1"/>
  <c r="O171" i="10"/>
  <c r="AC91" i="10"/>
  <c r="O91" i="10"/>
  <c r="I91" i="10"/>
  <c r="P91" i="10" s="1"/>
  <c r="I51" i="10"/>
  <c r="P51" i="10" s="1"/>
  <c r="AC51" i="10"/>
  <c r="O51" i="10"/>
  <c r="AC631" i="10"/>
  <c r="O631" i="10"/>
  <c r="I631" i="10"/>
  <c r="P631" i="10" s="1"/>
  <c r="I53" i="10"/>
  <c r="P53" i="10" s="1"/>
  <c r="O53" i="10"/>
  <c r="AC53" i="10"/>
  <c r="O686" i="10"/>
  <c r="I686" i="10"/>
  <c r="P686" i="10" s="1"/>
  <c r="AC125" i="10"/>
  <c r="I125" i="10"/>
  <c r="P125" i="10" s="1"/>
  <c r="O125" i="10"/>
  <c r="AC45" i="10"/>
  <c r="I45" i="10"/>
  <c r="P45" i="10" s="1"/>
  <c r="O45" i="10"/>
  <c r="O122" i="10"/>
  <c r="I122" i="10"/>
  <c r="P122" i="10" s="1"/>
  <c r="AC122" i="10"/>
  <c r="AC121" i="10"/>
  <c r="I121" i="10"/>
  <c r="P121" i="10" s="1"/>
  <c r="O121" i="10"/>
  <c r="AC449" i="10"/>
  <c r="O449" i="10"/>
  <c r="I449" i="10"/>
  <c r="P449" i="10" s="1"/>
  <c r="I54" i="10"/>
  <c r="P54" i="10" s="1"/>
  <c r="AC54" i="10"/>
  <c r="O54" i="10"/>
  <c r="O48" i="12"/>
  <c r="I48" i="12"/>
  <c r="I356" i="10"/>
  <c r="P356" i="10" s="1"/>
  <c r="AC356" i="10"/>
  <c r="O356" i="10"/>
  <c r="O51" i="12"/>
  <c r="I51" i="12"/>
  <c r="I49" i="12"/>
  <c r="O49" i="12"/>
  <c r="AC683" i="10"/>
  <c r="O683" i="10"/>
  <c r="I683" i="10"/>
  <c r="P683" i="10" s="1"/>
  <c r="I52" i="10"/>
  <c r="P52" i="10" s="1"/>
  <c r="AC52" i="10"/>
  <c r="O52" i="10"/>
  <c r="O608" i="10"/>
  <c r="I608" i="10"/>
  <c r="P608" i="10" s="1"/>
  <c r="AC608" i="10"/>
  <c r="I469" i="10"/>
  <c r="P469" i="10" s="1"/>
  <c r="O469" i="10"/>
  <c r="AC469" i="10"/>
  <c r="AC470" i="10"/>
  <c r="O470" i="10"/>
  <c r="I470" i="10"/>
  <c r="P470" i="10" s="1"/>
  <c r="O204" i="10"/>
  <c r="I204" i="10"/>
  <c r="P204" i="10" s="1"/>
  <c r="I175" i="10"/>
  <c r="P175" i="10" s="1"/>
  <c r="O175" i="10"/>
  <c r="I387" i="10"/>
  <c r="P387" i="10" s="1"/>
  <c r="O387" i="10"/>
  <c r="O695" i="10"/>
  <c r="I695" i="10"/>
  <c r="P695" i="10" s="1"/>
  <c r="I478" i="10"/>
  <c r="P478" i="10" s="1"/>
  <c r="O478" i="10"/>
  <c r="I140" i="10"/>
  <c r="P140" i="10" s="1"/>
  <c r="O140" i="10"/>
  <c r="AC123" i="10"/>
  <c r="I123" i="10"/>
  <c r="P123" i="10" s="1"/>
  <c r="O123" i="10"/>
  <c r="P603" i="10"/>
  <c r="O537" i="10"/>
  <c r="I537" i="10"/>
  <c r="P537" i="10" s="1"/>
  <c r="O609" i="10"/>
  <c r="I609" i="10"/>
  <c r="P609" i="10" s="1"/>
  <c r="I341" i="10"/>
  <c r="H33" i="11" s="1"/>
  <c r="I539" i="10"/>
  <c r="P539" i="10" s="1"/>
  <c r="O539" i="10"/>
  <c r="I716" i="10"/>
  <c r="P716" i="10" s="1"/>
  <c r="O716" i="10"/>
  <c r="O650" i="10"/>
  <c r="I650" i="10"/>
  <c r="P650" i="10" s="1"/>
  <c r="H425" i="10"/>
  <c r="H96" i="10"/>
  <c r="H21" i="10"/>
  <c r="P7" i="12"/>
  <c r="AC354" i="10"/>
  <c r="O354" i="10"/>
  <c r="I354" i="10"/>
  <c r="P354" i="10" s="1"/>
  <c r="AC119" i="10"/>
  <c r="O119" i="10"/>
  <c r="I119" i="10"/>
  <c r="P119" i="10" s="1"/>
  <c r="O279" i="10"/>
  <c r="I279" i="10"/>
  <c r="P279" i="10" s="1"/>
  <c r="O483" i="10"/>
  <c r="I483" i="10"/>
  <c r="P483" i="10" s="1"/>
  <c r="O427" i="10"/>
  <c r="I427" i="10"/>
  <c r="P427" i="10" s="1"/>
  <c r="I128" i="10"/>
  <c r="P128" i="10" s="1"/>
  <c r="O128" i="10"/>
  <c r="I611" i="10"/>
  <c r="P611" i="10" s="1"/>
  <c r="O611" i="10"/>
  <c r="O481" i="10"/>
  <c r="I481" i="10"/>
  <c r="P481" i="10" s="1"/>
  <c r="P341" i="10"/>
  <c r="I699" i="10"/>
  <c r="P699" i="10" s="1"/>
  <c r="O699" i="10"/>
  <c r="O614" i="10"/>
  <c r="I614" i="10"/>
  <c r="P614" i="10" s="1"/>
  <c r="I410" i="10"/>
  <c r="P410" i="10" s="1"/>
  <c r="O410" i="10"/>
  <c r="I391" i="10"/>
  <c r="P391" i="10" s="1"/>
  <c r="O391" i="10"/>
  <c r="O58" i="10"/>
  <c r="I58" i="10"/>
  <c r="P58" i="10" s="1"/>
  <c r="O561" i="10"/>
  <c r="I561" i="10"/>
  <c r="P561" i="10" s="1"/>
  <c r="P395" i="10"/>
  <c r="P369" i="10"/>
  <c r="O207" i="10"/>
  <c r="I207" i="10"/>
  <c r="P207" i="10" s="1"/>
  <c r="O100" i="10"/>
  <c r="I100" i="10"/>
  <c r="P100" i="10" s="1"/>
  <c r="AC352" i="10"/>
  <c r="I352" i="10"/>
  <c r="P352" i="10" s="1"/>
  <c r="O352" i="10"/>
  <c r="AC413" i="10"/>
  <c r="O413" i="10"/>
  <c r="I413" i="10"/>
  <c r="P413" i="10" s="1"/>
  <c r="I216" i="10"/>
  <c r="P216" i="10" s="1"/>
  <c r="O216" i="10"/>
  <c r="P447" i="10"/>
  <c r="P293" i="9"/>
  <c r="AD302" i="9"/>
  <c r="H302" i="9" s="1"/>
  <c r="I480" i="10"/>
  <c r="P480" i="10" s="1"/>
  <c r="O480" i="10"/>
  <c r="I57" i="10"/>
  <c r="P57" i="10" s="1"/>
  <c r="O57" i="10"/>
  <c r="O8" i="10"/>
  <c r="I8" i="10"/>
  <c r="P8" i="10" s="1"/>
  <c r="O284" i="10"/>
  <c r="I284" i="10"/>
  <c r="P284" i="10" s="1"/>
  <c r="O560" i="10"/>
  <c r="I560" i="10"/>
  <c r="P560" i="10" s="1"/>
  <c r="O246" i="10"/>
  <c r="I246" i="10"/>
  <c r="P246" i="10" s="1"/>
  <c r="P577" i="10"/>
  <c r="I20" i="10"/>
  <c r="P20" i="10" s="1"/>
  <c r="O20" i="10"/>
  <c r="P343" i="10"/>
  <c r="O95" i="10"/>
  <c r="I95" i="10"/>
  <c r="P95" i="10" s="1"/>
  <c r="O412" i="10"/>
  <c r="I412" i="10"/>
  <c r="P412" i="10" s="1"/>
  <c r="O424" i="10"/>
  <c r="I424" i="10"/>
  <c r="P424" i="10" s="1"/>
  <c r="AC47" i="10"/>
  <c r="O47" i="10"/>
  <c r="I47" i="10"/>
  <c r="P47" i="10" s="1"/>
  <c r="P54" i="12" l="1"/>
  <c r="H187" i="10"/>
  <c r="J18" i="46"/>
  <c r="I601" i="10"/>
  <c r="H45" i="11" s="1"/>
  <c r="I45" i="11" s="1"/>
  <c r="P45" i="11" s="1"/>
  <c r="P575" i="10"/>
  <c r="P601" i="10"/>
  <c r="J12" i="46"/>
  <c r="G10" i="46"/>
  <c r="H10" i="46"/>
  <c r="H20" i="46"/>
  <c r="G20" i="46"/>
  <c r="H526" i="10"/>
  <c r="H682" i="10"/>
  <c r="P55" i="12"/>
  <c r="H266" i="10"/>
  <c r="H109" i="10"/>
  <c r="I575" i="10"/>
  <c r="H44" i="11" s="1"/>
  <c r="O44" i="11" s="1"/>
  <c r="H406" i="10"/>
  <c r="P51" i="12"/>
  <c r="I393" i="10"/>
  <c r="H35" i="11" s="1"/>
  <c r="O35" i="11" s="1"/>
  <c r="H83" i="10"/>
  <c r="P56" i="12"/>
  <c r="H40" i="10"/>
  <c r="P48" i="12"/>
  <c r="P393" i="10"/>
  <c r="H84" i="10"/>
  <c r="P57" i="12"/>
  <c r="P50" i="12"/>
  <c r="H405" i="10"/>
  <c r="H681" i="10"/>
  <c r="H707" i="10"/>
  <c r="H629" i="10"/>
  <c r="H239" i="10"/>
  <c r="H499" i="10"/>
  <c r="P53" i="12"/>
  <c r="H265" i="10"/>
  <c r="H161" i="10"/>
  <c r="H655" i="10"/>
  <c r="H525" i="10"/>
  <c r="H407" i="10"/>
  <c r="P52" i="12"/>
  <c r="P58" i="12"/>
  <c r="H5" i="10"/>
  <c r="H401" i="10"/>
  <c r="P49" i="12"/>
  <c r="I33" i="11"/>
  <c r="P33" i="11" s="1"/>
  <c r="O33" i="11"/>
  <c r="I497" i="10"/>
  <c r="H41" i="11" s="1"/>
  <c r="O21" i="10"/>
  <c r="I21" i="10"/>
  <c r="P21" i="10" s="1"/>
  <c r="P367" i="10"/>
  <c r="O425" i="10"/>
  <c r="I425" i="10"/>
  <c r="P425" i="10" s="1"/>
  <c r="P627" i="10"/>
  <c r="I627" i="10"/>
  <c r="H50" i="11" s="1"/>
  <c r="P497" i="10"/>
  <c r="I302" i="9"/>
  <c r="O302" i="9"/>
  <c r="I367" i="10"/>
  <c r="H34" i="11" s="1"/>
  <c r="O96" i="10"/>
  <c r="I96" i="10"/>
  <c r="P96" i="10" s="1"/>
  <c r="O45" i="11" l="1"/>
  <c r="H12" i="46"/>
  <c r="G12" i="46"/>
  <c r="G18" i="46"/>
  <c r="H18" i="46"/>
  <c r="I35" i="11"/>
  <c r="P35" i="11" s="1"/>
  <c r="I407" i="10"/>
  <c r="AC407" i="10"/>
  <c r="O407" i="10"/>
  <c r="AC525" i="10"/>
  <c r="O525" i="10"/>
  <c r="I525" i="10"/>
  <c r="AC239" i="10"/>
  <c r="I239" i="10"/>
  <c r="O239" i="10"/>
  <c r="AC109" i="10"/>
  <c r="O109" i="10"/>
  <c r="I109" i="10"/>
  <c r="AC405" i="10"/>
  <c r="I405" i="10"/>
  <c r="O405" i="10"/>
  <c r="AC401" i="10"/>
  <c r="I401" i="10"/>
  <c r="O401" i="10"/>
  <c r="I655" i="10"/>
  <c r="AC655" i="10"/>
  <c r="O655" i="10"/>
  <c r="O629" i="10"/>
  <c r="I629" i="10"/>
  <c r="AC629" i="10"/>
  <c r="AC83" i="10"/>
  <c r="I83" i="10"/>
  <c r="O83" i="10"/>
  <c r="AC266" i="10"/>
  <c r="I266" i="10"/>
  <c r="O266" i="10"/>
  <c r="I44" i="11"/>
  <c r="P44" i="11" s="1"/>
  <c r="I40" i="10"/>
  <c r="AC40" i="10"/>
  <c r="O40" i="10"/>
  <c r="AC5" i="10"/>
  <c r="O5" i="10"/>
  <c r="I5" i="10"/>
  <c r="O161" i="10"/>
  <c r="AC161" i="10"/>
  <c r="I161" i="10"/>
  <c r="AC707" i="10"/>
  <c r="I707" i="10"/>
  <c r="O707" i="10"/>
  <c r="AC84" i="10"/>
  <c r="O84" i="10"/>
  <c r="I84" i="10"/>
  <c r="AC265" i="10"/>
  <c r="I265" i="10"/>
  <c r="O265" i="10"/>
  <c r="O187" i="10"/>
  <c r="AC187" i="10"/>
  <c r="I187" i="10"/>
  <c r="AC682" i="10"/>
  <c r="I682" i="10"/>
  <c r="O682" i="10"/>
  <c r="AC499" i="10"/>
  <c r="I499" i="10"/>
  <c r="O499" i="10"/>
  <c r="I681" i="10"/>
  <c r="AC681" i="10"/>
  <c r="O681" i="10"/>
  <c r="AC406" i="10"/>
  <c r="I406" i="10"/>
  <c r="O406" i="10"/>
  <c r="AC526" i="10"/>
  <c r="O526" i="10"/>
  <c r="I526" i="10"/>
  <c r="I34" i="11"/>
  <c r="P34" i="11" s="1"/>
  <c r="O34" i="11"/>
  <c r="I41" i="11"/>
  <c r="P41" i="11" s="1"/>
  <c r="O41" i="11"/>
  <c r="P302" i="9"/>
  <c r="I311" i="9"/>
  <c r="O50" i="11"/>
  <c r="I50" i="11"/>
  <c r="I107" i="10" l="1"/>
  <c r="H23" i="11" s="1"/>
  <c r="O23" i="11" s="1"/>
  <c r="I445" i="10"/>
  <c r="H40" i="11" s="1"/>
  <c r="I40" i="11" s="1"/>
  <c r="AA707" i="10"/>
  <c r="P707" i="10"/>
  <c r="P731" i="10" s="1"/>
  <c r="I731" i="10"/>
  <c r="H54" i="11" s="1"/>
  <c r="I159" i="10"/>
  <c r="H28" i="11" s="1"/>
  <c r="P109" i="10"/>
  <c r="P159" i="10" s="1"/>
  <c r="AA109" i="10"/>
  <c r="AA525" i="10"/>
  <c r="I549" i="10"/>
  <c r="H43" i="11" s="1"/>
  <c r="P525" i="10"/>
  <c r="P681" i="10"/>
  <c r="AA681" i="10"/>
  <c r="I705" i="10"/>
  <c r="H53" i="11" s="1"/>
  <c r="AA266" i="10"/>
  <c r="P266" i="10"/>
  <c r="AA629" i="10"/>
  <c r="P629" i="10"/>
  <c r="P653" i="10" s="1"/>
  <c r="I653" i="10"/>
  <c r="H51" i="11" s="1"/>
  <c r="AB401" i="10"/>
  <c r="P401" i="10"/>
  <c r="I185" i="10"/>
  <c r="H29" i="11" s="1"/>
  <c r="AA161" i="10"/>
  <c r="P161" i="10"/>
  <c r="P185" i="10" s="1"/>
  <c r="AA265" i="10"/>
  <c r="I289" i="10"/>
  <c r="H32" i="11" s="1"/>
  <c r="P265" i="10"/>
  <c r="P84" i="10"/>
  <c r="AB84" i="10"/>
  <c r="P406" i="10"/>
  <c r="AB406" i="10"/>
  <c r="AA499" i="10"/>
  <c r="I523" i="10"/>
  <c r="H42" i="11" s="1"/>
  <c r="P499" i="10"/>
  <c r="P523" i="10" s="1"/>
  <c r="AA682" i="10"/>
  <c r="P682" i="10"/>
  <c r="I81" i="10"/>
  <c r="H22" i="11" s="1"/>
  <c r="P40" i="10"/>
  <c r="P81" i="10" s="1"/>
  <c r="AB40" i="10"/>
  <c r="P83" i="10"/>
  <c r="P107" i="10" s="1"/>
  <c r="AB83" i="10"/>
  <c r="AB405" i="10"/>
  <c r="P405" i="10"/>
  <c r="AA239" i="10"/>
  <c r="P239" i="10"/>
  <c r="P263" i="10" s="1"/>
  <c r="I263" i="10"/>
  <c r="H31" i="11" s="1"/>
  <c r="I237" i="10"/>
  <c r="H30" i="11" s="1"/>
  <c r="P187" i="10"/>
  <c r="AA187" i="10"/>
  <c r="P526" i="10"/>
  <c r="AA526" i="10"/>
  <c r="AB5" i="10"/>
  <c r="P5" i="10"/>
  <c r="P655" i="10"/>
  <c r="P679" i="10" s="1"/>
  <c r="I679" i="10"/>
  <c r="H52" i="11" s="1"/>
  <c r="AA655" i="10"/>
  <c r="AB407" i="10"/>
  <c r="P407" i="10"/>
  <c r="P50" i="11"/>
  <c r="H35" i="12"/>
  <c r="P311" i="9"/>
  <c r="P237" i="10" l="1"/>
  <c r="T187" i="10"/>
  <c r="O40" i="11"/>
  <c r="I23" i="11"/>
  <c r="P23" i="11" s="1"/>
  <c r="O52" i="11"/>
  <c r="I52" i="11"/>
  <c r="P52" i="11" s="1"/>
  <c r="O22" i="11"/>
  <c r="I22" i="11"/>
  <c r="P22" i="11" s="1"/>
  <c r="I51" i="11"/>
  <c r="O51" i="11"/>
  <c r="O53" i="11"/>
  <c r="I53" i="11"/>
  <c r="P53" i="11" s="1"/>
  <c r="P705" i="10"/>
  <c r="I28" i="11"/>
  <c r="O28" i="11"/>
  <c r="I32" i="11"/>
  <c r="P32" i="11" s="1"/>
  <c r="O32" i="11"/>
  <c r="I30" i="11"/>
  <c r="P30" i="11" s="1"/>
  <c r="O30" i="11"/>
  <c r="P549" i="10"/>
  <c r="O54" i="11"/>
  <c r="I54" i="11"/>
  <c r="P54" i="11" s="1"/>
  <c r="O31" i="11"/>
  <c r="I31" i="11"/>
  <c r="P31" i="11" s="1"/>
  <c r="O29" i="11"/>
  <c r="I29" i="11"/>
  <c r="P29" i="11" s="1"/>
  <c r="O43" i="11"/>
  <c r="I43" i="11"/>
  <c r="P43" i="11" s="1"/>
  <c r="I42" i="11"/>
  <c r="P42" i="11" s="1"/>
  <c r="O42" i="11"/>
  <c r="P289" i="10"/>
  <c r="P445" i="10"/>
  <c r="O35" i="12"/>
  <c r="I35" i="12"/>
  <c r="P40" i="11"/>
  <c r="I48" i="11" l="1"/>
  <c r="H12" i="11" s="1"/>
  <c r="I12" i="11" s="1"/>
  <c r="P12" i="11" s="1"/>
  <c r="P51" i="11"/>
  <c r="P57" i="11" s="1"/>
  <c r="I57" i="11"/>
  <c r="H13" i="11" s="1"/>
  <c r="I38" i="11"/>
  <c r="H11" i="11" s="1"/>
  <c r="P28" i="11"/>
  <c r="P38" i="11" s="1"/>
  <c r="P48" i="11"/>
  <c r="H25" i="10"/>
  <c r="P35" i="12"/>
  <c r="O12" i="11" l="1"/>
  <c r="I11" i="11"/>
  <c r="P11" i="11" s="1"/>
  <c r="O11" i="11"/>
  <c r="O13" i="11"/>
  <c r="I13" i="11"/>
  <c r="P13" i="11" s="1"/>
  <c r="O25" i="10"/>
  <c r="I25" i="10"/>
  <c r="P25" i="10" l="1"/>
  <c r="P29" i="10" s="1"/>
  <c r="I29" i="10"/>
  <c r="H21" i="11" s="1"/>
  <c r="O21" i="11" l="1"/>
  <c r="I21" i="11"/>
  <c r="P21" i="11" l="1"/>
  <c r="P26" i="11" s="1"/>
  <c r="I26" i="11"/>
  <c r="H10" i="11" s="1"/>
  <c r="O10" i="11" l="1"/>
  <c r="I10" i="11"/>
  <c r="P10" i="11" l="1"/>
  <c r="P16" i="11" s="1"/>
  <c r="I16" i="11"/>
  <c r="H5" i="11" s="1"/>
  <c r="I5" i="11" l="1"/>
  <c r="O5" i="11"/>
  <c r="I8" i="11" l="1"/>
  <c r="P5" i="11"/>
  <c r="P8" i="11" s="1"/>
  <c r="B2" i="5" l="1"/>
  <c r="F2" i="5" s="1"/>
  <c r="J6" i="46"/>
  <c r="J14" i="46" s="1"/>
  <c r="J15" i="46" l="1"/>
  <c r="J7" i="46"/>
  <c r="J16" i="46" s="1"/>
  <c r="P16" i="46"/>
  <c r="J39" i="46"/>
  <c r="G6" i="46"/>
  <c r="H6" i="46"/>
  <c r="N6" i="46" s="1"/>
  <c r="J29" i="46"/>
  <c r="P13" i="46"/>
  <c r="G7" i="46" l="1"/>
  <c r="H7" i="46"/>
  <c r="G39" i="46"/>
  <c r="N8" i="46"/>
  <c r="G15" i="46"/>
  <c r="H15" i="46"/>
  <c r="H29" i="46"/>
  <c r="G29" i="46"/>
  <c r="AB12" i="47" s="1"/>
  <c r="J13" i="46"/>
  <c r="H14" i="46"/>
  <c r="G14" i="46"/>
  <c r="J40" i="46" l="1"/>
  <c r="I40" i="46"/>
  <c r="K40" i="46"/>
  <c r="H13" i="46"/>
  <c r="G13" i="46"/>
  <c r="J22" i="46"/>
  <c r="H16" i="46"/>
  <c r="G16" i="46"/>
  <c r="H22" i="46" l="1"/>
  <c r="G22" i="46"/>
  <c r="J23" i="46"/>
  <c r="J24" i="46"/>
  <c r="J25" i="46" s="1"/>
  <c r="G24" i="46" l="1"/>
  <c r="H24" i="46"/>
  <c r="G23" i="46"/>
  <c r="H23" i="46"/>
  <c r="G25" i="46" l="1"/>
  <c r="H25" i="46"/>
  <c r="J28" i="46"/>
  <c r="J31" i="46" l="1"/>
  <c r="J36" i="46" s="1"/>
  <c r="G28" i="46"/>
  <c r="AB11" i="47" s="1"/>
  <c r="AB16" i="47" s="1"/>
  <c r="AB10" i="47" s="1"/>
  <c r="H28" i="46"/>
  <c r="H31" i="46" l="1"/>
  <c r="G31" i="46"/>
  <c r="H36" i="46" l="1"/>
  <c r="G36" i="46"/>
</calcChain>
</file>

<file path=xl/sharedStrings.xml><?xml version="1.0" encoding="utf-8"?>
<sst xmlns="http://schemas.openxmlformats.org/spreadsheetml/2006/main" count="31107" uniqueCount="3781">
  <si>
    <t>단위</t>
    <phoneticPr fontId="3" type="noConversion"/>
  </si>
  <si>
    <t>수량</t>
    <phoneticPr fontId="3" type="noConversion"/>
  </si>
  <si>
    <t xml:space="preserve"> </t>
    <phoneticPr fontId="3" type="noConversion"/>
  </si>
  <si>
    <t xml:space="preserve"> </t>
    <phoneticPr fontId="3" type="noConversion"/>
  </si>
  <si>
    <t xml:space="preserve"> </t>
    <phoneticPr fontId="3" type="noConversion"/>
  </si>
  <si>
    <t>노무비</t>
    <phoneticPr fontId="3" type="noConversion"/>
  </si>
  <si>
    <t>경비</t>
    <phoneticPr fontId="3" type="noConversion"/>
  </si>
  <si>
    <t>재료비</t>
    <phoneticPr fontId="3" type="noConversion"/>
  </si>
  <si>
    <t>계</t>
    <phoneticPr fontId="3" type="noConversion"/>
  </si>
  <si>
    <t>총 급 액</t>
    <phoneticPr fontId="3" type="noConversion"/>
  </si>
  <si>
    <t>*(공종별 노임 적용율(%))*</t>
    <phoneticPr fontId="3" type="noConversion"/>
  </si>
  <si>
    <t>적용율(%)</t>
    <phoneticPr fontId="3" type="noConversion"/>
  </si>
  <si>
    <t>소수자릿수</t>
    <phoneticPr fontId="3" type="noConversion"/>
  </si>
  <si>
    <t>끝자리</t>
    <phoneticPr fontId="3" type="noConversion"/>
  </si>
  <si>
    <t>소모잡자재(%)</t>
    <phoneticPr fontId="3" type="noConversion"/>
  </si>
  <si>
    <t>방폭할증(%)</t>
    <phoneticPr fontId="3" type="noConversion"/>
  </si>
  <si>
    <t>고소할증(%)</t>
    <phoneticPr fontId="3" type="noConversion"/>
  </si>
  <si>
    <t>공구손료(%)</t>
    <phoneticPr fontId="3" type="noConversion"/>
  </si>
  <si>
    <t>코드</t>
    <phoneticPr fontId="3" type="noConversion"/>
  </si>
  <si>
    <t>코드</t>
    <phoneticPr fontId="3" type="noConversion"/>
  </si>
  <si>
    <t>단위</t>
    <phoneticPr fontId="3" type="noConversion"/>
  </si>
  <si>
    <t>물가정보</t>
    <phoneticPr fontId="3" type="noConversion"/>
  </si>
  <si>
    <t>단가</t>
    <phoneticPr fontId="3" type="noConversion"/>
  </si>
  <si>
    <t>공종코드</t>
    <phoneticPr fontId="3" type="noConversion"/>
  </si>
  <si>
    <t>규격</t>
    <phoneticPr fontId="3" type="noConversion"/>
  </si>
  <si>
    <t>재료비</t>
    <phoneticPr fontId="3" type="noConversion"/>
  </si>
  <si>
    <t>노무비</t>
    <phoneticPr fontId="3" type="noConversion"/>
  </si>
  <si>
    <t>경비</t>
    <phoneticPr fontId="3" type="noConversion"/>
  </si>
  <si>
    <t>지급비</t>
    <phoneticPr fontId="3" type="noConversion"/>
  </si>
  <si>
    <t>비고</t>
    <phoneticPr fontId="3" type="noConversion"/>
  </si>
  <si>
    <t>…</t>
    <phoneticPr fontId="3" type="noConversion"/>
  </si>
  <si>
    <t>계</t>
    <phoneticPr fontId="3" type="noConversion"/>
  </si>
  <si>
    <t>단가</t>
    <phoneticPr fontId="3" type="noConversion"/>
  </si>
  <si>
    <t>금액</t>
    <phoneticPr fontId="3" type="noConversion"/>
  </si>
  <si>
    <t>단가</t>
    <phoneticPr fontId="3" type="noConversion"/>
  </si>
  <si>
    <t>단가</t>
    <phoneticPr fontId="3" type="noConversion"/>
  </si>
  <si>
    <t xml:space="preserve">  </t>
    <phoneticPr fontId="3" type="noConversion"/>
  </si>
  <si>
    <t>계</t>
    <phoneticPr fontId="3" type="noConversion"/>
  </si>
  <si>
    <t>1.</t>
    <phoneticPr fontId="3" type="noConversion"/>
  </si>
  <si>
    <t>3.</t>
    <phoneticPr fontId="3" type="noConversion"/>
  </si>
  <si>
    <t>** 반드시 다음 사항을 숙지하신 다음 수정 작업을 하십시오 **</t>
    <phoneticPr fontId="3" type="noConversion"/>
  </si>
  <si>
    <t>4.</t>
    <phoneticPr fontId="3" type="noConversion"/>
  </si>
  <si>
    <t xml:space="preserve">a)표지와 원가 -&gt; 총괄표 -&gt; 내역서 -&gt;일위대가와 합산자재 -&gt;단가조사서 를 참조하고 </t>
    <phoneticPr fontId="3" type="noConversion"/>
  </si>
  <si>
    <t>2.</t>
    <phoneticPr fontId="3" type="noConversion"/>
  </si>
  <si>
    <t>5.</t>
    <phoneticPr fontId="3" type="noConversion"/>
  </si>
  <si>
    <t>6.</t>
    <phoneticPr fontId="3" type="noConversion"/>
  </si>
  <si>
    <t xml:space="preserve">   그룹은 견적 프로그램에서 엑셀파일이 만들어질때 지정됩니다.</t>
    <phoneticPr fontId="3" type="noConversion"/>
  </si>
  <si>
    <t>번호</t>
    <phoneticPr fontId="3" type="noConversion"/>
  </si>
  <si>
    <t>번호</t>
    <phoneticPr fontId="3" type="noConversion"/>
  </si>
  <si>
    <t>코드</t>
    <phoneticPr fontId="3" type="noConversion"/>
  </si>
  <si>
    <t>단가</t>
    <phoneticPr fontId="3" type="noConversion"/>
  </si>
  <si>
    <t>…</t>
    <phoneticPr fontId="3" type="noConversion"/>
  </si>
  <si>
    <t>비고</t>
    <phoneticPr fontId="3" type="noConversion"/>
  </si>
  <si>
    <t>공   종   명</t>
    <phoneticPr fontId="3" type="noConversion"/>
  </si>
  <si>
    <t>명   칭</t>
    <phoneticPr fontId="3" type="noConversion"/>
  </si>
  <si>
    <t>규   격</t>
    <phoneticPr fontId="3" type="noConversion"/>
  </si>
  <si>
    <t>적용단가</t>
    <phoneticPr fontId="3" type="noConversion"/>
  </si>
  <si>
    <t>PAGE</t>
    <phoneticPr fontId="3" type="noConversion"/>
  </si>
  <si>
    <t>PAGE</t>
    <phoneticPr fontId="3" type="noConversion"/>
  </si>
  <si>
    <t xml:space="preserve"> </t>
    <phoneticPr fontId="3" type="noConversion"/>
  </si>
  <si>
    <t>노임 계산 정보</t>
    <phoneticPr fontId="3" type="noConversion"/>
  </si>
  <si>
    <t>노임계</t>
    <phoneticPr fontId="3" type="noConversion"/>
  </si>
  <si>
    <t>전체(%)</t>
    <phoneticPr fontId="3" type="noConversion"/>
  </si>
  <si>
    <t>공종별(%)</t>
    <phoneticPr fontId="3" type="noConversion"/>
  </si>
  <si>
    <t>노임 소수</t>
    <phoneticPr fontId="3" type="noConversion"/>
  </si>
  <si>
    <t>부속재 및 손료</t>
    <phoneticPr fontId="3" type="noConversion"/>
  </si>
  <si>
    <t>소모재</t>
    <phoneticPr fontId="3" type="noConversion"/>
  </si>
  <si>
    <t>노임계</t>
    <phoneticPr fontId="3" type="noConversion"/>
  </si>
  <si>
    <t>자재계</t>
    <phoneticPr fontId="3" type="noConversion"/>
  </si>
  <si>
    <t>*(그룹별 자재 단가 추가 할증)*</t>
    <phoneticPr fontId="3" type="noConversion"/>
  </si>
  <si>
    <t>Cable(CAB) 할증(%)</t>
    <phoneticPr fontId="3" type="noConversion"/>
  </si>
  <si>
    <t>Wire (WIR) 할증(%)</t>
    <phoneticPr fontId="3" type="noConversion"/>
  </si>
  <si>
    <t>제 4그룹   할증(%)</t>
    <phoneticPr fontId="3" type="noConversion"/>
  </si>
  <si>
    <t>제 5그룹   할증(%)</t>
    <phoneticPr fontId="3" type="noConversion"/>
  </si>
  <si>
    <t>Pipe (PIP) 할증(%)</t>
    <phoneticPr fontId="3" type="noConversion"/>
  </si>
  <si>
    <t>적용율(%)/100</t>
    <phoneticPr fontId="3" type="noConversion"/>
  </si>
  <si>
    <t>속성이 숫자인 셀을 삭제할 때는 반드시 'Delete' 키를 사용하십시오.</t>
    <phoneticPr fontId="3" type="noConversion"/>
  </si>
  <si>
    <t>**주의:'Space Bar' 로 지웠을 때는 '#Value' Error가 발생됩니다.</t>
    <phoneticPr fontId="3" type="noConversion"/>
  </si>
  <si>
    <t>일위대가(을지)는 소수점 처리 때문에 셀 속성을 '일반'으로 하였습니다.(소수점 능동 처리)</t>
    <phoneticPr fontId="3" type="noConversion"/>
  </si>
  <si>
    <t>**참고: (수량*단가)의 결과는 소수 한자리, 금액을 취합한 소계는 1원 이하 절사입니다.</t>
    <phoneticPr fontId="3" type="noConversion"/>
  </si>
  <si>
    <t>내역서에서는 수량에만 셀 속성을 '일반'으로 하였습니다.(소수점 능동 처리)</t>
    <phoneticPr fontId="3" type="noConversion"/>
  </si>
  <si>
    <t>단가수정은 '단가조사서'시트 에서 하십시오.</t>
    <phoneticPr fontId="3" type="noConversion"/>
  </si>
  <si>
    <t xml:space="preserve">   있으므로 단가조사서의 결정단가를 수정하면 전체 금액이 갱신됩니다.</t>
    <phoneticPr fontId="3" type="noConversion"/>
  </si>
  <si>
    <t xml:space="preserve">   **주의: 금액란은 공식이 걸려있으므로 조심하여 수정하십시오.</t>
    <phoneticPr fontId="3" type="noConversion"/>
  </si>
  <si>
    <t>b)전체 자재를 일정 요율(%)로 변경할 때는 옵션시트의 자재 적용율을 조정하면 됩니다.</t>
    <phoneticPr fontId="3" type="noConversion"/>
  </si>
  <si>
    <t>노임 단가는 '단가조사서'시트에서 품셈은 '노임근거'시트에서 수정하십시오.</t>
    <phoneticPr fontId="3" type="noConversion"/>
  </si>
  <si>
    <t>a)전체 노임을 일정 요율(%)로 변경할 때는 '옵션시트'의 전체노임 적용율을 조정하면 됩니다.</t>
    <phoneticPr fontId="3" type="noConversion"/>
  </si>
  <si>
    <t>b)공종별로 노임을 수정하려면 '옵션시트'의 공종별 노임 적용율을 조정하면 됩니다.</t>
    <phoneticPr fontId="3" type="noConversion"/>
  </si>
  <si>
    <t>c)케이블 및 전선 자재 단가를 추가로 조정하려면 그룹별 자재 적용율을 조정하면 됩니다.</t>
    <phoneticPr fontId="3" type="noConversion"/>
  </si>
  <si>
    <t>겉표지의 모든 정보는 표지를 참조하였습니다.(정보 수정은 표지에서만 하시면 됩니다.)</t>
    <phoneticPr fontId="3" type="noConversion"/>
  </si>
  <si>
    <t>7.</t>
    <phoneticPr fontId="3" type="noConversion"/>
  </si>
  <si>
    <t>필수 :본 프로그램의 총 금액을 확인한 후 사용하십시오.</t>
    <phoneticPr fontId="3" type="noConversion"/>
  </si>
  <si>
    <t>8.</t>
    <phoneticPr fontId="3" type="noConversion"/>
  </si>
  <si>
    <t>본 파일의 내용을 인쇄할 경우, 미리보기를 통하여 페이지 절선을 확인 후 인쇄하십시오.</t>
    <phoneticPr fontId="3" type="noConversion"/>
  </si>
  <si>
    <t>페이지 절선이 맞지 않으면 다음을 참고하십시오.</t>
    <phoneticPr fontId="3" type="noConversion"/>
  </si>
  <si>
    <t>a. 해당시트의 셀 전체를 선택합니다.</t>
    <phoneticPr fontId="3" type="noConversion"/>
  </si>
  <si>
    <t>b. 행높이를 적절히 가감하면 페이지 절선을 맞출 수 있습니다.</t>
    <phoneticPr fontId="3" type="noConversion"/>
  </si>
  <si>
    <t>목차코드</t>
    <phoneticPr fontId="3" type="noConversion"/>
  </si>
  <si>
    <t>9.</t>
    <phoneticPr fontId="3" type="noConversion"/>
  </si>
  <si>
    <t>관급자재 Sheet가 해당이 없을 경우엔 삭제하십시오.</t>
    <phoneticPr fontId="3" type="noConversion"/>
  </si>
  <si>
    <t>10.</t>
    <phoneticPr fontId="3" type="noConversion"/>
  </si>
  <si>
    <t>관급 자재비</t>
    <phoneticPr fontId="3" type="noConversion"/>
  </si>
  <si>
    <t>비고</t>
    <phoneticPr fontId="3" type="noConversion"/>
  </si>
  <si>
    <t>단가</t>
    <phoneticPr fontId="3" type="noConversion"/>
  </si>
  <si>
    <t>CD관부속재(%)</t>
  </si>
  <si>
    <t>*(그룹별 노임 추가 할증)*</t>
  </si>
  <si>
    <t>적용율(%)</t>
  </si>
  <si>
    <t>자동부속재(전기)</t>
  </si>
  <si>
    <t>자동부속재(통신)</t>
  </si>
  <si>
    <t>배관부속재(%)</t>
  </si>
  <si>
    <t>일반배관재</t>
    <phoneticPr fontId="3" type="noConversion"/>
  </si>
  <si>
    <t>CD배관재</t>
    <phoneticPr fontId="3" type="noConversion"/>
  </si>
  <si>
    <t>일위대가소수</t>
    <phoneticPr fontId="3" type="noConversion"/>
  </si>
  <si>
    <t>번호</t>
    <phoneticPr fontId="3" type="noConversion"/>
  </si>
  <si>
    <t>공종코드</t>
    <phoneticPr fontId="3" type="noConversion"/>
  </si>
  <si>
    <t>코드</t>
    <phoneticPr fontId="3" type="noConversion"/>
  </si>
  <si>
    <t>명   칭</t>
    <phoneticPr fontId="3" type="noConversion"/>
  </si>
  <si>
    <t>규   격</t>
    <phoneticPr fontId="3" type="noConversion"/>
  </si>
  <si>
    <t>단위</t>
    <phoneticPr fontId="3" type="noConversion"/>
  </si>
  <si>
    <t>수량</t>
    <phoneticPr fontId="3" type="noConversion"/>
  </si>
  <si>
    <t>공량산출</t>
    <phoneticPr fontId="3" type="noConversion"/>
  </si>
  <si>
    <t>단 위 단 가 산 출</t>
    <phoneticPr fontId="3" type="noConversion"/>
  </si>
  <si>
    <t>품셈근거</t>
    <phoneticPr fontId="3" type="noConversion"/>
  </si>
  <si>
    <t>비고</t>
    <phoneticPr fontId="3" type="noConversion"/>
  </si>
  <si>
    <t>결정수량</t>
    <phoneticPr fontId="3" type="noConversion"/>
  </si>
  <si>
    <t>할증</t>
    <phoneticPr fontId="3" type="noConversion"/>
  </si>
  <si>
    <t>산출수량</t>
    <phoneticPr fontId="3" type="noConversion"/>
  </si>
  <si>
    <t>재할%</t>
    <phoneticPr fontId="3" type="noConversion"/>
  </si>
  <si>
    <t>명칭</t>
    <phoneticPr fontId="3" type="noConversion"/>
  </si>
  <si>
    <t>품셈</t>
    <phoneticPr fontId="3" type="noConversion"/>
  </si>
  <si>
    <t>할증%</t>
    <phoneticPr fontId="3" type="noConversion"/>
  </si>
  <si>
    <t>공량</t>
    <phoneticPr fontId="3" type="noConversion"/>
  </si>
  <si>
    <t>단가</t>
    <phoneticPr fontId="3" type="noConversion"/>
  </si>
  <si>
    <t>단위단가</t>
    <phoneticPr fontId="3" type="noConversion"/>
  </si>
  <si>
    <t>단위계</t>
    <phoneticPr fontId="3" type="noConversion"/>
  </si>
  <si>
    <t>전체자재 적용율(%)(공종/일위대가)</t>
    <phoneticPr fontId="3" type="noConversion"/>
  </si>
  <si>
    <t>전체노임 적용율(%)(공종)</t>
    <phoneticPr fontId="3" type="noConversion"/>
  </si>
  <si>
    <t>전체노임 적용율(%)(일위대가)</t>
    <phoneticPr fontId="3" type="noConversion"/>
  </si>
  <si>
    <t>조사단가1</t>
    <phoneticPr fontId="3" type="noConversion"/>
  </si>
  <si>
    <t>조사단가2</t>
    <phoneticPr fontId="3" type="noConversion"/>
  </si>
  <si>
    <t>연속견적가로형식</t>
  </si>
  <si>
    <t>시설단가</t>
    <phoneticPr fontId="3" type="noConversion"/>
  </si>
  <si>
    <t>금액조정이 안되나요?</t>
    <phoneticPr fontId="3" type="noConversion"/>
  </si>
  <si>
    <t>이지테크에서 변환할 때 2번 옵션을 지정하여 다시 해보세요</t>
    <phoneticPr fontId="3" type="noConversion"/>
  </si>
  <si>
    <t>시트를 삭제할 때 에러가 뜨면 1번 옵션으로 하면 됩니다.</t>
    <phoneticPr fontId="3" type="noConversion"/>
  </si>
  <si>
    <t>2번 옵션으로 변환했을 때에는 결과값이 다를 수 있습니다.</t>
    <phoneticPr fontId="3" type="noConversion"/>
  </si>
  <si>
    <t>1-1-1.한전인입설비공사</t>
  </si>
  <si>
    <t>1-1-2.옥외전력간선설비공사</t>
  </si>
  <si>
    <t>1-1-3.옥외보안등 및 조경등설비공</t>
  </si>
  <si>
    <t>1-2-1.전력간선설비공사</t>
  </si>
  <si>
    <t>1-2-2.APU설비공사</t>
  </si>
  <si>
    <t>1-2-3.단위세대설비공사</t>
  </si>
  <si>
    <t>1-2-4.전열설비공사</t>
  </si>
  <si>
    <t>1-2-5.전등설비공사</t>
  </si>
  <si>
    <t>1-2-6.피뢰침설비공사</t>
  </si>
  <si>
    <t>1-2-7.태양광발전설비공사</t>
  </si>
  <si>
    <t>1-2-8.CABLE_TRAY설비공사</t>
  </si>
  <si>
    <t>1-3-1.수변전설비공사</t>
  </si>
  <si>
    <t>1-3-2.동력설비공사</t>
  </si>
  <si>
    <t>1-3-3.전열설비공사</t>
  </si>
  <si>
    <t>1-3-4.전등설비공사</t>
  </si>
  <si>
    <t>1-3-5.접지설비공사</t>
  </si>
  <si>
    <t>1-3-6.CABLE_TRAY설비공사</t>
  </si>
  <si>
    <t>1-4-1.전력간선설비공사</t>
  </si>
  <si>
    <t>1-4-2.동력설비공사</t>
  </si>
  <si>
    <t>1-4-3.냉난방설비공사</t>
  </si>
  <si>
    <t>1-4-4.전등설비공사</t>
  </si>
  <si>
    <t>1-4-5.전열설비공사</t>
  </si>
  <si>
    <t>거래가격</t>
    <phoneticPr fontId="3" type="noConversion"/>
  </si>
  <si>
    <t>물가자료</t>
    <phoneticPr fontId="3" type="noConversion"/>
  </si>
  <si>
    <t>[ 제천 채움하우스 임대주택 건립사업 ] - 단가조사서(정보기준:2024년12월)</t>
    <phoneticPr fontId="3" type="noConversion"/>
  </si>
  <si>
    <t>3913170610034839</t>
  </si>
  <si>
    <t>강제전선관</t>
  </si>
  <si>
    <t>아연도 82 mm</t>
  </si>
  <si>
    <t>M</t>
  </si>
  <si>
    <t>1029</t>
  </si>
  <si>
    <t>1-1196</t>
  </si>
  <si>
    <t>1101</t>
  </si>
  <si>
    <t>3913170610034841</t>
  </si>
  <si>
    <t>아연도 104 mm</t>
  </si>
  <si>
    <t>3913170610034965</t>
  </si>
  <si>
    <t>경질비닐전선관</t>
  </si>
  <si>
    <t>HI 16 mm</t>
  </si>
  <si>
    <t>1024</t>
  </si>
  <si>
    <t>1-1198</t>
  </si>
  <si>
    <t>1107</t>
  </si>
  <si>
    <t>3913170610034968</t>
  </si>
  <si>
    <t>HI 36 mm</t>
  </si>
  <si>
    <t>3913170610034969</t>
  </si>
  <si>
    <t>HI 42 mm</t>
  </si>
  <si>
    <t>3913170610035664</t>
  </si>
  <si>
    <t>합성수지제 가요전선관</t>
  </si>
  <si>
    <t>CD-난연성 16㎜</t>
  </si>
  <si>
    <t>1025</t>
  </si>
  <si>
    <t>1104</t>
  </si>
  <si>
    <t>3913170610035665</t>
  </si>
  <si>
    <t>CD-난연성 22㎜</t>
  </si>
  <si>
    <t>3913170610035631</t>
  </si>
  <si>
    <t>파상형 폴리에틸렌 전선관</t>
  </si>
  <si>
    <t>30㎜</t>
  </si>
  <si>
    <t>1106</t>
  </si>
  <si>
    <t>3913170610035632</t>
  </si>
  <si>
    <t>40㎜</t>
  </si>
  <si>
    <t>3913170610035637</t>
  </si>
  <si>
    <t>125㎜</t>
  </si>
  <si>
    <t>3913170620174410</t>
  </si>
  <si>
    <t>1종금속제가요전선관</t>
  </si>
  <si>
    <t>16 mm 일반-비방수</t>
  </si>
  <si>
    <t>3913170620174434</t>
  </si>
  <si>
    <t>커넥터, 16 mm 일반-비방수</t>
  </si>
  <si>
    <t>개</t>
  </si>
  <si>
    <t>3913170620174448</t>
  </si>
  <si>
    <t>커넥터, 28 mm 일반-방수</t>
  </si>
  <si>
    <t>3913170620174449</t>
  </si>
  <si>
    <t>커넥터, 36 mm 일반-방수</t>
  </si>
  <si>
    <t>3913170620174452</t>
  </si>
  <si>
    <t>커넥터, 70 mm 일반-방수</t>
  </si>
  <si>
    <t>3913170620174472</t>
  </si>
  <si>
    <t>28 mm 고장력-방수</t>
  </si>
  <si>
    <t>3913170620174473</t>
  </si>
  <si>
    <t>36 mm 고장력-방수</t>
  </si>
  <si>
    <t>3913170621650773</t>
  </si>
  <si>
    <t>70 mm 고장력-방수</t>
  </si>
  <si>
    <t>3912139920409529</t>
  </si>
  <si>
    <t>발포지수제</t>
  </si>
  <si>
    <t>D150 이하</t>
  </si>
  <si>
    <t>3912139920935638</t>
  </si>
  <si>
    <t>수밀보호테이프</t>
  </si>
  <si>
    <t>인터넷</t>
  </si>
  <si>
    <t>3912171220935649</t>
  </si>
  <si>
    <t>관로구방수장치</t>
  </si>
  <si>
    <t>D30</t>
  </si>
  <si>
    <t>조</t>
  </si>
  <si>
    <t>1-1299</t>
  </si>
  <si>
    <t>3912171220935650</t>
  </si>
  <si>
    <t>D50</t>
  </si>
  <si>
    <t>3913170820935665</t>
  </si>
  <si>
    <t>D125</t>
  </si>
  <si>
    <t>3913170820176480</t>
  </si>
  <si>
    <t>강재전선관용 부품</t>
  </si>
  <si>
    <t>노말밴드, 아연도 82 mm</t>
  </si>
  <si>
    <t>1-1197</t>
  </si>
  <si>
    <t>3913170820176481</t>
  </si>
  <si>
    <t>노말밴드, 아연도104 mm</t>
  </si>
  <si>
    <t>3913170820935618</t>
  </si>
  <si>
    <t>경질비닐전선관용 부품</t>
  </si>
  <si>
    <t>노말밴드, 36 mm</t>
  </si>
  <si>
    <t>3913170820935619</t>
  </si>
  <si>
    <t>노말밴드, 42 mm</t>
  </si>
  <si>
    <t>3912130810035750</t>
  </si>
  <si>
    <t>아우트렛박스</t>
  </si>
  <si>
    <t>8각 54㎜</t>
  </si>
  <si>
    <t>1028</t>
  </si>
  <si>
    <t>1-1201</t>
  </si>
  <si>
    <t>3912130810035753</t>
  </si>
  <si>
    <t>중형4각 54㎜</t>
  </si>
  <si>
    <t>3912130610035778</t>
  </si>
  <si>
    <t>스위치박스</t>
  </si>
  <si>
    <t>1 개용 54 mm</t>
  </si>
  <si>
    <t>3912130610035781</t>
  </si>
  <si>
    <t>2 개용 54 mm</t>
  </si>
  <si>
    <t>3912130610036785</t>
  </si>
  <si>
    <t>연결박스</t>
  </si>
  <si>
    <t>8각 44㎜</t>
  </si>
  <si>
    <t>3912130820174712</t>
  </si>
  <si>
    <t>아우트렛박스 커버</t>
  </si>
  <si>
    <t>커버, 8각, 둥근구멍(평)</t>
  </si>
  <si>
    <t>1105</t>
  </si>
  <si>
    <t>3912130820174715</t>
  </si>
  <si>
    <t>커버, 4각, 둥근구멍(평)</t>
  </si>
  <si>
    <t>3912130820174722</t>
  </si>
  <si>
    <t>커버, 4각, 승압용</t>
  </si>
  <si>
    <t>3912130420175761</t>
  </si>
  <si>
    <t>박스보강비</t>
  </si>
  <si>
    <t>1 구용</t>
  </si>
  <si>
    <t>개소</t>
  </si>
  <si>
    <t>3912130320175917</t>
  </si>
  <si>
    <t>정션 박스</t>
  </si>
  <si>
    <t>100*100*50</t>
  </si>
  <si>
    <t>EA</t>
  </si>
  <si>
    <t>3912130310035796</t>
  </si>
  <si>
    <t>풀박스</t>
  </si>
  <si>
    <t>100×100×100</t>
  </si>
  <si>
    <t>3912130310035797</t>
  </si>
  <si>
    <t>150×150×100</t>
  </si>
  <si>
    <t>3912130310035799</t>
  </si>
  <si>
    <t>200×200×100</t>
  </si>
  <si>
    <t>3912130320174767</t>
  </si>
  <si>
    <t>300×300×200</t>
  </si>
  <si>
    <t>3912130320174772</t>
  </si>
  <si>
    <t>400×400×300</t>
  </si>
  <si>
    <t>3912130321871008</t>
  </si>
  <si>
    <t>600×600×400</t>
  </si>
  <si>
    <t>3913170420174048</t>
  </si>
  <si>
    <t>케이블트레이</t>
  </si>
  <si>
    <t>STRAIGHT,St W300x100Hx2.3t</t>
  </si>
  <si>
    <t>1035</t>
  </si>
  <si>
    <t>1-1211</t>
  </si>
  <si>
    <t>1112</t>
  </si>
  <si>
    <t>3913170420174115</t>
  </si>
  <si>
    <t>STRAIGHT,St W500x100Hx2.3t</t>
  </si>
  <si>
    <t>3913170420174050</t>
  </si>
  <si>
    <t>STRAIGHT,St W600x100Hx2.3t</t>
  </si>
  <si>
    <t>3913170420174125</t>
  </si>
  <si>
    <t>STRAIGHT,St W800x100Hx2.3t</t>
  </si>
  <si>
    <t>3913170420174052</t>
  </si>
  <si>
    <t>STRAIGHT,St W900x100Hx2.3t</t>
  </si>
  <si>
    <t>3913170520175050</t>
  </si>
  <si>
    <t>케이블트레이부속품</t>
  </si>
  <si>
    <t>H. ELBOW, St,W300x100Hx2.3t</t>
  </si>
  <si>
    <t>3913170520175052</t>
  </si>
  <si>
    <t>H. ELBOW, St,W600x100Hx2.3t</t>
  </si>
  <si>
    <t>3913170520175054</t>
  </si>
  <si>
    <t>H. ELBOW, St,W900x100Hx2.3t</t>
  </si>
  <si>
    <t>3913170520175064</t>
  </si>
  <si>
    <t>V. ELBOW, St,W300x100Hx2.3t</t>
  </si>
  <si>
    <t>3913170520178215</t>
  </si>
  <si>
    <t>V. ELBOW, St,W500x100Hx2.3t</t>
  </si>
  <si>
    <t>3913170520175066</t>
  </si>
  <si>
    <t>V. ELBOW, St,W600x100Hx2.3t</t>
  </si>
  <si>
    <t>3913170520178225</t>
  </si>
  <si>
    <t>V. ELBOW, St,W800x100Hx2.3t</t>
  </si>
  <si>
    <t>3913170520175080</t>
  </si>
  <si>
    <t>H. TEE, St, W600x100Hx2.3t</t>
  </si>
  <si>
    <t>3913170520175082</t>
  </si>
  <si>
    <t>H. TEE, St, W900x100Hx2.3t</t>
  </si>
  <si>
    <t>3913170520175108</t>
  </si>
  <si>
    <t>REDUCER, St, W600x100Hx2.3t</t>
  </si>
  <si>
    <t>3913170520175110</t>
  </si>
  <si>
    <t>REDUCER, St, W900x100Hx2.3t</t>
  </si>
  <si>
    <t>3913170520175118</t>
  </si>
  <si>
    <t>JOINT CONNEC.아연도100Hx2.3</t>
  </si>
  <si>
    <t>1114</t>
  </si>
  <si>
    <t>3913170520175120</t>
  </si>
  <si>
    <t>SHANK BOLT &amp; NUT, 아연도</t>
  </si>
  <si>
    <t>3913170520175124</t>
  </si>
  <si>
    <t>BONDING JUMPER, 35㎟</t>
  </si>
  <si>
    <t>3913170520935624</t>
  </si>
  <si>
    <t>RAIL CLAMP</t>
  </si>
  <si>
    <t>1111</t>
  </si>
  <si>
    <t>3913170520175125</t>
  </si>
  <si>
    <t>HOLD DOWN CLAMP, 아연도</t>
  </si>
  <si>
    <t>3913170520175126</t>
  </si>
  <si>
    <t>찬넬스프링 너트, 아연도</t>
  </si>
  <si>
    <t>3913170520175128</t>
  </si>
  <si>
    <t>U CHANNEL, 41x41x2.6t</t>
  </si>
  <si>
    <t>3913170420175334</t>
  </si>
  <si>
    <t>덕트형 케이블트레이</t>
  </si>
  <si>
    <t>DUCT, W 450 x H 100</t>
  </si>
  <si>
    <t>1040</t>
  </si>
  <si>
    <t>3913170520175444</t>
  </si>
  <si>
    <t>덕트형 케이블트레이부속</t>
  </si>
  <si>
    <t>HOR. ELBOW, W 450</t>
  </si>
  <si>
    <t>3913170520175451</t>
  </si>
  <si>
    <t>VER. ELBOW, W 450</t>
  </si>
  <si>
    <t>3913170520175472</t>
  </si>
  <si>
    <t>CONNECTOR, W 450</t>
  </si>
  <si>
    <t>3913170810036336</t>
  </si>
  <si>
    <t>파이프크램프, 28 C</t>
  </si>
  <si>
    <t>3913170810036337</t>
  </si>
  <si>
    <t>파이프크램프, 36 C</t>
  </si>
  <si>
    <t>3913170810036338</t>
  </si>
  <si>
    <t>파이프크램프, 42 C</t>
  </si>
  <si>
    <t>3913170810036341</t>
  </si>
  <si>
    <t>파이프크램프, 82 C</t>
  </si>
  <si>
    <t>3913170810036357</t>
  </si>
  <si>
    <t>파이프행거, 16 C</t>
  </si>
  <si>
    <t>3913170810036358</t>
  </si>
  <si>
    <t>파이프행거, 22 C</t>
  </si>
  <si>
    <t>3913170810036359</t>
  </si>
  <si>
    <t>파이프행거, 28 C</t>
  </si>
  <si>
    <t>3913170810036360</t>
  </si>
  <si>
    <t>파이프행거, 36 C</t>
  </si>
  <si>
    <t>3913170810036361</t>
  </si>
  <si>
    <t>파이프행거, 42 C</t>
  </si>
  <si>
    <t>3913170810036362</t>
  </si>
  <si>
    <t>파이프행거, 54 C</t>
  </si>
  <si>
    <t>3913170810036363</t>
  </si>
  <si>
    <t>파이프행거, 70 C</t>
  </si>
  <si>
    <t>3913170810036364</t>
  </si>
  <si>
    <t>파이프행거, 82 C</t>
  </si>
  <si>
    <t>3913170810036365</t>
  </si>
  <si>
    <t>파이프행거, 104 C</t>
  </si>
  <si>
    <t>3116210220135769</t>
  </si>
  <si>
    <t>스트롱앵커</t>
  </si>
  <si>
    <t>3/8</t>
  </si>
  <si>
    <t>1-633</t>
  </si>
  <si>
    <t>52</t>
  </si>
  <si>
    <t>3116169820135160</t>
  </si>
  <si>
    <t>행거볼트</t>
  </si>
  <si>
    <t>M10×1000㎜</t>
  </si>
  <si>
    <t>1-43</t>
  </si>
  <si>
    <t>2612162922076727</t>
  </si>
  <si>
    <t>450/750V 내열비닐절연전선</t>
  </si>
  <si>
    <t>HFIX 1.78mm(2.5㎟)</t>
  </si>
  <si>
    <t>993</t>
  </si>
  <si>
    <t>1-1161</t>
  </si>
  <si>
    <t>1074</t>
  </si>
  <si>
    <t>2612162922076731</t>
  </si>
  <si>
    <t>HFIX 6㎟</t>
  </si>
  <si>
    <t>2612162922076732</t>
  </si>
  <si>
    <t>HFIX 10㎟</t>
  </si>
  <si>
    <t>2612152420683695</t>
  </si>
  <si>
    <t>접지용비닐절연전선(F-GV)</t>
  </si>
  <si>
    <t>2.5㎟</t>
  </si>
  <si>
    <t>994</t>
  </si>
  <si>
    <t>1075</t>
  </si>
  <si>
    <t>2612152420683696</t>
  </si>
  <si>
    <t>4㎟</t>
  </si>
  <si>
    <t>2612152420683697</t>
  </si>
  <si>
    <t>6㎟</t>
  </si>
  <si>
    <t>2612152420683698</t>
  </si>
  <si>
    <t>10㎟</t>
  </si>
  <si>
    <t>2612152420683699</t>
  </si>
  <si>
    <t>16㎟</t>
  </si>
  <si>
    <t>2612152420683700</t>
  </si>
  <si>
    <t>25㎟</t>
  </si>
  <si>
    <t>2612152420683701</t>
  </si>
  <si>
    <t>35㎟</t>
  </si>
  <si>
    <t>2612152420683703</t>
  </si>
  <si>
    <t>70㎟</t>
  </si>
  <si>
    <t>2612152420683704</t>
  </si>
  <si>
    <t>95㎟</t>
  </si>
  <si>
    <t>2612152420683705</t>
  </si>
  <si>
    <t>120㎟</t>
  </si>
  <si>
    <t>2612162920683888</t>
  </si>
  <si>
    <t>폴리에틸렌 난연케이블</t>
  </si>
  <si>
    <t>0.6/1kv F-CV 1C×35㎟</t>
  </si>
  <si>
    <t>1-1164</t>
  </si>
  <si>
    <t>2612162920683889</t>
  </si>
  <si>
    <t>0.6/1kv F-CV 1C×50㎟</t>
  </si>
  <si>
    <t>2612162920683890</t>
  </si>
  <si>
    <t>0.6/1kv F-CV 1C×70㎟</t>
  </si>
  <si>
    <t>2612162920683902</t>
  </si>
  <si>
    <t>0.6/1kv F-CV 2C×2.5㎟</t>
  </si>
  <si>
    <t>2612162920683903</t>
  </si>
  <si>
    <t>0.6/1kv F-CV 2C×4㎟</t>
  </si>
  <si>
    <t>2612162920683904</t>
  </si>
  <si>
    <t>0.6/1kv F-CV 2C×6㎟</t>
  </si>
  <si>
    <t>2612162920683908</t>
  </si>
  <si>
    <t>0.6/1kv F-CV 2C×35㎟</t>
  </si>
  <si>
    <t>2612162920683922</t>
  </si>
  <si>
    <t>0.6/1kv F-CV 3C×4㎟</t>
  </si>
  <si>
    <t>2612162920683923</t>
  </si>
  <si>
    <t>0.6/1kv F-CV 3C×6㎟</t>
  </si>
  <si>
    <t>2612162920683925</t>
  </si>
  <si>
    <t>0.6/1kv F-CV 3C×16㎟</t>
  </si>
  <si>
    <t>2612162920683945</t>
  </si>
  <si>
    <t>0.6/1kv F-CV 4C×6㎟</t>
  </si>
  <si>
    <t>2612162920683946</t>
  </si>
  <si>
    <t>0.6/1kv F-CV 4C×10㎟</t>
  </si>
  <si>
    <t>2612162920683947</t>
  </si>
  <si>
    <t>0.6/1kv F-CV 4C×16㎟</t>
  </si>
  <si>
    <t>2612162920683949</t>
  </si>
  <si>
    <t>0.6/1kv F-CV 4C×35㎟</t>
  </si>
  <si>
    <t>2612164020683996</t>
  </si>
  <si>
    <t>소방용내화전선(F-FR-8)</t>
  </si>
  <si>
    <t>1C×25㎟</t>
  </si>
  <si>
    <t>998</t>
  </si>
  <si>
    <t>1-1168</t>
  </si>
  <si>
    <t>1078</t>
  </si>
  <si>
    <t>2612164020683998</t>
  </si>
  <si>
    <t>1C×50㎟</t>
  </si>
  <si>
    <t>2612164020683999</t>
  </si>
  <si>
    <t>1C×70㎟</t>
  </si>
  <si>
    <t>2612164020684004</t>
  </si>
  <si>
    <t>1C×240㎟</t>
  </si>
  <si>
    <t>2612164020684014</t>
  </si>
  <si>
    <t>2C×6㎟</t>
  </si>
  <si>
    <t>2612164020684033</t>
  </si>
  <si>
    <t>3C×6㎟</t>
  </si>
  <si>
    <t>2612164020684054</t>
  </si>
  <si>
    <t>4C×10㎟</t>
  </si>
  <si>
    <t>2612164020684057</t>
  </si>
  <si>
    <t>4C×35㎟</t>
  </si>
  <si>
    <t>2612160320684224</t>
  </si>
  <si>
    <t>난연제어케이블</t>
  </si>
  <si>
    <t>F-CVV 2Cx1.5㎟</t>
  </si>
  <si>
    <t>995</t>
  </si>
  <si>
    <t>1-1167</t>
  </si>
  <si>
    <t>1076</t>
  </si>
  <si>
    <t>2612160320684349</t>
  </si>
  <si>
    <t>F-CVV-S, 2Cx1.5㎟</t>
  </si>
  <si>
    <t>2612160320684476</t>
  </si>
  <si>
    <t>F-CVV-SB 3Cx2.5㎟</t>
  </si>
  <si>
    <t>2612162910040270</t>
  </si>
  <si>
    <t>23KV동심난연케이블-옥내</t>
  </si>
  <si>
    <t>22.9kV,F-CN/CO,수밀,1x60㎟</t>
  </si>
  <si>
    <t>996</t>
  </si>
  <si>
    <t>1-1166</t>
  </si>
  <si>
    <t>2612160921650751</t>
  </si>
  <si>
    <t>UTP 케이블</t>
  </si>
  <si>
    <t>Cat.5E 0.5mm 4P</t>
  </si>
  <si>
    <t>1002</t>
  </si>
  <si>
    <t>1083</t>
  </si>
  <si>
    <t>3912998720170517</t>
  </si>
  <si>
    <t>매입스위치</t>
  </si>
  <si>
    <t>250V 1로1구</t>
  </si>
  <si>
    <t>1098</t>
  </si>
  <si>
    <t>1-1276</t>
  </si>
  <si>
    <t>1203</t>
  </si>
  <si>
    <t>3912998720170518</t>
  </si>
  <si>
    <t>250V 1로2구</t>
  </si>
  <si>
    <t>3912998720170519</t>
  </si>
  <si>
    <t>250V 1로3구</t>
  </si>
  <si>
    <t>3912998720170520</t>
  </si>
  <si>
    <t>250V 1로4구</t>
  </si>
  <si>
    <t>3912140620170849</t>
  </si>
  <si>
    <t>콘센트</t>
  </si>
  <si>
    <t>매입-접지형, 250V 1구</t>
  </si>
  <si>
    <t>1099</t>
  </si>
  <si>
    <t>1204</t>
  </si>
  <si>
    <t>3912140620170850</t>
  </si>
  <si>
    <t>매입-접지형, 250V 2구</t>
  </si>
  <si>
    <t>3912140620171851</t>
  </si>
  <si>
    <t>매입-접지형, 250V 4구</t>
  </si>
  <si>
    <t>3912140621030227</t>
  </si>
  <si>
    <t>방우콘센트</t>
  </si>
  <si>
    <t>3912140621030228</t>
  </si>
  <si>
    <t>3911152120935580</t>
  </si>
  <si>
    <t>등기구보강대</t>
  </si>
  <si>
    <t>스프링형M바표준(1.0m)</t>
  </si>
  <si>
    <t>1-1285</t>
  </si>
  <si>
    <t>3912161310034844</t>
  </si>
  <si>
    <t>접지봉</t>
  </si>
  <si>
    <t>14Φ×1000 mm</t>
  </si>
  <si>
    <t>1-1271</t>
  </si>
  <si>
    <t>1198</t>
  </si>
  <si>
    <t>3912161320937649</t>
  </si>
  <si>
    <t>수막처리접지봉</t>
  </si>
  <si>
    <t>18Φ×500 mm</t>
  </si>
  <si>
    <t>391115ZZ701ZTPB1</t>
  </si>
  <si>
    <t>WARNING TAPE(저압용)</t>
  </si>
  <si>
    <t>300 x 250</t>
  </si>
  <si>
    <t>3120150220174070</t>
  </si>
  <si>
    <t>WARNING TAPE(특고용)</t>
  </si>
  <si>
    <t>3912170120173494</t>
  </si>
  <si>
    <t>케이블걸이</t>
  </si>
  <si>
    <t>걸이쇠, 2조</t>
  </si>
  <si>
    <t>3912170120174007</t>
  </si>
  <si>
    <t>케이블받침대</t>
  </si>
  <si>
    <t>75x40x5x750</t>
  </si>
  <si>
    <t>3912140920174174</t>
  </si>
  <si>
    <t>케이블 단말접속자재</t>
  </si>
  <si>
    <t>자기수축,23kV 1Cx70 ㎟</t>
  </si>
  <si>
    <t>KIT</t>
  </si>
  <si>
    <t>1021</t>
  </si>
  <si>
    <t>3912143221650911</t>
  </si>
  <si>
    <t>압착단자</t>
  </si>
  <si>
    <t>R형동선 나압착 16 ㎟</t>
  </si>
  <si>
    <t>1019</t>
  </si>
  <si>
    <t>1-1231</t>
  </si>
  <si>
    <t>1095</t>
  </si>
  <si>
    <t>3912143221650912</t>
  </si>
  <si>
    <t>R형동선 나압착 25 ㎟</t>
  </si>
  <si>
    <t>3912143221650913</t>
  </si>
  <si>
    <t>R형동선 나압착 35 ㎟</t>
  </si>
  <si>
    <t>3912143221650914</t>
  </si>
  <si>
    <t>R형동선 나압착 50 ㎟</t>
  </si>
  <si>
    <t>3912143221650915</t>
  </si>
  <si>
    <t>R형동선 나압착 70 ㎟</t>
  </si>
  <si>
    <t>3912143221650916</t>
  </si>
  <si>
    <t>R형동선 나압착 95 ㎟</t>
  </si>
  <si>
    <t>3912143220172085</t>
  </si>
  <si>
    <t>R형동선 나압착 240 ㎟</t>
  </si>
  <si>
    <t>3912140420170797</t>
  </si>
  <si>
    <t>압착슬리이브</t>
  </si>
  <si>
    <t>동압착슬리브-C형 35 ㎟</t>
  </si>
  <si>
    <t>1100</t>
  </si>
  <si>
    <t>3912140420170801</t>
  </si>
  <si>
    <t>동압착슬리브-C형 120㎟</t>
  </si>
  <si>
    <t>3912140920171333</t>
  </si>
  <si>
    <t>와이어콘넥터</t>
  </si>
  <si>
    <t>6 ㎟ x 2가닥</t>
  </si>
  <si>
    <t>3912218220173436</t>
  </si>
  <si>
    <t>지중선로표시기</t>
  </si>
  <si>
    <t>전규격</t>
  </si>
  <si>
    <t>1375</t>
  </si>
  <si>
    <t>3912219520175644</t>
  </si>
  <si>
    <t>지중선용 가선철물</t>
  </si>
  <si>
    <t>맨홀용발판볼트, 200x330</t>
  </si>
  <si>
    <t>3912219520175645</t>
  </si>
  <si>
    <t>맨홀용 훅크, 100x250</t>
  </si>
  <si>
    <t>3012169821869020</t>
  </si>
  <si>
    <t>맨홀</t>
  </si>
  <si>
    <t>2000x1500x1500</t>
  </si>
  <si>
    <t>3010220420289162</t>
  </si>
  <si>
    <t>열연강판</t>
  </si>
  <si>
    <t>6t</t>
  </si>
  <si>
    <t>kg</t>
  </si>
  <si>
    <t>1-14</t>
  </si>
  <si>
    <t>3010150420165123</t>
  </si>
  <si>
    <t>ㄷ형강</t>
  </si>
  <si>
    <t>75x40x4T</t>
  </si>
  <si>
    <t>1-6</t>
  </si>
  <si>
    <t>3116162010023390</t>
  </si>
  <si>
    <t>6각볼트</t>
  </si>
  <si>
    <t>3/8,M10</t>
  </si>
  <si>
    <t>1-41</t>
  </si>
  <si>
    <t>3116172710024976</t>
  </si>
  <si>
    <t>6각너트</t>
  </si>
  <si>
    <t>M10</t>
  </si>
  <si>
    <t>1-39</t>
  </si>
  <si>
    <t>3116172710023970</t>
  </si>
  <si>
    <t>3116181120136195</t>
  </si>
  <si>
    <t>스프링와샤</t>
  </si>
  <si>
    <t>D10</t>
  </si>
  <si>
    <t>391115ZZ701ZDL01</t>
  </si>
  <si>
    <t>다운라이트 타공</t>
  </si>
  <si>
    <t>391115ZZ701ZZ001</t>
  </si>
  <si>
    <t>나사없는 전선관(노출)</t>
  </si>
  <si>
    <t>E19 (16C)</t>
  </si>
  <si>
    <t>1102</t>
  </si>
  <si>
    <t>391115ZZ701ZZ002</t>
  </si>
  <si>
    <t>E25 (22C)</t>
  </si>
  <si>
    <t>391115ZZ701ZZ003</t>
  </si>
  <si>
    <t>E31 (28C)</t>
  </si>
  <si>
    <t>391115ZZ701ZZ004</t>
  </si>
  <si>
    <t>E39 (36C)</t>
  </si>
  <si>
    <t>391115ZZ701ZZ005</t>
  </si>
  <si>
    <t>E51 (42C)</t>
  </si>
  <si>
    <t>391115ZZ701ZZ006</t>
  </si>
  <si>
    <t>E63 (54C)</t>
  </si>
  <si>
    <t>391115ZZ701ZZ007</t>
  </si>
  <si>
    <t>E75 (70C)</t>
  </si>
  <si>
    <t>391115ZZ701ZZCP1</t>
  </si>
  <si>
    <t>나사없는 전선관 부속품</t>
  </si>
  <si>
    <t>커플링, E19 (16C)</t>
  </si>
  <si>
    <t>391115ZZ701ZZCP2</t>
  </si>
  <si>
    <t>커플링, E25 (22C)</t>
  </si>
  <si>
    <t>391115ZZ701ZZCP3</t>
  </si>
  <si>
    <t>커플링, E31 (28C)</t>
  </si>
  <si>
    <t>391115ZZ701ZZCP4</t>
  </si>
  <si>
    <t>커플링, E39 (36C)</t>
  </si>
  <si>
    <t>391115ZZ701ZZCP5</t>
  </si>
  <si>
    <t>커플링, E51 (42C)</t>
  </si>
  <si>
    <t>391115ZZ701ZZCP6</t>
  </si>
  <si>
    <t>커플링, E63 (54C)</t>
  </si>
  <si>
    <t>391115ZZ701ZZCP7</t>
  </si>
  <si>
    <t>커플링, E75 (70C)</t>
  </si>
  <si>
    <t>391115ZZ701ZZCN1</t>
  </si>
  <si>
    <t>커넥터, E19 (16C)</t>
  </si>
  <si>
    <t>391115ZZ701ZZCN2</t>
  </si>
  <si>
    <t>커넥터, E25 (22C)</t>
  </si>
  <si>
    <t>391115ZZ701ZZCN3</t>
  </si>
  <si>
    <t>커넥터, E31 (28C)</t>
  </si>
  <si>
    <t>391115ZZ701ZZCN4</t>
  </si>
  <si>
    <t>커넥터, E39 (36C)</t>
  </si>
  <si>
    <t>391115ZZ701ZZCN5</t>
  </si>
  <si>
    <t>커넥터, E51 (42C)</t>
  </si>
  <si>
    <t>391115ZZ701ZZCN6</t>
  </si>
  <si>
    <t>커넥터, E63 (54C)</t>
  </si>
  <si>
    <t>391115ZZ701ZZCN7</t>
  </si>
  <si>
    <t>커넥터, E75 (70C)</t>
  </si>
  <si>
    <t>391115ZZ701ZZNB3</t>
  </si>
  <si>
    <t>노말밴드 (나사없는전선관)</t>
  </si>
  <si>
    <t>1140</t>
  </si>
  <si>
    <t>391115ZZ701ZZNB4</t>
  </si>
  <si>
    <t>391115ZZ701ZZNB5</t>
  </si>
  <si>
    <t>391115ZZ701ZZNB6</t>
  </si>
  <si>
    <t>391115ZZ701ZZNB7</t>
  </si>
  <si>
    <t>391115ZZ701Z0001</t>
  </si>
  <si>
    <t>CHEM ROD 접지봉</t>
  </si>
  <si>
    <t>JEGR-1200</t>
  </si>
  <si>
    <t>SET</t>
  </si>
  <si>
    <t>지원테크</t>
  </si>
  <si>
    <t>JOINF.S</t>
  </si>
  <si>
    <t>이엠아이테크</t>
  </si>
  <si>
    <t>391115ZZ701Z0002</t>
  </si>
  <si>
    <t>C형슬리브</t>
  </si>
  <si>
    <t>70SQ</t>
  </si>
  <si>
    <t>391115ZZ701Z0003</t>
  </si>
  <si>
    <t>EXPANSION JOINT</t>
  </si>
  <si>
    <t>38X400L, STS</t>
  </si>
  <si>
    <t>391115ZZ701Z0004</t>
  </si>
  <si>
    <t>FIRE STOP SEALANT</t>
  </si>
  <si>
    <t>CT</t>
  </si>
  <si>
    <t>987</t>
  </si>
  <si>
    <t>391115ZZ701Z0005</t>
  </si>
  <si>
    <t>MINERAL WOOL BOARD</t>
  </si>
  <si>
    <t>㎥</t>
  </si>
  <si>
    <t>687</t>
  </si>
  <si>
    <t>391115ZZ701Z0006</t>
  </si>
  <si>
    <t>SILICONE RTV FOAM</t>
  </si>
  <si>
    <t>HR-PS-80</t>
  </si>
  <si>
    <t>KG</t>
  </si>
  <si>
    <t>391115ZZ701Z0013</t>
  </si>
  <si>
    <t>결로방지</t>
  </si>
  <si>
    <t>391115ZZ701Z0014</t>
  </si>
  <si>
    <t>다기능 접속함</t>
  </si>
  <si>
    <t>1238</t>
  </si>
  <si>
    <t>391115ZZ701Z0015</t>
  </si>
  <si>
    <t>동관단자</t>
  </si>
  <si>
    <t>2Hole 50SQ</t>
  </si>
  <si>
    <t>391115ZZ701Z0016</t>
  </si>
  <si>
    <t>동력반</t>
  </si>
  <si>
    <t>MCC-A</t>
  </si>
  <si>
    <t>식</t>
  </si>
  <si>
    <t>동일산전</t>
  </si>
  <si>
    <t>TS일렉트릭</t>
  </si>
  <si>
    <t>원방ENG</t>
  </si>
  <si>
    <t>391115ZZ701Z0017</t>
  </si>
  <si>
    <t>MCC-E</t>
  </si>
  <si>
    <t>391115ZZ701Z0018</t>
  </si>
  <si>
    <t>MCC-F</t>
  </si>
  <si>
    <t>391115ZZ701Z0019</t>
  </si>
  <si>
    <t>맨홀(주물커버)</t>
  </si>
  <si>
    <t>Φ648ⓚ 우수,오수용,전기,통신</t>
  </si>
  <si>
    <t>211</t>
  </si>
  <si>
    <t>391115ZZ701Z0020</t>
  </si>
  <si>
    <t>발전기</t>
  </si>
  <si>
    <t>275KW</t>
  </si>
  <si>
    <t>스마트파워</t>
  </si>
  <si>
    <t>라온테크</t>
  </si>
  <si>
    <t>이스트파워</t>
  </si>
  <si>
    <t>391115ZZ701Z0021</t>
  </si>
  <si>
    <t>배전반</t>
  </si>
  <si>
    <t>HV-1</t>
  </si>
  <si>
    <t>면</t>
  </si>
  <si>
    <t>391115ZZ701Z0022</t>
  </si>
  <si>
    <t>LV-R</t>
  </si>
  <si>
    <t>391115ZZ701Z0023</t>
  </si>
  <si>
    <t>TR-1</t>
  </si>
  <si>
    <t>391115ZZ701Z0024</t>
  </si>
  <si>
    <t>TR-2</t>
  </si>
  <si>
    <t>391115ZZ701Z0025</t>
  </si>
  <si>
    <t>TR-3</t>
  </si>
  <si>
    <t>391115ZZ701Z0026</t>
  </si>
  <si>
    <t>보안등 기초</t>
  </si>
  <si>
    <t>400*500*565*400</t>
  </si>
  <si>
    <t>1230</t>
  </si>
  <si>
    <t>391115ZZ701Z0027</t>
  </si>
  <si>
    <t>본딩블럭</t>
  </si>
  <si>
    <t>그라운드패드</t>
  </si>
  <si>
    <t>391115ZZ701Z0028</t>
  </si>
  <si>
    <t>부스닥트(내화)</t>
  </si>
  <si>
    <t>AL-AL, 4W 600A</t>
  </si>
  <si>
    <t>1093</t>
  </si>
  <si>
    <t>391115ZZ701Z0029</t>
  </si>
  <si>
    <t>FLEX-BUS, 4W  600A</t>
  </si>
  <si>
    <t>391115ZZ701Z0030</t>
  </si>
  <si>
    <t>부스닥트부속품(내화)</t>
  </si>
  <si>
    <t>FLANGED END, 4W 600A</t>
  </si>
  <si>
    <t>1094</t>
  </si>
  <si>
    <t>391115ZZ701Z0031</t>
  </si>
  <si>
    <t>HANGER, 4W 600A</t>
  </si>
  <si>
    <t>1092</t>
  </si>
  <si>
    <t>391115ZZ701Z0032</t>
  </si>
  <si>
    <t>수직 ELBOW, AL-AL 4W 600A</t>
  </si>
  <si>
    <t>391115ZZ701Z0033</t>
  </si>
  <si>
    <t>수평 ELBOW, AL-AL 4W 600A</t>
  </si>
  <si>
    <t>391115ZZ701Z0034</t>
  </si>
  <si>
    <t>분전반</t>
  </si>
  <si>
    <t>L-A</t>
  </si>
  <si>
    <t>391115ZZ701Z0035</t>
  </si>
  <si>
    <t>L-E</t>
  </si>
  <si>
    <t>391115ZZ701Z0036</t>
  </si>
  <si>
    <t>L-F</t>
  </si>
  <si>
    <t>391115ZZ701Z0037</t>
  </si>
  <si>
    <t>L-MDF</t>
  </si>
  <si>
    <t>391115ZZ701Z0038</t>
  </si>
  <si>
    <t>L-OL</t>
  </si>
  <si>
    <t>391115ZZ701Z0039</t>
  </si>
  <si>
    <t>LM-101</t>
  </si>
  <si>
    <t>391115ZZ701Z0040</t>
  </si>
  <si>
    <t>LM-102</t>
  </si>
  <si>
    <t>391115ZZ701Z0041</t>
  </si>
  <si>
    <t>PM-101</t>
  </si>
  <si>
    <t>391115ZZ701Z0042</t>
  </si>
  <si>
    <t>PM-102</t>
  </si>
  <si>
    <t>391115ZZ701Z0043</t>
  </si>
  <si>
    <t>PP-101</t>
  </si>
  <si>
    <t>391115ZZ701Z0044</t>
  </si>
  <si>
    <t>PP-102</t>
  </si>
  <si>
    <t>391115ZZ701Z0045</t>
  </si>
  <si>
    <t>계량기함-2세대</t>
  </si>
  <si>
    <t>391115ZZ701Z0046</t>
  </si>
  <si>
    <t>계량기함-6세대</t>
  </si>
  <si>
    <t>391115ZZ701Z0047</t>
  </si>
  <si>
    <t>세대분전반</t>
  </si>
  <si>
    <t>7회로</t>
  </si>
  <si>
    <t>1168</t>
  </si>
  <si>
    <t>391115ZZ701Z0048</t>
  </si>
  <si>
    <t>8회로</t>
  </si>
  <si>
    <t>391115ZZ701Z0049</t>
  </si>
  <si>
    <t>세대조명기구</t>
  </si>
  <si>
    <t>거실등, LED 50W</t>
  </si>
  <si>
    <t>썬레이</t>
  </si>
  <si>
    <t>젬</t>
  </si>
  <si>
    <t>파인테크닉스</t>
  </si>
  <si>
    <t>391115ZZ701Z0050</t>
  </si>
  <si>
    <t>발코니등, LED 12W</t>
  </si>
  <si>
    <t>391115ZZ701Z0051</t>
  </si>
  <si>
    <t>실외기등, LED 12W</t>
  </si>
  <si>
    <t>391115ZZ701Z0052</t>
  </si>
  <si>
    <t>욕실1등, LED 20W</t>
  </si>
  <si>
    <t>391115ZZ701Z0053</t>
  </si>
  <si>
    <t>욕실2등, LED 15W</t>
  </si>
  <si>
    <t>391115ZZ701Z0054</t>
  </si>
  <si>
    <t>주방등, LED 40W</t>
  </si>
  <si>
    <t>391115ZZ701Z0055</t>
  </si>
  <si>
    <t>침실1등, LED 40W</t>
  </si>
  <si>
    <t>391115ZZ701Z0056</t>
  </si>
  <si>
    <t>침실2등, LED 40W</t>
  </si>
  <si>
    <t>391115ZZ701Z0057</t>
  </si>
  <si>
    <t>현관등, LED 12W</t>
  </si>
  <si>
    <t>391115ZZ701Z0058</t>
  </si>
  <si>
    <t>셋트앵커</t>
  </si>
  <si>
    <t>M10×L250mm</t>
  </si>
  <si>
    <t>93</t>
  </si>
  <si>
    <t>391115ZZ701Z0059</t>
  </si>
  <si>
    <t>수막처리동봉</t>
  </si>
  <si>
    <t>Φ18*500L</t>
  </si>
  <si>
    <t>391115ZZ701Z0060</t>
  </si>
  <si>
    <t>시험단자함</t>
  </si>
  <si>
    <t>STS 1CCT</t>
  </si>
  <si>
    <t>391115ZZ701Z0061</t>
  </si>
  <si>
    <t>STS 3CCT</t>
  </si>
  <si>
    <t>391115ZZ701Z0062</t>
  </si>
  <si>
    <t>STS 9CCT</t>
  </si>
  <si>
    <t>391115ZZ701Z0063</t>
  </si>
  <si>
    <t>이질분기콘넥타</t>
  </si>
  <si>
    <t>STS + CU</t>
  </si>
  <si>
    <t>391115ZZ701Z0064</t>
  </si>
  <si>
    <t>인하도선</t>
  </si>
  <si>
    <t>F-GV 50㎟</t>
  </si>
  <si>
    <t>391115ZZ701Z0065</t>
  </si>
  <si>
    <t>전선관배관</t>
  </si>
  <si>
    <t>HI-PVC 28C</t>
  </si>
  <si>
    <t>391115ZZ701Z0066</t>
  </si>
  <si>
    <t>접지극 포설</t>
  </si>
  <si>
    <t>BC 70㎟</t>
  </si>
  <si>
    <t>391115ZZ701Z0067</t>
  </si>
  <si>
    <t>접지동봉</t>
  </si>
  <si>
    <t>14ΦX1000L</t>
  </si>
  <si>
    <t>391115ZZ701Z0068</t>
  </si>
  <si>
    <t>접지용 절연전선</t>
  </si>
  <si>
    <t>F-GV 16㎟</t>
  </si>
  <si>
    <t>391115ZZ701Z0069</t>
  </si>
  <si>
    <t>접지저감제</t>
  </si>
  <si>
    <t>CHEM EARTH (25kg)</t>
  </si>
  <si>
    <t>포</t>
  </si>
  <si>
    <t>391115ZZ701Z0070</t>
  </si>
  <si>
    <t>조명기구 "A"</t>
  </si>
  <si>
    <t>원형센서등, LED 12W</t>
  </si>
  <si>
    <t>금경라이팅</t>
  </si>
  <si>
    <t>391115ZZ701Z0071</t>
  </si>
  <si>
    <t>조명기구 "B"</t>
  </si>
  <si>
    <t>원형센서등(비상), LED 12W</t>
  </si>
  <si>
    <t>391115ZZ701Z0072</t>
  </si>
  <si>
    <t>조명기구 "C"</t>
  </si>
  <si>
    <t>원형직부등, LED 12W</t>
  </si>
  <si>
    <t>391115ZZ701Z0073</t>
  </si>
  <si>
    <t>조명기구 "E"</t>
  </si>
  <si>
    <t>파이프펜던트, LED 40W</t>
  </si>
  <si>
    <t>391115ZZ701Z0074</t>
  </si>
  <si>
    <t>조명기구 "F"</t>
  </si>
  <si>
    <t>면조명 1280*320, LED 40W</t>
  </si>
  <si>
    <t>391115ZZ701Z0075</t>
  </si>
  <si>
    <t>조명기구 "G"</t>
  </si>
  <si>
    <t>다운라이트 6인치, LED 10W</t>
  </si>
  <si>
    <t>391115ZZ701Z0076</t>
  </si>
  <si>
    <t>조명기구 "H"</t>
  </si>
  <si>
    <t>컵벽부등, LED 12W</t>
  </si>
  <si>
    <t>391115ZZ701Z0077</t>
  </si>
  <si>
    <t>조명기구 "I"</t>
  </si>
  <si>
    <t>망벽부등, LED 12W</t>
  </si>
  <si>
    <t>391115ZZ701Z0078</t>
  </si>
  <si>
    <t>조명기구 "OL"</t>
  </si>
  <si>
    <t>보안등, LED 50W</t>
  </si>
  <si>
    <t>391115ZZ701Z0079</t>
  </si>
  <si>
    <t>조명기구 "OL" 부속품</t>
  </si>
  <si>
    <t>베이스커버</t>
  </si>
  <si>
    <t>391115ZZ701Z0080</t>
  </si>
  <si>
    <t>스테인리스등주, 5M 1등</t>
  </si>
  <si>
    <t>391115ZZ701Z0081</t>
  </si>
  <si>
    <t>철근접지클램프</t>
  </si>
  <si>
    <t>구조체접속</t>
  </si>
  <si>
    <t>391115ZZ701Z0084</t>
  </si>
  <si>
    <t>태양광발전장치</t>
  </si>
  <si>
    <t>ㅁ형지지대, 30kW</t>
  </si>
  <si>
    <t>지엔피</t>
  </si>
  <si>
    <t>세온</t>
  </si>
  <si>
    <t>이앤에이치</t>
  </si>
  <si>
    <t>391115ZZ701Z0085</t>
  </si>
  <si>
    <t>ㅁ형지지대, 3kW</t>
  </si>
  <si>
    <t>391115ZZ701Z0086</t>
  </si>
  <si>
    <t>모니터링시스템</t>
  </si>
  <si>
    <t>391115ZZ701Z0087</t>
  </si>
  <si>
    <t>통합수구</t>
  </si>
  <si>
    <t>전열2,전화2,TV1</t>
  </si>
  <si>
    <t>391115ZZ701Z0088</t>
  </si>
  <si>
    <t>전열2,전화2</t>
  </si>
  <si>
    <t>391115ZZ701Z0096</t>
  </si>
  <si>
    <t>피뢰도선</t>
  </si>
  <si>
    <t>STS 8mm</t>
  </si>
  <si>
    <t>391115ZZ701Z0097</t>
  </si>
  <si>
    <t>피뢰도선조인트</t>
  </si>
  <si>
    <t>'-"자형(STS 8mm)</t>
  </si>
  <si>
    <t>391115ZZ701Z0098</t>
  </si>
  <si>
    <t>'T"자형(STS 8mm)</t>
  </si>
  <si>
    <t>391115ZZ701Z0099</t>
  </si>
  <si>
    <t>피뢰도선지지금구</t>
  </si>
  <si>
    <t>STS애자(JST)</t>
  </si>
  <si>
    <t>391115ZZ701Z0100</t>
  </si>
  <si>
    <t>피뢰침(head)</t>
  </si>
  <si>
    <t>일자형(STS)</t>
  </si>
  <si>
    <t>391115ZZ701Z0101</t>
  </si>
  <si>
    <t>피뢰침 폴대</t>
  </si>
  <si>
    <t>STS-5m</t>
  </si>
  <si>
    <t>391115ZZ701Z0102</t>
  </si>
  <si>
    <t>STS-6m</t>
  </si>
  <si>
    <t>ECA565826042</t>
  </si>
  <si>
    <t>기계터파기</t>
  </si>
  <si>
    <t>보통토사(0.6㎥)</t>
  </si>
  <si>
    <t>경비</t>
  </si>
  <si>
    <t>재료</t>
  </si>
  <si>
    <t>노무</t>
  </si>
  <si>
    <t>ECA565826051</t>
  </si>
  <si>
    <t>기계되메우기</t>
  </si>
  <si>
    <t>ECA565826044</t>
  </si>
  <si>
    <t>크레인</t>
  </si>
  <si>
    <t>트럭 탑재형 10 Ton</t>
  </si>
  <si>
    <t>분</t>
  </si>
  <si>
    <t>ECA565826048</t>
  </si>
  <si>
    <t>굴삭기</t>
  </si>
  <si>
    <t>0.2㎥</t>
  </si>
  <si>
    <t>ECA565826049</t>
  </si>
  <si>
    <t>진동롤러(핸드가이드식)</t>
  </si>
  <si>
    <t>0.7 TON</t>
  </si>
  <si>
    <t>L001010101000075</t>
  </si>
  <si>
    <t>노 무 비</t>
  </si>
  <si>
    <t>내선전공</t>
  </si>
  <si>
    <t>인</t>
  </si>
  <si>
    <t>L001010101000078</t>
  </si>
  <si>
    <t>저압케이블전공</t>
  </si>
  <si>
    <t>L001010101000076</t>
  </si>
  <si>
    <t>특고압케이블전공</t>
  </si>
  <si>
    <t>L001010101000081</t>
  </si>
  <si>
    <t>배전전공</t>
  </si>
  <si>
    <t>L001010501000115</t>
  </si>
  <si>
    <t>전기공사산업기사</t>
  </si>
  <si>
    <t>L001010101000089</t>
  </si>
  <si>
    <t>통신케이블공</t>
  </si>
  <si>
    <t>L001010101000002</t>
  </si>
  <si>
    <t>보통인부</t>
  </si>
  <si>
    <t>L001010101000003</t>
  </si>
  <si>
    <t>특별인부</t>
  </si>
  <si>
    <t>L001010101000006</t>
  </si>
  <si>
    <t>비계공</t>
  </si>
  <si>
    <t>L001010101000026</t>
  </si>
  <si>
    <t>방수공</t>
  </si>
  <si>
    <t>L001010101000034</t>
  </si>
  <si>
    <t>줄눈공</t>
  </si>
  <si>
    <t>L001010101000001</t>
  </si>
  <si>
    <t>작업반장</t>
  </si>
  <si>
    <t>303</t>
  </si>
  <si>
    <t>[ 제천 채움하우스 임대주택 건립사업 ] - 합산자재목록</t>
  </si>
  <si>
    <t>59750337018</t>
  </si>
  <si>
    <t>59750337020</t>
  </si>
  <si>
    <t>59751467012</t>
  </si>
  <si>
    <t>59751467015</t>
  </si>
  <si>
    <t>59751467016</t>
  </si>
  <si>
    <t>59753097002</t>
  </si>
  <si>
    <t>59753097003</t>
  </si>
  <si>
    <t>59753178001</t>
  </si>
  <si>
    <t>59753178002</t>
  </si>
  <si>
    <t>59753178007</t>
  </si>
  <si>
    <t>59753017003</t>
  </si>
  <si>
    <t>59753017043</t>
  </si>
  <si>
    <t>59753017065</t>
  </si>
  <si>
    <t>59753017066</t>
  </si>
  <si>
    <t>59753017069</t>
  </si>
  <si>
    <t>MM496797031</t>
  </si>
  <si>
    <t>MM496797032</t>
  </si>
  <si>
    <t>MM496797035</t>
  </si>
  <si>
    <t>59754887003</t>
  </si>
  <si>
    <t>59754887006</t>
  </si>
  <si>
    <t>59754877200</t>
  </si>
  <si>
    <t>59754877201</t>
  </si>
  <si>
    <t>59754877205</t>
  </si>
  <si>
    <t>59759017066</t>
  </si>
  <si>
    <t>59759017068</t>
  </si>
  <si>
    <t>59759027002</t>
  </si>
  <si>
    <t>59759027003</t>
  </si>
  <si>
    <t>59753767011</t>
  </si>
  <si>
    <t>59753767041</t>
  </si>
  <si>
    <t>59753777102</t>
  </si>
  <si>
    <t>59753777111</t>
  </si>
  <si>
    <t>MM300040260</t>
  </si>
  <si>
    <t>59753767221</t>
  </si>
  <si>
    <t>59753767251</t>
  </si>
  <si>
    <t>59753767321</t>
  </si>
  <si>
    <t>MM300003701</t>
  </si>
  <si>
    <t>61455137894</t>
  </si>
  <si>
    <t>59753857021</t>
  </si>
  <si>
    <t>59753857031</t>
  </si>
  <si>
    <t>59753857061</t>
  </si>
  <si>
    <t>59753857131</t>
  </si>
  <si>
    <t>59753857181</t>
  </si>
  <si>
    <t>59753857212</t>
  </si>
  <si>
    <t>59751817222</t>
  </si>
  <si>
    <t>59751817233</t>
  </si>
  <si>
    <t>59751817241</t>
  </si>
  <si>
    <t>59751817253</t>
  </si>
  <si>
    <t>59751817261</t>
  </si>
  <si>
    <t>59754967011</t>
  </si>
  <si>
    <t>59754967021</t>
  </si>
  <si>
    <t>59754967031</t>
  </si>
  <si>
    <t>59754967111</t>
  </si>
  <si>
    <t>59754967118</t>
  </si>
  <si>
    <t>59754967121</t>
  </si>
  <si>
    <t>59754967128</t>
  </si>
  <si>
    <t>59754967213</t>
  </si>
  <si>
    <t>59754967219</t>
  </si>
  <si>
    <t>59754967421</t>
  </si>
  <si>
    <t>59754967431</t>
  </si>
  <si>
    <t>59754967501</t>
  </si>
  <si>
    <t>59754967521</t>
  </si>
  <si>
    <t>59754967561</t>
  </si>
  <si>
    <t>59754967572</t>
  </si>
  <si>
    <t>59754967571</t>
  </si>
  <si>
    <t>59754967581</t>
  </si>
  <si>
    <t>59754967601</t>
  </si>
  <si>
    <t>59754977031</t>
  </si>
  <si>
    <t>59754987031</t>
  </si>
  <si>
    <t>59754987131</t>
  </si>
  <si>
    <t>59754987431</t>
  </si>
  <si>
    <t>59759017053</t>
  </si>
  <si>
    <t>59759017054</t>
  </si>
  <si>
    <t>59759017055</t>
  </si>
  <si>
    <t>59759017058</t>
  </si>
  <si>
    <t>59759017111</t>
  </si>
  <si>
    <t>59759017112</t>
  </si>
  <si>
    <t>59759017113</t>
  </si>
  <si>
    <t>59759017114</t>
  </si>
  <si>
    <t>59759017115</t>
  </si>
  <si>
    <t>59759017116</t>
  </si>
  <si>
    <t>59759017117</t>
  </si>
  <si>
    <t>59759017118</t>
  </si>
  <si>
    <t>59759017119</t>
  </si>
  <si>
    <t>53060807001</t>
  </si>
  <si>
    <t>53060327011</t>
  </si>
  <si>
    <t>MM481669624</t>
  </si>
  <si>
    <t>E1450667014</t>
  </si>
  <si>
    <t>E1450667015</t>
  </si>
  <si>
    <t>E1450927201</t>
  </si>
  <si>
    <t>E1450927202</t>
  </si>
  <si>
    <t>E1450927203</t>
  </si>
  <si>
    <t>E1450927204</t>
  </si>
  <si>
    <t>E1450927205</t>
  </si>
  <si>
    <t>E1450927206</t>
  </si>
  <si>
    <t>E1450927208</t>
  </si>
  <si>
    <t>E1450927211</t>
  </si>
  <si>
    <t>E1450927212</t>
  </si>
  <si>
    <t>E1450927213</t>
  </si>
  <si>
    <t>E1450287508</t>
  </si>
  <si>
    <t>E1450287509</t>
  </si>
  <si>
    <t>E1450287511</t>
  </si>
  <si>
    <t>E1450287521</t>
  </si>
  <si>
    <t>E1450287522</t>
  </si>
  <si>
    <t>E1450287523</t>
  </si>
  <si>
    <t>E1450287528</t>
  </si>
  <si>
    <t>E1450287539</t>
  </si>
  <si>
    <t>E1450287540</t>
  </si>
  <si>
    <t>E1450287542</t>
  </si>
  <si>
    <t>E1450287563</t>
  </si>
  <si>
    <t>E1450287564</t>
  </si>
  <si>
    <t>E1450287565</t>
  </si>
  <si>
    <t>E1450287568</t>
  </si>
  <si>
    <t>E1450137106</t>
  </si>
  <si>
    <t>E1450137109</t>
  </si>
  <si>
    <t>E1450137111</t>
  </si>
  <si>
    <t>E1450137116</t>
  </si>
  <si>
    <t>E1450137203</t>
  </si>
  <si>
    <t>E1450137303</t>
  </si>
  <si>
    <t>E1450137404</t>
  </si>
  <si>
    <t>E1450137408</t>
  </si>
  <si>
    <t>E1450358025</t>
  </si>
  <si>
    <t>E1450358401</t>
  </si>
  <si>
    <t>61450358506</t>
  </si>
  <si>
    <t>61450057309</t>
  </si>
  <si>
    <t>MM362692755</t>
  </si>
  <si>
    <t>59301517001</t>
  </si>
  <si>
    <t>59301517002</t>
  </si>
  <si>
    <t>59301517003</t>
  </si>
  <si>
    <t>59301517004</t>
  </si>
  <si>
    <t>59350317205</t>
  </si>
  <si>
    <t>59350317206</t>
  </si>
  <si>
    <t>MM551808995</t>
  </si>
  <si>
    <t>59350317207</t>
  </si>
  <si>
    <t>59350317208</t>
  </si>
  <si>
    <t>62101177457</t>
  </si>
  <si>
    <t>59750427102</t>
  </si>
  <si>
    <t>59750427111</t>
  </si>
  <si>
    <t>MM827104869</t>
  </si>
  <si>
    <t>59750440002</t>
  </si>
  <si>
    <t>59750167002</t>
  </si>
  <si>
    <t>59751807001</t>
  </si>
  <si>
    <t>59752007003</t>
  </si>
  <si>
    <t>E9400267006</t>
  </si>
  <si>
    <t>E9400267007</t>
  </si>
  <si>
    <t>E9400267008</t>
  </si>
  <si>
    <t>E9400267009</t>
  </si>
  <si>
    <t>E9400267010</t>
  </si>
  <si>
    <t>E9400267011</t>
  </si>
  <si>
    <t>E9400267016</t>
  </si>
  <si>
    <t>59350287062</t>
  </si>
  <si>
    <t>59350287066</t>
  </si>
  <si>
    <t>59400247002</t>
  </si>
  <si>
    <t>MM300041328</t>
  </si>
  <si>
    <t>59755057204</t>
  </si>
  <si>
    <t>59755057205</t>
  </si>
  <si>
    <t>56300217301</t>
  </si>
  <si>
    <t>95150607001</t>
  </si>
  <si>
    <t>95200027092</t>
  </si>
  <si>
    <t>53060027000</t>
  </si>
  <si>
    <t>53100027003</t>
  </si>
  <si>
    <t>53100028501</t>
  </si>
  <si>
    <t>52100327001</t>
  </si>
  <si>
    <t>MM796262378</t>
  </si>
  <si>
    <t>MM766341475</t>
  </si>
  <si>
    <t>MM766341476</t>
  </si>
  <si>
    <t>MM766341477</t>
  </si>
  <si>
    <t>MM766341478</t>
  </si>
  <si>
    <t>MM766341479</t>
  </si>
  <si>
    <t>MM766341480</t>
  </si>
  <si>
    <t>MM766341481</t>
  </si>
  <si>
    <t>MM766341482</t>
  </si>
  <si>
    <t>MM766341483</t>
  </si>
  <si>
    <t>MM766341484</t>
  </si>
  <si>
    <t>MM766341485</t>
  </si>
  <si>
    <t>MM766341486</t>
  </si>
  <si>
    <t>MM766341487</t>
  </si>
  <si>
    <t>MM766341488</t>
  </si>
  <si>
    <t>MM766341489</t>
  </si>
  <si>
    <t>MM766341490</t>
  </si>
  <si>
    <t>MM766341491</t>
  </si>
  <si>
    <t>MM766341492</t>
  </si>
  <si>
    <t>MM766341493</t>
  </si>
  <si>
    <t>MM766341494</t>
  </si>
  <si>
    <t>MM766341495</t>
  </si>
  <si>
    <t>MM766341505</t>
  </si>
  <si>
    <t>MM766341506</t>
  </si>
  <si>
    <t>MM766341507</t>
  </si>
  <si>
    <t>MM766341508</t>
  </si>
  <si>
    <t>MM766341509</t>
  </si>
  <si>
    <t>MM983570812</t>
  </si>
  <si>
    <t>MM983570815</t>
  </si>
  <si>
    <t>MM983570831</t>
  </si>
  <si>
    <t>MM631052266</t>
  </si>
  <si>
    <t>MM631052265</t>
  </si>
  <si>
    <t>MM631052264</t>
  </si>
  <si>
    <t>MM013469157</t>
  </si>
  <si>
    <t>MM013534609</t>
  </si>
  <si>
    <t>MM983570836</t>
  </si>
  <si>
    <t>MM983570768</t>
  </si>
  <si>
    <t>MM983570769</t>
  </si>
  <si>
    <t>MM983570767</t>
  </si>
  <si>
    <t>MM832263219</t>
  </si>
  <si>
    <t>MM983570789</t>
  </si>
  <si>
    <t>MM983570763</t>
  </si>
  <si>
    <t>MM983570766</t>
  </si>
  <si>
    <t>MM983570764</t>
  </si>
  <si>
    <t>MM983570765</t>
  </si>
  <si>
    <t>MM983570621</t>
  </si>
  <si>
    <t>MM915148023</t>
  </si>
  <si>
    <t>MM983570835</t>
  </si>
  <si>
    <t>MM017684920</t>
  </si>
  <si>
    <t>MM017684921</t>
  </si>
  <si>
    <t>MM017684924</t>
  </si>
  <si>
    <t>MM017684925</t>
  </si>
  <si>
    <t>MM017684923</t>
  </si>
  <si>
    <t>MM017684922</t>
  </si>
  <si>
    <t>MM983570784</t>
  </si>
  <si>
    <t>MM983570783</t>
  </si>
  <si>
    <t>MM983570785</t>
  </si>
  <si>
    <t>MM983570786</t>
  </si>
  <si>
    <t>MM983570788</t>
  </si>
  <si>
    <t>MM983570774</t>
  </si>
  <si>
    <t>MM983570775</t>
  </si>
  <si>
    <t>MM983570776</t>
  </si>
  <si>
    <t>MM983570779</t>
  </si>
  <si>
    <t>MM983570777</t>
  </si>
  <si>
    <t>MM983570780</t>
  </si>
  <si>
    <t>MM983570772</t>
  </si>
  <si>
    <t>MM983570773</t>
  </si>
  <si>
    <t>MM013469156</t>
  </si>
  <si>
    <t>MM013469158</t>
  </si>
  <si>
    <t>MM983652341</t>
  </si>
  <si>
    <t>MM983652348</t>
  </si>
  <si>
    <t>MM983652349</t>
  </si>
  <si>
    <t>MM983652345</t>
  </si>
  <si>
    <t>MM983652346</t>
  </si>
  <si>
    <t>MM983652344</t>
  </si>
  <si>
    <t>MM983652342</t>
  </si>
  <si>
    <t>MM983652343</t>
  </si>
  <si>
    <t>MM983652347</t>
  </si>
  <si>
    <t>MM942097797</t>
  </si>
  <si>
    <t>MM983570821</t>
  </si>
  <si>
    <t>MM983570817</t>
  </si>
  <si>
    <t>MM983570818</t>
  </si>
  <si>
    <t>MM983570819</t>
  </si>
  <si>
    <t>MM983570832</t>
  </si>
  <si>
    <t>MM983570837</t>
  </si>
  <si>
    <t>MM983570838</t>
  </si>
  <si>
    <t>MM983570814</t>
  </si>
  <si>
    <t>MM983570822</t>
  </si>
  <si>
    <t>MM983570820</t>
  </si>
  <si>
    <t>MM983570813</t>
  </si>
  <si>
    <t>MM983570650</t>
  </si>
  <si>
    <t>MM983570651</t>
  </si>
  <si>
    <t>MM983570652</t>
  </si>
  <si>
    <t>MM983570654</t>
  </si>
  <si>
    <t>MM983570655</t>
  </si>
  <si>
    <t>MM983570656</t>
  </si>
  <si>
    <t>MM983570657</t>
  </si>
  <si>
    <t>MM983570660</t>
  </si>
  <si>
    <t>MM983570661</t>
  </si>
  <si>
    <t>MM983570663</t>
  </si>
  <si>
    <t>MM983570662</t>
  </si>
  <si>
    <t>MM983570816</t>
  </si>
  <si>
    <t>MM983570640</t>
  </si>
  <si>
    <t>MM983570641</t>
  </si>
  <si>
    <t>MM017605929</t>
  </si>
  <si>
    <t>MM983650953</t>
  </si>
  <si>
    <t>MM983650952</t>
  </si>
  <si>
    <t>MM983570827</t>
  </si>
  <si>
    <t>MM983570829</t>
  </si>
  <si>
    <t>MM983570830</t>
  </si>
  <si>
    <t>MM983570828</t>
  </si>
  <si>
    <t>MM983570824</t>
  </si>
  <si>
    <t>MM983570826</t>
  </si>
  <si>
    <t>MM983570825</t>
  </si>
  <si>
    <t>CA565826042</t>
  </si>
  <si>
    <t>166-하</t>
  </si>
  <si>
    <t>CA565826051</t>
  </si>
  <si>
    <t>CA565826044</t>
  </si>
  <si>
    <t>CA565826048</t>
  </si>
  <si>
    <t>CA565826049</t>
  </si>
  <si>
    <t>56900017016</t>
  </si>
  <si>
    <t>56900017076</t>
  </si>
  <si>
    <t>56900017117</t>
  </si>
  <si>
    <t>56900017031</t>
  </si>
  <si>
    <t>56900017078</t>
  </si>
  <si>
    <t>56900017116</t>
  </si>
  <si>
    <t>56900017041</t>
  </si>
  <si>
    <t>56900017118</t>
  </si>
  <si>
    <t>56900017042</t>
  </si>
  <si>
    <t>56900017029</t>
  </si>
  <si>
    <t>56900017091</t>
  </si>
  <si>
    <t>56900017074</t>
  </si>
  <si>
    <t>315</t>
  </si>
  <si>
    <t>[ 제천 채움하우스 임대주택 건립사업 ] - 일위노임 산출근거(202501-노임)</t>
    <phoneticPr fontId="3" type="noConversion"/>
  </si>
  <si>
    <t>내선전공</t>
    <phoneticPr fontId="3" type="noConversion"/>
  </si>
  <si>
    <t>저압케이블전공</t>
    <phoneticPr fontId="3" type="noConversion"/>
  </si>
  <si>
    <t>특고압케이블전공</t>
    <phoneticPr fontId="3" type="noConversion"/>
  </si>
  <si>
    <t>배전전공</t>
    <phoneticPr fontId="3" type="noConversion"/>
  </si>
  <si>
    <t>전기공사산업기사</t>
    <phoneticPr fontId="3" type="noConversion"/>
  </si>
  <si>
    <t>통신케이블공</t>
    <phoneticPr fontId="3" type="noConversion"/>
  </si>
  <si>
    <t>보통인부</t>
    <phoneticPr fontId="3" type="noConversion"/>
  </si>
  <si>
    <t>특별인부</t>
    <phoneticPr fontId="3" type="noConversion"/>
  </si>
  <si>
    <t>비계공</t>
    <phoneticPr fontId="3" type="noConversion"/>
  </si>
  <si>
    <t>방수공</t>
    <phoneticPr fontId="3" type="noConversion"/>
  </si>
  <si>
    <t>줄눈공</t>
    <phoneticPr fontId="3" type="noConversion"/>
  </si>
  <si>
    <t>작업반장</t>
    <phoneticPr fontId="3" type="noConversion"/>
  </si>
  <si>
    <t>800</t>
  </si>
  <si>
    <t>391115ZZ701Z0093</t>
  </si>
  <si>
    <t>품셈 산출근거</t>
  </si>
  <si>
    <t>인력터파기 보통토사 0-1M</t>
  </si>
  <si>
    <t>토목3-1-3-1</t>
  </si>
  <si>
    <t>노임계</t>
  </si>
  <si>
    <t>391115ZZ701Z0092</t>
  </si>
  <si>
    <t>인력되메우기 보통토사 0-1M</t>
  </si>
  <si>
    <t>391115ZZ701Z0095</t>
  </si>
  <si>
    <t>현장내잔토처리 소운반.고르기</t>
  </si>
  <si>
    <t>391115ZZ701Z0094</t>
  </si>
  <si>
    <t>잡석지정</t>
  </si>
  <si>
    <t>토목5-1-2</t>
  </si>
  <si>
    <t>전기3-39-1</t>
  </si>
  <si>
    <t>전기5-29</t>
  </si>
  <si>
    <t>전기4-43-3</t>
  </si>
  <si>
    <t>전기3-38</t>
  </si>
  <si>
    <t>전기4-39</t>
  </si>
  <si>
    <t>391115ZZ701Z0090</t>
  </si>
  <si>
    <t>전기2-18</t>
  </si>
  <si>
    <t>391115ZZ701Z0091</t>
  </si>
  <si>
    <t>391115ZZ701Z0089</t>
  </si>
  <si>
    <t>전기5-25</t>
  </si>
  <si>
    <t>전기5-27-1</t>
  </si>
  <si>
    <t>전기5-1</t>
  </si>
  <si>
    <t>전기4-31</t>
  </si>
  <si>
    <t>전기5-3</t>
  </si>
  <si>
    <t>전기5-4</t>
  </si>
  <si>
    <t>전기5-8</t>
  </si>
  <si>
    <t>전기5-7</t>
  </si>
  <si>
    <t>전기5-10</t>
  </si>
  <si>
    <t>전기5-11</t>
  </si>
  <si>
    <t>전기5-13</t>
  </si>
  <si>
    <t>전기4-34</t>
  </si>
  <si>
    <t>통신4-3-1</t>
  </si>
  <si>
    <t>전기5-23-2</t>
  </si>
  <si>
    <t>전기5-23-1</t>
  </si>
  <si>
    <t>전기4-45</t>
  </si>
  <si>
    <t>전기4-37</t>
  </si>
  <si>
    <t>전기4-46</t>
  </si>
  <si>
    <t>391115ZZ701Z0082</t>
  </si>
  <si>
    <t>케이블 단말접속자재(3KIT-1SET)</t>
  </si>
  <si>
    <t>자기수축,23kV 1Cx70 ㎟-옥내</t>
  </si>
  <si>
    <t>391115ZZ701Z0083</t>
  </si>
  <si>
    <t>자기수축,23kV 1Cx70 ㎟-옥외</t>
  </si>
  <si>
    <t>전기5-19</t>
  </si>
  <si>
    <t>전기5-16</t>
  </si>
  <si>
    <t>전기5-18-1</t>
  </si>
  <si>
    <t>@관급자재</t>
  </si>
  <si>
    <t>전기5-25-3</t>
  </si>
  <si>
    <t>전기5-27</t>
  </si>
  <si>
    <t>전기3-39-마</t>
  </si>
  <si>
    <t>전기5-42-1</t>
  </si>
  <si>
    <t>전기5-42-2</t>
  </si>
  <si>
    <t>[ 제 1호 ] 인력터파기  보통토사0-1m [㎥_]</t>
  </si>
  <si>
    <t>공종줄</t>
    <phoneticPr fontId="3" type="noConversion"/>
  </si>
  <si>
    <t>[ 제 2호 ] 인력되메우기  보통토사0-1m [㎥_]</t>
  </si>
  <si>
    <t>공종줄</t>
    <phoneticPr fontId="3" type="noConversion"/>
  </si>
  <si>
    <t>[ 제 5호 ] 현장내잔토처리  소운반.고르기 [㎥_]</t>
  </si>
  <si>
    <t>[ 제 6호 ] 잡석지정 [㎥]</t>
  </si>
  <si>
    <t>공종줄</t>
    <phoneticPr fontId="3" type="noConversion"/>
  </si>
  <si>
    <t>[ 제 7호 ] 방화구획처리  W:300xH:100 [식]</t>
  </si>
  <si>
    <t>[ 제 8호 ] 방화구획처리  W:450xH:100 [식]</t>
  </si>
  <si>
    <t>[ 제 9호 ] 방화구획처리  W:500xH:100 [식]</t>
  </si>
  <si>
    <t>[ 제 10호 ] 방화구획처리  W:600xH:100 [식]</t>
  </si>
  <si>
    <t>공종줄</t>
    <phoneticPr fontId="3" type="noConversion"/>
  </si>
  <si>
    <t>[ 제 11호 ] 방화구획처리  W:800xH:100 [식]</t>
  </si>
  <si>
    <t>[ 제 12호 ] 파이프행가  16 C [식]</t>
  </si>
  <si>
    <t>[ 제 13호 ] 파이프행가  22 C [식]</t>
  </si>
  <si>
    <t>[ 제 14호 ] 파이프행가  28 C [식]</t>
  </si>
  <si>
    <t>[ 제 15호 ] 파이프행가  36 C [식]</t>
  </si>
  <si>
    <t>[ 제 16호 ] 파이프행가  42 C [식]</t>
  </si>
  <si>
    <t>[ 제 17호 ] 파이프행가  54 C [식]</t>
  </si>
  <si>
    <t>[ 제 18호 ] 파이프행가  70 C [식]</t>
  </si>
  <si>
    <t>[ 제 19호 ] 파이프행가  82 C [식]</t>
  </si>
  <si>
    <t>[ 제 20호 ] 파이프행가  104 C [식]</t>
  </si>
  <si>
    <t>[ 제 21호 ] 케이블트레이지지대  W300-1단 [식]</t>
  </si>
  <si>
    <t>[ 제 22호 ] 케이블트레이지지대  W500-1단 [식]</t>
  </si>
  <si>
    <t>[ 제 23호 ] 케이블트레이지지대  W600-1단 [식]</t>
  </si>
  <si>
    <t>[ 제 24호 ] 케이블트레이지지대  W800-1단 [식]</t>
  </si>
  <si>
    <t>[ 제 25호 ] 케이블트레이지지대  W900-1단 [식]</t>
  </si>
  <si>
    <t>[ 제 26호 ] EPS SUPPORT  W300-1단 [식]</t>
  </si>
  <si>
    <t>[ 제 27호 ] EPS SUPPORT  W600-1단 [식]</t>
  </si>
  <si>
    <t>[ 제 28호 ] 동력배관지지가대  28C [식]</t>
  </si>
  <si>
    <t>[ 제 29호 ] 동력배관지지가대  36C [식]</t>
  </si>
  <si>
    <t>[ 제 30호 ] 동력배관지지가대  42C [식]</t>
  </si>
  <si>
    <t>[ 제 31호 ] 동력배관지지가대  82C [식]</t>
  </si>
  <si>
    <t>[ 제 32호 ] 맨  홀  2000x1500x1500 [식]</t>
  </si>
  <si>
    <t>[ 제 33호 ] 관로구방수(저압)  D30 [식]</t>
  </si>
  <si>
    <t>[ 제 34호 ] 관로구방수(저압)  D50 [식]</t>
  </si>
  <si>
    <t>[ 제 35호 ] 관로구방수(특고)  D125 [식]</t>
  </si>
  <si>
    <t>[ 제 36호 ] 등기구보강  M바 표준형 [식]</t>
  </si>
  <si>
    <t>[ 제 37호 ] 보안등 기초(W/접지봉)  400*500*565*400 [개소]</t>
  </si>
  <si>
    <t>[ 제 38호 ] 나사없는 전선관(노출)  E19 (16C) [M]</t>
  </si>
  <si>
    <t>[ 제 39호 ] 나사없는 전선관(노출)  E25 (22C) [M]</t>
  </si>
  <si>
    <t>[ 제 40호 ] 나사없는 전선관(노출)  E31 (28C) [M]</t>
  </si>
  <si>
    <t>[ 제 41호 ] 나사없는 전선관(노출)  E39 (36C) [M]</t>
  </si>
  <si>
    <t>[ 제 42호 ] 나사없는 전선관(노출)  E51 (42C) [M]</t>
  </si>
  <si>
    <t>[ 제 43호 ] 나사없는 전선관(노출)  E63 (54C) [M]</t>
  </si>
  <si>
    <t>[ 제 44호 ] 나사없는 전선관(노출)  E75 (70C) [M]</t>
  </si>
  <si>
    <t>[ 제 45호 ] 강제전선관(노출)  아연도 82 mm [M.]</t>
  </si>
  <si>
    <t>[ 제 46호 ] 강제전선관(노출)  아연도 104 mm [M.]</t>
  </si>
  <si>
    <t>[ 제 47호 ] 경질비닐전선관  HI 16 mm [M.]</t>
  </si>
  <si>
    <t>[ 제 48호 ] 경질비닐전선관  HI 36 mm [M.]</t>
  </si>
  <si>
    <t>[ 제 49호 ] 경질비닐전선관  HI 42 mm [M.]</t>
  </si>
  <si>
    <t>[ 제 50호 ] 합성수지제 가요전선관  CD-난연성 16㎜ [M..]</t>
  </si>
  <si>
    <t>[ 제 51호 ] 합성수지제 가요전선관  CD-난연성 22㎜ [M..]</t>
  </si>
  <si>
    <t>[ 제 52호 ] 파상형 폴리에틸렌 전선관  30㎜ [M.]</t>
  </si>
  <si>
    <t>[ 제 53호 ] 파상형 폴리에틸렌 전선관  40㎜ [M.]</t>
  </si>
  <si>
    <t>[ 제 54호 ] 파상형 폴리에틸렌 전선관  125㎜-2열포설 [M.]</t>
  </si>
  <si>
    <t>[ 제 55호 ] 1종금속제가요전선관  16 mm 일반-비방수 [M]</t>
  </si>
  <si>
    <t>[ 제 56호 ] 1종금속제가요전선관  28 mm 고장력-방수 [M]</t>
  </si>
  <si>
    <t>[ 제 57호 ] 1종금속제가요전선관  36 mm 고장력-방수 [M]</t>
  </si>
  <si>
    <t>[ 제 58호 ] 1종금속제가요전선관  70 mm 고장력-방수 [M]</t>
  </si>
  <si>
    <t>[ 제 59호 ] 아우트렛박스  8각 54㎜ [개]</t>
  </si>
  <si>
    <t>[ 제 60호 ] 아우트렛박스  중형4각 54㎜ [개]</t>
  </si>
  <si>
    <t>[ 제 61호 ] 스위치박스  1 개용 54 mm [개]</t>
  </si>
  <si>
    <t>[ 제 62호 ] 스위치박스  2 개용 54 mm [개]</t>
  </si>
  <si>
    <t>[ 제 63호 ] 연결박스  8각 44㎜ [개]</t>
  </si>
  <si>
    <t>[ 제 64호 ] 정션 박스  100*100*50 [EA]</t>
  </si>
  <si>
    <t>[ 제 65호 ] 풀박스  100×100×100 [개]</t>
  </si>
  <si>
    <t>[ 제 66호 ] 풀박스  150×150×100 [개]</t>
  </si>
  <si>
    <t>[ 제 67호 ] 풀박스  200×200×100 [개]</t>
  </si>
  <si>
    <t>[ 제 68호 ] 풀박스  300×300×200 [개]</t>
  </si>
  <si>
    <t>[ 제 69호 ] 풀박스  400×400×300 [개]</t>
  </si>
  <si>
    <t>[ 제 70호 ] 풀박스  600×600×400 [개]</t>
  </si>
  <si>
    <t>[ 제 71호 ] 케이블트레이  STRAIGHT,St W300x100Hx2.3t [m]</t>
  </si>
  <si>
    <t>[ 제 72호 ] 케이블트레이  STRAIGHT,St W500x100Hx2.3t [m]</t>
  </si>
  <si>
    <t>[ 제 73호 ] 케이블트레이  STRAIGHT,St W600x100Hx2.3t [m]</t>
  </si>
  <si>
    <t>[ 제 74호 ] 케이블트레이  STRAIGHT,St W800x100Hx2.3t [m]</t>
  </si>
  <si>
    <t>[ 제 75호 ] 케이블트레이  STRAIGHT,St W900x100Hx2.3t [m]</t>
  </si>
  <si>
    <t>[ 제 76호 ] 케이블트레이부속품  H. ELBOW, St,W300x100Hx2.3t [개]</t>
  </si>
  <si>
    <t>[ 제 77호 ] 케이블트레이부속품  H. ELBOW, St,W600x100Hx2.3t [개]</t>
  </si>
  <si>
    <t>[ 제 78호 ] 케이블트레이부속품  H. ELBOW, St,W900x100Hx2.3t [개]</t>
  </si>
  <si>
    <t>[ 제 79호 ] 케이블트레이부속품  V. ELBOW, St,W300x100Hx2.3t [개]</t>
  </si>
  <si>
    <t>[ 제 80호 ] 케이블트레이부속품  V. ELBOW, St,W500x100Hx2.3t [개]</t>
  </si>
  <si>
    <t>[ 제 81호 ] 케이블트레이부속품  V. ELBOW, St,W600x100Hx2.3t [개]</t>
  </si>
  <si>
    <t>[ 제 82호 ] 케이블트레이부속품  V. ELBOW, St,W800x100Hx2.3t [개]</t>
  </si>
  <si>
    <t>[ 제 83호 ] 케이블트레이부속품  H. TEE, St, W600x100Hx2.3t [개]</t>
  </si>
  <si>
    <t>[ 제 84호 ] 케이블트레이부속품  H. TEE, St, W900x100Hx2.3t [개]</t>
  </si>
  <si>
    <t>[ 제 85호 ] 케이블트레이부속품  REDUCER, St, W600x100Hx2.3t [개]</t>
  </si>
  <si>
    <t>[ 제 86호 ] 케이블트레이부속품  REDUCER, St, W900x100Hx2.3t [개]</t>
  </si>
  <si>
    <t>[ 제 87호 ] 덕트형 케이블트레이  DUCT, W 450 x H 100 [m]</t>
  </si>
  <si>
    <t>[ 제 88호 ] 덕트형 케이블트레이부속  HOR. ELBOW, W 450 [개]</t>
  </si>
  <si>
    <t>[ 제 89호 ] 덕트형 케이블트레이부속  VER. ELBOW, W 450 [개]</t>
  </si>
  <si>
    <t>[ 제 90호 ] 450/750V 내열비닐절연전선  HFIX 1.78mm(2.5㎟) [M]</t>
  </si>
  <si>
    <t>[ 제 91호 ] 450/750V 내열비닐절연전선  HFIX 1.78mm(2.5㎟)-바닥 [M]</t>
  </si>
  <si>
    <t>[ 제 92호 ] 450/750V 내열비닐절연전선  HFIX 6㎟ [M]</t>
  </si>
  <si>
    <t>[ 제 93호 ] 450/750V 내열비닐절연전선  HFIX 10㎟ [M]</t>
  </si>
  <si>
    <t>[ 제 94호 ] 접지용비닐절연전선(F-GV)  2.5㎟ [M]</t>
  </si>
  <si>
    <t>[ 제 95호 ] 접지용비닐절연전선(F-GV)  4㎟ [M]</t>
  </si>
  <si>
    <t>[ 제 96호 ] 접지용비닐절연전선(F-GV)  6㎟ [M]</t>
  </si>
  <si>
    <t>[ 제 97호 ] 접지용비닐절연전선(F-GV)  10㎟ [M]</t>
  </si>
  <si>
    <t>[ 제 98호 ] 접지용비닐절연전선(F-GV)  16㎟ [M]</t>
  </si>
  <si>
    <t>[ 제 99호 ] 접지용비닐절연전선(F-GV)  25㎟ [M]</t>
  </si>
  <si>
    <t>[ 제 100호 ] 접지용비닐절연전선(F-GV)  35㎟ [M]</t>
  </si>
  <si>
    <t>[ 제 101호 ] 접지용비닐절연전선(F-GV)  70㎟ [M]</t>
  </si>
  <si>
    <t>[ 제 102호 ] 접지용비닐절연전선(F-GV)  95㎟ [M]</t>
  </si>
  <si>
    <t>[ 제 103호 ] 접지용비닐절연전선(F-GV)  120㎟ [M]</t>
  </si>
  <si>
    <t>[ 제 104호 ] 폴리에틸렌 난연케이블  0.6/1kv F-CV 1C×35㎟-4열포설 [M]</t>
  </si>
  <si>
    <t>[ 제 105호 ] 폴리에틸렌 난연케이블  0.6/1kv F-CV 1C×50㎟-4열포설 [M]</t>
  </si>
  <si>
    <t>[ 제 106호 ] 폴리에틸렌 난연케이블  0.6/1kv F-CV 1C×70㎟-4열포설 [M]</t>
  </si>
  <si>
    <t>[ 제 107호 ] 폴리에틸렌 난연케이블  0.6/1kv F-CV 2C×2.5㎟ [M]</t>
  </si>
  <si>
    <t>[ 제 108호 ] 폴리에틸렌 난연케이블  0.6/1kv F-CV 2C×4㎟ [M]</t>
  </si>
  <si>
    <t>[ 제 109호 ] 폴리에틸렌 난연케이블  0.6/1kv F-CV 2C×4㎟-2열포설 [M]</t>
  </si>
  <si>
    <t>[ 제 110호 ] 폴리에틸렌 난연케이블  0.6/1kv F-CV 2C×6㎟ [M]</t>
  </si>
  <si>
    <t>[ 제 111호 ] 폴리에틸렌 난연케이블  0.6/1kv F-CV 2C×35㎟ [M]</t>
  </si>
  <si>
    <t>[ 제 112호 ] 폴리에틸렌 난연케이블  0.6/1kv F-CV 3C×4㎟ [M]</t>
  </si>
  <si>
    <t>[ 제 113호 ] 폴리에틸렌 난연케이블  0.6/1kv F-CV 3C×6㎟ [M]</t>
  </si>
  <si>
    <t>[ 제 114호 ] 폴리에틸렌 난연케이블  0.6/1kv F-CV 3C×16㎟ [M]</t>
  </si>
  <si>
    <t>[ 제 115호 ] 폴리에틸렌 난연케이블  0.6/1kv F-CV 4C×6㎟ [M]</t>
  </si>
  <si>
    <t>[ 제 116호 ] 폴리에틸렌 난연케이블  0.6/1kv F-CV 4C×10㎟ [M]</t>
  </si>
  <si>
    <t>[ 제 117호 ] 폴리에틸렌 난연케이블  0.6/1kv F-CV 4C×16㎟ [M]</t>
  </si>
  <si>
    <t>[ 제 118호 ] 폴리에틸렌 난연케이블  0.6/1kv F-CV 4C×35㎟ [M]</t>
  </si>
  <si>
    <t>[ 제 119호 ] 소방용내화전선(F-FR-8)  1C×25㎟-4열포설 [M]</t>
  </si>
  <si>
    <t>[ 제 120호 ] 소방용내화전선(F-FR-8)  1C×50㎟-3열포설 [M]</t>
  </si>
  <si>
    <t>[ 제 121호 ] 소방용내화전선(F-FR-8)  1C×70㎟-4열포설 [M]</t>
  </si>
  <si>
    <t>[ 제 122호 ] 소방용내화전선(F-FR-8)  1C×240㎟-4열포설 [M]</t>
  </si>
  <si>
    <t>[ 제 123호 ] 소방용내화전선(F-FR-8)  2C×6㎟ [M]</t>
  </si>
  <si>
    <t>[ 제 124호 ] 소방용내화전선(F-FR-8)  3C×6㎟ [M]</t>
  </si>
  <si>
    <t>[ 제 125호 ] 소방용내화전선(F-FR-8)  4C×10㎟ [M]</t>
  </si>
  <si>
    <t>[ 제 126호 ] 소방용내화전선(F-FR-8)  4C×35㎟ [M]</t>
  </si>
  <si>
    <t>[ 제 127호 ] 난연제어케이블  F-CVV 2Cx1.5㎟ [M]</t>
  </si>
  <si>
    <t>[ 제 128호 ] 난연제어케이블  F-CVV-S, 2Cx1.5㎟ [M]</t>
  </si>
  <si>
    <t>[ 제 129호 ] 난연제어케이블  F-CVV-SB 3Cx2.5㎟ [M]</t>
  </si>
  <si>
    <t>[ 제 130호 ] 23KV동심난연케이블-3열포설  22.9kV,F-CN/CO,수밀,1x60㎟ [M]</t>
  </si>
  <si>
    <t>[ 제 131호 ] UTP 케이블  Cat.5E 0.5mm 4P [M]</t>
  </si>
  <si>
    <t>[ 제 132호 ] 매입스위치  250V 1로1구 [개]</t>
  </si>
  <si>
    <t>[ 제 133호 ] 매입스위치  250V 1로2구 [개]</t>
  </si>
  <si>
    <t>[ 제 134호 ] 매입스위치  250V 1로3구 [개]</t>
  </si>
  <si>
    <t>[ 제 135호 ] 매입스위치  250V 1로4구 [개]</t>
  </si>
  <si>
    <t>[ 제 136호 ] 콘센트  매입-접지형, 250V 1구 [개]</t>
  </si>
  <si>
    <t>[ 제 137호 ] 콘센트  매입-접지형, 250V 2구 [개]</t>
  </si>
  <si>
    <t>[ 제 138호 ] 콘센트  매입-접지형, 250V 4구 [개]</t>
  </si>
  <si>
    <t>[ 제 139호 ] 방우콘센트  매입-접지형, 250V 1구 [개]</t>
  </si>
  <si>
    <t>[ 제 140호 ] 방우콘센트  매입-접지형, 250V 2구 [개]</t>
  </si>
  <si>
    <t>[ 제 141호 ] 접지봉  14Φ×1000 mm [개]</t>
  </si>
  <si>
    <t>[ 제 142호 ] 수막처리접지봉  18Φ×500 mm [개]</t>
  </si>
  <si>
    <t>[ 제 143호 ] WARNING TAPE(저압용)  300 x 250 [m]</t>
  </si>
  <si>
    <t>[ 제 144호 ] WARNING TAPE(특고용)  300 x 250 [m]</t>
  </si>
  <si>
    <t>[ 제 145호 ] 압착단자  R형동선 나압착 16 ㎟ [개]</t>
  </si>
  <si>
    <t>[ 제 146호 ] 압착단자  R형동선 나압착 25 ㎟ [개]</t>
  </si>
  <si>
    <t>[ 제 147호 ] 압착단자  R형동선 나압착 35 ㎟ [개]</t>
  </si>
  <si>
    <t>[ 제 148호 ] 압착단자  R형동선 나압착 50 ㎟ [개]</t>
  </si>
  <si>
    <t>[ 제 149호 ] 압착단자  R형동선 나압착 70 ㎟ [개]</t>
  </si>
  <si>
    <t>[ 제 150호 ] 압착단자  R형동선 나압착 95 ㎟ [개]</t>
  </si>
  <si>
    <t>[ 제 151호 ] 압착단자  R형동선 나압착 240 ㎟ [개]</t>
  </si>
  <si>
    <t>[ 제 152호 ] 압착슬리이브  동압착슬리브-C형 35 ㎟ [개]</t>
  </si>
  <si>
    <t>[ 제 153호 ] 압착슬리이브  동압착슬리브-C형 120㎟ [개]</t>
  </si>
  <si>
    <t>[ 제 154호 ] 지중선로표시기  전규격 [개]</t>
  </si>
  <si>
    <t>[ 제 155호 ] 다운라이트 타공 [개소]</t>
  </si>
  <si>
    <t>[ 제 156호 ] 케이블 단말접속자재(3KIT-1SET)  자기수축,23kV 1Cx70 ㎟-옥내 [SET]</t>
  </si>
  <si>
    <t>[ 제 157호 ] 케이블 단말접속자재(3KIT-1SET)  자기수축,23kV 1Cx70 ㎟-옥외 [SET]</t>
  </si>
  <si>
    <t>[ 제 158호 ] 다기능 접속함 [EA]</t>
  </si>
  <si>
    <t>[ 제 159호 ] 부스닥트(내화)  AL-AL, 4W 600A [m]</t>
  </si>
  <si>
    <t>[ 제 160호 ] 부스닥트부속품(내화)  수직 ELBOW, AL-AL 4W 600A [개]</t>
  </si>
  <si>
    <t>[ 제 161호 ] 부스닥트부속품(내화)  수평 ELBOW, AL-AL 4W 600A [개]</t>
  </si>
  <si>
    <t>[ 제 162호 ] 통합수구  전열2,전화2,TV1 [EA]</t>
  </si>
  <si>
    <t>[ 제 163호 ] 통합수구  전열2,전화2 [EA]</t>
  </si>
  <si>
    <t>[ 제 164호 ] 세대분전반  7회로 [면]</t>
  </si>
  <si>
    <t>[ 제 165호 ] 세대분전반  8회로 [면]</t>
  </si>
  <si>
    <t>[ 제 166호 ] 분전반  L-A [면]</t>
  </si>
  <si>
    <t>[ 제 167호 ] 분전반  L-E [면]</t>
  </si>
  <si>
    <t>[ 제 168호 ] 분전반  L-F [면]</t>
  </si>
  <si>
    <t>[ 제 169호 ] 분전반  L-MDF [면]</t>
  </si>
  <si>
    <t>[ 제 170호 ] 분전반  L-OL [면]</t>
  </si>
  <si>
    <t>[ 제 171호 ] 분전반  LM-101 [면]</t>
  </si>
  <si>
    <t>[ 제 172호 ] 분전반  LM-102 [면]</t>
  </si>
  <si>
    <t>[ 제 173호 ] 분전반  PM-101 [면]</t>
  </si>
  <si>
    <t>[ 제 174호 ] 분전반  PM-102 [면]</t>
  </si>
  <si>
    <t>[ 제 175호 ] 분전반  PP-101 [면]</t>
  </si>
  <si>
    <t>[ 제 176호 ] 분전반  PP-102 [면]</t>
  </si>
  <si>
    <t>[ 제 177호 ] 분전반  계량기함-2세대 [면]</t>
  </si>
  <si>
    <t>[ 제 178호 ] 분전반  계량기함-6세대 [면]</t>
  </si>
  <si>
    <t>[ 제 179호 ] 세대조명기구  거실등, LED 50W [EA]</t>
  </si>
  <si>
    <t>[ 제 180호 ] 세대조명기구  발코니등, LED 12W [EA]</t>
  </si>
  <si>
    <t>[ 제 181호 ] 세대조명기구  실외기등, LED 12W [EA]</t>
  </si>
  <si>
    <t>[ 제 182호 ] 세대조명기구  욕실1등, LED 20W [EA]</t>
  </si>
  <si>
    <t>[ 제 183호 ] 세대조명기구  욕실2등, LED 15W [EA]</t>
  </si>
  <si>
    <t>[ 제 184호 ] 세대조명기구  주방등, LED 40W [EA]</t>
  </si>
  <si>
    <t>[ 제 185호 ] 세대조명기구  침실1등, LED 40W [EA]</t>
  </si>
  <si>
    <t>[ 제 186호 ] 세대조명기구  침실2등, LED 40W [EA]</t>
  </si>
  <si>
    <t>[ 제 187호 ] 세대조명기구  현관등, LED 12W [EA]</t>
  </si>
  <si>
    <t>[ 제 188호 ] 조명기구 "A"  원형센서등, LED 12W [EA]</t>
  </si>
  <si>
    <t>[ 제 189호 ] 조명기구 "B"  원형센서등(비상), LED 12W [EA]</t>
  </si>
  <si>
    <t>[ 제 190호 ] 조명기구 "C"  원형직부등, LED 12W [EA]</t>
  </si>
  <si>
    <t>[ 제 191호 ] 조명기구 "E"  파이프펜던트, LED 40W [EA]</t>
  </si>
  <si>
    <t>[ 제 192호 ] 조명기구 "F"  면조명 1280*320, LED 40W [EA]</t>
  </si>
  <si>
    <t>[ 제 193호 ] 조명기구 "G"  다운라이트 6인치, LED 10W [EA]</t>
  </si>
  <si>
    <t>[ 제 194호 ] 조명기구 "H"  컵벽부등, LED 12W [EA]</t>
  </si>
  <si>
    <t>[ 제 195호 ] 조명기구 "I"  망벽부등, LED 12W [EA]</t>
  </si>
  <si>
    <t>[ 제 196호 ] 조명기구 "OL"  보안등, LED 50W [EA]</t>
  </si>
  <si>
    <t>[ 제 197호 ] CHEM ROD 접지봉  JEGR-1200 [SET]</t>
  </si>
  <si>
    <t>[ 제 198호 ] 접지저감제  CHEM EARTH (25kg) [포]</t>
  </si>
  <si>
    <t>[ 제 199호 ] 접지극 포설  BC 70㎟ [m]</t>
  </si>
  <si>
    <t>[ 제 200호 ] C형슬리브  70SQ [EA]</t>
  </si>
  <si>
    <t>[ 제 201호 ] 철근접지클램프  구조체접속 [EA]</t>
  </si>
  <si>
    <t>[ 제 202호 ] 시험단자함  STS 1CCT [EA]</t>
  </si>
  <si>
    <t>[ 제 203호 ] 시험단자함  STS 3CCT [EA]</t>
  </si>
  <si>
    <t>[ 제 204호 ] 시험단자함  STS 9CCT [EA]</t>
  </si>
  <si>
    <t>[ 제 205호 ] 접지용 절연전선  F-GV 16㎟ [m]</t>
  </si>
  <si>
    <t>[ 제 206호 ] 수막처리동봉  Φ18*500L [EA]</t>
  </si>
  <si>
    <t>[ 제 207호 ] 접지동봉  14ΦX1000L [EA]</t>
  </si>
  <si>
    <t>[ 제 208호 ] 피뢰침 폴대  STS-6m [EA]</t>
  </si>
  <si>
    <t>[ 제 209호 ] 피뢰침 폴대  STS-5m [EA]</t>
  </si>
  <si>
    <t>[ 제 210호 ] 피뢰도선  STS 8mm [m]</t>
  </si>
  <si>
    <t>[ 제 211호 ] 피뢰도선지지금구  STS애자(JST) [EA]</t>
  </si>
  <si>
    <t>[ 제 212호 ] 본딩블럭  그라운드패드 [EA]</t>
  </si>
  <si>
    <t>[ 제 213호 ] 동관단자  2Hole 50SQ [EA]</t>
  </si>
  <si>
    <t>[ 제 214호 ] 인하도선  F-GV 50㎟ [m]</t>
  </si>
  <si>
    <t>[ 제 215호 ] 전선관배관  HI-PVC 28C [m]</t>
  </si>
  <si>
    <t>705</t>
  </si>
  <si>
    <t>[ 제천 채움하우스 임대주택 건립사업 ] - 일위대가목차</t>
    <phoneticPr fontId="3" type="noConversion"/>
  </si>
  <si>
    <t>56930210010</t>
  </si>
  <si>
    <t>ABB111100000</t>
  </si>
  <si>
    <t>제 1호</t>
  </si>
  <si>
    <t>인력터파기</t>
  </si>
  <si>
    <t>보통토사0-1m</t>
  </si>
  <si>
    <t>㎥_</t>
  </si>
  <si>
    <t>56930210021</t>
  </si>
  <si>
    <t>ABD100001000</t>
  </si>
  <si>
    <t>제 2호</t>
  </si>
  <si>
    <t>인력되메우기</t>
  </si>
  <si>
    <t>56930220040</t>
  </si>
  <si>
    <t>ABB103100000</t>
  </si>
  <si>
    <t>제 3호</t>
  </si>
  <si>
    <t>터파기(기계90%,인력10%)</t>
  </si>
  <si>
    <t>보통토사</t>
  </si>
  <si>
    <t>56930220053</t>
  </si>
  <si>
    <t>ABB104100000</t>
  </si>
  <si>
    <t>제 4호</t>
  </si>
  <si>
    <t>되메우기(기계90%,인력10%)</t>
  </si>
  <si>
    <t>56930240130</t>
  </si>
  <si>
    <t>ABC113000000</t>
  </si>
  <si>
    <t>제 5호</t>
  </si>
  <si>
    <t>현장내잔토처리</t>
  </si>
  <si>
    <t>소운반.고르기</t>
  </si>
  <si>
    <t>56930250040</t>
  </si>
  <si>
    <t>ABD102300000</t>
  </si>
  <si>
    <t>제 6호</t>
  </si>
  <si>
    <t>56931630023</t>
  </si>
  <si>
    <t>E56931630023</t>
  </si>
  <si>
    <t>제 7호</t>
  </si>
  <si>
    <t>방화구획처리</t>
  </si>
  <si>
    <t>W:300xH:100</t>
  </si>
  <si>
    <t>56931630024</t>
  </si>
  <si>
    <t>E56931630024</t>
  </si>
  <si>
    <t>제 8호</t>
  </si>
  <si>
    <t>W:450xH:100</t>
  </si>
  <si>
    <t>56931630029</t>
  </si>
  <si>
    <t>E56931630029</t>
  </si>
  <si>
    <t>제 9호</t>
  </si>
  <si>
    <t>W:500xH:100</t>
  </si>
  <si>
    <t>56931630025</t>
  </si>
  <si>
    <t>E56931630025</t>
  </si>
  <si>
    <t>제 10호</t>
  </si>
  <si>
    <t>W:600xH:100</t>
  </si>
  <si>
    <t>56931630057</t>
  </si>
  <si>
    <t>E56931630057</t>
  </si>
  <si>
    <t>제 11호</t>
  </si>
  <si>
    <t>W:800xH:100</t>
  </si>
  <si>
    <t>56950120016</t>
  </si>
  <si>
    <t>EAA110110000</t>
  </si>
  <si>
    <t>제 12호</t>
  </si>
  <si>
    <t>파이프행가</t>
  </si>
  <si>
    <t>16 C</t>
  </si>
  <si>
    <t>56950120022</t>
  </si>
  <si>
    <t>EAA110120000</t>
  </si>
  <si>
    <t>제 13호</t>
  </si>
  <si>
    <t>22 C</t>
  </si>
  <si>
    <t>56950120028</t>
  </si>
  <si>
    <t>EAA110130000</t>
  </si>
  <si>
    <t>제 14호</t>
  </si>
  <si>
    <t>28 C</t>
  </si>
  <si>
    <t>56950120036</t>
  </si>
  <si>
    <t>EAA110140000</t>
  </si>
  <si>
    <t>제 15호</t>
  </si>
  <si>
    <t>36 C</t>
  </si>
  <si>
    <t>56950120042</t>
  </si>
  <si>
    <t>EAA110150000</t>
  </si>
  <si>
    <t>제 16호</t>
  </si>
  <si>
    <t>42 C</t>
  </si>
  <si>
    <t>56950120054</t>
  </si>
  <si>
    <t>EAA110160000</t>
  </si>
  <si>
    <t>제 17호</t>
  </si>
  <si>
    <t>54 C</t>
  </si>
  <si>
    <t>56950120070</t>
  </si>
  <si>
    <t>EAA110170000</t>
  </si>
  <si>
    <t>제 18호</t>
  </si>
  <si>
    <t>70 C</t>
  </si>
  <si>
    <t>56950120082</t>
  </si>
  <si>
    <t>EAA110180000</t>
  </si>
  <si>
    <t>제 19호</t>
  </si>
  <si>
    <t>82 C</t>
  </si>
  <si>
    <t>56950120104</t>
  </si>
  <si>
    <t>EAA110200000</t>
  </si>
  <si>
    <t>제 20호</t>
  </si>
  <si>
    <t>104 C</t>
  </si>
  <si>
    <t>56950160300</t>
  </si>
  <si>
    <t>EAA110430000</t>
  </si>
  <si>
    <t>제 21호</t>
  </si>
  <si>
    <t>케이블트레이지지대</t>
  </si>
  <si>
    <t>W300-1단</t>
  </si>
  <si>
    <t>56950160500</t>
  </si>
  <si>
    <t>EAA110450000</t>
  </si>
  <si>
    <t>제 22호</t>
  </si>
  <si>
    <t>W500-1단</t>
  </si>
  <si>
    <t>56950160600</t>
  </si>
  <si>
    <t>EAA110460000</t>
  </si>
  <si>
    <t>제 23호</t>
  </si>
  <si>
    <t>W600-1단</t>
  </si>
  <si>
    <t>56950160800</t>
  </si>
  <si>
    <t>EAA110470000</t>
  </si>
  <si>
    <t>제 24호</t>
  </si>
  <si>
    <t>W800-1단</t>
  </si>
  <si>
    <t>56950160900</t>
  </si>
  <si>
    <t>EAA110480000</t>
  </si>
  <si>
    <t>제 25호</t>
  </si>
  <si>
    <t>W900-1단</t>
  </si>
  <si>
    <t>56950170114</t>
  </si>
  <si>
    <t>EAA110640000</t>
  </si>
  <si>
    <t>제 26호</t>
  </si>
  <si>
    <t>EPS SUPPORT</t>
  </si>
  <si>
    <t>56950170117</t>
  </si>
  <si>
    <t>EAA110670000</t>
  </si>
  <si>
    <t>제 27호</t>
  </si>
  <si>
    <t>56950180028</t>
  </si>
  <si>
    <t>EAA110830000</t>
  </si>
  <si>
    <t>제 28호</t>
  </si>
  <si>
    <t>동력배관지지가대</t>
  </si>
  <si>
    <t>28C</t>
  </si>
  <si>
    <t>56950180036</t>
  </si>
  <si>
    <t>EAA110840000</t>
  </si>
  <si>
    <t>제 29호</t>
  </si>
  <si>
    <t>36C</t>
  </si>
  <si>
    <t>56950180042</t>
  </si>
  <si>
    <t>EAA110850000</t>
  </si>
  <si>
    <t>제 30호</t>
  </si>
  <si>
    <t>42C</t>
  </si>
  <si>
    <t>56950180082</t>
  </si>
  <si>
    <t>EAA110880000</t>
  </si>
  <si>
    <t>제 31호</t>
  </si>
  <si>
    <t>82C</t>
  </si>
  <si>
    <t>56950200560</t>
  </si>
  <si>
    <t>EAC110200000</t>
  </si>
  <si>
    <t>제 32호</t>
  </si>
  <si>
    <t>맨  홀</t>
  </si>
  <si>
    <t>56950240030</t>
  </si>
  <si>
    <t>EAF110110000</t>
  </si>
  <si>
    <t>제 33호</t>
  </si>
  <si>
    <t>관로구방수(저압)</t>
  </si>
  <si>
    <t>56950240050</t>
  </si>
  <si>
    <t>EAF110120000</t>
  </si>
  <si>
    <t>제 34호</t>
  </si>
  <si>
    <t>56950240125</t>
  </si>
  <si>
    <t>EAF110160000</t>
  </si>
  <si>
    <t>제 35호</t>
  </si>
  <si>
    <t>관로구방수(특고)</t>
  </si>
  <si>
    <t>56950280010</t>
  </si>
  <si>
    <t>EGT110100000</t>
  </si>
  <si>
    <t>제 36호</t>
  </si>
  <si>
    <t>등기구보강</t>
  </si>
  <si>
    <t>M바 표준형</t>
  </si>
  <si>
    <t>56959000001</t>
  </si>
  <si>
    <t>E56959000001</t>
  </si>
  <si>
    <t>제 37호</t>
  </si>
  <si>
    <t>보안등 기초(W/접지봉)</t>
  </si>
  <si>
    <t>56959000012</t>
  </si>
  <si>
    <t>E56959000012</t>
  </si>
  <si>
    <t>제 38호</t>
  </si>
  <si>
    <t>56959000013</t>
  </si>
  <si>
    <t>E56959000013</t>
  </si>
  <si>
    <t>제 39호</t>
  </si>
  <si>
    <t>56959000014</t>
  </si>
  <si>
    <t>E56959000014</t>
  </si>
  <si>
    <t>제 40호</t>
  </si>
  <si>
    <t>56959000015</t>
  </si>
  <si>
    <t>E56959000015</t>
  </si>
  <si>
    <t>제 41호</t>
  </si>
  <si>
    <t>56959000016</t>
  </si>
  <si>
    <t>E56959000016</t>
  </si>
  <si>
    <t>제 42호</t>
  </si>
  <si>
    <t>56959000017</t>
  </si>
  <si>
    <t>E56959000017</t>
  </si>
  <si>
    <t>제 43호</t>
  </si>
  <si>
    <t>56959000018</t>
  </si>
  <si>
    <t>E56959000018</t>
  </si>
  <si>
    <t>제 44호</t>
  </si>
  <si>
    <t>5975A337018</t>
  </si>
  <si>
    <t>EKB111000010S</t>
  </si>
  <si>
    <t>제 45호</t>
  </si>
  <si>
    <t>강제전선관(노출)</t>
  </si>
  <si>
    <t>5975A337020</t>
  </si>
  <si>
    <t>EKB131000010S</t>
  </si>
  <si>
    <t>제 46호</t>
  </si>
  <si>
    <t>5975B467012</t>
  </si>
  <si>
    <t>EKA324000010S</t>
  </si>
  <si>
    <t>제 47호</t>
  </si>
  <si>
    <t>5975B467015</t>
  </si>
  <si>
    <t>EKA354000010S</t>
  </si>
  <si>
    <t>제 48호</t>
  </si>
  <si>
    <t>5975B467016</t>
  </si>
  <si>
    <t>EKA364000010S</t>
  </si>
  <si>
    <t>제 49호</t>
  </si>
  <si>
    <t>5975D097002</t>
  </si>
  <si>
    <t>E59753097002</t>
  </si>
  <si>
    <t>제 50호</t>
  </si>
  <si>
    <t>M..</t>
  </si>
  <si>
    <t>5975D097003</t>
  </si>
  <si>
    <t>E59753097003</t>
  </si>
  <si>
    <t>제 51호</t>
  </si>
  <si>
    <t>5975D178001</t>
  </si>
  <si>
    <t>E59753178001</t>
  </si>
  <si>
    <t>제 52호</t>
  </si>
  <si>
    <t>5975D178002</t>
  </si>
  <si>
    <t>E59753178002</t>
  </si>
  <si>
    <t>제 53호</t>
  </si>
  <si>
    <t>56959000081</t>
  </si>
  <si>
    <t>E56959000081</t>
  </si>
  <si>
    <t>제 54호</t>
  </si>
  <si>
    <t>125㎜-2열포설</t>
  </si>
  <si>
    <t>5975D017003</t>
  </si>
  <si>
    <t>E59753017003</t>
  </si>
  <si>
    <t>제 55호</t>
  </si>
  <si>
    <t>56959000002</t>
  </si>
  <si>
    <t>E56959000002</t>
  </si>
  <si>
    <t>제 56호</t>
  </si>
  <si>
    <t>56959000003</t>
  </si>
  <si>
    <t>E56959000003</t>
  </si>
  <si>
    <t>제 57호</t>
  </si>
  <si>
    <t>56959000004</t>
  </si>
  <si>
    <t>E56959000004</t>
  </si>
  <si>
    <t>제 58호</t>
  </si>
  <si>
    <t>5975D767011</t>
  </si>
  <si>
    <t>EKK211000010S</t>
  </si>
  <si>
    <t>제 59호</t>
  </si>
  <si>
    <t>5975D767041</t>
  </si>
  <si>
    <t>EKK221000010S</t>
  </si>
  <si>
    <t>제 60호</t>
  </si>
  <si>
    <t>5975D777102</t>
  </si>
  <si>
    <t>EKK231000011S</t>
  </si>
  <si>
    <t>제 61호</t>
  </si>
  <si>
    <t>5975D777111</t>
  </si>
  <si>
    <t>EKK231000020S</t>
  </si>
  <si>
    <t>제 62호</t>
  </si>
  <si>
    <t>56959000005</t>
  </si>
  <si>
    <t>E56959000005</t>
  </si>
  <si>
    <t>제 63호</t>
  </si>
  <si>
    <t>6145F137894</t>
  </si>
  <si>
    <t>E61455137894</t>
  </si>
  <si>
    <t>제 64호</t>
  </si>
  <si>
    <t>5975D857021</t>
  </si>
  <si>
    <t>E59753857021</t>
  </si>
  <si>
    <t>제 65호</t>
  </si>
  <si>
    <t>5975D857031</t>
  </si>
  <si>
    <t>E59753857031</t>
  </si>
  <si>
    <t>제 66호</t>
  </si>
  <si>
    <t>5975D857061</t>
  </si>
  <si>
    <t>E59753857061</t>
  </si>
  <si>
    <t>제 67호</t>
  </si>
  <si>
    <t>5975D857131</t>
  </si>
  <si>
    <t>E59753857131</t>
  </si>
  <si>
    <t>제 68호</t>
  </si>
  <si>
    <t>5975D857181</t>
  </si>
  <si>
    <t>E59753857181</t>
  </si>
  <si>
    <t>제 69호</t>
  </si>
  <si>
    <t>5975D857212</t>
  </si>
  <si>
    <t>E59753857212</t>
  </si>
  <si>
    <t>제 70호</t>
  </si>
  <si>
    <t>5975B817222</t>
  </si>
  <si>
    <t>EKG110000012S</t>
  </si>
  <si>
    <t>제 71호</t>
  </si>
  <si>
    <t>m</t>
  </si>
  <si>
    <t>5975B817233</t>
  </si>
  <si>
    <t>E59751817233</t>
  </si>
  <si>
    <t>제 72호</t>
  </si>
  <si>
    <t>5975B817241</t>
  </si>
  <si>
    <t>EKG110000014S</t>
  </si>
  <si>
    <t>제 73호</t>
  </si>
  <si>
    <t>5975B817253</t>
  </si>
  <si>
    <t>E59751817253</t>
  </si>
  <si>
    <t>제 74호</t>
  </si>
  <si>
    <t>5975B817261</t>
  </si>
  <si>
    <t>EKG110000016S</t>
  </si>
  <si>
    <t>제 75호</t>
  </si>
  <si>
    <t>5975E967011</t>
  </si>
  <si>
    <t>E59754967011</t>
  </si>
  <si>
    <t>제 76호</t>
  </si>
  <si>
    <t>5975E967021</t>
  </si>
  <si>
    <t>E59754967021</t>
  </si>
  <si>
    <t>제 77호</t>
  </si>
  <si>
    <t>5975E967031</t>
  </si>
  <si>
    <t>E59754967031</t>
  </si>
  <si>
    <t>제 78호</t>
  </si>
  <si>
    <t>5975E967111</t>
  </si>
  <si>
    <t>E59754967111</t>
  </si>
  <si>
    <t>제 79호</t>
  </si>
  <si>
    <t>5975E967118</t>
  </si>
  <si>
    <t>E59754967118</t>
  </si>
  <si>
    <t>제 80호</t>
  </si>
  <si>
    <t>5975E967121</t>
  </si>
  <si>
    <t>E59754967121</t>
  </si>
  <si>
    <t>제 81호</t>
  </si>
  <si>
    <t>5975E967128</t>
  </si>
  <si>
    <t>E59754967128</t>
  </si>
  <si>
    <t>제 82호</t>
  </si>
  <si>
    <t>5975E967213</t>
  </si>
  <si>
    <t>E59754967213</t>
  </si>
  <si>
    <t>제 83호</t>
  </si>
  <si>
    <t>5975E967219</t>
  </si>
  <si>
    <t>E59754967219</t>
  </si>
  <si>
    <t>제 84호</t>
  </si>
  <si>
    <t>5975E967421</t>
  </si>
  <si>
    <t>E59754967421</t>
  </si>
  <si>
    <t>제 85호</t>
  </si>
  <si>
    <t>5975E967431</t>
  </si>
  <si>
    <t>E59754967431</t>
  </si>
  <si>
    <t>제 86호</t>
  </si>
  <si>
    <t>5975E977031</t>
  </si>
  <si>
    <t>E59754977031</t>
  </si>
  <si>
    <t>제 87호</t>
  </si>
  <si>
    <t>5975E987031</t>
  </si>
  <si>
    <t>E59754987031</t>
  </si>
  <si>
    <t>제 88호</t>
  </si>
  <si>
    <t>5975E987131</t>
  </si>
  <si>
    <t>E59754987131</t>
  </si>
  <si>
    <t>제 89호</t>
  </si>
  <si>
    <t>56959000006</t>
  </si>
  <si>
    <t>E56959000006</t>
  </si>
  <si>
    <t>제 90호</t>
  </si>
  <si>
    <t>56959000020</t>
  </si>
  <si>
    <t>E56959000020</t>
  </si>
  <si>
    <t>제 91호</t>
  </si>
  <si>
    <t>HFIX 1.78mm(2.5㎟)-바닥</t>
  </si>
  <si>
    <t>E145A667014</t>
  </si>
  <si>
    <t>ELG241000010S</t>
  </si>
  <si>
    <t>제 92호</t>
  </si>
  <si>
    <t>E145A667015</t>
  </si>
  <si>
    <t>ELG251000010S</t>
  </si>
  <si>
    <t>제 93호</t>
  </si>
  <si>
    <t>E145A927201</t>
  </si>
  <si>
    <t>EOC315000010S</t>
  </si>
  <si>
    <t>제 94호</t>
  </si>
  <si>
    <t>E145A927202</t>
  </si>
  <si>
    <t>EOC325000020S</t>
  </si>
  <si>
    <t>제 95호</t>
  </si>
  <si>
    <t>E145A927203</t>
  </si>
  <si>
    <t>EOC335000030S</t>
  </si>
  <si>
    <t>제 96호</t>
  </si>
  <si>
    <t>E145A927204</t>
  </si>
  <si>
    <t>EOC345000040S</t>
  </si>
  <si>
    <t>제 97호</t>
  </si>
  <si>
    <t>E145A927205</t>
  </si>
  <si>
    <t>EOC355000010S</t>
  </si>
  <si>
    <t>제 98호</t>
  </si>
  <si>
    <t>E145A927206</t>
  </si>
  <si>
    <t>EOC365000010S</t>
  </si>
  <si>
    <t>제 99호</t>
  </si>
  <si>
    <t>E145A927208</t>
  </si>
  <si>
    <t>EOC375000010S</t>
  </si>
  <si>
    <t>제 100호</t>
  </si>
  <si>
    <t>E145A927211</t>
  </si>
  <si>
    <t>EOC395000010S</t>
  </si>
  <si>
    <t>제 101호</t>
  </si>
  <si>
    <t>E145A927212</t>
  </si>
  <si>
    <t>EOC3A5000010S</t>
  </si>
  <si>
    <t>제 102호</t>
  </si>
  <si>
    <t>E145A927213</t>
  </si>
  <si>
    <t>EOC3B5000010S</t>
  </si>
  <si>
    <t>제 103호</t>
  </si>
  <si>
    <t>56959000082</t>
  </si>
  <si>
    <t>E56959000082</t>
  </si>
  <si>
    <t>제 104호</t>
  </si>
  <si>
    <t>0.6/1kv F-CV 1C×35㎟-4열포설</t>
  </si>
  <si>
    <t>56959000083</t>
  </si>
  <si>
    <t>E56959000083</t>
  </si>
  <si>
    <t>제 105호</t>
  </si>
  <si>
    <t>0.6/1kv F-CV 1C×50㎟-4열포설</t>
  </si>
  <si>
    <t>56959000084</t>
  </si>
  <si>
    <t>E56959000084</t>
  </si>
  <si>
    <t>제 106호</t>
  </si>
  <si>
    <t>0.6/1kv F-CV 1C×70㎟-4열포설</t>
  </si>
  <si>
    <t>E145A287521</t>
  </si>
  <si>
    <t>ELD621000020S</t>
  </si>
  <si>
    <t>제 107호</t>
  </si>
  <si>
    <t>E145A287522</t>
  </si>
  <si>
    <t>ELD631000020S</t>
  </si>
  <si>
    <t>제 108호</t>
  </si>
  <si>
    <t>56959000085</t>
  </si>
  <si>
    <t>E56959000085</t>
  </si>
  <si>
    <t>제 109호</t>
  </si>
  <si>
    <t>0.6/1kv F-CV 2C×4㎟-2열포설</t>
  </si>
  <si>
    <t>E145A287523</t>
  </si>
  <si>
    <t>ELD641000020S</t>
  </si>
  <si>
    <t>제 110호</t>
  </si>
  <si>
    <t>E145A287528</t>
  </si>
  <si>
    <t>ELD681000020S</t>
  </si>
  <si>
    <t>제 111호</t>
  </si>
  <si>
    <t>E145A287539</t>
  </si>
  <si>
    <t>ELD631000030S</t>
  </si>
  <si>
    <t>제 112호</t>
  </si>
  <si>
    <t>E145A287540</t>
  </si>
  <si>
    <t>ELD641000030S</t>
  </si>
  <si>
    <t>제 113호</t>
  </si>
  <si>
    <t>E145A287542</t>
  </si>
  <si>
    <t>ELD661000030S</t>
  </si>
  <si>
    <t>제 114호</t>
  </si>
  <si>
    <t>E145A287563</t>
  </si>
  <si>
    <t>ELD641000040S</t>
  </si>
  <si>
    <t>제 115호</t>
  </si>
  <si>
    <t>E145A287564</t>
  </si>
  <si>
    <t>ELD651000040S</t>
  </si>
  <si>
    <t>제 116호</t>
  </si>
  <si>
    <t>E145A287565</t>
  </si>
  <si>
    <t>ELD661000040S</t>
  </si>
  <si>
    <t>제 117호</t>
  </si>
  <si>
    <t>E145A287568</t>
  </si>
  <si>
    <t>ELD681000040S</t>
  </si>
  <si>
    <t>제 118호</t>
  </si>
  <si>
    <t>56959000054</t>
  </si>
  <si>
    <t>E56959000054</t>
  </si>
  <si>
    <t>제 119호</t>
  </si>
  <si>
    <t>1C×25㎟-4열포설</t>
  </si>
  <si>
    <t>56959000055</t>
  </si>
  <si>
    <t>E56959000055</t>
  </si>
  <si>
    <t>제 120호</t>
  </si>
  <si>
    <t>1C×50㎟-3열포설</t>
  </si>
  <si>
    <t>56959000056</t>
  </si>
  <si>
    <t>E56959000056</t>
  </si>
  <si>
    <t>제 121호</t>
  </si>
  <si>
    <t>1C×70㎟-4열포설</t>
  </si>
  <si>
    <t>56959000053</t>
  </si>
  <si>
    <t>E56959000053</t>
  </si>
  <si>
    <t>제 122호</t>
  </si>
  <si>
    <t>1C×240㎟-4열포설</t>
  </si>
  <si>
    <t>E145A137203</t>
  </si>
  <si>
    <t>ELG842000010S</t>
  </si>
  <si>
    <t>제 123호</t>
  </si>
  <si>
    <t>E145A137303</t>
  </si>
  <si>
    <t>ELG843000010S</t>
  </si>
  <si>
    <t>제 124호</t>
  </si>
  <si>
    <t>E145A137404</t>
  </si>
  <si>
    <t>ELG854000010S</t>
  </si>
  <si>
    <t>제 125호</t>
  </si>
  <si>
    <t>E145A137408</t>
  </si>
  <si>
    <t>ELH814000010S</t>
  </si>
  <si>
    <t>제 126호</t>
  </si>
  <si>
    <t>E145A358025</t>
  </si>
  <si>
    <t>ELKA21000010S</t>
  </si>
  <si>
    <t>제 127호</t>
  </si>
  <si>
    <t>E145A358401</t>
  </si>
  <si>
    <t>ELKB21000010S</t>
  </si>
  <si>
    <t>제 128호</t>
  </si>
  <si>
    <t>6145A358506</t>
  </si>
  <si>
    <t>ELKC32000010S</t>
  </si>
  <si>
    <t>제 129호</t>
  </si>
  <si>
    <t>56959000019</t>
  </si>
  <si>
    <t>E56959000019</t>
  </si>
  <si>
    <t>제 130호</t>
  </si>
  <si>
    <t>23KV동심난연케이블-3열포설</t>
  </si>
  <si>
    <t>56959000007</t>
  </si>
  <si>
    <t>E56959000007</t>
  </si>
  <si>
    <t>제 131호</t>
  </si>
  <si>
    <t>5930B517001</t>
  </si>
  <si>
    <t>EMK111000010S</t>
  </si>
  <si>
    <t>제 132호</t>
  </si>
  <si>
    <t>5930B517002</t>
  </si>
  <si>
    <t>E59301517002</t>
  </si>
  <si>
    <t>제 133호</t>
  </si>
  <si>
    <t>5930B517003</t>
  </si>
  <si>
    <t>E59301517003</t>
  </si>
  <si>
    <t>제 134호</t>
  </si>
  <si>
    <t>5930B517004</t>
  </si>
  <si>
    <t>E59301517004</t>
  </si>
  <si>
    <t>제 135호</t>
  </si>
  <si>
    <t>5935A317205</t>
  </si>
  <si>
    <t>E59350317205</t>
  </si>
  <si>
    <t>제 136호</t>
  </si>
  <si>
    <t>5935A317206</t>
  </si>
  <si>
    <t>E59350317206</t>
  </si>
  <si>
    <t>제 137호</t>
  </si>
  <si>
    <t>56959000008</t>
  </si>
  <si>
    <t>E56959000008</t>
  </si>
  <si>
    <t>제 138호</t>
  </si>
  <si>
    <t>5935A317207</t>
  </si>
  <si>
    <t>E59350317207</t>
  </si>
  <si>
    <t>제 139호</t>
  </si>
  <si>
    <t>5935A317208</t>
  </si>
  <si>
    <t>E59350317208</t>
  </si>
  <si>
    <t>제 140호</t>
  </si>
  <si>
    <t>5975A427102</t>
  </si>
  <si>
    <t>EOA111000020S</t>
  </si>
  <si>
    <t>제 141호</t>
  </si>
  <si>
    <t>5975A427111</t>
  </si>
  <si>
    <t>E59750427111</t>
  </si>
  <si>
    <t>제 142호</t>
  </si>
  <si>
    <t>56959000009</t>
  </si>
  <si>
    <t>E56959000009</t>
  </si>
  <si>
    <t>제 143호</t>
  </si>
  <si>
    <t>5975A440002</t>
  </si>
  <si>
    <t>E59750440002</t>
  </si>
  <si>
    <t>제 144호</t>
  </si>
  <si>
    <t>E940A267006</t>
  </si>
  <si>
    <t>EE9400267006</t>
  </si>
  <si>
    <t>제 145호</t>
  </si>
  <si>
    <t>E940A267007</t>
  </si>
  <si>
    <t>EE9400267007</t>
  </si>
  <si>
    <t>제 146호</t>
  </si>
  <si>
    <t>E940A267008</t>
  </si>
  <si>
    <t>EE9400267008</t>
  </si>
  <si>
    <t>제 147호</t>
  </si>
  <si>
    <t>E940A267009</t>
  </si>
  <si>
    <t>EE9400267009</t>
  </si>
  <si>
    <t>제 148호</t>
  </si>
  <si>
    <t>E940A267010</t>
  </si>
  <si>
    <t>EE9400267010</t>
  </si>
  <si>
    <t>제 149호</t>
  </si>
  <si>
    <t>E940A267011</t>
  </si>
  <si>
    <t>EE9400267011</t>
  </si>
  <si>
    <t>제 150호</t>
  </si>
  <si>
    <t>E940A267016</t>
  </si>
  <si>
    <t>EE9400267016</t>
  </si>
  <si>
    <t>제 151호</t>
  </si>
  <si>
    <t>5935A287062</t>
  </si>
  <si>
    <t>E59350287062</t>
  </si>
  <si>
    <t>제 152호</t>
  </si>
  <si>
    <t>5935A287066</t>
  </si>
  <si>
    <t>E59350287066</t>
  </si>
  <si>
    <t>제 153호</t>
  </si>
  <si>
    <t>56959000010</t>
  </si>
  <si>
    <t>E56959000010</t>
  </si>
  <si>
    <t>제 154호</t>
  </si>
  <si>
    <t>56959000011</t>
  </si>
  <si>
    <t>E56959000011</t>
  </si>
  <si>
    <t>제 155호</t>
  </si>
  <si>
    <t>56959000077</t>
  </si>
  <si>
    <t>E56959000077</t>
  </si>
  <si>
    <t>제 156호</t>
  </si>
  <si>
    <t>56959000078</t>
  </si>
  <si>
    <t>E56959000078</t>
  </si>
  <si>
    <t>제 157호</t>
  </si>
  <si>
    <t>56959000023</t>
  </si>
  <si>
    <t>E56959000023</t>
  </si>
  <si>
    <t>제 158호</t>
  </si>
  <si>
    <t>56959000026</t>
  </si>
  <si>
    <t>E56959000026</t>
  </si>
  <si>
    <t>제 159호</t>
  </si>
  <si>
    <t>56959000027</t>
  </si>
  <si>
    <t>E56959000027</t>
  </si>
  <si>
    <t>제 160호</t>
  </si>
  <si>
    <t>56959000028</t>
  </si>
  <si>
    <t>E56959000028</t>
  </si>
  <si>
    <t>제 161호</t>
  </si>
  <si>
    <t>56959000079</t>
  </si>
  <si>
    <t>E56959000079</t>
  </si>
  <si>
    <t>제 162호</t>
  </si>
  <si>
    <t>56959000080</t>
  </si>
  <si>
    <t>E56959000080</t>
  </si>
  <si>
    <t>제 163호</t>
  </si>
  <si>
    <t>56959000042</t>
  </si>
  <si>
    <t>E56959000042</t>
  </si>
  <si>
    <t>제 164호</t>
  </si>
  <si>
    <t>56959000043</t>
  </si>
  <si>
    <t>E56959000043</t>
  </si>
  <si>
    <t>제 165호</t>
  </si>
  <si>
    <t>56959000029</t>
  </si>
  <si>
    <t>E56959000029</t>
  </si>
  <si>
    <t>제 166호</t>
  </si>
  <si>
    <t>56959000030</t>
  </si>
  <si>
    <t>E56959000030</t>
  </si>
  <si>
    <t>제 167호</t>
  </si>
  <si>
    <t>56959000031</t>
  </si>
  <si>
    <t>E56959000031</t>
  </si>
  <si>
    <t>제 168호</t>
  </si>
  <si>
    <t>56959000032</t>
  </si>
  <si>
    <t>E56959000032</t>
  </si>
  <si>
    <t>제 169호</t>
  </si>
  <si>
    <t>56959000033</t>
  </si>
  <si>
    <t>E56959000033</t>
  </si>
  <si>
    <t>제 170호</t>
  </si>
  <si>
    <t>56959000034</t>
  </si>
  <si>
    <t>E56959000034</t>
  </si>
  <si>
    <t>제 171호</t>
  </si>
  <si>
    <t>56959000035</t>
  </si>
  <si>
    <t>E56959000035</t>
  </si>
  <si>
    <t>제 172호</t>
  </si>
  <si>
    <t>56959000036</t>
  </si>
  <si>
    <t>E56959000036</t>
  </si>
  <si>
    <t>제 173호</t>
  </si>
  <si>
    <t>56959000037</t>
  </si>
  <si>
    <t>E56959000037</t>
  </si>
  <si>
    <t>제 174호</t>
  </si>
  <si>
    <t>56959000038</t>
  </si>
  <si>
    <t>E56959000038</t>
  </si>
  <si>
    <t>제 175호</t>
  </si>
  <si>
    <t>56959000039</t>
  </si>
  <si>
    <t>E56959000039</t>
  </si>
  <si>
    <t>제 176호</t>
  </si>
  <si>
    <t>56959000040</t>
  </si>
  <si>
    <t>E56959000040</t>
  </si>
  <si>
    <t>제 177호</t>
  </si>
  <si>
    <t>56959000041</t>
  </si>
  <si>
    <t>E56959000041</t>
  </si>
  <si>
    <t>제 178호</t>
  </si>
  <si>
    <t>56959000044</t>
  </si>
  <si>
    <t>E56959000044</t>
  </si>
  <si>
    <t>제 179호</t>
  </si>
  <si>
    <t>56959000045</t>
  </si>
  <si>
    <t>E56959000045</t>
  </si>
  <si>
    <t>제 180호</t>
  </si>
  <si>
    <t>56959000046</t>
  </si>
  <si>
    <t>E56959000046</t>
  </si>
  <si>
    <t>제 181호</t>
  </si>
  <si>
    <t>56959000047</t>
  </si>
  <si>
    <t>E56959000047</t>
  </si>
  <si>
    <t>제 182호</t>
  </si>
  <si>
    <t>56959000048</t>
  </si>
  <si>
    <t>E56959000048</t>
  </si>
  <si>
    <t>제 183호</t>
  </si>
  <si>
    <t>56959000049</t>
  </si>
  <si>
    <t>E56959000049</t>
  </si>
  <si>
    <t>제 184호</t>
  </si>
  <si>
    <t>56959000050</t>
  </si>
  <si>
    <t>E56959000050</t>
  </si>
  <si>
    <t>제 185호</t>
  </si>
  <si>
    <t>56959000051</t>
  </si>
  <si>
    <t>E56959000051</t>
  </si>
  <si>
    <t>제 186호</t>
  </si>
  <si>
    <t>56959000052</t>
  </si>
  <si>
    <t>E56959000052</t>
  </si>
  <si>
    <t>제 187호</t>
  </si>
  <si>
    <t>56959000067</t>
  </si>
  <si>
    <t>E56959000067</t>
  </si>
  <si>
    <t>제 188호</t>
  </si>
  <si>
    <t>56959000068</t>
  </si>
  <si>
    <t>E56959000068</t>
  </si>
  <si>
    <t>제 189호</t>
  </si>
  <si>
    <t>56959000069</t>
  </si>
  <si>
    <t>E56959000069</t>
  </si>
  <si>
    <t>제 190호</t>
  </si>
  <si>
    <t>56959000070</t>
  </si>
  <si>
    <t>E56959000070</t>
  </si>
  <si>
    <t>제 191호</t>
  </si>
  <si>
    <t>56959000071</t>
  </si>
  <si>
    <t>E56959000071</t>
  </si>
  <si>
    <t>제 192호</t>
  </si>
  <si>
    <t>56959000072</t>
  </si>
  <si>
    <t>E56959000072</t>
  </si>
  <si>
    <t>제 193호</t>
  </si>
  <si>
    <t>56959000073</t>
  </si>
  <si>
    <t>E56959000073</t>
  </si>
  <si>
    <t>제 194호</t>
  </si>
  <si>
    <t>56959000074</t>
  </si>
  <si>
    <t>E56959000074</t>
  </si>
  <si>
    <t>제 195호</t>
  </si>
  <si>
    <t>56959000075</t>
  </si>
  <si>
    <t>E56959000075</t>
  </si>
  <si>
    <t>제 196호</t>
  </si>
  <si>
    <t>56959000021</t>
  </si>
  <si>
    <t>E56959000021</t>
  </si>
  <si>
    <t>제 197호</t>
  </si>
  <si>
    <t>56959000066</t>
  </si>
  <si>
    <t>E56959000066</t>
  </si>
  <si>
    <t>제 198호</t>
  </si>
  <si>
    <t>56959000063</t>
  </si>
  <si>
    <t>E56959000063</t>
  </si>
  <si>
    <t>제 199호</t>
  </si>
  <si>
    <t>56959000022</t>
  </si>
  <si>
    <t>E56959000022</t>
  </si>
  <si>
    <t>제 200호</t>
  </si>
  <si>
    <t>56959000076</t>
  </si>
  <si>
    <t>E56959000076</t>
  </si>
  <si>
    <t>제 201호</t>
  </si>
  <si>
    <t>56959000058</t>
  </si>
  <si>
    <t>E56959000058</t>
  </si>
  <si>
    <t>제 202호</t>
  </si>
  <si>
    <t>56959000059</t>
  </si>
  <si>
    <t>E56959000059</t>
  </si>
  <si>
    <t>제 203호</t>
  </si>
  <si>
    <t>56959000060</t>
  </si>
  <si>
    <t>E56959000060</t>
  </si>
  <si>
    <t>제 204호</t>
  </si>
  <si>
    <t>56959000065</t>
  </si>
  <si>
    <t>E56959000065</t>
  </si>
  <si>
    <t>제 205호</t>
  </si>
  <si>
    <t>56959000057</t>
  </si>
  <si>
    <t>E56959000057</t>
  </si>
  <si>
    <t>제 206호</t>
  </si>
  <si>
    <t>56959000064</t>
  </si>
  <si>
    <t>E56959000064</t>
  </si>
  <si>
    <t>제 207호</t>
  </si>
  <si>
    <t>56959000089</t>
  </si>
  <si>
    <t>E56959000089</t>
  </si>
  <si>
    <t>제 208호</t>
  </si>
  <si>
    <t>56959000088</t>
  </si>
  <si>
    <t>E56959000088</t>
  </si>
  <si>
    <t>제 209호</t>
  </si>
  <si>
    <t>56959000086</t>
  </si>
  <si>
    <t>E56959000086</t>
  </si>
  <si>
    <t>제 210호</t>
  </si>
  <si>
    <t>56959000087</t>
  </si>
  <si>
    <t>E56959000087</t>
  </si>
  <si>
    <t>제 211호</t>
  </si>
  <si>
    <t>56959000025</t>
  </si>
  <si>
    <t>E56959000025</t>
  </si>
  <si>
    <t>제 212호</t>
  </si>
  <si>
    <t>56959000024</t>
  </si>
  <si>
    <t>E56959000024</t>
  </si>
  <si>
    <t>제 213호</t>
  </si>
  <si>
    <t>56959000061</t>
  </si>
  <si>
    <t>E56959000061</t>
  </si>
  <si>
    <t>제 214호</t>
  </si>
  <si>
    <t>56959000062</t>
  </si>
  <si>
    <t>E56959000062</t>
  </si>
  <si>
    <t>제 215호</t>
  </si>
  <si>
    <t>237</t>
  </si>
  <si>
    <t>[ 제천 채움하우스 임대주택 건립사업 ] - 일위대가표</t>
    <phoneticPr fontId="3" type="noConversion"/>
  </si>
  <si>
    <t>합계줄</t>
  </si>
  <si>
    <t>( 합       계 )</t>
  </si>
  <si>
    <t>ILD</t>
  </si>
  <si>
    <t>ild</t>
  </si>
  <si>
    <t>A0300000000</t>
  </si>
  <si>
    <t>RENT000000000006</t>
  </si>
  <si>
    <t>[ 공 구 손 료 ]</t>
  </si>
  <si>
    <t>노무비의 3 %</t>
  </si>
  <si>
    <t>A0100000000</t>
  </si>
  <si>
    <t>RENT000000000003</t>
  </si>
  <si>
    <t>[ 소모 잡자재 ]</t>
  </si>
  <si>
    <t>전선, 전선관의 2 %</t>
  </si>
  <si>
    <t>HI</t>
  </si>
  <si>
    <t>ST</t>
  </si>
  <si>
    <t>A0500000000</t>
  </si>
  <si>
    <t>RENT000000000002</t>
  </si>
  <si>
    <t>[ 배관 부속재 ]</t>
  </si>
  <si>
    <t>전선관의 15 %</t>
  </si>
  <si>
    <t>CD</t>
  </si>
  <si>
    <t>A0600000000</t>
  </si>
  <si>
    <t>RENT000000000001</t>
  </si>
  <si>
    <t>CD 전선관의 40 %</t>
  </si>
  <si>
    <t>ELP</t>
  </si>
  <si>
    <t>TRAY</t>
  </si>
  <si>
    <t>관급자재</t>
  </si>
  <si>
    <t>[제 1호] 인력터파기  보통토사0-1m [㎥_]</t>
  </si>
  <si>
    <t>56930210010</t>
    <phoneticPr fontId="3" type="noConversion"/>
  </si>
  <si>
    <t>일목줄</t>
    <phoneticPr fontId="3" type="noConversion"/>
  </si>
  <si>
    <t>ABB111100000</t>
    <phoneticPr fontId="3" type="noConversion"/>
  </si>
  <si>
    <t>[제 2호] 인력되메우기  보통토사0-1m [㎥_]</t>
  </si>
  <si>
    <t>56930210021</t>
    <phoneticPr fontId="3" type="noConversion"/>
  </si>
  <si>
    <t>ABD100001000</t>
    <phoneticPr fontId="3" type="noConversion"/>
  </si>
  <si>
    <t>[제 3호] 터파기(기계90%,인력10%)  보통토사 [㎥]</t>
  </si>
  <si>
    <t>56930220040</t>
    <phoneticPr fontId="3" type="noConversion"/>
  </si>
  <si>
    <t>ABB103100000</t>
    <phoneticPr fontId="3" type="noConversion"/>
  </si>
  <si>
    <t>[제 4호] 되메우기(기계90%,인력10%)  보통토사 [㎥]</t>
  </si>
  <si>
    <t>56930220053</t>
    <phoneticPr fontId="3" type="noConversion"/>
  </si>
  <si>
    <t>ABB104100000</t>
    <phoneticPr fontId="3" type="noConversion"/>
  </si>
  <si>
    <t>[제 5호] 현장내잔토처리  소운반.고르기 [㎥_]</t>
  </si>
  <si>
    <t>56930240130</t>
    <phoneticPr fontId="3" type="noConversion"/>
  </si>
  <si>
    <t>ABC113000000</t>
    <phoneticPr fontId="3" type="noConversion"/>
  </si>
  <si>
    <t>[제 6호] 잡석지정 [㎥]</t>
  </si>
  <si>
    <t>56930250040</t>
    <phoneticPr fontId="3" type="noConversion"/>
  </si>
  <si>
    <t>ABD102300000</t>
    <phoneticPr fontId="3" type="noConversion"/>
  </si>
  <si>
    <t>[제 7호] 방화구획처리  W:300xH:100 [식]</t>
  </si>
  <si>
    <t>56931630023</t>
    <phoneticPr fontId="3" type="noConversion"/>
  </si>
  <si>
    <t>E56931630023</t>
    <phoneticPr fontId="3" type="noConversion"/>
  </si>
  <si>
    <t>[제 8호] 방화구획처리  W:450xH:100 [식]</t>
  </si>
  <si>
    <t>56931630024</t>
    <phoneticPr fontId="3" type="noConversion"/>
  </si>
  <si>
    <t>E56931630024</t>
    <phoneticPr fontId="3" type="noConversion"/>
  </si>
  <si>
    <t>[제 9호] 방화구획처리  W:500xH:100 [식]</t>
  </si>
  <si>
    <t>56931630029</t>
    <phoneticPr fontId="3" type="noConversion"/>
  </si>
  <si>
    <t>E56931630029</t>
    <phoneticPr fontId="3" type="noConversion"/>
  </si>
  <si>
    <t>[제 10호] 방화구획처리  W:600xH:100 [식]</t>
  </si>
  <si>
    <t>56931630025</t>
    <phoneticPr fontId="3" type="noConversion"/>
  </si>
  <si>
    <t>E56931630025</t>
    <phoneticPr fontId="3" type="noConversion"/>
  </si>
  <si>
    <t>[제 11호] 방화구획처리  W:800xH:100 [식]</t>
  </si>
  <si>
    <t>56931630057</t>
    <phoneticPr fontId="3" type="noConversion"/>
  </si>
  <si>
    <t>E56931630057</t>
    <phoneticPr fontId="3" type="noConversion"/>
  </si>
  <si>
    <t>[제 12호] 파이프행가  16 C [식]</t>
  </si>
  <si>
    <t>56950120016</t>
    <phoneticPr fontId="3" type="noConversion"/>
  </si>
  <si>
    <t>EAA110110000</t>
    <phoneticPr fontId="3" type="noConversion"/>
  </si>
  <si>
    <t>[제 13호] 파이프행가  22 C [식]</t>
  </si>
  <si>
    <t>56950120022</t>
    <phoneticPr fontId="3" type="noConversion"/>
  </si>
  <si>
    <t>EAA110120000</t>
    <phoneticPr fontId="3" type="noConversion"/>
  </si>
  <si>
    <t>[제 14호] 파이프행가  28 C [식]</t>
  </si>
  <si>
    <t>56950120028</t>
    <phoneticPr fontId="3" type="noConversion"/>
  </si>
  <si>
    <t>EAA110130000</t>
    <phoneticPr fontId="3" type="noConversion"/>
  </si>
  <si>
    <t>[제 15호] 파이프행가  36 C [식]</t>
  </si>
  <si>
    <t>56950120036</t>
    <phoneticPr fontId="3" type="noConversion"/>
  </si>
  <si>
    <t>EAA110140000</t>
    <phoneticPr fontId="3" type="noConversion"/>
  </si>
  <si>
    <t>[제 16호] 파이프행가  42 C [식]</t>
  </si>
  <si>
    <t>56950120042</t>
    <phoneticPr fontId="3" type="noConversion"/>
  </si>
  <si>
    <t>EAA110150000</t>
    <phoneticPr fontId="3" type="noConversion"/>
  </si>
  <si>
    <t>[제 17호] 파이프행가  54 C [식]</t>
  </si>
  <si>
    <t>56950120054</t>
    <phoneticPr fontId="3" type="noConversion"/>
  </si>
  <si>
    <t>EAA110160000</t>
    <phoneticPr fontId="3" type="noConversion"/>
  </si>
  <si>
    <t>[제 18호] 파이프행가  70 C [식]</t>
  </si>
  <si>
    <t>56950120070</t>
    <phoneticPr fontId="3" type="noConversion"/>
  </si>
  <si>
    <t>EAA110170000</t>
    <phoneticPr fontId="3" type="noConversion"/>
  </si>
  <si>
    <t>[제 19호] 파이프행가  82 C [식]</t>
  </si>
  <si>
    <t>56950120082</t>
    <phoneticPr fontId="3" type="noConversion"/>
  </si>
  <si>
    <t>EAA110180000</t>
    <phoneticPr fontId="3" type="noConversion"/>
  </si>
  <si>
    <t>[제 20호] 파이프행가  104 C [식]</t>
  </si>
  <si>
    <t>56950120104</t>
    <phoneticPr fontId="3" type="noConversion"/>
  </si>
  <si>
    <t>EAA110200000</t>
    <phoneticPr fontId="3" type="noConversion"/>
  </si>
  <si>
    <t>[제 21호] 케이블트레이지지대  W300-1단 [식]</t>
  </si>
  <si>
    <t>56950160300</t>
    <phoneticPr fontId="3" type="noConversion"/>
  </si>
  <si>
    <t>EAA110430000</t>
    <phoneticPr fontId="3" type="noConversion"/>
  </si>
  <si>
    <t>[제 22호] 케이블트레이지지대  W500-1단 [식]</t>
  </si>
  <si>
    <t>56950160500</t>
    <phoneticPr fontId="3" type="noConversion"/>
  </si>
  <si>
    <t>EAA110450000</t>
    <phoneticPr fontId="3" type="noConversion"/>
  </si>
  <si>
    <t>[제 23호] 케이블트레이지지대  W600-1단 [식]</t>
  </si>
  <si>
    <t>56950160600</t>
    <phoneticPr fontId="3" type="noConversion"/>
  </si>
  <si>
    <t>EAA110460000</t>
    <phoneticPr fontId="3" type="noConversion"/>
  </si>
  <si>
    <t>[제 24호] 케이블트레이지지대  W800-1단 [식]</t>
  </si>
  <si>
    <t>56950160800</t>
    <phoneticPr fontId="3" type="noConversion"/>
  </si>
  <si>
    <t>EAA110470000</t>
    <phoneticPr fontId="3" type="noConversion"/>
  </si>
  <si>
    <t>[제 25호] 케이블트레이지지대  W900-1단 [식]</t>
  </si>
  <si>
    <t>56950160900</t>
    <phoneticPr fontId="3" type="noConversion"/>
  </si>
  <si>
    <t>EAA110480000</t>
    <phoneticPr fontId="3" type="noConversion"/>
  </si>
  <si>
    <t>[제 26호] EPS SUPPORT  W300-1단 [식]</t>
  </si>
  <si>
    <t>56950170114</t>
    <phoneticPr fontId="3" type="noConversion"/>
  </si>
  <si>
    <t>EAA110640000</t>
    <phoneticPr fontId="3" type="noConversion"/>
  </si>
  <si>
    <t>[제 27호] EPS SUPPORT  W600-1단 [식]</t>
  </si>
  <si>
    <t>56950170117</t>
    <phoneticPr fontId="3" type="noConversion"/>
  </si>
  <si>
    <t>EAA110670000</t>
    <phoneticPr fontId="3" type="noConversion"/>
  </si>
  <si>
    <t>[제 28호] 동력배관지지가대  28C [식]</t>
  </si>
  <si>
    <t>56950180028</t>
    <phoneticPr fontId="3" type="noConversion"/>
  </si>
  <si>
    <t>EAA110830000</t>
    <phoneticPr fontId="3" type="noConversion"/>
  </si>
  <si>
    <t>[제 29호] 동력배관지지가대  36C [식]</t>
  </si>
  <si>
    <t>56950180036</t>
    <phoneticPr fontId="3" type="noConversion"/>
  </si>
  <si>
    <t>EAA110840000</t>
    <phoneticPr fontId="3" type="noConversion"/>
  </si>
  <si>
    <t>[제 30호] 동력배관지지가대  42C [식]</t>
  </si>
  <si>
    <t>56950180042</t>
    <phoneticPr fontId="3" type="noConversion"/>
  </si>
  <si>
    <t>EAA110850000</t>
    <phoneticPr fontId="3" type="noConversion"/>
  </si>
  <si>
    <t>[제 31호] 동력배관지지가대  82C [식]</t>
  </si>
  <si>
    <t>56950180082</t>
    <phoneticPr fontId="3" type="noConversion"/>
  </si>
  <si>
    <t>EAA110880000</t>
    <phoneticPr fontId="3" type="noConversion"/>
  </si>
  <si>
    <t>[제 32호] 맨  홀  2000x1500x1500 [식]</t>
  </si>
  <si>
    <t>56950200560</t>
    <phoneticPr fontId="3" type="noConversion"/>
  </si>
  <si>
    <t>EAC110200000</t>
    <phoneticPr fontId="3" type="noConversion"/>
  </si>
  <si>
    <t>[제 33호] 관로구방수(저압)  D30 [식]</t>
  </si>
  <si>
    <t>56950240030</t>
    <phoneticPr fontId="3" type="noConversion"/>
  </si>
  <si>
    <t>EAF110110000</t>
    <phoneticPr fontId="3" type="noConversion"/>
  </si>
  <si>
    <t>[제 34호] 관로구방수(저압)  D50 [식]</t>
  </si>
  <si>
    <t>56950240050</t>
    <phoneticPr fontId="3" type="noConversion"/>
  </si>
  <si>
    <t>EAF110120000</t>
    <phoneticPr fontId="3" type="noConversion"/>
  </si>
  <si>
    <t>[제 35호] 관로구방수(특고)  D125 [식]</t>
  </si>
  <si>
    <t>56950240125</t>
    <phoneticPr fontId="3" type="noConversion"/>
  </si>
  <si>
    <t>EAF110160000</t>
    <phoneticPr fontId="3" type="noConversion"/>
  </si>
  <si>
    <t>[제 36호] 등기구보강  M바 표준형 [식]</t>
  </si>
  <si>
    <t>56950280010</t>
    <phoneticPr fontId="3" type="noConversion"/>
  </si>
  <si>
    <t>EGT110100000</t>
    <phoneticPr fontId="3" type="noConversion"/>
  </si>
  <si>
    <t>[제 37호] 보안등 기초(W/접지봉)  400*500*565*400 [개소]</t>
  </si>
  <si>
    <t>56959000001</t>
    <phoneticPr fontId="3" type="noConversion"/>
  </si>
  <si>
    <t>E56959000001</t>
    <phoneticPr fontId="3" type="noConversion"/>
  </si>
  <si>
    <t>[제 38호] 나사없는 전선관(노출)  E19 (16C) [M]</t>
  </si>
  <si>
    <t>56959000012</t>
    <phoneticPr fontId="3" type="noConversion"/>
  </si>
  <si>
    <t>E56959000012</t>
    <phoneticPr fontId="3" type="noConversion"/>
  </si>
  <si>
    <t>[제 39호] 나사없는 전선관(노출)  E25 (22C) [M]</t>
  </si>
  <si>
    <t>56959000013</t>
    <phoneticPr fontId="3" type="noConversion"/>
  </si>
  <si>
    <t>일목줄</t>
    <phoneticPr fontId="3" type="noConversion"/>
  </si>
  <si>
    <t>E56959000013</t>
    <phoneticPr fontId="3" type="noConversion"/>
  </si>
  <si>
    <t>[제 40호] 나사없는 전선관(노출)  E31 (28C) [M]</t>
  </si>
  <si>
    <t>56959000014</t>
    <phoneticPr fontId="3" type="noConversion"/>
  </si>
  <si>
    <t>E56959000014</t>
    <phoneticPr fontId="3" type="noConversion"/>
  </si>
  <si>
    <t>[제 41호] 나사없는 전선관(노출)  E39 (36C) [M]</t>
  </si>
  <si>
    <t>56959000015</t>
    <phoneticPr fontId="3" type="noConversion"/>
  </si>
  <si>
    <t>E56959000015</t>
    <phoneticPr fontId="3" type="noConversion"/>
  </si>
  <si>
    <t>[제 42호] 나사없는 전선관(노출)  E51 (42C) [M]</t>
  </si>
  <si>
    <t>56959000016</t>
    <phoneticPr fontId="3" type="noConversion"/>
  </si>
  <si>
    <t>E56959000016</t>
    <phoneticPr fontId="3" type="noConversion"/>
  </si>
  <si>
    <t>[제 43호] 나사없는 전선관(노출)  E63 (54C) [M]</t>
  </si>
  <si>
    <t>56959000017</t>
    <phoneticPr fontId="3" type="noConversion"/>
  </si>
  <si>
    <t>E56959000017</t>
    <phoneticPr fontId="3" type="noConversion"/>
  </si>
  <si>
    <t>[제 44호] 나사없는 전선관(노출)  E75 (70C) [M]</t>
  </si>
  <si>
    <t>56959000018</t>
    <phoneticPr fontId="3" type="noConversion"/>
  </si>
  <si>
    <t>E56959000018</t>
    <phoneticPr fontId="3" type="noConversion"/>
  </si>
  <si>
    <t>[제 45호] 강제전선관(노출)  아연도 82 mm [M.]</t>
  </si>
  <si>
    <t>5975A337018</t>
    <phoneticPr fontId="3" type="noConversion"/>
  </si>
  <si>
    <t>EKB111000010S</t>
    <phoneticPr fontId="3" type="noConversion"/>
  </si>
  <si>
    <t>[제 46호] 강제전선관(노출)  아연도 104 mm [M.]</t>
  </si>
  <si>
    <t>5975A337020</t>
    <phoneticPr fontId="3" type="noConversion"/>
  </si>
  <si>
    <t>EKB131000010S</t>
    <phoneticPr fontId="3" type="noConversion"/>
  </si>
  <si>
    <t>[제 47호] 경질비닐전선관  HI 16 mm [M.]</t>
  </si>
  <si>
    <t>5975B467012</t>
    <phoneticPr fontId="3" type="noConversion"/>
  </si>
  <si>
    <t>EKA324000010S</t>
    <phoneticPr fontId="3" type="noConversion"/>
  </si>
  <si>
    <t>[제 48호] 경질비닐전선관  HI 36 mm [M.]</t>
  </si>
  <si>
    <t>5975B467015</t>
    <phoneticPr fontId="3" type="noConversion"/>
  </si>
  <si>
    <t>EKA354000010S</t>
    <phoneticPr fontId="3" type="noConversion"/>
  </si>
  <si>
    <t>[제 49호] 경질비닐전선관  HI 42 mm [M.]</t>
  </si>
  <si>
    <t>5975B467016</t>
    <phoneticPr fontId="3" type="noConversion"/>
  </si>
  <si>
    <t>EKA364000010S</t>
    <phoneticPr fontId="3" type="noConversion"/>
  </si>
  <si>
    <t>[제 50호] 합성수지제 가요전선관  CD-난연성 16㎜ [M..]</t>
  </si>
  <si>
    <t>5975D097002</t>
    <phoneticPr fontId="3" type="noConversion"/>
  </si>
  <si>
    <t>E59753097002</t>
    <phoneticPr fontId="3" type="noConversion"/>
  </si>
  <si>
    <t>[제 51호] 합성수지제 가요전선관  CD-난연성 22㎜ [M..]</t>
  </si>
  <si>
    <t>5975D097003</t>
    <phoneticPr fontId="3" type="noConversion"/>
  </si>
  <si>
    <t>E59753097003</t>
    <phoneticPr fontId="3" type="noConversion"/>
  </si>
  <si>
    <t>[제 52호] 파상형 폴리에틸렌 전선관  30㎜ [M.]</t>
  </si>
  <si>
    <t>5975D178001</t>
    <phoneticPr fontId="3" type="noConversion"/>
  </si>
  <si>
    <t>E59753178001</t>
    <phoneticPr fontId="3" type="noConversion"/>
  </si>
  <si>
    <t>[제 53호] 파상형 폴리에틸렌 전선관  40㎜ [M.]</t>
  </si>
  <si>
    <t>5975D178002</t>
    <phoneticPr fontId="3" type="noConversion"/>
  </si>
  <si>
    <t>E59753178002</t>
    <phoneticPr fontId="3" type="noConversion"/>
  </si>
  <si>
    <t>[제 54호] 파상형 폴리에틸렌 전선관  125㎜-2열포설 [M.]</t>
  </si>
  <si>
    <t>56959000081</t>
    <phoneticPr fontId="3" type="noConversion"/>
  </si>
  <si>
    <t>E56959000081</t>
    <phoneticPr fontId="3" type="noConversion"/>
  </si>
  <si>
    <t>[제 55호] 1종금속제가요전선관  16 mm 일반-비방수 [M]</t>
  </si>
  <si>
    <t>5975D017003</t>
    <phoneticPr fontId="3" type="noConversion"/>
  </si>
  <si>
    <t>E59753017003</t>
    <phoneticPr fontId="3" type="noConversion"/>
  </si>
  <si>
    <t>[제 56호] 1종금속제가요전선관  28 mm 고장력-방수 [M]</t>
  </si>
  <si>
    <t>56959000002</t>
    <phoneticPr fontId="3" type="noConversion"/>
  </si>
  <si>
    <t>E56959000002</t>
    <phoneticPr fontId="3" type="noConversion"/>
  </si>
  <si>
    <t>[제 57호] 1종금속제가요전선관  36 mm 고장력-방수 [M]</t>
  </si>
  <si>
    <t>56959000003</t>
    <phoneticPr fontId="3" type="noConversion"/>
  </si>
  <si>
    <t>E56959000003</t>
    <phoneticPr fontId="3" type="noConversion"/>
  </si>
  <si>
    <t>[제 58호] 1종금속제가요전선관  70 mm 고장력-방수 [M]</t>
  </si>
  <si>
    <t>56959000004</t>
    <phoneticPr fontId="3" type="noConversion"/>
  </si>
  <si>
    <t>E56959000004</t>
    <phoneticPr fontId="3" type="noConversion"/>
  </si>
  <si>
    <t>[제 59호] 아우트렛박스  8각 54㎜ [개]</t>
  </si>
  <si>
    <t>5975D767011</t>
    <phoneticPr fontId="3" type="noConversion"/>
  </si>
  <si>
    <t>EKK211000010S</t>
    <phoneticPr fontId="3" type="noConversion"/>
  </si>
  <si>
    <t>[제 60호] 아우트렛박스  중형4각 54㎜ [개]</t>
  </si>
  <si>
    <t>5975D767041</t>
    <phoneticPr fontId="3" type="noConversion"/>
  </si>
  <si>
    <t>EKK221000010S</t>
    <phoneticPr fontId="3" type="noConversion"/>
  </si>
  <si>
    <t>[제 61호] 스위치박스  1 개용 54 mm [개]</t>
  </si>
  <si>
    <t>5975D777102</t>
    <phoneticPr fontId="3" type="noConversion"/>
  </si>
  <si>
    <t>EKK231000011S</t>
    <phoneticPr fontId="3" type="noConversion"/>
  </si>
  <si>
    <t>[제 62호] 스위치박스  2 개용 54 mm [개]</t>
  </si>
  <si>
    <t>5975D777111</t>
    <phoneticPr fontId="3" type="noConversion"/>
  </si>
  <si>
    <t>EKK231000020S</t>
    <phoneticPr fontId="3" type="noConversion"/>
  </si>
  <si>
    <t>[제 63호] 연결박스  8각 44㎜ [개]</t>
  </si>
  <si>
    <t>56959000005</t>
    <phoneticPr fontId="3" type="noConversion"/>
  </si>
  <si>
    <t>E56959000005</t>
    <phoneticPr fontId="3" type="noConversion"/>
  </si>
  <si>
    <t>[제 64호] 정션 박스  100*100*50 [EA]</t>
  </si>
  <si>
    <t>6145F137894</t>
    <phoneticPr fontId="3" type="noConversion"/>
  </si>
  <si>
    <t>E61455137894</t>
    <phoneticPr fontId="3" type="noConversion"/>
  </si>
  <si>
    <t>[제 65호] 풀박스  100×100×100 [개]</t>
  </si>
  <si>
    <t>5975D857021</t>
    <phoneticPr fontId="3" type="noConversion"/>
  </si>
  <si>
    <t>E59753857021</t>
    <phoneticPr fontId="3" type="noConversion"/>
  </si>
  <si>
    <t>[제 66호] 풀박스  150×150×100 [개]</t>
  </si>
  <si>
    <t>5975D857031</t>
    <phoneticPr fontId="3" type="noConversion"/>
  </si>
  <si>
    <t>E59753857031</t>
    <phoneticPr fontId="3" type="noConversion"/>
  </si>
  <si>
    <t>[제 67호] 풀박스  200×200×100 [개]</t>
  </si>
  <si>
    <t>5975D857061</t>
    <phoneticPr fontId="3" type="noConversion"/>
  </si>
  <si>
    <t>E59753857061</t>
    <phoneticPr fontId="3" type="noConversion"/>
  </si>
  <si>
    <t>[제 68호] 풀박스  300×300×200 [개]</t>
  </si>
  <si>
    <t>5975D857131</t>
    <phoneticPr fontId="3" type="noConversion"/>
  </si>
  <si>
    <t>E59753857131</t>
    <phoneticPr fontId="3" type="noConversion"/>
  </si>
  <si>
    <t>[제 69호] 풀박스  400×400×300 [개]</t>
  </si>
  <si>
    <t>5975D857181</t>
    <phoneticPr fontId="3" type="noConversion"/>
  </si>
  <si>
    <t>E59753857181</t>
    <phoneticPr fontId="3" type="noConversion"/>
  </si>
  <si>
    <t>[제 70호] 풀박스  600×600×400 [개]</t>
  </si>
  <si>
    <t>5975D857212</t>
    <phoneticPr fontId="3" type="noConversion"/>
  </si>
  <si>
    <t>E59753857212</t>
    <phoneticPr fontId="3" type="noConversion"/>
  </si>
  <si>
    <t>[제 71호] 케이블트레이  STRAIGHT,St W300x100Hx2.3t [m]</t>
  </si>
  <si>
    <t>5975B817222</t>
    <phoneticPr fontId="3" type="noConversion"/>
  </si>
  <si>
    <t>EKG110000012S</t>
    <phoneticPr fontId="3" type="noConversion"/>
  </si>
  <si>
    <t>[제 72호] 케이블트레이  STRAIGHT,St W500x100Hx2.3t [m]</t>
  </si>
  <si>
    <t>5975B817233</t>
    <phoneticPr fontId="3" type="noConversion"/>
  </si>
  <si>
    <t>E59751817233</t>
    <phoneticPr fontId="3" type="noConversion"/>
  </si>
  <si>
    <t>[제 73호] 케이블트레이  STRAIGHT,St W600x100Hx2.3t [m]</t>
  </si>
  <si>
    <t>5975B817241</t>
    <phoneticPr fontId="3" type="noConversion"/>
  </si>
  <si>
    <t>EKG110000014S</t>
    <phoneticPr fontId="3" type="noConversion"/>
  </si>
  <si>
    <t>[제 74호] 케이블트레이  STRAIGHT,St W800x100Hx2.3t [m]</t>
  </si>
  <si>
    <t>5975B817253</t>
    <phoneticPr fontId="3" type="noConversion"/>
  </si>
  <si>
    <t>E59751817253</t>
    <phoneticPr fontId="3" type="noConversion"/>
  </si>
  <si>
    <t>[제 75호] 케이블트레이  STRAIGHT,St W900x100Hx2.3t [m]</t>
  </si>
  <si>
    <t>5975B817261</t>
    <phoneticPr fontId="3" type="noConversion"/>
  </si>
  <si>
    <t>EKG110000016S</t>
    <phoneticPr fontId="3" type="noConversion"/>
  </si>
  <si>
    <t>[제 76호] 케이블트레이부속품  H. ELBOW, St,W300x100Hx2.3t [개]</t>
  </si>
  <si>
    <t>5975E967011</t>
    <phoneticPr fontId="3" type="noConversion"/>
  </si>
  <si>
    <t>E59754967011</t>
    <phoneticPr fontId="3" type="noConversion"/>
  </si>
  <si>
    <t>[제 77호] 케이블트레이부속품  H. ELBOW, St,W600x100Hx2.3t [개]</t>
  </si>
  <si>
    <t>5975E967021</t>
    <phoneticPr fontId="3" type="noConversion"/>
  </si>
  <si>
    <t>E59754967021</t>
    <phoneticPr fontId="3" type="noConversion"/>
  </si>
  <si>
    <t>[제 78호] 케이블트레이부속품  H. ELBOW, St,W900x100Hx2.3t [개]</t>
  </si>
  <si>
    <t>5975E967031</t>
    <phoneticPr fontId="3" type="noConversion"/>
  </si>
  <si>
    <t>E59754967031</t>
    <phoneticPr fontId="3" type="noConversion"/>
  </si>
  <si>
    <t>[제 79호] 케이블트레이부속품  V. ELBOW, St,W300x100Hx2.3t [개]</t>
  </si>
  <si>
    <t>5975E967111</t>
    <phoneticPr fontId="3" type="noConversion"/>
  </si>
  <si>
    <t>E59754967111</t>
    <phoneticPr fontId="3" type="noConversion"/>
  </si>
  <si>
    <t>[제 80호] 케이블트레이부속품  V. ELBOW, St,W500x100Hx2.3t [개]</t>
  </si>
  <si>
    <t>5975E967118</t>
    <phoneticPr fontId="3" type="noConversion"/>
  </si>
  <si>
    <t>E59754967118</t>
    <phoneticPr fontId="3" type="noConversion"/>
  </si>
  <si>
    <t>[제 81호] 케이블트레이부속품  V. ELBOW, St,W600x100Hx2.3t [개]</t>
  </si>
  <si>
    <t>5975E967121</t>
    <phoneticPr fontId="3" type="noConversion"/>
  </si>
  <si>
    <t>E59754967121</t>
    <phoneticPr fontId="3" type="noConversion"/>
  </si>
  <si>
    <t>[제 82호] 케이블트레이부속품  V. ELBOW, St,W800x100Hx2.3t [개]</t>
  </si>
  <si>
    <t>5975E967128</t>
    <phoneticPr fontId="3" type="noConversion"/>
  </si>
  <si>
    <t>E59754967128</t>
    <phoneticPr fontId="3" type="noConversion"/>
  </si>
  <si>
    <t>[제 83호] 케이블트레이부속품  H. TEE, St, W600x100Hx2.3t [개]</t>
  </si>
  <si>
    <t>5975E967213</t>
    <phoneticPr fontId="3" type="noConversion"/>
  </si>
  <si>
    <t>E59754967213</t>
    <phoneticPr fontId="3" type="noConversion"/>
  </si>
  <si>
    <t>[제 84호] 케이블트레이부속품  H. TEE, St, W900x100Hx2.3t [개]</t>
  </si>
  <si>
    <t>5975E967219</t>
    <phoneticPr fontId="3" type="noConversion"/>
  </si>
  <si>
    <t>E59754967219</t>
    <phoneticPr fontId="3" type="noConversion"/>
  </si>
  <si>
    <t>[제 85호] 케이블트레이부속품  REDUCER, St, W600x100Hx2.3t [개]</t>
  </si>
  <si>
    <t>5975E967421</t>
    <phoneticPr fontId="3" type="noConversion"/>
  </si>
  <si>
    <t>E59754967421</t>
    <phoneticPr fontId="3" type="noConversion"/>
  </si>
  <si>
    <t>[제 86호] 케이블트레이부속품  REDUCER, St, W900x100Hx2.3t [개]</t>
  </si>
  <si>
    <t>5975E967431</t>
    <phoneticPr fontId="3" type="noConversion"/>
  </si>
  <si>
    <t>E59754967431</t>
    <phoneticPr fontId="3" type="noConversion"/>
  </si>
  <si>
    <t>[제 87호] 덕트형 케이블트레이  DUCT, W 450 x H 100 [m]</t>
  </si>
  <si>
    <t>5975E977031</t>
    <phoneticPr fontId="3" type="noConversion"/>
  </si>
  <si>
    <t>E59754977031</t>
    <phoneticPr fontId="3" type="noConversion"/>
  </si>
  <si>
    <t>[제 88호] 덕트형 케이블트레이부속  HOR. ELBOW, W 450 [개]</t>
  </si>
  <si>
    <t>5975E987031</t>
    <phoneticPr fontId="3" type="noConversion"/>
  </si>
  <si>
    <t>E59754987031</t>
    <phoneticPr fontId="3" type="noConversion"/>
  </si>
  <si>
    <t>[제 89호] 덕트형 케이블트레이부속  VER. ELBOW, W 450 [개]</t>
  </si>
  <si>
    <t>5975E987131</t>
    <phoneticPr fontId="3" type="noConversion"/>
  </si>
  <si>
    <t>E59754987131</t>
    <phoneticPr fontId="3" type="noConversion"/>
  </si>
  <si>
    <t>[제 90호] 450/750V 내열비닐절연전선  HFIX 1.78mm(2.5㎟) [M]</t>
  </si>
  <si>
    <t>56959000006</t>
    <phoneticPr fontId="3" type="noConversion"/>
  </si>
  <si>
    <t>E56959000006</t>
    <phoneticPr fontId="3" type="noConversion"/>
  </si>
  <si>
    <t>[제 91호] 450/750V 내열비닐절연전선  HFIX 1.78mm(2.5㎟)-바닥 [M]</t>
  </si>
  <si>
    <t>56959000020</t>
    <phoneticPr fontId="3" type="noConversion"/>
  </si>
  <si>
    <t>E56959000020</t>
    <phoneticPr fontId="3" type="noConversion"/>
  </si>
  <si>
    <t>[제 92호] 450/750V 내열비닐절연전선  HFIX 6㎟ [M]</t>
  </si>
  <si>
    <t>E145A667014</t>
    <phoneticPr fontId="3" type="noConversion"/>
  </si>
  <si>
    <t>ELG241000010S</t>
    <phoneticPr fontId="3" type="noConversion"/>
  </si>
  <si>
    <t>[제 93호] 450/750V 내열비닐절연전선  HFIX 10㎟ [M]</t>
  </si>
  <si>
    <t>E145A667015</t>
    <phoneticPr fontId="3" type="noConversion"/>
  </si>
  <si>
    <t>ELG251000010S</t>
    <phoneticPr fontId="3" type="noConversion"/>
  </si>
  <si>
    <t>[제 94호] 접지용비닐절연전선(F-GV)  2.5㎟ [M]</t>
  </si>
  <si>
    <t>E145A927201</t>
    <phoneticPr fontId="3" type="noConversion"/>
  </si>
  <si>
    <t>EOC315000010S</t>
    <phoneticPr fontId="3" type="noConversion"/>
  </si>
  <si>
    <t>[제 95호] 접지용비닐절연전선(F-GV)  4㎟ [M]</t>
  </si>
  <si>
    <t>E145A927202</t>
    <phoneticPr fontId="3" type="noConversion"/>
  </si>
  <si>
    <t>EOC325000020S</t>
    <phoneticPr fontId="3" type="noConversion"/>
  </si>
  <si>
    <t>[제 96호] 접지용비닐절연전선(F-GV)  6㎟ [M]</t>
  </si>
  <si>
    <t>E145A927203</t>
    <phoneticPr fontId="3" type="noConversion"/>
  </si>
  <si>
    <t>EOC335000030S</t>
    <phoneticPr fontId="3" type="noConversion"/>
  </si>
  <si>
    <t>[제 97호] 접지용비닐절연전선(F-GV)  10㎟ [M]</t>
  </si>
  <si>
    <t>E145A927204</t>
    <phoneticPr fontId="3" type="noConversion"/>
  </si>
  <si>
    <t>EOC345000040S</t>
    <phoneticPr fontId="3" type="noConversion"/>
  </si>
  <si>
    <t>[제 98호] 접지용비닐절연전선(F-GV)  16㎟ [M]</t>
  </si>
  <si>
    <t>E145A927205</t>
    <phoneticPr fontId="3" type="noConversion"/>
  </si>
  <si>
    <t>EOC355000010S</t>
    <phoneticPr fontId="3" type="noConversion"/>
  </si>
  <si>
    <t>[제 99호] 접지용비닐절연전선(F-GV)  25㎟ [M]</t>
  </si>
  <si>
    <t>E145A927206</t>
    <phoneticPr fontId="3" type="noConversion"/>
  </si>
  <si>
    <t>EOC365000010S</t>
    <phoneticPr fontId="3" type="noConversion"/>
  </si>
  <si>
    <t>[제 100호] 접지용비닐절연전선(F-GV)  35㎟ [M]</t>
  </si>
  <si>
    <t>E145A927208</t>
    <phoneticPr fontId="3" type="noConversion"/>
  </si>
  <si>
    <t>EOC375000010S</t>
    <phoneticPr fontId="3" type="noConversion"/>
  </si>
  <si>
    <t>[제 101호] 접지용비닐절연전선(F-GV)  70㎟ [M]</t>
  </si>
  <si>
    <t>E145A927211</t>
    <phoneticPr fontId="3" type="noConversion"/>
  </si>
  <si>
    <t>EOC395000010S</t>
    <phoneticPr fontId="3" type="noConversion"/>
  </si>
  <si>
    <t>[제 102호] 접지용비닐절연전선(F-GV)  95㎟ [M]</t>
  </si>
  <si>
    <t>E145A927212</t>
    <phoneticPr fontId="3" type="noConversion"/>
  </si>
  <si>
    <t>EOC3A5000010S</t>
    <phoneticPr fontId="3" type="noConversion"/>
  </si>
  <si>
    <t>[제 103호] 접지용비닐절연전선(F-GV)  120㎟ [M]</t>
  </si>
  <si>
    <t>E145A927213</t>
    <phoneticPr fontId="3" type="noConversion"/>
  </si>
  <si>
    <t>EOC3B5000010S</t>
    <phoneticPr fontId="3" type="noConversion"/>
  </si>
  <si>
    <t>[제 104호] 폴리에틸렌 난연케이블  0.6/1kv F-CV 1C×35㎟-4열포설 [M]</t>
  </si>
  <si>
    <t>56959000082</t>
    <phoneticPr fontId="3" type="noConversion"/>
  </si>
  <si>
    <t>E56959000082</t>
    <phoneticPr fontId="3" type="noConversion"/>
  </si>
  <si>
    <t>[제 105호] 폴리에틸렌 난연케이블  0.6/1kv F-CV 1C×50㎟-4열포설 [M]</t>
  </si>
  <si>
    <t>56959000083</t>
    <phoneticPr fontId="3" type="noConversion"/>
  </si>
  <si>
    <t>E56959000083</t>
    <phoneticPr fontId="3" type="noConversion"/>
  </si>
  <si>
    <t>[제 106호] 폴리에틸렌 난연케이블  0.6/1kv F-CV 1C×70㎟-4열포설 [M]</t>
  </si>
  <si>
    <t>56959000084</t>
    <phoneticPr fontId="3" type="noConversion"/>
  </si>
  <si>
    <t>E56959000084</t>
    <phoneticPr fontId="3" type="noConversion"/>
  </si>
  <si>
    <t>[제 107호] 폴리에틸렌 난연케이블  0.6/1kv F-CV 2C×2.5㎟ [M]</t>
  </si>
  <si>
    <t>E145A287521</t>
    <phoneticPr fontId="3" type="noConversion"/>
  </si>
  <si>
    <t>ELD621000020S</t>
    <phoneticPr fontId="3" type="noConversion"/>
  </si>
  <si>
    <t>[제 108호] 폴리에틸렌 난연케이블  0.6/1kv F-CV 2C×4㎟ [M]</t>
  </si>
  <si>
    <t>E145A287522</t>
    <phoneticPr fontId="3" type="noConversion"/>
  </si>
  <si>
    <t>ELD631000020S</t>
    <phoneticPr fontId="3" type="noConversion"/>
  </si>
  <si>
    <t>[제 109호] 폴리에틸렌 난연케이블  0.6/1kv F-CV 2C×4㎟-2열포설 [M]</t>
  </si>
  <si>
    <t>56959000085</t>
    <phoneticPr fontId="3" type="noConversion"/>
  </si>
  <si>
    <t>E56959000085</t>
    <phoneticPr fontId="3" type="noConversion"/>
  </si>
  <si>
    <t>[제 110호] 폴리에틸렌 난연케이블  0.6/1kv F-CV 2C×6㎟ [M]</t>
  </si>
  <si>
    <t>E145A287523</t>
    <phoneticPr fontId="3" type="noConversion"/>
  </si>
  <si>
    <t>ELD641000020S</t>
    <phoneticPr fontId="3" type="noConversion"/>
  </si>
  <si>
    <t>[제 111호] 폴리에틸렌 난연케이블  0.6/1kv F-CV 2C×35㎟ [M]</t>
  </si>
  <si>
    <t>E145A287528</t>
    <phoneticPr fontId="3" type="noConversion"/>
  </si>
  <si>
    <t>ELD681000020S</t>
    <phoneticPr fontId="3" type="noConversion"/>
  </si>
  <si>
    <t>[제 112호] 폴리에틸렌 난연케이블  0.6/1kv F-CV 3C×4㎟ [M]</t>
  </si>
  <si>
    <t>E145A287539</t>
    <phoneticPr fontId="3" type="noConversion"/>
  </si>
  <si>
    <t>ELD631000030S</t>
    <phoneticPr fontId="3" type="noConversion"/>
  </si>
  <si>
    <t>[제 113호] 폴리에틸렌 난연케이블  0.6/1kv F-CV 3C×6㎟ [M]</t>
  </si>
  <si>
    <t>E145A287540</t>
    <phoneticPr fontId="3" type="noConversion"/>
  </si>
  <si>
    <t>ELD641000030S</t>
    <phoneticPr fontId="3" type="noConversion"/>
  </si>
  <si>
    <t>[제 114호] 폴리에틸렌 난연케이블  0.6/1kv F-CV 3C×16㎟ [M]</t>
  </si>
  <si>
    <t>E145A287542</t>
    <phoneticPr fontId="3" type="noConversion"/>
  </si>
  <si>
    <t>ELD661000030S</t>
    <phoneticPr fontId="3" type="noConversion"/>
  </si>
  <si>
    <t>[제 115호] 폴리에틸렌 난연케이블  0.6/1kv F-CV 4C×6㎟ [M]</t>
  </si>
  <si>
    <t>E145A287563</t>
    <phoneticPr fontId="3" type="noConversion"/>
  </si>
  <si>
    <t>ELD641000040S</t>
    <phoneticPr fontId="3" type="noConversion"/>
  </si>
  <si>
    <t>[제 116호] 폴리에틸렌 난연케이블  0.6/1kv F-CV 4C×10㎟ [M]</t>
  </si>
  <si>
    <t>E145A287564</t>
    <phoneticPr fontId="3" type="noConversion"/>
  </si>
  <si>
    <t>ELD651000040S</t>
    <phoneticPr fontId="3" type="noConversion"/>
  </si>
  <si>
    <t>[제 117호] 폴리에틸렌 난연케이블  0.6/1kv F-CV 4C×16㎟ [M]</t>
  </si>
  <si>
    <t>E145A287565</t>
    <phoneticPr fontId="3" type="noConversion"/>
  </si>
  <si>
    <t>ELD661000040S</t>
    <phoneticPr fontId="3" type="noConversion"/>
  </si>
  <si>
    <t>[제 118호] 폴리에틸렌 난연케이블  0.6/1kv F-CV 4C×35㎟ [M]</t>
  </si>
  <si>
    <t>E145A287568</t>
    <phoneticPr fontId="3" type="noConversion"/>
  </si>
  <si>
    <t>ELD681000040S</t>
    <phoneticPr fontId="3" type="noConversion"/>
  </si>
  <si>
    <t>[제 119호] 소방용내화전선(F-FR-8)  1C×25㎟-4열포설 [M]</t>
  </si>
  <si>
    <t>56959000054</t>
    <phoneticPr fontId="3" type="noConversion"/>
  </si>
  <si>
    <t>E56959000054</t>
    <phoneticPr fontId="3" type="noConversion"/>
  </si>
  <si>
    <t>[제 120호] 소방용내화전선(F-FR-8)  1C×50㎟-3열포설 [M]</t>
  </si>
  <si>
    <t>56959000055</t>
    <phoneticPr fontId="3" type="noConversion"/>
  </si>
  <si>
    <t>E56959000055</t>
    <phoneticPr fontId="3" type="noConversion"/>
  </si>
  <si>
    <t>[제 121호] 소방용내화전선(F-FR-8)  1C×70㎟-4열포설 [M]</t>
  </si>
  <si>
    <t>56959000056</t>
    <phoneticPr fontId="3" type="noConversion"/>
  </si>
  <si>
    <t>E56959000056</t>
    <phoneticPr fontId="3" type="noConversion"/>
  </si>
  <si>
    <t>[제 122호] 소방용내화전선(F-FR-8)  1C×240㎟-4열포설 [M]</t>
  </si>
  <si>
    <t>56959000053</t>
    <phoneticPr fontId="3" type="noConversion"/>
  </si>
  <si>
    <t>E56959000053</t>
    <phoneticPr fontId="3" type="noConversion"/>
  </si>
  <si>
    <t>[제 123호] 소방용내화전선(F-FR-8)  2C×6㎟ [M]</t>
  </si>
  <si>
    <t>E145A137203</t>
    <phoneticPr fontId="3" type="noConversion"/>
  </si>
  <si>
    <t>ELG842000010S</t>
    <phoneticPr fontId="3" type="noConversion"/>
  </si>
  <si>
    <t>[제 124호] 소방용내화전선(F-FR-8)  3C×6㎟ [M]</t>
  </si>
  <si>
    <t>E145A137303</t>
    <phoneticPr fontId="3" type="noConversion"/>
  </si>
  <si>
    <t>일목줄</t>
    <phoneticPr fontId="3" type="noConversion"/>
  </si>
  <si>
    <t>ELG843000010S</t>
    <phoneticPr fontId="3" type="noConversion"/>
  </si>
  <si>
    <t>[제 125호] 소방용내화전선(F-FR-8)  4C×10㎟ [M]</t>
  </si>
  <si>
    <t>E145A137404</t>
    <phoneticPr fontId="3" type="noConversion"/>
  </si>
  <si>
    <t>ELG854000010S</t>
    <phoneticPr fontId="3" type="noConversion"/>
  </si>
  <si>
    <t>[제 126호] 소방용내화전선(F-FR-8)  4C×35㎟ [M]</t>
  </si>
  <si>
    <t>E145A137408</t>
    <phoneticPr fontId="3" type="noConversion"/>
  </si>
  <si>
    <t>ELH814000010S</t>
    <phoneticPr fontId="3" type="noConversion"/>
  </si>
  <si>
    <t>[제 127호] 난연제어케이블  F-CVV 2Cx1.5㎟ [M]</t>
  </si>
  <si>
    <t>E145A358025</t>
    <phoneticPr fontId="3" type="noConversion"/>
  </si>
  <si>
    <t>ELKA21000010S</t>
    <phoneticPr fontId="3" type="noConversion"/>
  </si>
  <si>
    <t>[제 128호] 난연제어케이블  F-CVV-S, 2Cx1.5㎟ [M]</t>
  </si>
  <si>
    <t>E145A358401</t>
    <phoneticPr fontId="3" type="noConversion"/>
  </si>
  <si>
    <t>ELKB21000010S</t>
    <phoneticPr fontId="3" type="noConversion"/>
  </si>
  <si>
    <t>[제 129호] 난연제어케이블  F-CVV-SB 3Cx2.5㎟ [M]</t>
  </si>
  <si>
    <t>6145A358506</t>
    <phoneticPr fontId="3" type="noConversion"/>
  </si>
  <si>
    <t>ELKC32000010S</t>
    <phoneticPr fontId="3" type="noConversion"/>
  </si>
  <si>
    <t>[제 130호] 23KV동심난연케이블-3열포설  22.9kV,F-CN/CO,수밀,1x60㎟ [M]</t>
  </si>
  <si>
    <t>56959000019</t>
    <phoneticPr fontId="3" type="noConversion"/>
  </si>
  <si>
    <t>E56959000019</t>
    <phoneticPr fontId="3" type="noConversion"/>
  </si>
  <si>
    <t>[제 131호] UTP 케이블  Cat.5E 0.5mm 4P [M]</t>
  </si>
  <si>
    <t>56959000007</t>
    <phoneticPr fontId="3" type="noConversion"/>
  </si>
  <si>
    <t>E56959000007</t>
    <phoneticPr fontId="3" type="noConversion"/>
  </si>
  <si>
    <t>[제 132호] 매입스위치  250V 1로1구 [개]</t>
  </si>
  <si>
    <t>5930B517001</t>
    <phoneticPr fontId="3" type="noConversion"/>
  </si>
  <si>
    <t>EMK111000010S</t>
    <phoneticPr fontId="3" type="noConversion"/>
  </si>
  <si>
    <t>[제 133호] 매입스위치  250V 1로2구 [개]</t>
  </si>
  <si>
    <t>5930B517002</t>
    <phoneticPr fontId="3" type="noConversion"/>
  </si>
  <si>
    <t>E59301517002</t>
    <phoneticPr fontId="3" type="noConversion"/>
  </si>
  <si>
    <t>[제 134호] 매입스위치  250V 1로3구 [개]</t>
  </si>
  <si>
    <t>5930B517003</t>
    <phoneticPr fontId="3" type="noConversion"/>
  </si>
  <si>
    <t>E59301517003</t>
    <phoneticPr fontId="3" type="noConversion"/>
  </si>
  <si>
    <t>[제 135호] 매입스위치  250V 1로4구 [개]</t>
  </si>
  <si>
    <t>5930B517004</t>
    <phoneticPr fontId="3" type="noConversion"/>
  </si>
  <si>
    <t>E59301517004</t>
    <phoneticPr fontId="3" type="noConversion"/>
  </si>
  <si>
    <t>[제 136호] 콘센트  매입-접지형, 250V 1구 [개]</t>
  </si>
  <si>
    <t>5935A317205</t>
    <phoneticPr fontId="3" type="noConversion"/>
  </si>
  <si>
    <t>E59350317205</t>
    <phoneticPr fontId="3" type="noConversion"/>
  </si>
  <si>
    <t>[제 137호] 콘센트  매입-접지형, 250V 2구 [개]</t>
  </si>
  <si>
    <t>5935A317206</t>
    <phoneticPr fontId="3" type="noConversion"/>
  </si>
  <si>
    <t>E59350317206</t>
    <phoneticPr fontId="3" type="noConversion"/>
  </si>
  <si>
    <t>[제 138호] 콘센트  매입-접지형, 250V 4구 [개]</t>
  </si>
  <si>
    <t>56959000008</t>
    <phoneticPr fontId="3" type="noConversion"/>
  </si>
  <si>
    <t>E56959000008</t>
    <phoneticPr fontId="3" type="noConversion"/>
  </si>
  <si>
    <t>[제 139호] 방우콘센트  매입-접지형, 250V 1구 [개]</t>
  </si>
  <si>
    <t>5935A317207</t>
    <phoneticPr fontId="3" type="noConversion"/>
  </si>
  <si>
    <t>E59350317207</t>
    <phoneticPr fontId="3" type="noConversion"/>
  </si>
  <si>
    <t>[제 140호] 방우콘센트  매입-접지형, 250V 2구 [개]</t>
  </si>
  <si>
    <t>5935A317208</t>
    <phoneticPr fontId="3" type="noConversion"/>
  </si>
  <si>
    <t>E59350317208</t>
    <phoneticPr fontId="3" type="noConversion"/>
  </si>
  <si>
    <t>[제 141호] 접지봉  14Φ×1000 mm [개]</t>
  </si>
  <si>
    <t>5975A427102</t>
    <phoneticPr fontId="3" type="noConversion"/>
  </si>
  <si>
    <t>EOA111000020S</t>
    <phoneticPr fontId="3" type="noConversion"/>
  </si>
  <si>
    <t>[제 142호] 수막처리접지봉  18Φ×500 mm [개]</t>
  </si>
  <si>
    <t>5975A427111</t>
    <phoneticPr fontId="3" type="noConversion"/>
  </si>
  <si>
    <t>E59750427111</t>
    <phoneticPr fontId="3" type="noConversion"/>
  </si>
  <si>
    <t>[제 143호] WARNING TAPE(저압용)  300 x 250 [m]</t>
  </si>
  <si>
    <t>56959000009</t>
    <phoneticPr fontId="3" type="noConversion"/>
  </si>
  <si>
    <t>E56959000009</t>
    <phoneticPr fontId="3" type="noConversion"/>
  </si>
  <si>
    <t>[제 144호] WARNING TAPE(특고용)  300 x 250 [m]</t>
  </si>
  <si>
    <t>5975A440002</t>
    <phoneticPr fontId="3" type="noConversion"/>
  </si>
  <si>
    <t>E59750440002</t>
    <phoneticPr fontId="3" type="noConversion"/>
  </si>
  <si>
    <t>[제 145호] 압착단자  R형동선 나압착 16 ㎟ [개]</t>
  </si>
  <si>
    <t>E940A267006</t>
    <phoneticPr fontId="3" type="noConversion"/>
  </si>
  <si>
    <t>EE9400267006</t>
    <phoneticPr fontId="3" type="noConversion"/>
  </si>
  <si>
    <t>[제 146호] 압착단자  R형동선 나압착 25 ㎟ [개]</t>
  </si>
  <si>
    <t>E940A267007</t>
    <phoneticPr fontId="3" type="noConversion"/>
  </si>
  <si>
    <t>EE9400267007</t>
    <phoneticPr fontId="3" type="noConversion"/>
  </si>
  <si>
    <t>[제 147호] 압착단자  R형동선 나압착 35 ㎟ [개]</t>
  </si>
  <si>
    <t>E940A267008</t>
    <phoneticPr fontId="3" type="noConversion"/>
  </si>
  <si>
    <t>EE9400267008</t>
    <phoneticPr fontId="3" type="noConversion"/>
  </si>
  <si>
    <t>[제 148호] 압착단자  R형동선 나압착 50 ㎟ [개]</t>
  </si>
  <si>
    <t>E940A267009</t>
    <phoneticPr fontId="3" type="noConversion"/>
  </si>
  <si>
    <t>EE9400267009</t>
    <phoneticPr fontId="3" type="noConversion"/>
  </si>
  <si>
    <t>[제 149호] 압착단자  R형동선 나압착 70 ㎟ [개]</t>
  </si>
  <si>
    <t>E940A267010</t>
    <phoneticPr fontId="3" type="noConversion"/>
  </si>
  <si>
    <t>EE9400267010</t>
    <phoneticPr fontId="3" type="noConversion"/>
  </si>
  <si>
    <t>[제 150호] 압착단자  R형동선 나압착 95 ㎟ [개]</t>
  </si>
  <si>
    <t>E940A267011</t>
    <phoneticPr fontId="3" type="noConversion"/>
  </si>
  <si>
    <t>EE9400267011</t>
    <phoneticPr fontId="3" type="noConversion"/>
  </si>
  <si>
    <t>[제 151호] 압착단자  R형동선 나압착 240 ㎟ [개]</t>
  </si>
  <si>
    <t>E940A267016</t>
    <phoneticPr fontId="3" type="noConversion"/>
  </si>
  <si>
    <t>EE9400267016</t>
    <phoneticPr fontId="3" type="noConversion"/>
  </si>
  <si>
    <t>[제 152호] 압착슬리이브  동압착슬리브-C형 35 ㎟ [개]</t>
  </si>
  <si>
    <t>5935A287062</t>
    <phoneticPr fontId="3" type="noConversion"/>
  </si>
  <si>
    <t>E59350287062</t>
    <phoneticPr fontId="3" type="noConversion"/>
  </si>
  <si>
    <t>[제 153호] 압착슬리이브  동압착슬리브-C형 120㎟ [개]</t>
  </si>
  <si>
    <t>5935A287066</t>
    <phoneticPr fontId="3" type="noConversion"/>
  </si>
  <si>
    <t>일목줄</t>
    <phoneticPr fontId="3" type="noConversion"/>
  </si>
  <si>
    <t>E59350287066</t>
    <phoneticPr fontId="3" type="noConversion"/>
  </si>
  <si>
    <t>[제 154호] 지중선로표시기  전규격 [개]</t>
  </si>
  <si>
    <t>56959000010</t>
    <phoneticPr fontId="3" type="noConversion"/>
  </si>
  <si>
    <t>E56959000010</t>
    <phoneticPr fontId="3" type="noConversion"/>
  </si>
  <si>
    <t>[제 155호] 다운라이트 타공 [개소]</t>
  </si>
  <si>
    <t>56959000011</t>
    <phoneticPr fontId="3" type="noConversion"/>
  </si>
  <si>
    <t>E56959000011</t>
    <phoneticPr fontId="3" type="noConversion"/>
  </si>
  <si>
    <t>[제 156호] 케이블 단말접속자재(3KIT-1SET)  자기수축,23kV 1Cx70 ㎟-옥내 [SET]</t>
  </si>
  <si>
    <t>56959000077</t>
    <phoneticPr fontId="3" type="noConversion"/>
  </si>
  <si>
    <t>E56959000077</t>
    <phoneticPr fontId="3" type="noConversion"/>
  </si>
  <si>
    <t>[제 157호] 케이블 단말접속자재(3KIT-1SET)  자기수축,23kV 1Cx70 ㎟-옥외 [SET]</t>
  </si>
  <si>
    <t>56959000078</t>
    <phoneticPr fontId="3" type="noConversion"/>
  </si>
  <si>
    <t>E56959000078</t>
    <phoneticPr fontId="3" type="noConversion"/>
  </si>
  <si>
    <t>[제 158호] 다기능 접속함 [EA]</t>
  </si>
  <si>
    <t>56959000023</t>
    <phoneticPr fontId="3" type="noConversion"/>
  </si>
  <si>
    <t>E56959000023</t>
    <phoneticPr fontId="3" type="noConversion"/>
  </si>
  <si>
    <t>[제 159호] 부스닥트(내화)  AL-AL, 4W 600A [m]</t>
  </si>
  <si>
    <t>56959000026</t>
    <phoneticPr fontId="3" type="noConversion"/>
  </si>
  <si>
    <t>E56959000026</t>
    <phoneticPr fontId="3" type="noConversion"/>
  </si>
  <si>
    <t>[제 160호] 부스닥트부속품(내화)  수직 ELBOW, AL-AL 4W 600A [개]</t>
  </si>
  <si>
    <t>56959000027</t>
    <phoneticPr fontId="3" type="noConversion"/>
  </si>
  <si>
    <t>E56959000027</t>
    <phoneticPr fontId="3" type="noConversion"/>
  </si>
  <si>
    <t>[제 161호] 부스닥트부속품(내화)  수평 ELBOW, AL-AL 4W 600A [개]</t>
  </si>
  <si>
    <t>56959000028</t>
    <phoneticPr fontId="3" type="noConversion"/>
  </si>
  <si>
    <t>E56959000028</t>
    <phoneticPr fontId="3" type="noConversion"/>
  </si>
  <si>
    <t>[제 162호] 통합수구  전열2,전화2,TV1 [EA]</t>
  </si>
  <si>
    <t>56959000079</t>
    <phoneticPr fontId="3" type="noConversion"/>
  </si>
  <si>
    <t>E56959000079</t>
    <phoneticPr fontId="3" type="noConversion"/>
  </si>
  <si>
    <t>[제 163호] 통합수구  전열2,전화2 [EA]</t>
  </si>
  <si>
    <t>56959000080</t>
    <phoneticPr fontId="3" type="noConversion"/>
  </si>
  <si>
    <t>E56959000080</t>
    <phoneticPr fontId="3" type="noConversion"/>
  </si>
  <si>
    <t>[제 164호] 세대분전반  7회로 [면]</t>
  </si>
  <si>
    <t>56959000042</t>
    <phoneticPr fontId="3" type="noConversion"/>
  </si>
  <si>
    <t>E56959000042</t>
    <phoneticPr fontId="3" type="noConversion"/>
  </si>
  <si>
    <t>[제 165호] 세대분전반  8회로 [면]</t>
  </si>
  <si>
    <t>56959000043</t>
    <phoneticPr fontId="3" type="noConversion"/>
  </si>
  <si>
    <t>E56959000043</t>
    <phoneticPr fontId="3" type="noConversion"/>
  </si>
  <si>
    <t>[제 166호] 분전반  L-A [면]</t>
  </si>
  <si>
    <t>56959000029</t>
    <phoneticPr fontId="3" type="noConversion"/>
  </si>
  <si>
    <t>E56959000029</t>
    <phoneticPr fontId="3" type="noConversion"/>
  </si>
  <si>
    <t>[제 167호] 분전반  L-E [면]</t>
  </si>
  <si>
    <t>56959000030</t>
    <phoneticPr fontId="3" type="noConversion"/>
  </si>
  <si>
    <t>E56959000030</t>
    <phoneticPr fontId="3" type="noConversion"/>
  </si>
  <si>
    <t>[제 168호] 분전반  L-F [면]</t>
  </si>
  <si>
    <t>56959000031</t>
    <phoneticPr fontId="3" type="noConversion"/>
  </si>
  <si>
    <t>E56959000031</t>
    <phoneticPr fontId="3" type="noConversion"/>
  </si>
  <si>
    <t>[제 169호] 분전반  L-MDF [면]</t>
  </si>
  <si>
    <t>56959000032</t>
    <phoneticPr fontId="3" type="noConversion"/>
  </si>
  <si>
    <t>E56959000032</t>
    <phoneticPr fontId="3" type="noConversion"/>
  </si>
  <si>
    <t>[제 170호] 분전반  L-OL [면]</t>
  </si>
  <si>
    <t>56959000033</t>
    <phoneticPr fontId="3" type="noConversion"/>
  </si>
  <si>
    <t>E56959000033</t>
    <phoneticPr fontId="3" type="noConversion"/>
  </si>
  <si>
    <t>[제 171호] 분전반  LM-101 [면]</t>
  </si>
  <si>
    <t>56959000034</t>
    <phoneticPr fontId="3" type="noConversion"/>
  </si>
  <si>
    <t>E56959000034</t>
    <phoneticPr fontId="3" type="noConversion"/>
  </si>
  <si>
    <t>[제 172호] 분전반  LM-102 [면]</t>
  </si>
  <si>
    <t>56959000035</t>
    <phoneticPr fontId="3" type="noConversion"/>
  </si>
  <si>
    <t>E56959000035</t>
    <phoneticPr fontId="3" type="noConversion"/>
  </si>
  <si>
    <t>[제 173호] 분전반  PM-101 [면]</t>
  </si>
  <si>
    <t>56959000036</t>
    <phoneticPr fontId="3" type="noConversion"/>
  </si>
  <si>
    <t>E56959000036</t>
    <phoneticPr fontId="3" type="noConversion"/>
  </si>
  <si>
    <t>[제 174호] 분전반  PM-102 [면]</t>
  </si>
  <si>
    <t>56959000037</t>
    <phoneticPr fontId="3" type="noConversion"/>
  </si>
  <si>
    <t>E56959000037</t>
    <phoneticPr fontId="3" type="noConversion"/>
  </si>
  <si>
    <t>[제 175호] 분전반  PP-101 [면]</t>
  </si>
  <si>
    <t>56959000038</t>
    <phoneticPr fontId="3" type="noConversion"/>
  </si>
  <si>
    <t>E56959000038</t>
    <phoneticPr fontId="3" type="noConversion"/>
  </si>
  <si>
    <t>[제 176호] 분전반  PP-102 [면]</t>
  </si>
  <si>
    <t>56959000039</t>
    <phoneticPr fontId="3" type="noConversion"/>
  </si>
  <si>
    <t>E56959000039</t>
    <phoneticPr fontId="3" type="noConversion"/>
  </si>
  <si>
    <t>[제 177호] 분전반  계량기함-2세대 [면]</t>
  </si>
  <si>
    <t>56959000040</t>
    <phoneticPr fontId="3" type="noConversion"/>
  </si>
  <si>
    <t>E56959000040</t>
    <phoneticPr fontId="3" type="noConversion"/>
  </si>
  <si>
    <t>[제 178호] 분전반  계량기함-6세대 [면]</t>
  </si>
  <si>
    <t>56959000041</t>
    <phoneticPr fontId="3" type="noConversion"/>
  </si>
  <si>
    <t>E56959000041</t>
    <phoneticPr fontId="3" type="noConversion"/>
  </si>
  <si>
    <t>[제 179호] 세대조명기구  거실등, LED 50W [EA]</t>
  </si>
  <si>
    <t>56959000044</t>
    <phoneticPr fontId="3" type="noConversion"/>
  </si>
  <si>
    <t>E56959000044</t>
    <phoneticPr fontId="3" type="noConversion"/>
  </si>
  <si>
    <t>[제 180호] 세대조명기구  발코니등, LED 12W [EA]</t>
  </si>
  <si>
    <t>56959000045</t>
    <phoneticPr fontId="3" type="noConversion"/>
  </si>
  <si>
    <t>E56959000045</t>
    <phoneticPr fontId="3" type="noConversion"/>
  </si>
  <si>
    <t>[제 181호] 세대조명기구  실외기등, LED 12W [EA]</t>
  </si>
  <si>
    <t>56959000046</t>
    <phoneticPr fontId="3" type="noConversion"/>
  </si>
  <si>
    <t>E56959000046</t>
    <phoneticPr fontId="3" type="noConversion"/>
  </si>
  <si>
    <t>[제 182호] 세대조명기구  욕실1등, LED 20W [EA]</t>
  </si>
  <si>
    <t>56959000047</t>
    <phoneticPr fontId="3" type="noConversion"/>
  </si>
  <si>
    <t>E56959000047</t>
    <phoneticPr fontId="3" type="noConversion"/>
  </si>
  <si>
    <t>[제 183호] 세대조명기구  욕실2등, LED 15W [EA]</t>
  </si>
  <si>
    <t>56959000048</t>
    <phoneticPr fontId="3" type="noConversion"/>
  </si>
  <si>
    <t>E56959000048</t>
    <phoneticPr fontId="3" type="noConversion"/>
  </si>
  <si>
    <t>[제 184호] 세대조명기구  주방등, LED 40W [EA]</t>
  </si>
  <si>
    <t>56959000049</t>
    <phoneticPr fontId="3" type="noConversion"/>
  </si>
  <si>
    <t>E56959000049</t>
    <phoneticPr fontId="3" type="noConversion"/>
  </si>
  <si>
    <t>[제 185호] 세대조명기구  침실1등, LED 40W [EA]</t>
  </si>
  <si>
    <t>56959000050</t>
    <phoneticPr fontId="3" type="noConversion"/>
  </si>
  <si>
    <t>E56959000050</t>
    <phoneticPr fontId="3" type="noConversion"/>
  </si>
  <si>
    <t>[제 186호] 세대조명기구  침실2등, LED 40W [EA]</t>
  </si>
  <si>
    <t>56959000051</t>
    <phoneticPr fontId="3" type="noConversion"/>
  </si>
  <si>
    <t>E56959000051</t>
    <phoneticPr fontId="3" type="noConversion"/>
  </si>
  <si>
    <t>[제 187호] 세대조명기구  현관등, LED 12W [EA]</t>
  </si>
  <si>
    <t>56959000052</t>
    <phoneticPr fontId="3" type="noConversion"/>
  </si>
  <si>
    <t>E56959000052</t>
    <phoneticPr fontId="3" type="noConversion"/>
  </si>
  <si>
    <t>[제 188호] 조명기구 "A"  원형센서등, LED 12W [EA]</t>
  </si>
  <si>
    <t>56959000067</t>
    <phoneticPr fontId="3" type="noConversion"/>
  </si>
  <si>
    <t>E56959000067</t>
    <phoneticPr fontId="3" type="noConversion"/>
  </si>
  <si>
    <t>[제 189호] 조명기구 "B"  원형센서등(비상), LED 12W [EA]</t>
  </si>
  <si>
    <t>56959000068</t>
    <phoneticPr fontId="3" type="noConversion"/>
  </si>
  <si>
    <t>E56959000068</t>
    <phoneticPr fontId="3" type="noConversion"/>
  </si>
  <si>
    <t>[제 190호] 조명기구 "C"  원형직부등, LED 12W [EA]</t>
  </si>
  <si>
    <t>56959000069</t>
    <phoneticPr fontId="3" type="noConversion"/>
  </si>
  <si>
    <t>E56959000069</t>
    <phoneticPr fontId="3" type="noConversion"/>
  </si>
  <si>
    <t>[제 191호] 조명기구 "E"  파이프펜던트, LED 40W [EA]</t>
  </si>
  <si>
    <t>56959000070</t>
    <phoneticPr fontId="3" type="noConversion"/>
  </si>
  <si>
    <t>E56959000070</t>
    <phoneticPr fontId="3" type="noConversion"/>
  </si>
  <si>
    <t>[제 192호] 조명기구 "F"  면조명 1280*320, LED 40W [EA]</t>
  </si>
  <si>
    <t>56959000071</t>
    <phoneticPr fontId="3" type="noConversion"/>
  </si>
  <si>
    <t>E56959000071</t>
    <phoneticPr fontId="3" type="noConversion"/>
  </si>
  <si>
    <t>[제 193호] 조명기구 "G"  다운라이트 6인치, LED 10W [EA]</t>
  </si>
  <si>
    <t>56959000072</t>
    <phoneticPr fontId="3" type="noConversion"/>
  </si>
  <si>
    <t>E56959000072</t>
    <phoneticPr fontId="3" type="noConversion"/>
  </si>
  <si>
    <t>[제 194호] 조명기구 "H"  컵벽부등, LED 12W [EA]</t>
  </si>
  <si>
    <t>56959000073</t>
    <phoneticPr fontId="3" type="noConversion"/>
  </si>
  <si>
    <t>E56959000073</t>
    <phoneticPr fontId="3" type="noConversion"/>
  </si>
  <si>
    <t>[제 195호] 조명기구 "I"  망벽부등, LED 12W [EA]</t>
  </si>
  <si>
    <t>56959000074</t>
    <phoneticPr fontId="3" type="noConversion"/>
  </si>
  <si>
    <t>E56959000074</t>
    <phoneticPr fontId="3" type="noConversion"/>
  </si>
  <si>
    <t>[제 196호] 조명기구 "OL"  보안등, LED 50W [EA]</t>
  </si>
  <si>
    <t>56959000075</t>
    <phoneticPr fontId="3" type="noConversion"/>
  </si>
  <si>
    <t>E56959000075</t>
    <phoneticPr fontId="3" type="noConversion"/>
  </si>
  <si>
    <t>[제 197호] CHEM ROD 접지봉  JEGR-1200 [SET]</t>
  </si>
  <si>
    <t>56959000021</t>
    <phoneticPr fontId="3" type="noConversion"/>
  </si>
  <si>
    <t>E56959000021</t>
    <phoneticPr fontId="3" type="noConversion"/>
  </si>
  <si>
    <t>[제 198호] 접지저감제  CHEM EARTH (25kg) [포]</t>
  </si>
  <si>
    <t>56959000066</t>
    <phoneticPr fontId="3" type="noConversion"/>
  </si>
  <si>
    <t>E56959000066</t>
    <phoneticPr fontId="3" type="noConversion"/>
  </si>
  <si>
    <t>[제 199호] 접지극 포설  BC 70㎟ [m]</t>
  </si>
  <si>
    <t>56959000063</t>
    <phoneticPr fontId="3" type="noConversion"/>
  </si>
  <si>
    <t>E56959000063</t>
    <phoneticPr fontId="3" type="noConversion"/>
  </si>
  <si>
    <t>[제 200호] C형슬리브  70SQ [EA]</t>
  </si>
  <si>
    <t>56959000022</t>
    <phoneticPr fontId="3" type="noConversion"/>
  </si>
  <si>
    <t>E56959000022</t>
    <phoneticPr fontId="3" type="noConversion"/>
  </si>
  <si>
    <t>[제 201호] 철근접지클램프  구조체접속 [EA]</t>
  </si>
  <si>
    <t>56959000076</t>
    <phoneticPr fontId="3" type="noConversion"/>
  </si>
  <si>
    <t>E56959000076</t>
    <phoneticPr fontId="3" type="noConversion"/>
  </si>
  <si>
    <t>[제 202호] 시험단자함  STS 1CCT [EA]</t>
  </si>
  <si>
    <t>56959000058</t>
    <phoneticPr fontId="3" type="noConversion"/>
  </si>
  <si>
    <t>E56959000058</t>
    <phoneticPr fontId="3" type="noConversion"/>
  </si>
  <si>
    <t>[제 203호] 시험단자함  STS 3CCT [EA]</t>
  </si>
  <si>
    <t>56959000059</t>
    <phoneticPr fontId="3" type="noConversion"/>
  </si>
  <si>
    <t>E56959000059</t>
    <phoneticPr fontId="3" type="noConversion"/>
  </si>
  <si>
    <t>[제 204호] 시험단자함  STS 9CCT [EA]</t>
  </si>
  <si>
    <t>56959000060</t>
    <phoneticPr fontId="3" type="noConversion"/>
  </si>
  <si>
    <t>E56959000060</t>
    <phoneticPr fontId="3" type="noConversion"/>
  </si>
  <si>
    <t>[제 205호] 접지용 절연전선  F-GV 16㎟ [m]</t>
  </si>
  <si>
    <t>56959000065</t>
    <phoneticPr fontId="3" type="noConversion"/>
  </si>
  <si>
    <t>E56959000065</t>
    <phoneticPr fontId="3" type="noConversion"/>
  </si>
  <si>
    <t>[제 206호] 수막처리동봉  Φ18*500L [EA]</t>
  </si>
  <si>
    <t>56959000057</t>
    <phoneticPr fontId="3" type="noConversion"/>
  </si>
  <si>
    <t>E56959000057</t>
    <phoneticPr fontId="3" type="noConversion"/>
  </si>
  <si>
    <t>[제 207호] 접지동봉  14ΦX1000L [EA]</t>
  </si>
  <si>
    <t>56959000064</t>
    <phoneticPr fontId="3" type="noConversion"/>
  </si>
  <si>
    <t>E56959000064</t>
    <phoneticPr fontId="3" type="noConversion"/>
  </si>
  <si>
    <t>[제 208호] 피뢰침 폴대  STS-6m [EA]</t>
  </si>
  <si>
    <t>56959000089</t>
    <phoneticPr fontId="3" type="noConversion"/>
  </si>
  <si>
    <t>E56959000089</t>
    <phoneticPr fontId="3" type="noConversion"/>
  </si>
  <si>
    <t>[제 209호] 피뢰침 폴대  STS-5m [EA]</t>
  </si>
  <si>
    <t>56959000088</t>
    <phoneticPr fontId="3" type="noConversion"/>
  </si>
  <si>
    <t>E56959000088</t>
    <phoneticPr fontId="3" type="noConversion"/>
  </si>
  <si>
    <t>[제 210호] 피뢰도선  STS 8mm [m]</t>
  </si>
  <si>
    <t>56959000086</t>
    <phoneticPr fontId="3" type="noConversion"/>
  </si>
  <si>
    <t>E56959000086</t>
    <phoneticPr fontId="3" type="noConversion"/>
  </si>
  <si>
    <t>[제 211호] 피뢰도선지지금구  STS애자(JST) [EA]</t>
  </si>
  <si>
    <t>56959000087</t>
    <phoneticPr fontId="3" type="noConversion"/>
  </si>
  <si>
    <t>E56959000087</t>
    <phoneticPr fontId="3" type="noConversion"/>
  </si>
  <si>
    <t>[제 212호] 본딩블럭  그라운드패드 [EA]</t>
  </si>
  <si>
    <t>56959000025</t>
    <phoneticPr fontId="3" type="noConversion"/>
  </si>
  <si>
    <t>E56959000025</t>
    <phoneticPr fontId="3" type="noConversion"/>
  </si>
  <si>
    <t>[제 213호] 동관단자  2Hole 50SQ [EA]</t>
  </si>
  <si>
    <t>56959000024</t>
    <phoneticPr fontId="3" type="noConversion"/>
  </si>
  <si>
    <t>E56959000024</t>
    <phoneticPr fontId="3" type="noConversion"/>
  </si>
  <si>
    <t>[제 214호] 인하도선  F-GV 50㎟ [m]</t>
  </si>
  <si>
    <t>56959000061</t>
    <phoneticPr fontId="3" type="noConversion"/>
  </si>
  <si>
    <t>E56959000061</t>
    <phoneticPr fontId="3" type="noConversion"/>
  </si>
  <si>
    <t>[제 215호] 전선관배관  HI-PVC 28C [m]</t>
  </si>
  <si>
    <t>56959000062</t>
    <phoneticPr fontId="3" type="noConversion"/>
  </si>
  <si>
    <t>E56959000062</t>
    <phoneticPr fontId="3" type="noConversion"/>
  </si>
  <si>
    <t>1589</t>
  </si>
  <si>
    <t>[ 제천 채움하우스 임대주택 건립사업 ]</t>
  </si>
  <si>
    <t>010101</t>
  </si>
  <si>
    <t>010102</t>
  </si>
  <si>
    <t>010103</t>
  </si>
  <si>
    <t>010201</t>
  </si>
  <si>
    <t>010202</t>
  </si>
  <si>
    <t>010203</t>
  </si>
  <si>
    <t>010204</t>
  </si>
  <si>
    <t>010205</t>
  </si>
  <si>
    <t>MM983570810</t>
  </si>
  <si>
    <t>010206</t>
  </si>
  <si>
    <t>391115ZZ701Z0011</t>
  </si>
  <si>
    <t>[피뢰설비]</t>
  </si>
  <si>
    <t>101동</t>
  </si>
  <si>
    <t>MM983570811</t>
  </si>
  <si>
    <t>391115ZZ701Z0012</t>
  </si>
  <si>
    <t>102동</t>
  </si>
  <si>
    <t>010207</t>
  </si>
  <si>
    <t>MM983570637</t>
  </si>
  <si>
    <t>391115ZZ701Z0010</t>
  </si>
  <si>
    <t>[태양광발전]</t>
  </si>
  <si>
    <t>010208</t>
  </si>
  <si>
    <t>010301</t>
  </si>
  <si>
    <t>MM013547181</t>
  </si>
  <si>
    <t>391115ZZ701Z0008</t>
  </si>
  <si>
    <t>[수배전반]</t>
  </si>
  <si>
    <t>MM013547182</t>
  </si>
  <si>
    <t>391115ZZ701Z0007</t>
  </si>
  <si>
    <t>[발전기]</t>
  </si>
  <si>
    <t>010302</t>
  </si>
  <si>
    <t>010303</t>
  </si>
  <si>
    <t>010304</t>
  </si>
  <si>
    <t>MM983570809</t>
  </si>
  <si>
    <t>010305</t>
  </si>
  <si>
    <t>391115ZZ701Z0009</t>
  </si>
  <si>
    <t>[접지설비]</t>
  </si>
  <si>
    <t>010306</t>
  </si>
  <si>
    <t>010401</t>
  </si>
  <si>
    <t>010402</t>
  </si>
  <si>
    <t>010403</t>
  </si>
  <si>
    <t>010404</t>
  </si>
  <si>
    <t>010405</t>
  </si>
  <si>
    <t>1.전기공사(주거)::1-1.옥외 전기공사::1-1-1.한전인입설비공사</t>
  </si>
  <si>
    <t>1.전기공사(주거)::1-1.옥외 전기공사::1-1-2.옥외전력간선설비공사</t>
  </si>
  <si>
    <t>공종줄</t>
    <phoneticPr fontId="3" type="noConversion"/>
  </si>
  <si>
    <t>1.전기공사(주거)::1-1.옥외 전기공사::1-1-3.옥외보안등 및 조경등설비공</t>
  </si>
  <si>
    <t>1.전기공사(주거)::1-2.공동주택 전기공사::1-2-1.전력간선설비공사</t>
  </si>
  <si>
    <t>1.전기공사(주거)::1-2.공동주택 전기공사::1-2-2.APU설비공사</t>
  </si>
  <si>
    <t>1.전기공사(주거)::1-2.공동주택 전기공사::1-2-3.단위세대설비공사</t>
  </si>
  <si>
    <t>1.전기공사(주거)::1-2.공동주택 전기공사::1-2-4.전열설비공사</t>
  </si>
  <si>
    <t>1.전기공사(주거)::1-2.공동주택 전기공사::1-2-5.전등설비공사</t>
  </si>
  <si>
    <t>1.전기공사(주거)::1-2.공동주택 전기공사::1-2-6.피뢰침설비공사</t>
  </si>
  <si>
    <t>1.전기공사(주거)::1-2.공동주택 전기공사::1-2-7.태양광발전설비공사</t>
  </si>
  <si>
    <t>1.전기공사(주거)::1-2.공동주택 전기공사::1-2-8.CABLE_TRAY설비공사</t>
  </si>
  <si>
    <t>1.전기공사(주거)::1-3.주차장 전기공사::1-3-1.수변전설비공사</t>
  </si>
  <si>
    <t>1.전기공사(주거)::1-3.주차장 전기공사::1-3-2.동력설비공사</t>
  </si>
  <si>
    <t>1.전기공사(주거)::1-3.주차장 전기공사::1-3-3.전열설비공사</t>
  </si>
  <si>
    <t>1.전기공사(주거)::1-3.주차장 전기공사::1-3-4.전등설비공사</t>
  </si>
  <si>
    <t>1.전기공사(주거)::1-3.주차장 전기공사::1-3-5.접지설비공사</t>
  </si>
  <si>
    <t>1.전기공사(주거)::1-3.주차장 전기공사::1-3-6.CABLE_TRAY설비공사</t>
  </si>
  <si>
    <t>1.전기공사(주거)::1-4.부대시설 전기공사::1-4-1.전력간선설비공사</t>
  </si>
  <si>
    <t>1.전기공사(주거)::1-4.부대시설 전기공사::1-4-2.동력설비공사</t>
  </si>
  <si>
    <t>1.전기공사(주거)::1-4.부대시설 전기공사::1-4-3.냉난방설비공사</t>
  </si>
  <si>
    <t>1.전기공사(주거)::1-4.부대시설 전기공사::1-4-4.전등설비공사</t>
  </si>
  <si>
    <t>1.전기공사(주거)::1-4.부대시설 전기공사::1-4-5.전열설비공사</t>
  </si>
  <si>
    <t>총줄수-&gt;</t>
  </si>
  <si>
    <t>731</t>
  </si>
  <si>
    <t>01</t>
  </si>
  <si>
    <t>1.전기공사(주거)</t>
  </si>
  <si>
    <t>Total</t>
  </si>
  <si>
    <t>0101</t>
  </si>
  <si>
    <t>1-1.옥외 전기공사</t>
  </si>
  <si>
    <t>0102</t>
  </si>
  <si>
    <t>1-2.공동주택 전기공사</t>
  </si>
  <si>
    <t>0103</t>
  </si>
  <si>
    <t>1-3.주차장 전기공사</t>
  </si>
  <si>
    <t>0104</t>
  </si>
  <si>
    <t>1-4.부대시설 전기공사</t>
  </si>
  <si>
    <t>제천 채움하우스 임대주택 건립사업</t>
  </si>
  <si>
    <t>공종줄</t>
    <phoneticPr fontId="3" type="noConversion"/>
  </si>
  <si>
    <t>1.전기공사(주거)::1-1.옥외 전기공사</t>
  </si>
  <si>
    <t>1.전기공사(주거)::1-2.공동주택 전기공사</t>
  </si>
  <si>
    <t>1.전기공사(주거)::1-4.부대시설 전기공사</t>
  </si>
  <si>
    <t>159</t>
  </si>
  <si>
    <t>본 파일은 이지테크에서 2번 옵션으로 만들었습니다.</t>
  </si>
  <si>
    <t>한전불입금 증설분</t>
    <phoneticPr fontId="15" type="noConversion"/>
  </si>
  <si>
    <t>2023년 7월기준</t>
    <phoneticPr fontId="3" type="noConversion"/>
  </si>
  <si>
    <t xml:space="preserve">공사명: </t>
    <phoneticPr fontId="15" type="noConversion"/>
  </si>
  <si>
    <t xml:space="preserve">  구               분</t>
  </si>
  <si>
    <t>기본금액</t>
    <phoneticPr fontId="15" type="noConversion"/>
  </si>
  <si>
    <t>단위</t>
    <phoneticPr fontId="3" type="noConversion"/>
  </si>
  <si>
    <t>수량</t>
    <phoneticPr fontId="15" type="noConversion"/>
  </si>
  <si>
    <t>합  계</t>
    <phoneticPr fontId="15" type="noConversion"/>
  </si>
  <si>
    <t>비 고</t>
    <phoneticPr fontId="15" type="noConversion"/>
  </si>
  <si>
    <t>1.한전불입금(1회선 수전 지중공급 기준)</t>
    <phoneticPr fontId="15" type="noConversion"/>
  </si>
  <si>
    <t>1) 기본공사비</t>
    <phoneticPr fontId="3" type="noConversion"/>
  </si>
  <si>
    <t>가공공급</t>
    <phoneticPr fontId="3" type="noConversion"/>
  </si>
  <si>
    <t>매 1계약에 대하여 계약전력 5kW까지</t>
    <phoneticPr fontId="3" type="noConversion"/>
  </si>
  <si>
    <t>매 1계약에 대하여 계약전력 5kW까지</t>
    <phoneticPr fontId="3" type="noConversion"/>
  </si>
  <si>
    <t>저압</t>
    <phoneticPr fontId="3" type="noConversion"/>
  </si>
  <si>
    <t>건당</t>
    <phoneticPr fontId="3" type="noConversion"/>
  </si>
  <si>
    <t>건당</t>
    <phoneticPr fontId="3" type="noConversion"/>
  </si>
  <si>
    <t>계약전력 5kW 초과분의 매 1kW에 대하여</t>
    <phoneticPr fontId="3" type="noConversion"/>
  </si>
  <si>
    <t>계약전력 5kW 초과분의 매 1kW에 대하여</t>
    <phoneticPr fontId="3" type="noConversion"/>
  </si>
  <si>
    <t>kW</t>
    <phoneticPr fontId="3" type="noConversion"/>
  </si>
  <si>
    <t>신증설 계약전력 매 1kW에 대하여</t>
    <phoneticPr fontId="3" type="noConversion"/>
  </si>
  <si>
    <t>고압 또는 특별고압</t>
    <phoneticPr fontId="3" type="noConversion"/>
  </si>
  <si>
    <t>지중공급</t>
    <phoneticPr fontId="3" type="noConversion"/>
  </si>
  <si>
    <t>지중공급</t>
    <phoneticPr fontId="3" type="noConversion"/>
  </si>
  <si>
    <t>소계</t>
    <phoneticPr fontId="3" type="noConversion"/>
  </si>
  <si>
    <t>소계</t>
    <phoneticPr fontId="3" type="noConversion"/>
  </si>
  <si>
    <t>2) 기본공사비</t>
    <phoneticPr fontId="3" type="noConversion"/>
  </si>
  <si>
    <t>1회선 추가분</t>
    <phoneticPr fontId="3" type="noConversion"/>
  </si>
  <si>
    <t>저압</t>
    <phoneticPr fontId="3" type="noConversion"/>
  </si>
  <si>
    <t>kW</t>
    <phoneticPr fontId="3" type="noConversion"/>
  </si>
  <si>
    <t>신증설 계약전력 매 1kW에 대하여</t>
    <phoneticPr fontId="3" type="noConversion"/>
  </si>
  <si>
    <t>고압 또는 특별고압</t>
    <phoneticPr fontId="3" type="noConversion"/>
  </si>
  <si>
    <t>1회선 추가</t>
    <phoneticPr fontId="3" type="noConversion"/>
  </si>
  <si>
    <t>3) 거리공사비</t>
    <phoneticPr fontId="3" type="noConversion"/>
  </si>
  <si>
    <t>기본거리를 초과하는 신설                      거리 매 1m에 대하여</t>
    <phoneticPr fontId="3" type="noConversion"/>
  </si>
  <si>
    <t>저압 단상</t>
    <phoneticPr fontId="3" type="noConversion"/>
  </si>
  <si>
    <t>M</t>
    <phoneticPr fontId="3" type="noConversion"/>
  </si>
  <si>
    <t>저압 삼상</t>
    <phoneticPr fontId="3" type="noConversion"/>
  </si>
  <si>
    <t>기본거리를 초과하는 신설                 거리 매 1m에 대하여</t>
    <phoneticPr fontId="3" type="noConversion"/>
  </si>
  <si>
    <t>4) 첨가거리공사비</t>
    <phoneticPr fontId="3" type="noConversion"/>
  </si>
  <si>
    <t>기본거리를 초과하는 첨가                 거리 매 1m에 대하여</t>
    <phoneticPr fontId="3" type="noConversion"/>
  </si>
  <si>
    <t>한전불입금</t>
    <phoneticPr fontId="3" type="noConversion"/>
  </si>
  <si>
    <t>합계</t>
    <phoneticPr fontId="3" type="noConversion"/>
  </si>
  <si>
    <t>부가가치세</t>
    <phoneticPr fontId="15" type="noConversion"/>
  </si>
  <si>
    <t>원</t>
    <phoneticPr fontId="3" type="noConversion"/>
  </si>
  <si>
    <t>합계</t>
    <phoneticPr fontId="15" type="noConversion"/>
  </si>
  <si>
    <t>사용전검사비</t>
    <phoneticPr fontId="15" type="noConversion"/>
  </si>
  <si>
    <t>1.사용전검사비</t>
    <phoneticPr fontId="15" type="noConversion"/>
  </si>
  <si>
    <t>1) 수용설비</t>
    <phoneticPr fontId="15" type="noConversion"/>
  </si>
  <si>
    <t>기본료</t>
    <phoneticPr fontId="15" type="noConversion"/>
  </si>
  <si>
    <t>저압</t>
    <phoneticPr fontId="15" type="noConversion"/>
  </si>
  <si>
    <t>건당</t>
    <phoneticPr fontId="15" type="noConversion"/>
  </si>
  <si>
    <t>고압 300kW까지</t>
    <phoneticPr fontId="15" type="noConversion"/>
  </si>
  <si>
    <t>고압 300kW초과</t>
    <phoneticPr fontId="15" type="noConversion"/>
  </si>
  <si>
    <t>고압 1,000kW이상</t>
    <phoneticPr fontId="15" type="noConversion"/>
  </si>
  <si>
    <t>kW당 요금</t>
    <phoneticPr fontId="15" type="noConversion"/>
  </si>
  <si>
    <t>kW당</t>
    <phoneticPr fontId="15" type="noConversion"/>
  </si>
  <si>
    <t>kW</t>
    <phoneticPr fontId="15" type="noConversion"/>
  </si>
  <si>
    <t>고압 1,000kW까지</t>
    <phoneticPr fontId="15" type="noConversion"/>
  </si>
  <si>
    <t>구내배전시 2배합산적용</t>
    <phoneticPr fontId="3" type="noConversion"/>
  </si>
  <si>
    <t>고압 1,001~100,000kW까지</t>
    <phoneticPr fontId="15" type="noConversion"/>
  </si>
  <si>
    <t>고압 100,000kW초과</t>
    <phoneticPr fontId="15" type="noConversion"/>
  </si>
  <si>
    <t>2) 발전기공사</t>
    <phoneticPr fontId="15" type="noConversion"/>
  </si>
  <si>
    <t>-</t>
    <phoneticPr fontId="3" type="noConversion"/>
  </si>
  <si>
    <t>용량 300kW까지</t>
    <phoneticPr fontId="15" type="noConversion"/>
  </si>
  <si>
    <t>용량 300kW초과</t>
    <phoneticPr fontId="15" type="noConversion"/>
  </si>
  <si>
    <t>기본료</t>
    <phoneticPr fontId="15" type="noConversion"/>
  </si>
  <si>
    <t>용량 50,000kW초과</t>
    <phoneticPr fontId="15" type="noConversion"/>
  </si>
  <si>
    <t>kW당 요금</t>
    <phoneticPr fontId="15" type="noConversion"/>
  </si>
  <si>
    <t>용량 300kW까지</t>
    <phoneticPr fontId="15" type="noConversion"/>
  </si>
  <si>
    <t>kW</t>
    <phoneticPr fontId="15" type="noConversion"/>
  </si>
  <si>
    <t>500kW까지</t>
    <phoneticPr fontId="3" type="noConversion"/>
  </si>
  <si>
    <t>501~1,000kW까지</t>
    <phoneticPr fontId="3" type="noConversion"/>
  </si>
  <si>
    <t>1,001~5,000kW까지</t>
    <phoneticPr fontId="3" type="noConversion"/>
  </si>
  <si>
    <t>5,001~10,000kW까지</t>
    <phoneticPr fontId="3" type="noConversion"/>
  </si>
  <si>
    <t>10,000kW초과</t>
    <phoneticPr fontId="3" type="noConversion"/>
  </si>
  <si>
    <t>10,0000kW까지</t>
    <phoneticPr fontId="3" type="noConversion"/>
  </si>
  <si>
    <t>10,0000kW초과</t>
    <phoneticPr fontId="3" type="noConversion"/>
  </si>
  <si>
    <t>3) 태양광발전공사</t>
    <phoneticPr fontId="15" type="noConversion"/>
  </si>
  <si>
    <t xml:space="preserve"> 39.24kw</t>
    <phoneticPr fontId="3" type="noConversion"/>
  </si>
  <si>
    <t>저압계통연계 20KW까지</t>
    <phoneticPr fontId="15" type="noConversion"/>
  </si>
  <si>
    <t>저압계통연계 20KW초과</t>
    <phoneticPr fontId="15" type="noConversion"/>
  </si>
  <si>
    <t>특고압계통연계 500KW까지</t>
    <phoneticPr fontId="15" type="noConversion"/>
  </si>
  <si>
    <t>특고압계통연계 500KW초과</t>
    <phoneticPr fontId="15" type="noConversion"/>
  </si>
  <si>
    <t>20kW까지</t>
    <phoneticPr fontId="15" type="noConversion"/>
  </si>
  <si>
    <t>20kW초과</t>
    <phoneticPr fontId="15" type="noConversion"/>
  </si>
  <si>
    <t>500kW까지</t>
    <phoneticPr fontId="15" type="noConversion"/>
  </si>
  <si>
    <t>500kW초과</t>
    <phoneticPr fontId="15" type="noConversion"/>
  </si>
  <si>
    <t>ESS</t>
    <phoneticPr fontId="3" type="noConversion"/>
  </si>
  <si>
    <t xml:space="preserve"> kw</t>
    <phoneticPr fontId="3" type="noConversion"/>
  </si>
  <si>
    <t>100kW까지</t>
    <phoneticPr fontId="15" type="noConversion"/>
  </si>
  <si>
    <t>1000kW까지</t>
    <phoneticPr fontId="15" type="noConversion"/>
  </si>
  <si>
    <t>1000kW초과</t>
    <phoneticPr fontId="15" type="noConversion"/>
  </si>
  <si>
    <t>사용전검사비</t>
    <phoneticPr fontId="3" type="noConversion"/>
  </si>
  <si>
    <t>총계</t>
    <phoneticPr fontId="15" type="noConversion"/>
  </si>
  <si>
    <t xml:space="preserve"> 275KW</t>
    <phoneticPr fontId="3" type="noConversion"/>
  </si>
  <si>
    <t>55</t>
  </si>
  <si>
    <t>1.전기공사(비주거)</t>
  </si>
  <si>
    <t>1-1.전력간선설비공사</t>
  </si>
  <si>
    <t>1-2.동력설비공사</t>
  </si>
  <si>
    <t>1-3.냉난방설비공사</t>
  </si>
  <si>
    <t>1-4.전열설비공사</t>
  </si>
  <si>
    <t>0105</t>
  </si>
  <si>
    <t>1-5.전등설비공사</t>
  </si>
  <si>
    <t>0106</t>
  </si>
  <si>
    <t>1-6.비상전등설비공사</t>
  </si>
  <si>
    <t>0107</t>
  </si>
  <si>
    <t>1-7.태양광발전설비공사</t>
  </si>
  <si>
    <t>289</t>
  </si>
  <si>
    <t>1.전기공사(비주거)::1-1.전력간선설비공사</t>
  </si>
  <si>
    <t>0.6/1kv F-CV 1C×25㎟-4열포설</t>
  </si>
  <si>
    <t>E145A137403</t>
  </si>
  <si>
    <t>ELG844000010S</t>
  </si>
  <si>
    <t>4C×6㎟</t>
  </si>
  <si>
    <t>MM983570623</t>
  </si>
  <si>
    <t>MCC반</t>
  </si>
  <si>
    <t>MCC-S-F</t>
  </si>
  <si>
    <t>MM983570625</t>
  </si>
  <si>
    <t>MCC-S-E</t>
  </si>
  <si>
    <t>L-EF</t>
  </si>
  <si>
    <t>L-C</t>
  </si>
  <si>
    <t>L-TF</t>
  </si>
  <si>
    <t>LE-EF</t>
  </si>
  <si>
    <t>L-TA</t>
  </si>
  <si>
    <t>L-GH-1~12</t>
  </si>
  <si>
    <t>P-ELEV</t>
  </si>
  <si>
    <t>L-GH-M</t>
  </si>
  <si>
    <t>L-EHP</t>
  </si>
  <si>
    <t>P-B</t>
  </si>
  <si>
    <t>1.전기공사(비주거)::1-2.동력설비공사</t>
  </si>
  <si>
    <t>1C×70㎟-3열포설</t>
  </si>
  <si>
    <t>56950180070</t>
  </si>
  <si>
    <t>EAA110870000</t>
  </si>
  <si>
    <t>70C</t>
  </si>
  <si>
    <t>1.전기공사(비주거)::1-3.냉난방설비공사</t>
  </si>
  <si>
    <t>E145A287562</t>
  </si>
  <si>
    <t>ELD631000040S</t>
  </si>
  <si>
    <t>0.6/1kv F-CV 4C×4㎟</t>
  </si>
  <si>
    <t>1.전기공사(비주거)::1-4.전열설비공사</t>
  </si>
  <si>
    <t>1.전기공사(비주거)::1-5.전등설비공사</t>
  </si>
  <si>
    <t>재실감지센서</t>
  </si>
  <si>
    <t>일괄소등 스위치</t>
  </si>
  <si>
    <t>250V 16A</t>
  </si>
  <si>
    <t>조명기구 "D"</t>
  </si>
  <si>
    <t>1.전기공사(비주거)::1-6.비상전등설비공사</t>
  </si>
  <si>
    <t>1.전기공사(비주거)::1-7.태양광발전설비공사</t>
  </si>
  <si>
    <t>E145A287506</t>
  </si>
  <si>
    <t>ELD671000010S</t>
  </si>
  <si>
    <t>0.6/1kv F-CV 1C×25㎟</t>
  </si>
  <si>
    <t>MM983570638</t>
  </si>
  <si>
    <t>ㅁ형지지대, 20kW</t>
  </si>
  <si>
    <t>MM983570639</t>
  </si>
  <si>
    <t>건물일체형 태양광발전장치</t>
  </si>
  <si>
    <t>벽체형, 25kW</t>
  </si>
  <si>
    <t>107</t>
  </si>
  <si>
    <t>627</t>
  </si>
  <si>
    <t>[제 1호] 파이프행가  16 C [식]</t>
  </si>
  <si>
    <t>[제 2호] 파이프행가  28 C [식]</t>
  </si>
  <si>
    <t>[제 3호] 파이프행가  36 C [식]</t>
  </si>
  <si>
    <t>[제 4호] 파이프행가  42 C [식]</t>
  </si>
  <si>
    <t>[제 5호] 파이프행가  54 C [식]</t>
  </si>
  <si>
    <t>[제 6호] 파이프행가  70 C [식]</t>
  </si>
  <si>
    <t>[제 7호] 동력배관지지가대  28C [식]</t>
  </si>
  <si>
    <t>[제 8호] 동력배관지지가대  36C [식]</t>
  </si>
  <si>
    <t>56950180070</t>
    <phoneticPr fontId="3" type="noConversion"/>
  </si>
  <si>
    <t>EAA110870000</t>
    <phoneticPr fontId="3" type="noConversion"/>
  </si>
  <si>
    <t>[제 9호] 동력배관지지가대  70C [식]</t>
  </si>
  <si>
    <t>59759017057</t>
  </si>
  <si>
    <t>3913170810036340</t>
  </si>
  <si>
    <t>파이프크램프, 70 C</t>
  </si>
  <si>
    <t>[제 10호] 합성수지제 가요전선관  CD-난연성 16㎜ [M..]</t>
  </si>
  <si>
    <t>[제 11호] 합성수지제 가요전선관  CD-난연성 22㎜ [M..]</t>
  </si>
  <si>
    <t>[제 12호] 1종금속제가요전선관  16 mm 일반-비방수 [M]</t>
  </si>
  <si>
    <t>[제 13호] 1종금속제가요전선관  28 mm 고장력-방수 [M]</t>
  </si>
  <si>
    <t>[제 14호] 1종금속제가요전선관  36 mm 고장력-방수 [M]</t>
  </si>
  <si>
    <t>[제 15호] 1종금속제가요전선관  70 mm 고장력-방수 [M]</t>
  </si>
  <si>
    <t>[제 16호] 아우트렛박스  8각 54㎜ [개]</t>
  </si>
  <si>
    <t>[제 17호] 아우트렛박스  중형4각 54㎜ [개]</t>
  </si>
  <si>
    <t>[제 18호] 스위치박스  1 개용 54 mm [개]</t>
  </si>
  <si>
    <t>[제 19호] 스위치박스  2 개용 54 mm [개]</t>
  </si>
  <si>
    <t>[제 20호] 정션 박스  100*100*50 [EA]</t>
  </si>
  <si>
    <t>[제 21호] 풀박스  100×100×100 [개]</t>
  </si>
  <si>
    <t>[제 22호] 풀박스  150×150×100 [개]</t>
  </si>
  <si>
    <t>[제 23호] 풀박스  200×200×100 [개]</t>
  </si>
  <si>
    <t>[제 24호] 풀박스  300×300×200 [개]</t>
  </si>
  <si>
    <t>[제 25호] 450/750V 내열비닐절연전선  HFIX 1.78mm(2.5㎟) [M]</t>
  </si>
  <si>
    <t>[제 26호] 450/750V 내열비닐절연전선  HFIX 1.78mm(2.5㎟)-바닥 [M]</t>
  </si>
  <si>
    <t>[제 27호] 접지용비닐절연전선(F-GV)  4㎟ [M]</t>
  </si>
  <si>
    <t>[제 28호] 접지용비닐절연전선(F-GV)  6㎟ [M]</t>
  </si>
  <si>
    <t>[제 29호] 접지용비닐절연전선(F-GV)  10㎟ [M]</t>
  </si>
  <si>
    <t>[제 30호] 접지용비닐절연전선(F-GV)  16㎟ [M]</t>
  </si>
  <si>
    <t>[제 31호] 접지용비닐절연전선(F-GV)  25㎟ [M]</t>
  </si>
  <si>
    <t>[제 32호] 접지용비닐절연전선(F-GV)  35㎟ [M]</t>
  </si>
  <si>
    <t>E145A287506</t>
    <phoneticPr fontId="3" type="noConversion"/>
  </si>
  <si>
    <t>ELD671000010S</t>
    <phoneticPr fontId="3" type="noConversion"/>
  </si>
  <si>
    <t>[제 33호] 폴리에틸렌 난연케이블  0.6/1kv F-CV 1C×25㎟ [M]</t>
  </si>
  <si>
    <t>E1450287506</t>
  </si>
  <si>
    <t>2612162920683887</t>
  </si>
  <si>
    <t>[제 34호] 폴리에틸렌 난연케이블  0.6/1kv F-CV 1C×25㎟-4열포설 [M]</t>
  </si>
  <si>
    <t>[제 35호] 폴리에틸렌 난연케이블  0.6/1kv F-CV 1C×50㎟-4열포설 [M]</t>
  </si>
  <si>
    <t>[제 36호] 폴리에틸렌 난연케이블  0.6/1kv F-CV 2C×4㎟ [M]</t>
  </si>
  <si>
    <t>[제 37호] 폴리에틸렌 난연케이블  0.6/1kv F-CV 3C×4㎟ [M]</t>
  </si>
  <si>
    <t>E145A287562</t>
    <phoneticPr fontId="3" type="noConversion"/>
  </si>
  <si>
    <t>ELD631000040S</t>
    <phoneticPr fontId="3" type="noConversion"/>
  </si>
  <si>
    <t>[제 38호] 폴리에틸렌 난연케이블  0.6/1kv F-CV 4C×4㎟ [M]</t>
  </si>
  <si>
    <t>E1450287562</t>
  </si>
  <si>
    <t>2612162920683944</t>
  </si>
  <si>
    <t>[제 39호] 폴리에틸렌 난연케이블  0.6/1kv F-CV 4C×6㎟ [M]</t>
  </si>
  <si>
    <t>[제 40호] 폴리에틸렌 난연케이블  0.6/1kv F-CV 4C×10㎟ [M]</t>
  </si>
  <si>
    <t>[제 41호] 폴리에틸렌 난연케이블  0.6/1kv F-CV 4C×16㎟ [M]</t>
  </si>
  <si>
    <t>[제 42호] 소방용내화전선(F-FR-8)  1C×70㎟-3열포설 [M]</t>
  </si>
  <si>
    <t>[제 43호] 소방용내화전선(F-FR-8)  1C×70㎟-4열포설 [M]</t>
  </si>
  <si>
    <t>[제 44호] 소방용내화전선(F-FR-8)  3C×6㎟ [M]</t>
  </si>
  <si>
    <t>E145A137403</t>
    <phoneticPr fontId="3" type="noConversion"/>
  </si>
  <si>
    <t>ELG844000010S</t>
    <phoneticPr fontId="3" type="noConversion"/>
  </si>
  <si>
    <t>[제 45호] 소방용내화전선(F-FR-8)  4C×6㎟ [M]</t>
  </si>
  <si>
    <t>E1450137403</t>
  </si>
  <si>
    <t>2612164020684053</t>
  </si>
  <si>
    <t>[제 46호] 난연제어케이블  F-CVV-SB 3Cx2.5㎟ [M]</t>
  </si>
  <si>
    <t>[제 47호] UTP 케이블  Cat.5E 0.5mm 4P [M]</t>
  </si>
  <si>
    <t>[제 48호] 매입스위치  250V 1로1구 [개]</t>
  </si>
  <si>
    <t>[제 49호] 매입스위치  250V 1로2구 [개]</t>
  </si>
  <si>
    <t>[제 50호] 매입스위치  250V 1로3구 [개]</t>
  </si>
  <si>
    <t>[제 51호] 콘센트  매입-접지형, 250V 1구 [개]</t>
  </si>
  <si>
    <t>[제 52호] 콘센트  매입-접지형, 250V 2구 [개]</t>
  </si>
  <si>
    <t>[제 53호] 방우콘센트  매입-접지형, 250V 1구 [개]</t>
  </si>
  <si>
    <t>[제 54호] 방우콘센트  매입-접지형, 250V 2구 [개]</t>
  </si>
  <si>
    <t>[제 55호] 압착단자  R형동선 나압착 16 ㎟ [개]</t>
  </si>
  <si>
    <t>[제 56호] 압착단자  R형동선 나압착 25 ㎟ [개]</t>
  </si>
  <si>
    <t>[제 57호] 압착단자  R형동선 나압착 35 ㎟ [개]</t>
  </si>
  <si>
    <t>[제 58호] 압착단자  R형동선 나압착 50 ㎟ [개]</t>
  </si>
  <si>
    <t>[제 59호] 압착단자  R형동선 나압착 70 ㎟ [개]</t>
  </si>
  <si>
    <t>[제 60호] 압착슬리이브  동압착슬리브-C형 35 ㎟ [개]</t>
  </si>
  <si>
    <t>[제 61호] 다운라이트 타공 [개소]</t>
  </si>
  <si>
    <t>[제 62호] 나사없는 전선관(노출)  E19 (16C) [M]</t>
  </si>
  <si>
    <t>[제 63호] 나사없는 전선관(노출)  E31 (28C) [M]</t>
  </si>
  <si>
    <t>[제 64호] 나사없는 전선관(노출)  E39 (36C) [M]</t>
  </si>
  <si>
    <t>[제 65호] 나사없는 전선관(노출)  E51 (42C) [M]</t>
  </si>
  <si>
    <t>[제 66호] 나사없는 전선관(노출)  E63 (54C) [M]</t>
  </si>
  <si>
    <t>[제 67호] 나사없는 전선관(노출)  E75 (70C) [M]</t>
  </si>
  <si>
    <t>[제 68호] 일괄소등 스위치  250V 16A [개]</t>
  </si>
  <si>
    <t>MM775587175</t>
  </si>
  <si>
    <t>3912998720000010</t>
  </si>
  <si>
    <t>[제 69호] 재실감지센서 [개]</t>
  </si>
  <si>
    <t>MM905452685</t>
  </si>
  <si>
    <t>391115ZZ701Z0601</t>
  </si>
  <si>
    <t>[제 70호] 분전반  L-C [면]</t>
  </si>
  <si>
    <t>MM983570629</t>
  </si>
  <si>
    <t>[제 71호] 분전반  L-EF [면]</t>
  </si>
  <si>
    <t>MM983570628</t>
  </si>
  <si>
    <t>[제 72호] 분전반  L-EHP [면]</t>
  </si>
  <si>
    <t>MM983570636</t>
  </si>
  <si>
    <t>[제 73호] 분전반  L-GH-1~12 [면]</t>
  </si>
  <si>
    <t>MM983570633</t>
  </si>
  <si>
    <t>[제 74호] 분전반  L-GH-M [면]</t>
  </si>
  <si>
    <t>MM983570635</t>
  </si>
  <si>
    <t>[제 75호] 분전반  L-TA [면]</t>
  </si>
  <si>
    <t>MM983570632</t>
  </si>
  <si>
    <t>[제 76호] 분전반  L-TF [면]</t>
  </si>
  <si>
    <t>MM983570630</t>
  </si>
  <si>
    <t>[제 77호] 분전반  LE-EF [면]</t>
  </si>
  <si>
    <t>MM983570631</t>
  </si>
  <si>
    <t>[제 78호] 분전반  P-B [면]</t>
  </si>
  <si>
    <t>MM013538386</t>
  </si>
  <si>
    <t>[제 79호] 분전반  P-ELEV [면]</t>
  </si>
  <si>
    <t>MM983570634</t>
  </si>
  <si>
    <t>[제 80호] 조명기구 "A"  원형센서등, LED 12W [EA]</t>
  </si>
  <si>
    <t>[제 81호] 조명기구 "B"  원형직부등, LED 12W [EA]</t>
  </si>
  <si>
    <t>[제 82호] 조명기구 "D"  파이프펜던트, LED 40W [EA]</t>
  </si>
  <si>
    <t>[제 83호] 조명기구 "E"  면조명 1280*320, LED 40W [EA]</t>
  </si>
  <si>
    <t>[제 84호] 조명기구 "F"  다운라이트 6인치, LED 10W [EA]</t>
  </si>
  <si>
    <t>[제 85호] 조명기구 "G"  컵벽부등, LED 12W [EA]</t>
  </si>
  <si>
    <t>263</t>
  </si>
  <si>
    <t>[ 제 1호 ] 파이프행가  16 C [식]</t>
  </si>
  <si>
    <t>[ 제 2호 ] 파이프행가  28 C [식]</t>
  </si>
  <si>
    <t>[ 제 3호 ] 파이프행가  36 C [식]</t>
  </si>
  <si>
    <t>[ 제 4호 ] 파이프행가  42 C [식]</t>
  </si>
  <si>
    <t>[ 제 5호 ] 파이프행가  54 C [식]</t>
  </si>
  <si>
    <t>[ 제 6호 ] 파이프행가  70 C [식]</t>
  </si>
  <si>
    <t>[ 제 7호 ] 동력배관지지가대  28C [식]</t>
  </si>
  <si>
    <t>[ 제 8호 ] 동력배관지지가대  36C [식]</t>
  </si>
  <si>
    <t>[ 제 9호 ] 동력배관지지가대  70C [식]</t>
  </si>
  <si>
    <t>[ 제 10호 ] 합성수지제 가요전선관  CD-난연성 16㎜ [M..]</t>
  </si>
  <si>
    <t>[ 제 11호 ] 합성수지제 가요전선관  CD-난연성 22㎜ [M..]</t>
  </si>
  <si>
    <t>[ 제 12호 ] 1종금속제가요전선관  16 mm 일반-비방수 [M]</t>
  </si>
  <si>
    <t>[ 제 13호 ] 1종금속제가요전선관  28 mm 고장력-방수 [M]</t>
  </si>
  <si>
    <t>[ 제 14호 ] 1종금속제가요전선관  36 mm 고장력-방수 [M]</t>
  </si>
  <si>
    <t>[ 제 15호 ] 1종금속제가요전선관  70 mm 고장력-방수 [M]</t>
  </si>
  <si>
    <t>[ 제 16호 ] 아우트렛박스  8각 54㎜ [개]</t>
  </si>
  <si>
    <t>[ 제 17호 ] 아우트렛박스  중형4각 54㎜ [개]</t>
  </si>
  <si>
    <t>[ 제 18호 ] 스위치박스  1 개용 54 mm [개]</t>
  </si>
  <si>
    <t>[ 제 19호 ] 스위치박스  2 개용 54 mm [개]</t>
  </si>
  <si>
    <t>[ 제 20호 ] 정션 박스  100*100*50 [EA]</t>
  </si>
  <si>
    <t>[ 제 21호 ] 풀박스  100×100×100 [개]</t>
  </si>
  <si>
    <t>[ 제 22호 ] 풀박스  150×150×100 [개]</t>
  </si>
  <si>
    <t>[ 제 23호 ] 풀박스  200×200×100 [개]</t>
  </si>
  <si>
    <t>[ 제 24호 ] 풀박스  300×300×200 [개]</t>
  </si>
  <si>
    <t>[ 제 25호 ] 450/750V 내열비닐절연전선  HFIX 1.78mm(2.5㎟) [M]</t>
  </si>
  <si>
    <t>[ 제 26호 ] 450/750V 내열비닐절연전선  HFIX 1.78mm(2.5㎟)-바닥 [M]</t>
  </si>
  <si>
    <t>[ 제 27호 ] 접지용비닐절연전선(F-GV)  4㎟ [M]</t>
  </si>
  <si>
    <t>[ 제 28호 ] 접지용비닐절연전선(F-GV)  6㎟ [M]</t>
  </si>
  <si>
    <t>[ 제 29호 ] 접지용비닐절연전선(F-GV)  10㎟ [M]</t>
  </si>
  <si>
    <t>[ 제 30호 ] 접지용비닐절연전선(F-GV)  16㎟ [M]</t>
  </si>
  <si>
    <t>[ 제 31호 ] 접지용비닐절연전선(F-GV)  25㎟ [M]</t>
  </si>
  <si>
    <t>[ 제 32호 ] 접지용비닐절연전선(F-GV)  35㎟ [M]</t>
  </si>
  <si>
    <t>[ 제 33호 ] 폴리에틸렌 난연케이블  0.6/1kv F-CV 1C×25㎟ [M]</t>
  </si>
  <si>
    <t>[ 제 34호 ] 폴리에틸렌 난연케이블  0.6/1kv F-CV 1C×25㎟-4열포설 [M]</t>
  </si>
  <si>
    <t>[ 제 35호 ] 폴리에틸렌 난연케이블  0.6/1kv F-CV 1C×50㎟-4열포설 [M]</t>
  </si>
  <si>
    <t>[ 제 36호 ] 폴리에틸렌 난연케이블  0.6/1kv F-CV 2C×4㎟ [M]</t>
  </si>
  <si>
    <t>[ 제 37호 ] 폴리에틸렌 난연케이블  0.6/1kv F-CV 3C×4㎟ [M]</t>
  </si>
  <si>
    <t>[ 제 38호 ] 폴리에틸렌 난연케이블  0.6/1kv F-CV 4C×4㎟ [M]</t>
  </si>
  <si>
    <t>[ 제 39호 ] 폴리에틸렌 난연케이블  0.6/1kv F-CV 4C×6㎟ [M]</t>
  </si>
  <si>
    <t>[ 제 40호 ] 폴리에틸렌 난연케이블  0.6/1kv F-CV 4C×10㎟ [M]</t>
  </si>
  <si>
    <t>[ 제 41호 ] 폴리에틸렌 난연케이블  0.6/1kv F-CV 4C×16㎟ [M]</t>
  </si>
  <si>
    <t>[ 제 42호 ] 소방용내화전선(F-FR-8)  1C×70㎟-3열포설 [M]</t>
  </si>
  <si>
    <t>[ 제 43호 ] 소방용내화전선(F-FR-8)  1C×70㎟-4열포설 [M]</t>
  </si>
  <si>
    <t>[ 제 44호 ] 소방용내화전선(F-FR-8)  3C×6㎟ [M]</t>
  </si>
  <si>
    <t>[ 제 45호 ] 소방용내화전선(F-FR-8)  4C×6㎟ [M]</t>
  </si>
  <si>
    <t>[ 제 46호 ] 난연제어케이블  F-CVV-SB 3Cx2.5㎟ [M]</t>
  </si>
  <si>
    <t>[ 제 47호 ] UTP 케이블  Cat.5E 0.5mm 4P [M]</t>
  </si>
  <si>
    <t>[ 제 48호 ] 매입스위치  250V 1로1구 [개]</t>
  </si>
  <si>
    <t>[ 제 49호 ] 매입스위치  250V 1로2구 [개]</t>
  </si>
  <si>
    <t>[ 제 50호 ] 매입스위치  250V 1로3구 [개]</t>
  </si>
  <si>
    <t>[ 제 51호 ] 콘센트  매입-접지형, 250V 1구 [개]</t>
  </si>
  <si>
    <t>[ 제 52호 ] 콘센트  매입-접지형, 250V 2구 [개]</t>
  </si>
  <si>
    <t>[ 제 53호 ] 방우콘센트  매입-접지형, 250V 1구 [개]</t>
  </si>
  <si>
    <t>[ 제 54호 ] 방우콘센트  매입-접지형, 250V 2구 [개]</t>
  </si>
  <si>
    <t>[ 제 55호 ] 압착단자  R형동선 나압착 16 ㎟ [개]</t>
  </si>
  <si>
    <t>[ 제 56호 ] 압착단자  R형동선 나압착 25 ㎟ [개]</t>
  </si>
  <si>
    <t>[ 제 57호 ] 압착단자  R형동선 나압착 35 ㎟ [개]</t>
  </si>
  <si>
    <t>[ 제 58호 ] 압착단자  R형동선 나압착 50 ㎟ [개]</t>
  </si>
  <si>
    <t>[ 제 59호 ] 압착단자  R형동선 나압착 70 ㎟ [개]</t>
  </si>
  <si>
    <t>[ 제 60호 ] 압착슬리이브  동압착슬리브-C형 35 ㎟ [개]</t>
  </si>
  <si>
    <t>[ 제 61호 ] 다운라이트 타공 [개소]</t>
  </si>
  <si>
    <t>[ 제 62호 ] 나사없는 전선관(노출)  E19 (16C) [M]</t>
  </si>
  <si>
    <t>[ 제 63호 ] 나사없는 전선관(노출)  E31 (28C) [M]</t>
  </si>
  <si>
    <t>[ 제 64호 ] 나사없는 전선관(노출)  E39 (36C) [M]</t>
  </si>
  <si>
    <t>[ 제 65호 ] 나사없는 전선관(노출)  E51 (42C) [M]</t>
  </si>
  <si>
    <t>[ 제 66호 ] 나사없는 전선관(노출)  E63 (54C) [M]</t>
  </si>
  <si>
    <t>[ 제 67호 ] 나사없는 전선관(노출)  E75 (70C) [M]</t>
  </si>
  <si>
    <t>[ 제 68호 ] 일괄소등 스위치  250V 16A [개]</t>
  </si>
  <si>
    <t>[ 제 69호 ] 재실감지센서 [개]</t>
  </si>
  <si>
    <t>[ 제 70호 ] 분전반  L-C [면]</t>
  </si>
  <si>
    <t>[ 제 71호 ] 분전반  L-EF [면]</t>
  </si>
  <si>
    <t>[ 제 72호 ] 분전반  L-EHP [면]</t>
  </si>
  <si>
    <t>[ 제 73호 ] 분전반  L-GH-1~12 [면]</t>
  </si>
  <si>
    <t>[ 제 74호 ] 분전반  L-GH-M [면]</t>
  </si>
  <si>
    <t>[ 제 75호 ] 분전반  L-TA [면]</t>
  </si>
  <si>
    <t>[ 제 76호 ] 분전반  L-TF [면]</t>
  </si>
  <si>
    <t>[ 제 77호 ] 분전반  LE-EF [면]</t>
  </si>
  <si>
    <t>[ 제 78호 ] 분전반  P-B [면]</t>
  </si>
  <si>
    <t>[ 제 79호 ] 분전반  P-ELEV [면]</t>
  </si>
  <si>
    <t>[ 제 80호 ] 조명기구 "A"  원형센서등, LED 12W [EA]</t>
  </si>
  <si>
    <t>[ 제 81호 ] 조명기구 "B"  원형직부등, LED 12W [EA]</t>
  </si>
  <si>
    <t>[ 제 82호 ] 조명기구 "D"  파이프펜던트, LED 40W [EA]</t>
  </si>
  <si>
    <t>[ 제 83호 ] 조명기구 "E"  면조명 1280*320, LED 40W [EA]</t>
  </si>
  <si>
    <t>[ 제 84호 ] 조명기구 "F"  다운라이트 6인치, LED 10W [EA]</t>
  </si>
  <si>
    <t>[ 제 85호 ] 조명기구 "G"  컵벽부등, LED 12W [EA]</t>
  </si>
  <si>
    <t>133</t>
  </si>
  <si>
    <t>153</t>
  </si>
  <si>
    <t>1234</t>
  </si>
  <si>
    <t>세온에너지</t>
  </si>
  <si>
    <t>현대SWD산업</t>
  </si>
  <si>
    <t xml:space="preserve"> KW</t>
    <phoneticPr fontId="3" type="noConversion"/>
  </si>
  <si>
    <t xml:space="preserve"> 26.16 kw + 25.76 kw</t>
    <phoneticPr fontId="3" type="noConversion"/>
  </si>
  <si>
    <t>0111</t>
  </si>
  <si>
    <t>1-11.서치라이트 배관배선 신설 및 철거공사</t>
  </si>
  <si>
    <t>419</t>
  </si>
  <si>
    <t>1.전기공사(비주거)::1-11.서치라이트 배관배선 신설 및 철거공사</t>
  </si>
  <si>
    <t>철거</t>
    <phoneticPr fontId="3" type="noConversion"/>
  </si>
  <si>
    <t>MM983575848</t>
  </si>
  <si>
    <t>파상형 폴리에틸렌 전선관[철거]</t>
    <phoneticPr fontId="3" type="noConversion"/>
  </si>
  <si>
    <t>접지용비닐절연전선(F-GV)[철거]</t>
    <phoneticPr fontId="3" type="noConversion"/>
  </si>
  <si>
    <t>폴리에틸렌 난연케이블[철거]</t>
    <phoneticPr fontId="3" type="noConversion"/>
  </si>
  <si>
    <t>보안등 기초[철거]</t>
    <phoneticPr fontId="3" type="noConversion"/>
  </si>
  <si>
    <t>WARNING TAPE(저압용)[철거]</t>
    <phoneticPr fontId="3" type="noConversion"/>
  </si>
  <si>
    <t>신설</t>
    <phoneticPr fontId="3" type="noConversion"/>
  </si>
  <si>
    <t>철재 직관형 조명타워</t>
    <phoneticPr fontId="3" type="noConversion"/>
  </si>
  <si>
    <t>(6등 이하)</t>
  </si>
  <si>
    <t>철재 직관형 조명타워</t>
  </si>
  <si>
    <t>(12등 이하)</t>
  </si>
  <si>
    <t>LED 투광등기구</t>
  </si>
  <si>
    <t>사각 200W</t>
  </si>
  <si>
    <t>앵커볼트</t>
  </si>
  <si>
    <t>M24*850L*8EA</t>
  </si>
  <si>
    <t>M30*L1050*12EA</t>
  </si>
  <si>
    <t>50AF/50AT</t>
    <phoneticPr fontId="3" type="noConversion"/>
  </si>
  <si>
    <t>면</t>
    <phoneticPr fontId="3" type="noConversion"/>
  </si>
  <si>
    <t>제 133호</t>
    <phoneticPr fontId="3" type="noConversion"/>
  </si>
  <si>
    <t>파상형 폴리에틸렌 전선관[철거]</t>
  </si>
  <si>
    <t>접지용비닐절연전선(F-GV)[철거]</t>
  </si>
  <si>
    <t>폴리에틸렌 난연케이블[철거]</t>
  </si>
  <si>
    <t>보안등 기초[철거]</t>
  </si>
  <si>
    <t>WARNING TAPE(저압용)[철거]</t>
  </si>
  <si>
    <t>제 142호</t>
    <phoneticPr fontId="3" type="noConversion"/>
  </si>
  <si>
    <t>EA</t>
    <phoneticPr fontId="3" type="noConversion"/>
  </si>
  <si>
    <t>제 143호</t>
    <phoneticPr fontId="3" type="noConversion"/>
  </si>
  <si>
    <t>제 144호</t>
    <phoneticPr fontId="3" type="noConversion"/>
  </si>
  <si>
    <t>제 151호</t>
    <phoneticPr fontId="3" type="noConversion"/>
  </si>
  <si>
    <t>965</t>
  </si>
  <si>
    <t>[제 66호] 접지용비닐절연전선(F-GV)  6㎟ [M]</t>
  </si>
  <si>
    <t>5975D178007</t>
    <phoneticPr fontId="3" type="noConversion"/>
  </si>
  <si>
    <t>E59753178007</t>
    <phoneticPr fontId="3" type="noConversion"/>
  </si>
  <si>
    <t>[ 제 133호 ] 파상형 폴리에틸렌 전선관[철거]  30㎜ [M.]</t>
    <phoneticPr fontId="3" type="noConversion"/>
  </si>
  <si>
    <t>[ 제 134호 ] 접지용비닐절연전선(F-GV)[철거]  6㎟ [M]</t>
    <phoneticPr fontId="3" type="noConversion"/>
  </si>
  <si>
    <t>[ 제 135호 ] 폴리에틸렌 난연케이블[철거] 0.6/1kv F-CV 2C×6㎟ [M]</t>
    <phoneticPr fontId="3" type="noConversion"/>
  </si>
  <si>
    <t>[ 제 136호 ] 보안등 기초[철거] [식]</t>
    <phoneticPr fontId="3" type="noConversion"/>
  </si>
  <si>
    <t>[ 제 137호 ] WARNING TAPE(저압용)[철거]  300 x 250 [m]</t>
    <phoneticPr fontId="3" type="noConversion"/>
  </si>
  <si>
    <t>[ 제 138호 ] 파상형 폴리에틸렌 전선관  30㎜ [M.]</t>
    <phoneticPr fontId="3" type="noConversion"/>
  </si>
  <si>
    <t>파상형 폴리에틸렌 전선관</t>
    <phoneticPr fontId="3" type="noConversion"/>
  </si>
  <si>
    <t>[ 제 139호 ] 폴리에틸렌 난연케이블 0.6/1kv F-CV 2C×6㎟ [M]</t>
    <phoneticPr fontId="3" type="noConversion"/>
  </si>
  <si>
    <t>폴리에틸렌 난연케이블</t>
    <phoneticPr fontId="3" type="noConversion"/>
  </si>
  <si>
    <t>[ 제 140호 ] 보안등 기초 [식]</t>
    <phoneticPr fontId="3" type="noConversion"/>
  </si>
  <si>
    <t>보안등 기초</t>
    <phoneticPr fontId="3" type="noConversion"/>
  </si>
  <si>
    <t>[ 제 141호 ] WARNING TAPE(저압용)  300 x 250 [m]</t>
    <phoneticPr fontId="3" type="noConversion"/>
  </si>
  <si>
    <t>WARNING TAPE(저압용)</t>
    <phoneticPr fontId="3" type="noConversion"/>
  </si>
  <si>
    <t>[ 제 142호 ] 철재 직관형 조명타워(6등 이하) [EA]</t>
    <phoneticPr fontId="3" type="noConversion"/>
  </si>
  <si>
    <t>6등 이하</t>
    <phoneticPr fontId="3" type="noConversion"/>
  </si>
  <si>
    <t>철판공</t>
    <phoneticPr fontId="3" type="noConversion"/>
  </si>
  <si>
    <t>용접공</t>
    <phoneticPr fontId="3" type="noConversion"/>
  </si>
  <si>
    <t>[ 제 143호 ] 철재 직관형 조명타워(12등 이하) [EA]</t>
    <phoneticPr fontId="3" type="noConversion"/>
  </si>
  <si>
    <t>12등 이하</t>
    <phoneticPr fontId="3" type="noConversion"/>
  </si>
  <si>
    <t>[ 제 144호 ] 투광등기구 200W [EA]</t>
    <phoneticPr fontId="3" type="noConversion"/>
  </si>
  <si>
    <t>투광등기구</t>
    <phoneticPr fontId="3" type="noConversion"/>
  </si>
  <si>
    <t>200W</t>
    <phoneticPr fontId="3" type="noConversion"/>
  </si>
  <si>
    <t>[제 151호] 분전반 50AF/50AT [면]</t>
    <phoneticPr fontId="3" type="noConversion"/>
  </si>
  <si>
    <t>[ 제천 채움하우스 임대주택 건립사업 ] - 일위노임 산출근거(202309-노임)</t>
    <phoneticPr fontId="3" type="noConversion"/>
  </si>
  <si>
    <t>[ 제 66호 ] 접지용비닐절연전선(F-GV)  6㎟ [M]</t>
  </si>
  <si>
    <t>TON</t>
    <phoneticPr fontId="3" type="noConversion"/>
  </si>
  <si>
    <t>전기3-30</t>
    <phoneticPr fontId="3" type="noConversion"/>
  </si>
  <si>
    <t>전기5-26-4</t>
    <phoneticPr fontId="3" type="noConversion"/>
  </si>
  <si>
    <t>[ 제 151호 ] 분전반  50AF/50AT [면]</t>
    <phoneticPr fontId="3" type="noConversion"/>
  </si>
  <si>
    <t>59750337011</t>
  </si>
  <si>
    <t>3913170610034832</t>
  </si>
  <si>
    <t>아연도 16 mm</t>
  </si>
  <si>
    <t>59750337013</t>
  </si>
  <si>
    <t>3913170610034834</t>
  </si>
  <si>
    <t>아연도 28 mm</t>
  </si>
  <si>
    <t>59750337014</t>
  </si>
  <si>
    <t>3913170610034835</t>
  </si>
  <si>
    <t>아연도 36 mm</t>
  </si>
  <si>
    <t>59750337015</t>
  </si>
  <si>
    <t>3913170610034836</t>
  </si>
  <si>
    <t>아연도 42 mm</t>
  </si>
  <si>
    <t>59750337016</t>
  </si>
  <si>
    <t>3913170610034837</t>
  </si>
  <si>
    <t>아연도 54 mm</t>
  </si>
  <si>
    <t>59753017070</t>
  </si>
  <si>
    <t>3913170620174453</t>
  </si>
  <si>
    <t>커넥터, 82 mm 일반-방수</t>
  </si>
  <si>
    <t>MM496797036</t>
  </si>
  <si>
    <t>3913170621650774</t>
  </si>
  <si>
    <t>82 mm 고장력-방수</t>
  </si>
  <si>
    <t>59759017061</t>
  </si>
  <si>
    <t>3913170820176475</t>
  </si>
  <si>
    <t>노말밴드, 아연도 28 mm</t>
  </si>
  <si>
    <t>59759017062</t>
  </si>
  <si>
    <t>3913170820176476</t>
  </si>
  <si>
    <t>노말밴드, 아연도 36 mm</t>
  </si>
  <si>
    <t>59759017063</t>
  </si>
  <si>
    <t>3913170820176477</t>
  </si>
  <si>
    <t>노말밴드, 아연도 42 mm</t>
  </si>
  <si>
    <t>59759017064</t>
  </si>
  <si>
    <t>3913170820176478</t>
  </si>
  <si>
    <t>노말밴드, 아연도 54 mm</t>
  </si>
  <si>
    <t>59750897011</t>
  </si>
  <si>
    <t>3913170910034920</t>
  </si>
  <si>
    <t>레이스웨이</t>
  </si>
  <si>
    <t>BODY, 70 x 40</t>
  </si>
  <si>
    <t>59750897041</t>
  </si>
  <si>
    <t>3913170910034923</t>
  </si>
  <si>
    <t>COVER, 70 x 40</t>
  </si>
  <si>
    <t>59750897071</t>
  </si>
  <si>
    <t>3913170910034926</t>
  </si>
  <si>
    <t>JOINER, 70 x 40</t>
  </si>
  <si>
    <t>59750897101</t>
  </si>
  <si>
    <t>3913170910034929</t>
  </si>
  <si>
    <t>END CAP, 70 x 40</t>
  </si>
  <si>
    <t>59750897181</t>
  </si>
  <si>
    <t>3913170910034937</t>
  </si>
  <si>
    <t>A형 HANGER, 70 x 40</t>
  </si>
  <si>
    <t>59750897291</t>
  </si>
  <si>
    <t>3913170910034945</t>
  </si>
  <si>
    <t>JOINT BOX, 70 x 40</t>
  </si>
  <si>
    <t>59750897151</t>
  </si>
  <si>
    <t>3913170910034934</t>
  </si>
  <si>
    <t>기구용금구, 70 x 40</t>
  </si>
  <si>
    <t>59750897321</t>
  </si>
  <si>
    <t>3913170920173647</t>
  </si>
  <si>
    <t>JUNC.BOX - 2 방, 70×40</t>
  </si>
  <si>
    <t>59750897341</t>
  </si>
  <si>
    <t>3913170910034948</t>
  </si>
  <si>
    <t>JUNC.BOX - 3 방, 70x 40</t>
  </si>
  <si>
    <t>59754967207</t>
  </si>
  <si>
    <t>3913170520175078</t>
  </si>
  <si>
    <t>H. TEE, St, W300x100Hx2.3t</t>
  </si>
  <si>
    <t>E1450287524</t>
  </si>
  <si>
    <t>2612162920683905</t>
  </si>
  <si>
    <t>0.6/1kv F-CV 2C×10㎟</t>
  </si>
  <si>
    <t>E1450137302</t>
  </si>
  <si>
    <t>2612164020684032</t>
  </si>
  <si>
    <t>3C×4㎟</t>
  </si>
  <si>
    <t>59750437508</t>
  </si>
  <si>
    <t>3912130322497082</t>
  </si>
  <si>
    <t>접지단자함</t>
  </si>
  <si>
    <t>STEEL, 8 CCT</t>
  </si>
  <si>
    <t>59350287064</t>
  </si>
  <si>
    <t>3912140420170799</t>
  </si>
  <si>
    <t>동압착슬리브-C형 70 ㎟</t>
  </si>
  <si>
    <t>InMastDBNonCode</t>
  </si>
  <si>
    <t>1kW</t>
  </si>
  <si>
    <t>20kW</t>
  </si>
  <si>
    <t>MM983570624</t>
  </si>
  <si>
    <t>MCC-S-A</t>
  </si>
  <si>
    <t>MM983576042</t>
  </si>
  <si>
    <t>모니터링 케이블</t>
  </si>
  <si>
    <t>RS-485</t>
  </si>
  <si>
    <t>MM983570642</t>
  </si>
  <si>
    <t>200KW</t>
  </si>
  <si>
    <t>MM983570620</t>
  </si>
  <si>
    <t>MM983570622</t>
  </si>
  <si>
    <t>MM983570627</t>
  </si>
  <si>
    <t>L-S-E</t>
  </si>
  <si>
    <t>MM983570626</t>
  </si>
  <si>
    <t>PK-S-B1</t>
  </si>
  <si>
    <t>신설 및 철거공사</t>
  </si>
  <si>
    <t>서치라이트 배관배선</t>
  </si>
  <si>
    <t>MM983575872</t>
  </si>
  <si>
    <t>접지 부스바 (업체공사)</t>
  </si>
  <si>
    <t>3t*25mm</t>
  </si>
  <si>
    <t>조명기구 "1"</t>
  </si>
  <si>
    <t>조명기구 "2"</t>
  </si>
  <si>
    <t>조명기구 "3"</t>
  </si>
  <si>
    <t>원형직부등, LED 15W</t>
  </si>
  <si>
    <t>조명기구 "5"</t>
  </si>
  <si>
    <t>파이프펜던트, LED 35W</t>
  </si>
  <si>
    <t>조명기구 "6"</t>
  </si>
  <si>
    <t>면조명 1200*300, LED 40W</t>
  </si>
  <si>
    <t>조명기구 "7"</t>
  </si>
  <si>
    <t>조명기구 "8"</t>
  </si>
  <si>
    <t>컵벽부등, LED 8W</t>
  </si>
  <si>
    <t>MM983570658</t>
  </si>
  <si>
    <t>조명기구 "9"</t>
  </si>
  <si>
    <t>레이스웨이, LED 40W</t>
  </si>
  <si>
    <t>5.1kW</t>
  </si>
  <si>
    <t>71.4kW</t>
  </si>
  <si>
    <t>MM983575861</t>
  </si>
  <si>
    <t>한전지중 개폐기PAD S/W</t>
  </si>
  <si>
    <t>한전공사</t>
  </si>
  <si>
    <t>213</t>
  </si>
  <si>
    <t>1-1230</t>
  </si>
  <si>
    <t>1144</t>
  </si>
  <si>
    <t>1-1193</t>
  </si>
  <si>
    <t>1115</t>
  </si>
  <si>
    <t>㈜이엔엘</t>
    <phoneticPr fontId="3" type="noConversion"/>
  </si>
  <si>
    <t>1-1.한전인입설비공사</t>
  </si>
  <si>
    <t>1-2.수변전설비공사</t>
  </si>
  <si>
    <t>1-3.전력간선설비공사</t>
  </si>
  <si>
    <t>1-4.동력설비공사</t>
  </si>
  <si>
    <t>1-5.냉난방설비공사</t>
  </si>
  <si>
    <t>1-6.전열설비공사</t>
  </si>
  <si>
    <t>1-7.전등설비공사</t>
  </si>
  <si>
    <t>1-8.비상전등설비공사</t>
  </si>
  <si>
    <t>1-9.태양광발전설비공사</t>
  </si>
  <si>
    <t>1-10.CABLE_TRAY설비공사</t>
  </si>
  <si>
    <t>0204</t>
  </si>
  <si>
    <t>VAT포함</t>
  </si>
  <si>
    <t>공종줄</t>
    <phoneticPr fontId="3" type="noConversion"/>
  </si>
  <si>
    <t>단가</t>
    <phoneticPr fontId="3" type="noConversion"/>
  </si>
  <si>
    <t>금액</t>
    <phoneticPr fontId="3" type="noConversion"/>
  </si>
  <si>
    <t>단가</t>
    <phoneticPr fontId="3" type="noConversion"/>
  </si>
  <si>
    <t>금액</t>
    <phoneticPr fontId="3" type="noConversion"/>
  </si>
  <si>
    <t>수량</t>
    <phoneticPr fontId="3" type="noConversion"/>
  </si>
  <si>
    <t>단가</t>
    <phoneticPr fontId="3" type="noConversion"/>
  </si>
  <si>
    <t>비고</t>
    <phoneticPr fontId="3" type="noConversion"/>
  </si>
  <si>
    <t>계</t>
    <phoneticPr fontId="3" type="noConversion"/>
  </si>
  <si>
    <t>경비</t>
    <phoneticPr fontId="3" type="noConversion"/>
  </si>
  <si>
    <t>노무비</t>
    <phoneticPr fontId="3" type="noConversion"/>
  </si>
  <si>
    <t>재료비</t>
    <phoneticPr fontId="3" type="noConversion"/>
  </si>
  <si>
    <t>단위</t>
    <phoneticPr fontId="3" type="noConversion"/>
  </si>
  <si>
    <t>규   격</t>
    <phoneticPr fontId="3" type="noConversion"/>
  </si>
  <si>
    <t>명   칭</t>
    <phoneticPr fontId="3" type="noConversion"/>
  </si>
  <si>
    <t>코드</t>
    <phoneticPr fontId="3" type="noConversion"/>
  </si>
  <si>
    <t>공종코드</t>
    <phoneticPr fontId="3" type="noConversion"/>
  </si>
  <si>
    <t>번호</t>
    <phoneticPr fontId="3" type="noConversion"/>
  </si>
  <si>
    <t>185</t>
  </si>
  <si>
    <t>[ 제천 채움하우스 임대주택 건립사업 ] - 단가조사서(정보기준:2024년12월)(비주거)</t>
    <phoneticPr fontId="3" type="noConversion"/>
  </si>
  <si>
    <t>PAGE</t>
    <phoneticPr fontId="3" type="noConversion"/>
  </si>
  <si>
    <t>PAGE</t>
    <phoneticPr fontId="3" type="noConversion"/>
  </si>
  <si>
    <t>단가</t>
    <phoneticPr fontId="3" type="noConversion"/>
  </si>
  <si>
    <t>코드</t>
    <phoneticPr fontId="3" type="noConversion"/>
  </si>
  <si>
    <t>비고</t>
    <phoneticPr fontId="3" type="noConversion"/>
  </si>
  <si>
    <t>조사단가2</t>
    <phoneticPr fontId="3" type="noConversion"/>
  </si>
  <si>
    <t>조사단가1</t>
    <phoneticPr fontId="3" type="noConversion"/>
  </si>
  <si>
    <t>물가자료</t>
    <phoneticPr fontId="3" type="noConversion"/>
  </si>
  <si>
    <t>물가정보</t>
    <phoneticPr fontId="3" type="noConversion"/>
  </si>
  <si>
    <t>거래가격</t>
    <phoneticPr fontId="3" type="noConversion"/>
  </si>
  <si>
    <t>시설단가</t>
    <phoneticPr fontId="3" type="noConversion"/>
  </si>
  <si>
    <t>적용단가</t>
    <phoneticPr fontId="3" type="noConversion"/>
  </si>
  <si>
    <t>단위</t>
    <phoneticPr fontId="3" type="noConversion"/>
  </si>
  <si>
    <t>규   격</t>
    <phoneticPr fontId="3" type="noConversion"/>
  </si>
  <si>
    <t>명   칭</t>
    <phoneticPr fontId="3" type="noConversion"/>
  </si>
  <si>
    <t>공종코드</t>
    <phoneticPr fontId="3" type="noConversion"/>
  </si>
  <si>
    <t>번호</t>
    <phoneticPr fontId="3" type="noConversion"/>
  </si>
  <si>
    <t xml:space="preserve"> </t>
    <phoneticPr fontId="3" type="noConversion"/>
  </si>
  <si>
    <t>[ 제천 채움하우스 임대주택 건립사업 ] - 단가조사서(정보기준:2024년12월)(주거)</t>
    <phoneticPr fontId="3" type="noConversion"/>
  </si>
  <si>
    <t>63</t>
  </si>
  <si>
    <t>1.전기공사(주거)::1-3.기계전기실 전기공사</t>
    <phoneticPr fontId="3" type="noConversion"/>
  </si>
  <si>
    <t/>
  </si>
  <si>
    <t>S9</t>
    <phoneticPr fontId="45" type="noConversion"/>
  </si>
  <si>
    <t>천원미만 절사</t>
    <phoneticPr fontId="45" type="noConversion"/>
  </si>
  <si>
    <t>U5</t>
    <phoneticPr fontId="45" type="noConversion"/>
  </si>
  <si>
    <t>U4</t>
    <phoneticPr fontId="45" type="noConversion"/>
  </si>
  <si>
    <t>지  급  자  재  비</t>
  </si>
  <si>
    <t>U3</t>
    <phoneticPr fontId="45" type="noConversion"/>
  </si>
  <si>
    <t>공급가액+매입세+부가가치세</t>
    <phoneticPr fontId="45" type="noConversion"/>
  </si>
  <si>
    <t>도  급  공  사  비</t>
  </si>
  <si>
    <t>S7</t>
    <phoneticPr fontId="45" type="noConversion"/>
  </si>
  <si>
    <t>과세대상 공급가액 * 요율</t>
    <phoneticPr fontId="45" type="noConversion"/>
  </si>
  <si>
    <t>부  가  가  치  세</t>
    <phoneticPr fontId="45" type="noConversion"/>
  </si>
  <si>
    <t>T1</t>
    <phoneticPr fontId="45" type="noConversion"/>
  </si>
  <si>
    <t>면세대상 직접재료비 * 요율</t>
    <phoneticPr fontId="45" type="noConversion"/>
  </si>
  <si>
    <t>매  입  부  가  세</t>
    <phoneticPr fontId="45" type="noConversion"/>
  </si>
  <si>
    <t>공   급    가   액</t>
  </si>
  <si>
    <t>S4</t>
    <phoneticPr fontId="45" type="noConversion"/>
  </si>
  <si>
    <t>각종 점검, 시운전비</t>
    <phoneticPr fontId="45" type="noConversion"/>
  </si>
  <si>
    <t>제경비 적용 제외 공종(소계)</t>
    <phoneticPr fontId="45" type="noConversion"/>
  </si>
  <si>
    <t>이              윤</t>
  </si>
  <si>
    <t>D2</t>
    <phoneticPr fontId="45" type="noConversion"/>
  </si>
  <si>
    <t>단수정리</t>
    <phoneticPr fontId="45" type="noConversion"/>
  </si>
  <si>
    <t>일  반  관  리  비</t>
  </si>
  <si>
    <t>D1</t>
    <phoneticPr fontId="45" type="noConversion"/>
  </si>
  <si>
    <t>재료비+노무비+경비</t>
    <phoneticPr fontId="45" type="noConversion"/>
  </si>
  <si>
    <t>계</t>
  </si>
  <si>
    <t>S1</t>
    <phoneticPr fontId="45" type="noConversion"/>
  </si>
  <si>
    <t>[  소     계  ]</t>
    <phoneticPr fontId="45" type="noConversion"/>
  </si>
  <si>
    <t>CS</t>
    <phoneticPr fontId="45" type="noConversion"/>
  </si>
  <si>
    <t>직접노무비 * 요율</t>
    <phoneticPr fontId="45" type="noConversion"/>
  </si>
  <si>
    <t>국민연금보험료</t>
    <phoneticPr fontId="45" type="noConversion"/>
  </si>
  <si>
    <t>CA</t>
    <phoneticPr fontId="45" type="noConversion"/>
  </si>
  <si>
    <t>국민건강보험료 * 요율</t>
    <phoneticPr fontId="45" type="noConversion"/>
  </si>
  <si>
    <t>노인장기요양보험료</t>
    <phoneticPr fontId="45" type="noConversion"/>
  </si>
  <si>
    <t>C9</t>
    <phoneticPr fontId="45" type="noConversion"/>
  </si>
  <si>
    <t>직접노무비 * 요율</t>
    <phoneticPr fontId="45" type="noConversion"/>
  </si>
  <si>
    <t>국민건강보험료</t>
    <phoneticPr fontId="45" type="noConversion"/>
  </si>
  <si>
    <t>C8</t>
    <phoneticPr fontId="45" type="noConversion"/>
  </si>
  <si>
    <t>노무비 * 요율</t>
    <phoneticPr fontId="45" type="noConversion"/>
  </si>
  <si>
    <t>고용보험료</t>
    <phoneticPr fontId="45" type="noConversion"/>
  </si>
  <si>
    <t>C7</t>
    <phoneticPr fontId="45" type="noConversion"/>
  </si>
  <si>
    <t>퇴직공제부금비</t>
    <phoneticPr fontId="45" type="noConversion"/>
  </si>
  <si>
    <t>C6</t>
    <phoneticPr fontId="45" type="noConversion"/>
  </si>
  <si>
    <t>(재료비+노무비) * 요율</t>
    <phoneticPr fontId="45" type="noConversion"/>
  </si>
  <si>
    <t>기타경비</t>
    <phoneticPr fontId="45" type="noConversion"/>
  </si>
  <si>
    <t>C4</t>
    <phoneticPr fontId="45" type="noConversion"/>
  </si>
  <si>
    <t>(b) (재료비+직접노무비)*요율*1.2</t>
    <phoneticPr fontId="45" type="noConversion"/>
  </si>
  <si>
    <t>ⓑ 산정방법</t>
    <phoneticPr fontId="45" type="noConversion"/>
  </si>
  <si>
    <t>(a) (재료비+직접노무비+(지급자재납품도/1.1))*요율</t>
    <phoneticPr fontId="45" type="noConversion"/>
  </si>
  <si>
    <t>ⓐ 산정방법</t>
    <phoneticPr fontId="45" type="noConversion"/>
  </si>
  <si>
    <t>산출방법 (a),(b)중 작은값</t>
    <phoneticPr fontId="45" type="noConversion"/>
  </si>
  <si>
    <t>산업안전보건관리비</t>
    <phoneticPr fontId="45" type="noConversion"/>
  </si>
  <si>
    <t>C3</t>
    <phoneticPr fontId="45" type="noConversion"/>
  </si>
  <si>
    <t>산재보험료</t>
    <phoneticPr fontId="45" type="noConversion"/>
  </si>
  <si>
    <t>C2</t>
    <phoneticPr fontId="45" type="noConversion"/>
  </si>
  <si>
    <t>산출경비</t>
    <phoneticPr fontId="45" type="noConversion"/>
  </si>
  <si>
    <t>경 비</t>
    <phoneticPr fontId="45" type="noConversion"/>
  </si>
  <si>
    <t>[  소     계  ]</t>
    <phoneticPr fontId="45" type="noConversion"/>
  </si>
  <si>
    <t>간접노무비</t>
    <phoneticPr fontId="45" type="noConversion"/>
  </si>
  <si>
    <t>직접노무비</t>
    <phoneticPr fontId="45" type="noConversion"/>
  </si>
  <si>
    <t>노무비</t>
    <phoneticPr fontId="45" type="noConversion"/>
  </si>
  <si>
    <t>B2</t>
    <phoneticPr fontId="45" type="noConversion"/>
  </si>
  <si>
    <t>[  소     계  ]</t>
    <phoneticPr fontId="45" type="noConversion"/>
  </si>
  <si>
    <t>직접재료비</t>
    <phoneticPr fontId="45" type="noConversion"/>
  </si>
  <si>
    <t>재료비</t>
    <phoneticPr fontId="45" type="noConversion"/>
  </si>
  <si>
    <t>순  공  사  원  가</t>
    <phoneticPr fontId="45" type="noConversion"/>
  </si>
  <si>
    <t>A1</t>
    <phoneticPr fontId="45" type="noConversion"/>
  </si>
  <si>
    <t>85㎡ 이하</t>
    <phoneticPr fontId="45" type="noConversion"/>
  </si>
  <si>
    <t>85㎡ 초과</t>
    <phoneticPr fontId="45" type="noConversion"/>
  </si>
  <si>
    <t>임  대</t>
    <phoneticPr fontId="45" type="noConversion"/>
  </si>
  <si>
    <t>소  계</t>
    <phoneticPr fontId="45" type="noConversion"/>
  </si>
  <si>
    <t>비고</t>
    <phoneticPr fontId="45" type="noConversion"/>
  </si>
  <si>
    <t>구성비</t>
    <phoneticPr fontId="45" type="noConversion"/>
  </si>
  <si>
    <t>비주거시설</t>
    <phoneticPr fontId="45" type="noConversion"/>
  </si>
  <si>
    <t>아  파  트</t>
    <phoneticPr fontId="45" type="noConversion"/>
  </si>
  <si>
    <t>합  계</t>
    <phoneticPr fontId="45" type="noConversion"/>
  </si>
  <si>
    <t>요율</t>
    <phoneticPr fontId="45" type="noConversion"/>
  </si>
  <si>
    <t>비    목</t>
    <phoneticPr fontId="45" type="noConversion"/>
  </si>
  <si>
    <t>단위:  (원)</t>
    <phoneticPr fontId="45" type="noConversion"/>
  </si>
  <si>
    <t>공사명 : 제천 채움하우스 임대주택 건립사업</t>
    <phoneticPr fontId="45" type="noConversion"/>
  </si>
  <si>
    <t xml:space="preserve">계 </t>
    <phoneticPr fontId="45" type="noConversion"/>
  </si>
  <si>
    <t>지급자재비</t>
    <phoneticPr fontId="53" type="noConversion"/>
  </si>
  <si>
    <t>부가가치세</t>
    <phoneticPr fontId="45" type="noConversion"/>
  </si>
  <si>
    <t>공 급 가 액</t>
    <phoneticPr fontId="3" type="noConversion"/>
  </si>
  <si>
    <t>도급비</t>
  </si>
  <si>
    <t>총 공 사 비</t>
  </si>
  <si>
    <t>계</t>
    <phoneticPr fontId="53" type="noConversion"/>
  </si>
  <si>
    <t>구         분</t>
  </si>
  <si>
    <t>단위: 원</t>
    <phoneticPr fontId="45" type="noConversion"/>
  </si>
  <si>
    <t>공사명 : 제천 채움하우스 임대주택 건립사업(전기)</t>
    <phoneticPr fontId="45" type="noConversion"/>
  </si>
  <si>
    <t>설          계          서</t>
  </si>
  <si>
    <t>년     월</t>
  </si>
  <si>
    <t>심   사</t>
  </si>
  <si>
    <t>설   계</t>
  </si>
  <si>
    <t>설계자</t>
  </si>
  <si>
    <t>담 당</t>
  </si>
  <si>
    <t>팀 장</t>
  </si>
  <si>
    <t>관 급 자 관 급</t>
    <phoneticPr fontId="45" type="noConversion"/>
  </si>
  <si>
    <t>공 사 원 가 계 산 서 ( 전기공사 )</t>
    <phoneticPr fontId="45" type="noConversion"/>
  </si>
  <si>
    <t>관 급 자 관 급</t>
    <phoneticPr fontId="45" type="noConversion"/>
  </si>
  <si>
    <t>도 급 자 관 급</t>
    <phoneticPr fontId="45" type="noConversion"/>
  </si>
  <si>
    <t>(재료비+노무비+경비) * 요율</t>
    <phoneticPr fontId="45" type="noConversion"/>
  </si>
  <si>
    <t>(노무비+경비+일반관리비) * 요율</t>
    <phoneticPr fontId="45" type="noConversion"/>
  </si>
  <si>
    <t>총   공   사   비</t>
    <phoneticPr fontId="3" type="noConversion"/>
  </si>
  <si>
    <t xml:space="preserve">도 급 자 관 급 </t>
    <phoneticPr fontId="45" type="noConversion"/>
  </si>
  <si>
    <t>기초액:4,325,000</t>
    <phoneticPr fontId="3" type="noConversion"/>
  </si>
  <si>
    <t>[ 제 50-1호 ] 합성수지제 가요전선관  CD-난연성 16㎜ [M..]</t>
    <phoneticPr fontId="3" type="noConversion"/>
  </si>
  <si>
    <t>[ 제 55-1호 ] 1종금속제가요전선관  16 mm 일반-비방수 [M]</t>
    <phoneticPr fontId="3" type="noConversion"/>
  </si>
  <si>
    <t>[제 50-1호] 합성수지제 가요전선관  CD-난연성 16㎜ [M..]</t>
    <phoneticPr fontId="3" type="noConversion"/>
  </si>
  <si>
    <t>제 50-1호</t>
    <phoneticPr fontId="3" type="noConversion"/>
  </si>
  <si>
    <t>[제 55-1호] 1종금속제가요전선관  16 mm 일반-비방수 [M]</t>
    <phoneticPr fontId="3" type="noConversion"/>
  </si>
  <si>
    <t>제 55-1호</t>
    <phoneticPr fontId="3" type="noConversion"/>
  </si>
  <si>
    <t>[ 제 59-1호 ] 아우트렛박스  8각 54㎜ [개]</t>
    <phoneticPr fontId="3" type="noConversion"/>
  </si>
  <si>
    <t>[ 제 60-1호 ] 아우트렛박스  중형4각 54㎜ [개]</t>
    <phoneticPr fontId="3" type="noConversion"/>
  </si>
  <si>
    <t>[ 제 61-1호 ] 스위치박스  1 개용 54 mm [개]</t>
    <phoneticPr fontId="3" type="noConversion"/>
  </si>
  <si>
    <t>[ 제 62-1호 ] 스위치박스  2 개용 54 mm [개]</t>
    <phoneticPr fontId="3" type="noConversion"/>
  </si>
  <si>
    <t>[ 제 63-1호 ] 연결박스  8각 44㎜ [개]</t>
    <phoneticPr fontId="3" type="noConversion"/>
  </si>
  <si>
    <t>[ 제 64-1호 ] 정션 박스  100*100*50 [EA]</t>
    <phoneticPr fontId="3" type="noConversion"/>
  </si>
  <si>
    <t>[ 제 65-1호 ] 풀박스  100×100×100 [개]</t>
    <phoneticPr fontId="3" type="noConversion"/>
  </si>
  <si>
    <t>[제 59-1호] 아우트렛박스  8각 54㎜ [개]</t>
    <phoneticPr fontId="3" type="noConversion"/>
  </si>
  <si>
    <t>[제 60-1호] 아우트렛박스  중형4각 54㎜ [개]</t>
    <phoneticPr fontId="3" type="noConversion"/>
  </si>
  <si>
    <t>[제 61-1호] 스위치박스  1 개용 54 mm [개]</t>
    <phoneticPr fontId="3" type="noConversion"/>
  </si>
  <si>
    <t>[제 62-1호] 스위치박스  2 개용 54 mm [개]</t>
    <phoneticPr fontId="3" type="noConversion"/>
  </si>
  <si>
    <t>[제 63-1호] 연결박스  8각 44㎜ [개]</t>
    <phoneticPr fontId="3" type="noConversion"/>
  </si>
  <si>
    <t>[제 64-1호] 정션 박스  100*100*50 [EA]</t>
    <phoneticPr fontId="3" type="noConversion"/>
  </si>
  <si>
    <t>[제 65-1호] 풀박스  100×100×100 [개]</t>
    <phoneticPr fontId="3" type="noConversion"/>
  </si>
  <si>
    <t>제 59-1호</t>
    <phoneticPr fontId="3" type="noConversion"/>
  </si>
  <si>
    <t>제 60-1호</t>
    <phoneticPr fontId="3" type="noConversion"/>
  </si>
  <si>
    <t>제 61-1호</t>
    <phoneticPr fontId="3" type="noConversion"/>
  </si>
  <si>
    <t>제 62-1호</t>
    <phoneticPr fontId="3" type="noConversion"/>
  </si>
  <si>
    <t>제 63-1호</t>
    <phoneticPr fontId="3" type="noConversion"/>
  </si>
  <si>
    <t>제 64-1호</t>
    <phoneticPr fontId="3" type="noConversion"/>
  </si>
  <si>
    <t>제 65-1호</t>
    <phoneticPr fontId="3" type="noConversion"/>
  </si>
  <si>
    <t>제 67호</t>
    <phoneticPr fontId="3" type="noConversion"/>
  </si>
  <si>
    <t>[ 제 106-1호 ] 폴리에틸렌 난연케이블  0.6/1kv F-CV 1C×70㎟-4열포설 [M]</t>
    <phoneticPr fontId="3" type="noConversion"/>
  </si>
  <si>
    <t>[ 제 108-1호 ] 폴리에틸렌 난연케이블  0.6/1kv F-CV 2C×4㎟ [M]</t>
    <phoneticPr fontId="3" type="noConversion"/>
  </si>
  <si>
    <t>[ 제 109-1호 ] 폴리에틸렌 난연케이블  0.6/1kv F-CV 2C×4㎟-2열포설 [M]</t>
    <phoneticPr fontId="3" type="noConversion"/>
  </si>
  <si>
    <t>[ 제 115-1호 ] 폴리에틸렌 난연케이블  0.6/1kv F-CV 4C×6㎟ [M]</t>
    <phoneticPr fontId="3" type="noConversion"/>
  </si>
  <si>
    <t>[ 제 116-1호 ] 폴리에틸렌 난연케이블  0.6/1kv F-CV 4C×10㎟ [M]</t>
    <phoneticPr fontId="3" type="noConversion"/>
  </si>
  <si>
    <t>[ 제 118-1호 ] 폴리에틸렌 난연케이블  0.6/1kv F-CV 4C×35㎟ [M]</t>
    <phoneticPr fontId="3" type="noConversion"/>
  </si>
  <si>
    <t>[ 제 117-1호 ] 폴리에틸렌 난연케이블  0.6/1kv F-CV 4C×16㎟ [M]</t>
    <phoneticPr fontId="3" type="noConversion"/>
  </si>
  <si>
    <t>전기4-34</t>
    <phoneticPr fontId="3" type="noConversion"/>
  </si>
  <si>
    <t>[제 106-1호] 폴리에틸렌 난연케이블  0.6/1kv F-CV 1C×70㎟-4열포설 [M]</t>
    <phoneticPr fontId="3" type="noConversion"/>
  </si>
  <si>
    <t>[제 108-1호] 폴리에틸렌 난연케이블  0.6/1kv F-CV 2C×4㎟ [M]</t>
    <phoneticPr fontId="3" type="noConversion"/>
  </si>
  <si>
    <t>[제 109-1호] 폴리에틸렌 난연케이블  0.6/1kv F-CV 2C×4㎟-2열포설 [M]</t>
    <phoneticPr fontId="3" type="noConversion"/>
  </si>
  <si>
    <t>[제 115-1호] 폴리에틸렌 난연케이블  0.6/1kv F-CV 4C×6㎟ [M]</t>
    <phoneticPr fontId="3" type="noConversion"/>
  </si>
  <si>
    <t>[제 116-1호] 폴리에틸렌 난연케이블  0.6/1kv F-CV 4C×10㎟ [M]</t>
    <phoneticPr fontId="3" type="noConversion"/>
  </si>
  <si>
    <t>[제 117-1호] 폴리에틸렌 난연케이블  0.6/1kv F-CV 4C×16㎟ [M]</t>
    <phoneticPr fontId="3" type="noConversion"/>
  </si>
  <si>
    <t>[제 118-1호] 폴리에틸렌 난연케이블  0.6/1kv F-CV 4C×35㎟ [M]</t>
    <phoneticPr fontId="3" type="noConversion"/>
  </si>
  <si>
    <t>제 106-1호</t>
    <phoneticPr fontId="3" type="noConversion"/>
  </si>
  <si>
    <t>제 108-1호</t>
    <phoneticPr fontId="3" type="noConversion"/>
  </si>
  <si>
    <t>제 109-1호</t>
    <phoneticPr fontId="3" type="noConversion"/>
  </si>
  <si>
    <t>제 115-1호</t>
    <phoneticPr fontId="3" type="noConversion"/>
  </si>
  <si>
    <t>제 116-1호</t>
    <phoneticPr fontId="3" type="noConversion"/>
  </si>
  <si>
    <t>제 117-1호</t>
    <phoneticPr fontId="3" type="noConversion"/>
  </si>
  <si>
    <t>제 118-1호</t>
    <phoneticPr fontId="3" type="noConversion"/>
  </si>
  <si>
    <t>한 전 불 입 금</t>
    <phoneticPr fontId="3" type="noConversion"/>
  </si>
  <si>
    <t>한 전 불 입 금</t>
    <phoneticPr fontId="45" type="noConversion"/>
  </si>
  <si>
    <t xml:space="preserve">발주처납부 </t>
    <phoneticPr fontId="3" type="noConversion"/>
  </si>
  <si>
    <t>태양광발전장치</t>
    <phoneticPr fontId="3" type="noConversion"/>
  </si>
  <si>
    <t>SMPL-50K (50kW)</t>
    <phoneticPr fontId="3" type="noConversion"/>
  </si>
  <si>
    <t>SMPL-30K (30kW)</t>
    <phoneticPr fontId="3" type="noConversion"/>
  </si>
  <si>
    <t>조달수수료</t>
    <phoneticPr fontId="3" type="noConversion"/>
  </si>
  <si>
    <t>0.76%</t>
    <phoneticPr fontId="3" type="noConversion"/>
  </si>
  <si>
    <t>식</t>
    <phoneticPr fontId="3" type="noConversion"/>
  </si>
  <si>
    <t>물품식별번호(25424179)</t>
    <phoneticPr fontId="3" type="noConversion"/>
  </si>
  <si>
    <t>물품식별번호(25424177)</t>
    <phoneticPr fontId="3" type="noConversion"/>
  </si>
  <si>
    <t>- 기타 사후정산 진행X</t>
    <phoneticPr fontId="3" type="noConversion"/>
  </si>
  <si>
    <t>[ 충주반다비체육센터건립공사관급자재-태양광발전장치(주차장) ]</t>
    <phoneticPr fontId="3" type="noConversion"/>
  </si>
  <si>
    <t>- 본 납품계약건은 현장설치도 이므로, 재료비에 설치비,기타경비, 안전관리비 등 포함된 내역임.</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</si>
</sst>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quot;₩&quot;* #,##0_-;\-&quot;₩&quot;* #,##0_-;_-&quot;₩&quot;* &quot;-&quot;_-;_-@_-"/>
    <numFmt numFmtId="41" formatCode="_-* #,##0_-;\-* #,##0_-;_-* &quot;-&quot;_-;_-@_-"/>
    <numFmt numFmtId="43" formatCode="_-* #,##0.00_-;\-* #,##0.00_-;_-* &quot;-&quot;??_-;_-@_-"/>
    <numFmt numFmtId="176" formatCode="#,##0_ "/>
    <numFmt numFmtId="177" formatCode="#,###"/>
    <numFmt numFmtId="178" formatCode="#,###;\-#,###"/>
    <numFmt numFmtId="179" formatCode="#,##0_);[Red]\(#,##0\)"/>
    <numFmt numFmtId="180" formatCode="&quot;RM&quot;#,##0.00_);\(&quot;RM&quot;#,##0.00\)"/>
    <numFmt numFmtId="181" formatCode="##,###,###,###,###"/>
    <numFmt numFmtId="182" formatCode="_-* #,##0.00_-;\-* #,##0.00_-;_-* &quot;-&quot;_-;_-@_-"/>
    <numFmt numFmtId="183" formatCode="0.000%"/>
    <numFmt numFmtId="184" formatCode="#,##0\ &quot;원&quot;"/>
    <numFmt numFmtId="185" formatCode="0.0%"/>
    <numFmt numFmtId="186" formatCode="#,##0.00_ "/>
    <numFmt numFmtId="187" formatCode="##,###,###,###,###.00"/>
    <numFmt numFmtId="188" formatCode="0.0_ "/>
    <numFmt numFmtId="189" formatCode="_-* #,##0.000_-;\-* #,##0.000_-;_-* &quot;-&quot;_-;_-@_-"/>
    <numFmt numFmtId="190" formatCode="_-* #,##0.000_-;\-* #,##0.000_-;_-* &quot;-&quot;???_-;_-@_-"/>
  </numFmts>
  <fonts count="65">
    <font>
      <sz val="11"/>
      <name val="돋움"/>
      <family val="3"/>
      <charset val="129"/>
    </font>
    <font>
      <sz val="11"/>
      <color theme="1"/>
      <name val="맑은 고딕"/>
      <family val="2"/>
      <charset val="129"/>
      <scheme val="minor"/>
    </font>
    <font>
      <sz val="11"/>
      <name val="돋움"/>
      <family val="3"/>
      <charset val="129"/>
    </font>
    <font>
      <sz val="8"/>
      <name val="돋움"/>
      <family val="3"/>
      <charset val="129"/>
    </font>
    <font>
      <sz val="12"/>
      <name val="돋움"/>
      <family val="3"/>
      <charset val="129"/>
    </font>
    <font>
      <sz val="11"/>
      <name val="돋움체"/>
      <family val="3"/>
      <charset val="129"/>
    </font>
    <font>
      <sz val="12"/>
      <name val="돋움체"/>
      <family val="3"/>
      <charset val="129"/>
    </font>
    <font>
      <sz val="18"/>
      <name val="돋움체"/>
      <family val="3"/>
      <charset val="129"/>
    </font>
    <font>
      <sz val="16"/>
      <name val="돋움"/>
      <family val="3"/>
      <charset val="129"/>
    </font>
    <font>
      <b/>
      <sz val="11"/>
      <name val="돋움"/>
      <family val="3"/>
      <charset val="129"/>
    </font>
    <font>
      <sz val="11"/>
      <color indexed="8"/>
      <name val="돋움"/>
      <family val="3"/>
      <charset val="129"/>
    </font>
    <font>
      <b/>
      <sz val="12"/>
      <name val="돋움"/>
      <family val="3"/>
      <charset val="129"/>
    </font>
    <font>
      <sz val="12"/>
      <name val="바탕체"/>
      <family val="1"/>
      <charset val="129"/>
    </font>
    <font>
      <sz val="20"/>
      <name val="돋움체"/>
      <family val="3"/>
      <charset val="129"/>
    </font>
    <font>
      <b/>
      <sz val="14"/>
      <name val="돋움체"/>
      <family val="3"/>
      <charset val="129"/>
    </font>
    <font>
      <b/>
      <sz val="20"/>
      <name val="굴림체"/>
      <family val="3"/>
      <charset val="129"/>
    </font>
    <font>
      <sz val="14"/>
      <name val="견고딕"/>
      <family val="1"/>
      <charset val="129"/>
    </font>
    <font>
      <b/>
      <sz val="14"/>
      <name val="견고딕"/>
      <family val="1"/>
      <charset val="129"/>
    </font>
    <font>
      <b/>
      <sz val="10"/>
      <name val="돋움체"/>
      <family val="3"/>
      <charset val="129"/>
    </font>
    <font>
      <sz val="9"/>
      <name val="돋움체"/>
      <family val="3"/>
      <charset val="129"/>
    </font>
    <font>
      <sz val="14"/>
      <name val="돋움"/>
      <family val="3"/>
      <charset val="129"/>
    </font>
    <font>
      <sz val="11"/>
      <color indexed="8"/>
      <name val="맑은 고딕"/>
      <family val="3"/>
      <charset val="129"/>
    </font>
    <font>
      <u/>
      <sz val="11"/>
      <color indexed="12"/>
      <name val="돋움"/>
      <family val="3"/>
      <charset val="129"/>
    </font>
    <font>
      <sz val="10"/>
      <name val="돋움체"/>
      <family val="3"/>
      <charset val="129"/>
    </font>
    <font>
      <b/>
      <sz val="9"/>
      <name val="돋움체"/>
      <family val="3"/>
      <charset val="129"/>
    </font>
    <font>
      <u/>
      <sz val="11"/>
      <color theme="10"/>
      <name val="돋움"/>
      <family val="3"/>
      <charset val="129"/>
    </font>
    <font>
      <sz val="10"/>
      <color rgb="FFFF0000"/>
      <name val="돋움체"/>
      <family val="3"/>
      <charset val="129"/>
    </font>
    <font>
      <sz val="9"/>
      <color rgb="FFFF0000"/>
      <name val="돋움체"/>
      <family val="3"/>
      <charset val="129"/>
    </font>
    <font>
      <b/>
      <sz val="9"/>
      <color rgb="FFFF0000"/>
      <name val="돋움체"/>
      <family val="3"/>
      <charset val="129"/>
    </font>
    <font>
      <b/>
      <sz val="20"/>
      <color rgb="FFFF0000"/>
      <name val="돋움체"/>
      <family val="3"/>
      <charset val="129"/>
    </font>
    <font>
      <b/>
      <sz val="20"/>
      <name val="돋움체"/>
      <family val="3"/>
      <charset val="129"/>
    </font>
    <font>
      <u/>
      <sz val="11"/>
      <name val="돋움"/>
      <family val="3"/>
      <charset val="129"/>
    </font>
    <font>
      <sz val="9"/>
      <name val="돋움"/>
      <family val="3"/>
      <charset val="129"/>
    </font>
    <font>
      <sz val="20"/>
      <color rgb="FFFF0000"/>
      <name val="돋움체"/>
      <family val="3"/>
      <charset val="129"/>
    </font>
    <font>
      <sz val="12"/>
      <name val="굴림체"/>
      <family val="3"/>
      <charset val="129"/>
    </font>
    <font>
      <i/>
      <sz val="12"/>
      <name val="굴림체"/>
      <family val="3"/>
      <charset val="129"/>
    </font>
    <font>
      <sz val="8"/>
      <name val="Arial"/>
      <family val="2"/>
    </font>
    <font>
      <b/>
      <sz val="12"/>
      <name val="Arial"/>
      <family val="2"/>
    </font>
    <font>
      <sz val="10"/>
      <name val="Times New Roman"/>
      <family val="1"/>
    </font>
    <font>
      <sz val="10"/>
      <name val="Arial"/>
      <family val="2"/>
    </font>
    <font>
      <b/>
      <sz val="1"/>
      <color indexed="8"/>
      <name val="Courier"/>
      <family val="3"/>
    </font>
    <font>
      <sz val="1"/>
      <color indexed="8"/>
      <name val="Courier"/>
      <family val="3"/>
    </font>
    <font>
      <b/>
      <sz val="12"/>
      <color indexed="16"/>
      <name val="굴림체"/>
      <family val="3"/>
      <charset val="129"/>
    </font>
    <font>
      <b/>
      <sz val="11"/>
      <name val="돋움체"/>
      <family val="3"/>
      <charset val="129"/>
    </font>
    <font>
      <sz val="11"/>
      <color theme="1"/>
      <name val="굴림"/>
      <family val="3"/>
      <charset val="129"/>
    </font>
    <font>
      <sz val="8"/>
      <name val="맑은 고딕"/>
      <family val="2"/>
      <charset val="129"/>
      <scheme val="minor"/>
    </font>
    <font>
      <sz val="11"/>
      <name val="굴림"/>
      <family val="3"/>
      <charset val="129"/>
    </font>
    <font>
      <b/>
      <sz val="11"/>
      <color theme="1"/>
      <name val="맑은 고딕"/>
      <family val="3"/>
      <charset val="129"/>
      <scheme val="minor"/>
    </font>
    <font>
      <sz val="10"/>
      <color theme="1"/>
      <name val="굴림"/>
      <family val="3"/>
      <charset val="129"/>
    </font>
    <font>
      <b/>
      <u/>
      <sz val="16"/>
      <color theme="1"/>
      <name val="굴림"/>
      <family val="3"/>
      <charset val="129"/>
    </font>
    <font>
      <sz val="11"/>
      <name val="바탕"/>
      <family val="1"/>
      <charset val="129"/>
    </font>
    <font>
      <b/>
      <sz val="13"/>
      <name val="굴림"/>
      <family val="3"/>
      <charset val="129"/>
    </font>
    <font>
      <b/>
      <sz val="12"/>
      <name val="굴림"/>
      <family val="3"/>
      <charset val="129"/>
    </font>
    <font>
      <sz val="8"/>
      <name val="맑은 고딕"/>
      <family val="3"/>
      <charset val="129"/>
    </font>
    <font>
      <b/>
      <u/>
      <sz val="14"/>
      <name val="굴림"/>
      <family val="3"/>
      <charset val="129"/>
    </font>
    <font>
      <b/>
      <u/>
      <sz val="10"/>
      <name val="굴림"/>
      <family val="3"/>
      <charset val="129"/>
    </font>
    <font>
      <b/>
      <u/>
      <sz val="20"/>
      <name val="굴림"/>
      <family val="3"/>
      <charset val="129"/>
    </font>
    <font>
      <b/>
      <u/>
      <sz val="18"/>
      <name val="굴림"/>
      <family val="3"/>
      <charset val="129"/>
    </font>
    <font>
      <b/>
      <sz val="20"/>
      <name val="굴림"/>
      <family val="3"/>
      <charset val="129"/>
    </font>
    <font>
      <sz val="24"/>
      <name val="바탕"/>
      <family val="1"/>
      <charset val="129"/>
    </font>
    <font>
      <b/>
      <sz val="24"/>
      <name val="굴림"/>
      <family val="3"/>
      <charset val="129"/>
    </font>
    <font>
      <sz val="24"/>
      <name val="굴림"/>
      <family val="3"/>
      <charset val="129"/>
    </font>
    <font>
      <sz val="13"/>
      <name val="굴림"/>
      <family val="3"/>
      <charset val="129"/>
    </font>
    <font>
      <sz val="11"/>
      <color rgb="FFFF0000"/>
      <name val="굴림"/>
      <family val="3"/>
      <charset val="129"/>
    </font>
    <font>
      <sz val="10"/>
      <color rgb="FFFF0000"/>
      <name val="굴림"/>
      <family val="3"/>
      <charset val="129"/>
    </font>
  </fonts>
  <fills count="14">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2"/>
        <bgColor indexed="64"/>
      </patternFill>
    </fill>
    <fill>
      <patternFill patternType="solid">
        <fgColor indexed="45"/>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indexed="26"/>
        <bgColor indexed="64"/>
      </patternFill>
    </fill>
    <fill>
      <patternFill patternType="solid">
        <fgColor theme="3" tint="0.79998168889431442"/>
        <bgColor indexed="64"/>
      </patternFill>
    </fill>
    <fill>
      <patternFill patternType="solid">
        <fgColor rgb="FFFFFF99"/>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right/>
      <top style="hair">
        <color indexed="64"/>
      </top>
      <bottom/>
      <diagonal/>
    </border>
    <border>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style="medium">
        <color indexed="64"/>
      </top>
      <bottom style="medium">
        <color indexed="64"/>
      </bottom>
      <diagonal/>
    </border>
    <border>
      <left/>
      <right/>
      <top style="double">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style="double">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50">
    <xf numFmtId="0" fontId="0" fillId="0" borderId="0"/>
    <xf numFmtId="41" fontId="2" fillId="0" borderId="0" applyFont="0" applyFill="0" applyBorder="0" applyAlignment="0" applyProtection="0"/>
    <xf numFmtId="0" fontId="12" fillId="0" borderId="0"/>
    <xf numFmtId="41" fontId="2" fillId="0" borderId="0" applyFont="0" applyFill="0" applyBorder="0" applyAlignment="0" applyProtection="0"/>
    <xf numFmtId="0" fontId="21" fillId="5" borderId="0" applyNumberFormat="0" applyBorder="0" applyAlignment="0" applyProtection="0">
      <alignment vertical="center"/>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xf numFmtId="0" fontId="34" fillId="0" borderId="0">
      <alignment vertical="center"/>
    </xf>
    <xf numFmtId="0" fontId="35" fillId="0" borderId="0">
      <alignment vertical="center"/>
    </xf>
    <xf numFmtId="0" fontId="34" fillId="0" borderId="0">
      <alignment vertical="center"/>
    </xf>
    <xf numFmtId="0" fontId="34" fillId="0" borderId="0">
      <alignment vertical="center"/>
    </xf>
    <xf numFmtId="0" fontId="34" fillId="0" borderId="0">
      <alignment vertical="center"/>
    </xf>
    <xf numFmtId="180" fontId="6" fillId="0" borderId="0"/>
    <xf numFmtId="38" fontId="36" fillId="9" borderId="0" applyNumberFormat="0" applyBorder="0" applyAlignment="0" applyProtection="0"/>
    <xf numFmtId="0" fontId="37" fillId="0" borderId="27" applyNumberFormat="0" applyAlignment="0" applyProtection="0">
      <alignment horizontal="left" vertical="center"/>
    </xf>
    <xf numFmtId="0" fontId="37" fillId="0" borderId="16">
      <alignment horizontal="left" vertical="center"/>
    </xf>
    <xf numFmtId="10" fontId="36" fillId="10" borderId="1" applyNumberFormat="0" applyBorder="0" applyAlignment="0" applyProtection="0"/>
    <xf numFmtId="0" fontId="12" fillId="0" borderId="0"/>
    <xf numFmtId="0" fontId="38" fillId="0" borderId="0"/>
    <xf numFmtId="10" fontId="39" fillId="0" borderId="0" applyFont="0" applyFill="0" applyBorder="0" applyAlignment="0" applyProtection="0"/>
    <xf numFmtId="0" fontId="12" fillId="0" borderId="0">
      <protection locked="0"/>
    </xf>
    <xf numFmtId="0" fontId="40" fillId="0" borderId="0">
      <protection locked="0"/>
    </xf>
    <xf numFmtId="0" fontId="40" fillId="0" borderId="0">
      <protection locked="0"/>
    </xf>
    <xf numFmtId="0" fontId="41" fillId="0" borderId="0">
      <protection locked="0"/>
    </xf>
    <xf numFmtId="0" fontId="41" fillId="0" borderId="0">
      <protection locked="0"/>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xf numFmtId="0" fontId="42" fillId="0" borderId="0">
      <alignment vertical="center"/>
    </xf>
    <xf numFmtId="41" fontId="2" fillId="0" borderId="0" applyFont="0" applyFill="0" applyBorder="0" applyAlignment="0" applyProtection="0">
      <alignment vertical="center"/>
    </xf>
    <xf numFmtId="4" fontId="41" fillId="0" borderId="0">
      <protection locked="0"/>
    </xf>
    <xf numFmtId="0" fontId="12" fillId="0" borderId="0">
      <protection locked="0"/>
    </xf>
    <xf numFmtId="0" fontId="12" fillId="0" borderId="0" applyFont="0" applyFill="0" applyBorder="0" applyAlignment="0" applyProtection="0"/>
    <xf numFmtId="0" fontId="34" fillId="0" borderId="0"/>
    <xf numFmtId="0" fontId="12" fillId="0" borderId="0" applyFont="0" applyFill="0" applyBorder="0" applyAlignment="0" applyProtection="0"/>
    <xf numFmtId="42" fontId="2" fillId="0" borderId="0" applyFont="0" applyFill="0" applyBorder="0" applyAlignment="0" applyProtection="0"/>
    <xf numFmtId="0" fontId="12" fillId="0" borderId="0">
      <protection locked="0"/>
    </xf>
    <xf numFmtId="0" fontId="2" fillId="0" borderId="0">
      <alignment vertical="center"/>
    </xf>
    <xf numFmtId="0" fontId="10" fillId="0" borderId="0">
      <alignment vertical="center"/>
    </xf>
    <xf numFmtId="0" fontId="2" fillId="0" borderId="0"/>
    <xf numFmtId="0" fontId="2" fillId="0" borderId="0">
      <alignment vertical="center"/>
    </xf>
    <xf numFmtId="0" fontId="41" fillId="0" borderId="28">
      <protection locked="0"/>
    </xf>
    <xf numFmtId="0" fontId="12" fillId="0" borderId="0">
      <protection locked="0"/>
    </xf>
    <xf numFmtId="0" fontId="12" fillId="0" borderId="0">
      <protection locked="0"/>
    </xf>
    <xf numFmtId="0" fontId="1" fillId="0" borderId="0">
      <alignment vertical="center"/>
    </xf>
    <xf numFmtId="41" fontId="1" fillId="0" borderId="0" applyFont="0" applyFill="0" applyBorder="0" applyAlignment="0" applyProtection="0">
      <alignment vertical="center"/>
    </xf>
    <xf numFmtId="0" fontId="2" fillId="0" borderId="0"/>
    <xf numFmtId="41" fontId="2" fillId="0" borderId="0" applyFont="0" applyFill="0" applyBorder="0" applyAlignment="0" applyProtection="0">
      <alignment vertical="center"/>
    </xf>
  </cellStyleXfs>
  <cellXfs count="420">
    <xf numFmtId="0" fontId="0" fillId="0" borderId="0" xfId="0"/>
    <xf numFmtId="49" fontId="5" fillId="0" borderId="0" xfId="0" applyNumberFormat="1" applyFont="1" applyAlignment="1">
      <alignment horizontal="left"/>
    </xf>
    <xf numFmtId="0" fontId="5" fillId="0" borderId="0" xfId="0" applyFont="1"/>
    <xf numFmtId="49" fontId="5" fillId="0" borderId="1" xfId="0" applyNumberFormat="1" applyFont="1" applyBorder="1" applyAlignment="1">
      <alignment horizontal="left"/>
    </xf>
    <xf numFmtId="49" fontId="5" fillId="0" borderId="2" xfId="0" applyNumberFormat="1" applyFont="1" applyBorder="1" applyAlignment="1">
      <alignment horizontal="left"/>
    </xf>
    <xf numFmtId="49" fontId="5" fillId="0" borderId="3" xfId="0" applyNumberFormat="1" applyFont="1" applyBorder="1" applyAlignment="1">
      <alignment horizontal="left"/>
    </xf>
    <xf numFmtId="176" fontId="5" fillId="0" borderId="1" xfId="0" applyNumberFormat="1" applyFont="1" applyBorder="1"/>
    <xf numFmtId="49" fontId="5" fillId="0" borderId="0" xfId="0" applyNumberFormat="1" applyFont="1" applyAlignment="1">
      <alignment horizontal="right"/>
    </xf>
    <xf numFmtId="49" fontId="5" fillId="0" borderId="0" xfId="0" applyNumberFormat="1" applyFont="1" applyAlignment="1">
      <alignment horizontal="center"/>
    </xf>
    <xf numFmtId="0" fontId="5" fillId="0" borderId="0" xfId="0" applyFont="1" applyAlignment="1">
      <alignment vertical="center"/>
    </xf>
    <xf numFmtId="49" fontId="5" fillId="0" borderId="1" xfId="0" applyNumberFormat="1" applyFont="1" applyBorder="1" applyAlignment="1">
      <alignment horizontal="center"/>
    </xf>
    <xf numFmtId="49" fontId="5" fillId="0" borderId="1" xfId="0" applyNumberFormat="1" applyFont="1" applyBorder="1" applyAlignment="1">
      <alignment horizontal="right"/>
    </xf>
    <xf numFmtId="49" fontId="5" fillId="0" borderId="1" xfId="0" applyNumberFormat="1" applyFont="1" applyBorder="1"/>
    <xf numFmtId="49" fontId="5" fillId="0" borderId="0" xfId="0" applyNumberFormat="1" applyFont="1"/>
    <xf numFmtId="0" fontId="5" fillId="0" borderId="0" xfId="0" applyFont="1" applyAlignment="1">
      <alignment horizontal="center" vertical="center"/>
    </xf>
    <xf numFmtId="0" fontId="5" fillId="0" borderId="1" xfId="0" applyFont="1" applyBorder="1"/>
    <xf numFmtId="0" fontId="5" fillId="0" borderId="1" xfId="0" applyFont="1" applyBorder="1" applyAlignment="1">
      <alignment horizontal="center" vertical="center"/>
    </xf>
    <xf numFmtId="0" fontId="5" fillId="0" borderId="3" xfId="0" applyFont="1" applyBorder="1"/>
    <xf numFmtId="0" fontId="5" fillId="0" borderId="0" xfId="0" applyFont="1" applyAlignment="1">
      <alignment horizontal="center"/>
    </xf>
    <xf numFmtId="0" fontId="5" fillId="0" borderId="1" xfId="0" applyFont="1" applyBorder="1" applyAlignment="1">
      <alignment horizontal="center"/>
    </xf>
    <xf numFmtId="0" fontId="8" fillId="2" borderId="1" xfId="0" applyFont="1" applyFill="1" applyBorder="1" applyAlignment="1">
      <alignment horizontal="center"/>
    </xf>
    <xf numFmtId="49" fontId="9" fillId="0" borderId="0" xfId="0" applyNumberFormat="1" applyFont="1" applyAlignment="1">
      <alignment horizontal="right"/>
    </xf>
    <xf numFmtId="0" fontId="5" fillId="0" borderId="0" xfId="0" applyFont="1" applyAlignment="1">
      <alignment horizontal="right"/>
    </xf>
    <xf numFmtId="177" fontId="5" fillId="0" borderId="1" xfId="0" applyNumberFormat="1" applyFont="1" applyBorder="1" applyAlignment="1">
      <alignment horizontal="right"/>
    </xf>
    <xf numFmtId="177" fontId="5" fillId="0" borderId="0" xfId="0" applyNumberFormat="1" applyFont="1" applyAlignment="1">
      <alignment horizontal="right"/>
    </xf>
    <xf numFmtId="178" fontId="5" fillId="0" borderId="0" xfId="0" applyNumberFormat="1" applyFont="1"/>
    <xf numFmtId="178" fontId="5" fillId="0" borderId="3" xfId="0" applyNumberFormat="1" applyFont="1" applyBorder="1"/>
    <xf numFmtId="178" fontId="5" fillId="0" borderId="1" xfId="0" applyNumberFormat="1" applyFont="1" applyBorder="1"/>
    <xf numFmtId="178" fontId="0" fillId="0" borderId="0" xfId="0" applyNumberFormat="1"/>
    <xf numFmtId="178" fontId="5" fillId="0" borderId="0" xfId="0" applyNumberFormat="1" applyFont="1" applyAlignment="1">
      <alignment horizontal="center" vertical="center"/>
    </xf>
    <xf numFmtId="176" fontId="5" fillId="0" borderId="0" xfId="0" applyNumberFormat="1" applyFont="1" applyAlignment="1">
      <alignment horizontal="center"/>
    </xf>
    <xf numFmtId="49" fontId="5" fillId="3" borderId="7" xfId="0" applyNumberFormat="1" applyFont="1" applyFill="1" applyBorder="1" applyAlignment="1">
      <alignment horizontal="left"/>
    </xf>
    <xf numFmtId="0" fontId="5" fillId="3" borderId="4" xfId="0" applyFont="1" applyFill="1" applyBorder="1" applyAlignment="1">
      <alignment horizontal="center"/>
    </xf>
    <xf numFmtId="0" fontId="5" fillId="3" borderId="5" xfId="0" applyFont="1" applyFill="1" applyBorder="1" applyAlignment="1">
      <alignment horizontal="center"/>
    </xf>
    <xf numFmtId="0" fontId="5" fillId="0" borderId="2" xfId="0" applyFont="1" applyBorder="1"/>
    <xf numFmtId="178" fontId="5" fillId="0" borderId="2" xfId="0" applyNumberFormat="1" applyFont="1" applyBorder="1"/>
    <xf numFmtId="0" fontId="10" fillId="3" borderId="1" xfId="0" applyFont="1" applyFill="1" applyBorder="1"/>
    <xf numFmtId="49" fontId="0" fillId="0" borderId="0" xfId="0" applyNumberFormat="1"/>
    <xf numFmtId="49" fontId="5" fillId="0" borderId="0" xfId="0" applyNumberFormat="1" applyFont="1" applyAlignment="1">
      <alignment horizontal="center" vertical="center"/>
    </xf>
    <xf numFmtId="0" fontId="5" fillId="0" borderId="1" xfId="1" applyNumberFormat="1" applyFont="1" applyBorder="1"/>
    <xf numFmtId="49" fontId="5" fillId="0" borderId="1" xfId="0" applyNumberFormat="1" applyFont="1" applyBorder="1" applyAlignment="1">
      <alignment shrinkToFit="1"/>
    </xf>
    <xf numFmtId="178"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178" fontId="5" fillId="0" borderId="1" xfId="1" applyNumberFormat="1" applyFont="1" applyBorder="1"/>
    <xf numFmtId="177" fontId="5" fillId="0" borderId="1" xfId="0" applyNumberFormat="1" applyFont="1" applyBorder="1" applyAlignment="1">
      <alignment horizontal="center" vertical="center"/>
    </xf>
    <xf numFmtId="177" fontId="5" fillId="0" borderId="0" xfId="0" applyNumberFormat="1" applyFont="1"/>
    <xf numFmtId="49" fontId="4" fillId="0" borderId="0" xfId="0" applyNumberFormat="1" applyFont="1" applyAlignment="1">
      <alignment horizontal="left" indent="1"/>
    </xf>
    <xf numFmtId="0" fontId="13" fillId="0" borderId="0" xfId="2" applyFont="1"/>
    <xf numFmtId="0" fontId="13" fillId="0" borderId="0" xfId="2" applyFont="1" applyAlignment="1">
      <alignment horizontal="center" vertical="center"/>
    </xf>
    <xf numFmtId="179" fontId="13" fillId="0" borderId="0" xfId="2" applyNumberFormat="1" applyFont="1"/>
    <xf numFmtId="41" fontId="13" fillId="0" borderId="0" xfId="3" applyFont="1"/>
    <xf numFmtId="0" fontId="16" fillId="0" borderId="0" xfId="2" applyFont="1" applyAlignment="1">
      <alignment horizontal="center" vertical="center"/>
    </xf>
    <xf numFmtId="0" fontId="17" fillId="0" borderId="0" xfId="2" applyFont="1" applyAlignment="1">
      <alignment horizontal="center" vertical="center"/>
    </xf>
    <xf numFmtId="41" fontId="14" fillId="0" borderId="0" xfId="3" applyFont="1"/>
    <xf numFmtId="0" fontId="13" fillId="0" borderId="0" xfId="2" applyFont="1" applyAlignment="1">
      <alignment vertical="center"/>
    </xf>
    <xf numFmtId="0" fontId="6" fillId="0" borderId="0" xfId="2" applyFont="1" applyAlignment="1">
      <alignment horizontal="center" vertical="center"/>
    </xf>
    <xf numFmtId="179" fontId="6" fillId="0" borderId="0" xfId="2" applyNumberFormat="1" applyFont="1" applyAlignment="1">
      <alignment horizontal="center" vertical="center"/>
    </xf>
    <xf numFmtId="0" fontId="19" fillId="0" borderId="0" xfId="2" applyFont="1" applyAlignment="1">
      <alignment horizontal="right" vertical="center"/>
    </xf>
    <xf numFmtId="0" fontId="19" fillId="0" borderId="0" xfId="2" applyFont="1" applyAlignment="1">
      <alignment horizontal="center" vertical="center"/>
    </xf>
    <xf numFmtId="41" fontId="13" fillId="0" borderId="0" xfId="3" applyFont="1" applyAlignment="1">
      <alignment vertical="center"/>
    </xf>
    <xf numFmtId="0" fontId="20" fillId="0" borderId="0" xfId="2" applyFont="1" applyAlignment="1">
      <alignment vertical="center"/>
    </xf>
    <xf numFmtId="0" fontId="18" fillId="0" borderId="0" xfId="2" applyFont="1" applyAlignment="1">
      <alignment vertical="center"/>
    </xf>
    <xf numFmtId="0" fontId="18" fillId="6" borderId="1" xfId="4" applyFont="1" applyFill="1" applyBorder="1" applyAlignment="1">
      <alignment horizontal="center" vertical="center"/>
    </xf>
    <xf numFmtId="179" fontId="18" fillId="6" borderId="1" xfId="4" applyNumberFormat="1" applyFont="1" applyFill="1" applyBorder="1" applyAlignment="1">
      <alignment horizontal="center" vertical="center"/>
    </xf>
    <xf numFmtId="0" fontId="18" fillId="5" borderId="0" xfId="4" applyFont="1" applyBorder="1" applyAlignment="1">
      <alignment horizontal="center" vertical="center"/>
    </xf>
    <xf numFmtId="0" fontId="22" fillId="0" borderId="0" xfId="5" applyNumberFormat="1" applyAlignment="1" applyProtection="1">
      <alignment horizontal="left" vertical="top"/>
    </xf>
    <xf numFmtId="0" fontId="23" fillId="0" borderId="0" xfId="2" applyFont="1" applyAlignment="1">
      <alignment vertical="center"/>
    </xf>
    <xf numFmtId="0" fontId="24" fillId="0" borderId="17" xfId="2" applyFont="1" applyBorder="1" applyAlignment="1">
      <alignment vertical="center"/>
    </xf>
    <xf numFmtId="0" fontId="19" fillId="0" borderId="0" xfId="2" applyFont="1" applyAlignment="1">
      <alignment vertical="center"/>
    </xf>
    <xf numFmtId="179" fontId="19" fillId="0" borderId="0" xfId="2" applyNumberFormat="1" applyFont="1" applyAlignment="1">
      <alignment vertical="center"/>
    </xf>
    <xf numFmtId="0" fontId="23" fillId="0" borderId="18" xfId="2" applyFont="1" applyBorder="1" applyAlignment="1">
      <alignment vertical="center"/>
    </xf>
    <xf numFmtId="0" fontId="25" fillId="0" borderId="0" xfId="6" applyNumberFormat="1" applyAlignment="1" applyProtection="1">
      <alignment horizontal="left" vertical="top"/>
    </xf>
    <xf numFmtId="41" fontId="19" fillId="0" borderId="0" xfId="3" applyFont="1" applyAlignment="1">
      <alignment horizontal="center" vertical="center"/>
    </xf>
    <xf numFmtId="0" fontId="19" fillId="0" borderId="17" xfId="2" applyFont="1" applyBorder="1" applyAlignment="1">
      <alignment vertical="center"/>
    </xf>
    <xf numFmtId="0" fontId="19" fillId="7" borderId="0" xfId="2" applyFont="1" applyFill="1" applyAlignment="1">
      <alignment vertical="center"/>
    </xf>
    <xf numFmtId="0" fontId="19" fillId="0" borderId="19" xfId="2" applyFont="1" applyBorder="1" applyAlignment="1">
      <alignment vertical="center"/>
    </xf>
    <xf numFmtId="0" fontId="19" fillId="0" borderId="18" xfId="2" applyFont="1" applyBorder="1" applyAlignment="1">
      <alignment vertical="center"/>
    </xf>
    <xf numFmtId="0" fontId="19" fillId="0" borderId="20" xfId="2" applyFont="1" applyBorder="1" applyAlignment="1">
      <alignment horizontal="center" vertical="center"/>
    </xf>
    <xf numFmtId="0" fontId="19" fillId="0" borderId="20" xfId="2" applyFont="1" applyBorder="1" applyAlignment="1">
      <alignment vertical="center" wrapText="1"/>
    </xf>
    <xf numFmtId="41" fontId="19" fillId="0" borderId="20" xfId="3" applyFont="1" applyBorder="1" applyAlignment="1">
      <alignment vertical="center"/>
    </xf>
    <xf numFmtId="41" fontId="19" fillId="0" borderId="20" xfId="3" applyFont="1" applyBorder="1" applyAlignment="1">
      <alignment horizontal="center" vertical="center"/>
    </xf>
    <xf numFmtId="179" fontId="19" fillId="0" borderId="20" xfId="2" applyNumberFormat="1" applyFont="1" applyBorder="1" applyAlignment="1">
      <alignment vertical="center"/>
    </xf>
    <xf numFmtId="41" fontId="19" fillId="0" borderId="20" xfId="2" applyNumberFormat="1" applyFont="1" applyBorder="1" applyAlignment="1">
      <alignment vertical="center"/>
    </xf>
    <xf numFmtId="0" fontId="19" fillId="0" borderId="20" xfId="2" applyFont="1" applyBorder="1" applyAlignment="1">
      <alignment vertical="center"/>
    </xf>
    <xf numFmtId="0" fontId="23" fillId="7" borderId="0" xfId="2" applyFont="1" applyFill="1" applyAlignment="1">
      <alignment vertical="center"/>
    </xf>
    <xf numFmtId="0" fontId="19" fillId="7" borderId="17" xfId="2" applyFont="1" applyFill="1" applyBorder="1" applyAlignment="1">
      <alignment vertical="center"/>
    </xf>
    <xf numFmtId="0" fontId="19" fillId="7" borderId="20" xfId="2" applyFont="1" applyFill="1" applyBorder="1" applyAlignment="1">
      <alignment vertical="center" wrapText="1"/>
    </xf>
    <xf numFmtId="41" fontId="19" fillId="7" borderId="20" xfId="3" applyFont="1" applyFill="1" applyBorder="1" applyAlignment="1">
      <alignment vertical="center"/>
    </xf>
    <xf numFmtId="41" fontId="19" fillId="7" borderId="20" xfId="3" applyFont="1" applyFill="1" applyBorder="1" applyAlignment="1">
      <alignment horizontal="center" vertical="center"/>
    </xf>
    <xf numFmtId="179" fontId="19" fillId="7" borderId="20" xfId="2" applyNumberFormat="1" applyFont="1" applyFill="1" applyBorder="1" applyAlignment="1">
      <alignment vertical="center"/>
    </xf>
    <xf numFmtId="41" fontId="19" fillId="7" borderId="20" xfId="2" applyNumberFormat="1" applyFont="1" applyFill="1" applyBorder="1" applyAlignment="1">
      <alignment vertical="center"/>
    </xf>
    <xf numFmtId="0" fontId="19" fillId="7" borderId="20" xfId="2" applyFont="1" applyFill="1" applyBorder="1" applyAlignment="1">
      <alignment horizontal="center" vertical="center"/>
    </xf>
    <xf numFmtId="0" fontId="19" fillId="7" borderId="18" xfId="2" applyFont="1" applyFill="1" applyBorder="1" applyAlignment="1">
      <alignment vertical="center"/>
    </xf>
    <xf numFmtId="179" fontId="24" fillId="0" borderId="20" xfId="3" applyNumberFormat="1" applyFont="1" applyBorder="1" applyAlignment="1">
      <alignment horizontal="center" vertical="center"/>
    </xf>
    <xf numFmtId="179" fontId="24" fillId="0" borderId="20" xfId="3" applyNumberFormat="1" applyFont="1" applyFill="1" applyBorder="1" applyAlignment="1">
      <alignment horizontal="center" vertical="center"/>
    </xf>
    <xf numFmtId="41" fontId="24" fillId="0" borderId="20" xfId="3" applyFont="1" applyBorder="1" applyAlignment="1">
      <alignment vertical="center"/>
    </xf>
    <xf numFmtId="0" fontId="19" fillId="0" borderId="0" xfId="2" applyFont="1" applyAlignment="1">
      <alignment vertical="center" wrapText="1"/>
    </xf>
    <xf numFmtId="0" fontId="19" fillId="0" borderId="0" xfId="2" applyFont="1" applyAlignment="1">
      <alignment horizontal="center" vertical="center" wrapText="1"/>
    </xf>
    <xf numFmtId="41" fontId="19" fillId="0" borderId="0" xfId="3" applyFont="1" applyBorder="1" applyAlignment="1">
      <alignment vertical="center"/>
    </xf>
    <xf numFmtId="41" fontId="19" fillId="0" borderId="0" xfId="3" applyFont="1" applyBorder="1" applyAlignment="1">
      <alignment horizontal="center" vertical="center"/>
    </xf>
    <xf numFmtId="0" fontId="19" fillId="0" borderId="21" xfId="2" applyFont="1" applyBorder="1" applyAlignment="1">
      <alignment vertical="center"/>
    </xf>
    <xf numFmtId="41" fontId="19" fillId="0" borderId="20" xfId="3" applyFont="1" applyFill="1" applyBorder="1" applyAlignment="1">
      <alignment vertical="center"/>
    </xf>
    <xf numFmtId="41" fontId="19" fillId="0" borderId="0" xfId="3" applyFont="1" applyAlignment="1">
      <alignment vertical="center"/>
    </xf>
    <xf numFmtId="0" fontId="24" fillId="0" borderId="20" xfId="2" applyFont="1" applyBorder="1" applyAlignment="1">
      <alignment vertical="center"/>
    </xf>
    <xf numFmtId="9" fontId="24" fillId="0" borderId="20" xfId="2" applyNumberFormat="1" applyFont="1" applyBorder="1" applyAlignment="1">
      <alignment horizontal="left" vertical="center"/>
    </xf>
    <xf numFmtId="41" fontId="24" fillId="0" borderId="20" xfId="3" applyFont="1" applyBorder="1" applyAlignment="1">
      <alignment horizontal="center" vertical="center"/>
    </xf>
    <xf numFmtId="179" fontId="24" fillId="0" borderId="20" xfId="3" applyNumberFormat="1" applyFont="1" applyBorder="1" applyAlignment="1">
      <alignment vertical="center"/>
    </xf>
    <xf numFmtId="0" fontId="26" fillId="8" borderId="0" xfId="2" applyFont="1" applyFill="1" applyAlignment="1">
      <alignment vertical="center"/>
    </xf>
    <xf numFmtId="0" fontId="27" fillId="8" borderId="17" xfId="2" applyFont="1" applyFill="1" applyBorder="1" applyAlignment="1">
      <alignment vertical="center"/>
    </xf>
    <xf numFmtId="0" fontId="27" fillId="8" borderId="0" xfId="2" applyFont="1" applyFill="1" applyAlignment="1">
      <alignment vertical="center"/>
    </xf>
    <xf numFmtId="0" fontId="27" fillId="8" borderId="20" xfId="2" applyFont="1" applyFill="1" applyBorder="1" applyAlignment="1">
      <alignment vertical="center"/>
    </xf>
    <xf numFmtId="0" fontId="28" fillId="8" borderId="20" xfId="2" applyFont="1" applyFill="1" applyBorder="1" applyAlignment="1">
      <alignment vertical="center"/>
    </xf>
    <xf numFmtId="0" fontId="29" fillId="8" borderId="20" xfId="2" applyFont="1" applyFill="1" applyBorder="1" applyAlignment="1">
      <alignment vertical="center"/>
    </xf>
    <xf numFmtId="41" fontId="28" fillId="8" borderId="20" xfId="3" applyFont="1" applyFill="1" applyBorder="1" applyAlignment="1">
      <alignment horizontal="center" vertical="center"/>
    </xf>
    <xf numFmtId="179" fontId="28" fillId="8" borderId="20" xfId="3" applyNumberFormat="1" applyFont="1" applyFill="1" applyBorder="1" applyAlignment="1">
      <alignment vertical="center"/>
    </xf>
    <xf numFmtId="41" fontId="28" fillId="8" borderId="20" xfId="3" applyFont="1" applyFill="1" applyBorder="1" applyAlignment="1">
      <alignment vertical="center"/>
    </xf>
    <xf numFmtId="0" fontId="27" fillId="8" borderId="18" xfId="2" applyFont="1" applyFill="1" applyBorder="1" applyAlignment="1">
      <alignment vertical="center"/>
    </xf>
    <xf numFmtId="41" fontId="27" fillId="8" borderId="0" xfId="3" applyFont="1" applyFill="1" applyAlignment="1">
      <alignment vertical="center"/>
    </xf>
    <xf numFmtId="0" fontId="13" fillId="0" borderId="17" xfId="2" applyFont="1" applyBorder="1" applyAlignment="1">
      <alignment vertical="center"/>
    </xf>
    <xf numFmtId="0" fontId="24" fillId="0" borderId="0" xfId="2" applyFont="1" applyAlignment="1">
      <alignment vertical="center"/>
    </xf>
    <xf numFmtId="0" fontId="30" fillId="0" borderId="0" xfId="2" applyFont="1" applyAlignment="1">
      <alignment vertical="center"/>
    </xf>
    <xf numFmtId="41" fontId="24" fillId="0" borderId="0" xfId="3" applyFont="1" applyBorder="1" applyAlignment="1">
      <alignment horizontal="center" vertical="center"/>
    </xf>
    <xf numFmtId="179" fontId="24" fillId="0" borderId="0" xfId="3" applyNumberFormat="1" applyFont="1" applyBorder="1" applyAlignment="1">
      <alignment vertical="center"/>
    </xf>
    <xf numFmtId="41" fontId="24" fillId="0" borderId="0" xfId="3" applyFont="1" applyBorder="1" applyAlignment="1">
      <alignment vertical="center"/>
    </xf>
    <xf numFmtId="0" fontId="13" fillId="0" borderId="22" xfId="2" applyFont="1" applyBorder="1" applyAlignment="1">
      <alignment vertical="center"/>
    </xf>
    <xf numFmtId="0" fontId="13" fillId="0" borderId="18" xfId="2" applyFont="1" applyBorder="1" applyAlignment="1">
      <alignment vertical="center"/>
    </xf>
    <xf numFmtId="41" fontId="23" fillId="0" borderId="0" xfId="3" applyFont="1" applyBorder="1" applyAlignment="1">
      <alignment vertical="center"/>
    </xf>
    <xf numFmtId="41" fontId="23" fillId="0" borderId="0" xfId="3" applyFont="1" applyAlignment="1">
      <alignment vertical="center"/>
    </xf>
    <xf numFmtId="0" fontId="13" fillId="0" borderId="11" xfId="2" applyFont="1" applyBorder="1"/>
    <xf numFmtId="0" fontId="13" fillId="0" borderId="12" xfId="2" applyFont="1" applyBorder="1"/>
    <xf numFmtId="0" fontId="13" fillId="0" borderId="12" xfId="2" applyFont="1" applyBorder="1" applyAlignment="1">
      <alignment horizontal="center" vertical="center"/>
    </xf>
    <xf numFmtId="179" fontId="13" fillId="0" borderId="12" xfId="2" applyNumberFormat="1" applyFont="1" applyBorder="1"/>
    <xf numFmtId="0" fontId="13" fillId="0" borderId="13" xfId="2" applyFont="1" applyBorder="1"/>
    <xf numFmtId="0" fontId="19" fillId="0" borderId="0" xfId="2" applyFont="1"/>
    <xf numFmtId="0" fontId="31" fillId="0" borderId="0" xfId="5" applyFont="1" applyAlignment="1" applyProtection="1"/>
    <xf numFmtId="0" fontId="32" fillId="0" borderId="0" xfId="0" applyFont="1"/>
    <xf numFmtId="0" fontId="2" fillId="0" borderId="0" xfId="0" applyFont="1"/>
    <xf numFmtId="0" fontId="23" fillId="0" borderId="0" xfId="2" applyFont="1"/>
    <xf numFmtId="41" fontId="18" fillId="0" borderId="0" xfId="3" applyFont="1" applyAlignment="1">
      <alignment vertical="center"/>
    </xf>
    <xf numFmtId="179" fontId="19" fillId="0" borderId="0" xfId="3" applyNumberFormat="1" applyFont="1" applyFill="1" applyBorder="1" applyAlignment="1">
      <alignment vertical="center"/>
    </xf>
    <xf numFmtId="0" fontId="5" fillId="0" borderId="0" xfId="2" applyFont="1" applyAlignment="1">
      <alignment vertical="center"/>
    </xf>
    <xf numFmtId="179" fontId="19" fillId="0" borderId="20" xfId="3" applyNumberFormat="1" applyFont="1" applyFill="1" applyBorder="1" applyAlignment="1">
      <alignment vertical="center"/>
    </xf>
    <xf numFmtId="49" fontId="19" fillId="0" borderId="0" xfId="2" applyNumberFormat="1" applyFont="1" applyAlignment="1">
      <alignment vertical="center" wrapText="1"/>
    </xf>
    <xf numFmtId="0" fontId="19" fillId="7" borderId="20" xfId="2" applyFont="1" applyFill="1" applyBorder="1" applyAlignment="1">
      <alignment vertical="center"/>
    </xf>
    <xf numFmtId="179" fontId="19" fillId="7" borderId="20" xfId="3" applyNumberFormat="1" applyFont="1" applyFill="1" applyBorder="1" applyAlignment="1">
      <alignment vertical="center"/>
    </xf>
    <xf numFmtId="0" fontId="19" fillId="7" borderId="20" xfId="2" applyFont="1" applyFill="1" applyBorder="1" applyAlignment="1">
      <alignment vertical="center" shrinkToFit="1"/>
    </xf>
    <xf numFmtId="179" fontId="19" fillId="0" borderId="0" xfId="3" applyNumberFormat="1" applyFont="1" applyBorder="1" applyAlignment="1">
      <alignment vertical="center"/>
    </xf>
    <xf numFmtId="0" fontId="19" fillId="0" borderId="22" xfId="2" applyFont="1" applyBorder="1" applyAlignment="1">
      <alignment vertical="center"/>
    </xf>
    <xf numFmtId="0" fontId="19" fillId="0" borderId="23" xfId="2" applyFont="1" applyBorder="1" applyAlignment="1">
      <alignment vertical="center"/>
    </xf>
    <xf numFmtId="179" fontId="19" fillId="0" borderId="20" xfId="3" applyNumberFormat="1" applyFont="1" applyBorder="1" applyAlignment="1">
      <alignment vertical="center"/>
    </xf>
    <xf numFmtId="41" fontId="19" fillId="0" borderId="0" xfId="3" applyFont="1" applyBorder="1" applyAlignment="1">
      <alignment horizontal="left" vertical="center"/>
    </xf>
    <xf numFmtId="0" fontId="13" fillId="0" borderId="0" xfId="2" applyFont="1" applyAlignment="1">
      <alignment horizontal="left" vertical="center"/>
    </xf>
    <xf numFmtId="0" fontId="19" fillId="0" borderId="20" xfId="2" applyFont="1" applyBorder="1" applyAlignment="1">
      <alignment horizontal="right" vertical="center"/>
    </xf>
    <xf numFmtId="0" fontId="19" fillId="7" borderId="20" xfId="2" applyFont="1" applyFill="1" applyBorder="1" applyAlignment="1">
      <alignment horizontal="right" vertical="center"/>
    </xf>
    <xf numFmtId="0" fontId="19" fillId="0" borderId="11" xfId="2" applyFont="1" applyBorder="1" applyAlignment="1">
      <alignment vertical="center"/>
    </xf>
    <xf numFmtId="0" fontId="19" fillId="0" borderId="12" xfId="2" applyFont="1" applyBorder="1" applyAlignment="1">
      <alignment vertical="center"/>
    </xf>
    <xf numFmtId="0" fontId="19" fillId="0" borderId="24" xfId="2" applyFont="1" applyBorder="1" applyAlignment="1">
      <alignment vertical="center"/>
    </xf>
    <xf numFmtId="41" fontId="19" fillId="0" borderId="24" xfId="3" applyFont="1" applyBorder="1" applyAlignment="1">
      <alignment vertical="center"/>
    </xf>
    <xf numFmtId="179" fontId="24" fillId="0" borderId="24" xfId="3" applyNumberFormat="1" applyFont="1" applyBorder="1" applyAlignment="1">
      <alignment horizontal="center" vertical="center"/>
    </xf>
    <xf numFmtId="41" fontId="24" fillId="0" borderId="24" xfId="3" applyFont="1" applyBorder="1" applyAlignment="1">
      <alignment vertical="center"/>
    </xf>
    <xf numFmtId="0" fontId="19" fillId="0" borderId="13" xfId="2" applyFont="1" applyBorder="1" applyAlignment="1">
      <alignment vertical="center"/>
    </xf>
    <xf numFmtId="179" fontId="24" fillId="0" borderId="0" xfId="3" applyNumberFormat="1" applyFont="1" applyBorder="1" applyAlignment="1">
      <alignment horizontal="center" vertical="center"/>
    </xf>
    <xf numFmtId="41" fontId="23" fillId="0" borderId="0" xfId="1" applyFont="1" applyAlignment="1">
      <alignment vertical="center"/>
    </xf>
    <xf numFmtId="0" fontId="24" fillId="6" borderId="20" xfId="2" applyFont="1" applyFill="1" applyBorder="1" applyAlignment="1">
      <alignment vertical="center"/>
    </xf>
    <xf numFmtId="0" fontId="30" fillId="6" borderId="20" xfId="2" applyFont="1" applyFill="1" applyBorder="1" applyAlignment="1">
      <alignment vertical="center"/>
    </xf>
    <xf numFmtId="41" fontId="24" fillId="6" borderId="20" xfId="3" applyFont="1" applyFill="1" applyBorder="1" applyAlignment="1">
      <alignment horizontal="center" vertical="center"/>
    </xf>
    <xf numFmtId="179" fontId="24" fillId="6" borderId="20" xfId="3" applyNumberFormat="1" applyFont="1" applyFill="1" applyBorder="1" applyAlignment="1">
      <alignment vertical="center"/>
    </xf>
    <xf numFmtId="41" fontId="24" fillId="6" borderId="20" xfId="3" applyFont="1" applyFill="1" applyBorder="1" applyAlignment="1">
      <alignment vertical="center"/>
    </xf>
    <xf numFmtId="0" fontId="33" fillId="8" borderId="0" xfId="2" applyFont="1" applyFill="1" applyAlignment="1">
      <alignment vertical="center"/>
    </xf>
    <xf numFmtId="0" fontId="33" fillId="8" borderId="17" xfId="2" applyFont="1" applyFill="1" applyBorder="1" applyAlignment="1">
      <alignment vertical="center"/>
    </xf>
    <xf numFmtId="0" fontId="33" fillId="8" borderId="20" xfId="2" applyFont="1" applyFill="1" applyBorder="1" applyAlignment="1">
      <alignment vertical="center"/>
    </xf>
    <xf numFmtId="0" fontId="33" fillId="8" borderId="18" xfId="2" applyFont="1" applyFill="1" applyBorder="1" applyAlignment="1">
      <alignment vertical="center"/>
    </xf>
    <xf numFmtId="41" fontId="33" fillId="8" borderId="0" xfId="3" applyFont="1" applyFill="1" applyAlignment="1">
      <alignment vertical="center"/>
    </xf>
    <xf numFmtId="41" fontId="26" fillId="8" borderId="0" xfId="3" applyFont="1" applyFill="1" applyBorder="1" applyAlignment="1">
      <alignment vertical="center"/>
    </xf>
    <xf numFmtId="41" fontId="26" fillId="8" borderId="0" xfId="3" applyFont="1" applyFill="1" applyAlignment="1">
      <alignment vertical="center"/>
    </xf>
    <xf numFmtId="49" fontId="43" fillId="0" borderId="1" xfId="0" applyNumberFormat="1" applyFont="1" applyBorder="1"/>
    <xf numFmtId="0" fontId="5" fillId="0" borderId="1" xfId="1" applyNumberFormat="1" applyFont="1" applyFill="1" applyBorder="1"/>
    <xf numFmtId="0" fontId="43" fillId="0" borderId="0" xfId="0" applyFont="1" applyAlignment="1">
      <alignment horizontal="center"/>
    </xf>
    <xf numFmtId="0" fontId="43" fillId="0" borderId="0" xfId="0" applyFont="1"/>
    <xf numFmtId="49" fontId="5" fillId="0" borderId="14" xfId="0" applyNumberFormat="1" applyFont="1" applyBorder="1"/>
    <xf numFmtId="49" fontId="5" fillId="0" borderId="15" xfId="0" applyNumberFormat="1" applyFont="1" applyBorder="1"/>
    <xf numFmtId="0" fontId="5" fillId="0" borderId="16" xfId="0" applyFont="1" applyBorder="1"/>
    <xf numFmtId="0" fontId="5" fillId="0" borderId="16" xfId="0" applyFont="1" applyBorder="1" applyAlignment="1">
      <alignment horizontal="center"/>
    </xf>
    <xf numFmtId="178" fontId="5" fillId="0" borderId="16" xfId="0" applyNumberFormat="1" applyFont="1" applyBorder="1"/>
    <xf numFmtId="0" fontId="1" fillId="0" borderId="0" xfId="46">
      <alignment vertical="center"/>
    </xf>
    <xf numFmtId="0" fontId="44" fillId="0" borderId="0" xfId="46" applyFont="1" applyAlignment="1">
      <alignment vertical="center" wrapText="1"/>
    </xf>
    <xf numFmtId="41" fontId="44" fillId="0" borderId="0" xfId="46" applyNumberFormat="1" applyFont="1" applyAlignment="1">
      <alignment vertical="center" wrapText="1"/>
    </xf>
    <xf numFmtId="41" fontId="44" fillId="0" borderId="0" xfId="47" applyFont="1" applyAlignment="1">
      <alignment vertical="center" wrapText="1"/>
    </xf>
    <xf numFmtId="181" fontId="44" fillId="0" borderId="0" xfId="46" applyNumberFormat="1" applyFont="1" applyAlignment="1">
      <alignment vertical="center" wrapText="1"/>
    </xf>
    <xf numFmtId="0" fontId="44" fillId="0" borderId="1" xfId="46" applyFont="1" applyBorder="1" applyAlignment="1">
      <alignment vertical="center" wrapText="1"/>
    </xf>
    <xf numFmtId="181" fontId="44" fillId="0" borderId="1" xfId="46" applyNumberFormat="1" applyFont="1" applyBorder="1" applyAlignment="1">
      <alignment vertical="center" wrapText="1"/>
    </xf>
    <xf numFmtId="182" fontId="44" fillId="0" borderId="0" xfId="47" applyNumberFormat="1" applyFont="1" applyAlignment="1">
      <alignment vertical="center" wrapText="1"/>
    </xf>
    <xf numFmtId="0" fontId="44" fillId="11" borderId="1" xfId="46" quotePrefix="1" applyFont="1" applyFill="1" applyBorder="1" applyAlignment="1">
      <alignment vertical="center" wrapText="1"/>
    </xf>
    <xf numFmtId="0" fontId="44" fillId="11" borderId="1" xfId="46" applyFont="1" applyFill="1" applyBorder="1" applyAlignment="1">
      <alignment vertical="center" wrapText="1"/>
    </xf>
    <xf numFmtId="41" fontId="44" fillId="11" borderId="1" xfId="47" applyFont="1" applyFill="1" applyBorder="1" applyAlignment="1">
      <alignment vertical="center" wrapText="1"/>
    </xf>
    <xf numFmtId="183" fontId="44" fillId="11" borderId="1" xfId="46" applyNumberFormat="1" applyFont="1" applyFill="1" applyBorder="1" applyAlignment="1">
      <alignment vertical="center" wrapText="1"/>
    </xf>
    <xf numFmtId="0" fontId="1" fillId="0" borderId="0" xfId="46" quotePrefix="1">
      <alignment vertical="center"/>
    </xf>
    <xf numFmtId="41" fontId="44" fillId="0" borderId="1" xfId="47" applyFont="1" applyBorder="1" applyAlignment="1">
      <alignment vertical="center" wrapText="1"/>
    </xf>
    <xf numFmtId="41" fontId="46" fillId="0" borderId="1" xfId="47" applyFont="1" applyFill="1" applyBorder="1" applyAlignment="1">
      <alignment vertical="center" wrapText="1"/>
    </xf>
    <xf numFmtId="183" fontId="44" fillId="0" borderId="1" xfId="46" applyNumberFormat="1" applyFont="1" applyBorder="1" applyAlignment="1">
      <alignment vertical="center" wrapText="1"/>
    </xf>
    <xf numFmtId="10" fontId="44" fillId="11" borderId="1" xfId="46" applyNumberFormat="1" applyFont="1" applyFill="1" applyBorder="1" applyAlignment="1">
      <alignment vertical="center" wrapText="1"/>
    </xf>
    <xf numFmtId="41" fontId="46" fillId="0" borderId="1" xfId="47" applyFont="1" applyBorder="1" applyAlignment="1">
      <alignment vertical="center" wrapText="1"/>
    </xf>
    <xf numFmtId="41" fontId="44" fillId="0" borderId="1" xfId="47" applyFont="1" applyFill="1" applyBorder="1" applyAlignment="1">
      <alignment vertical="center" wrapText="1"/>
    </xf>
    <xf numFmtId="9" fontId="44" fillId="0" borderId="1" xfId="46" applyNumberFormat="1" applyFont="1" applyBorder="1" applyAlignment="1">
      <alignment vertical="center" wrapText="1"/>
    </xf>
    <xf numFmtId="184" fontId="44" fillId="6" borderId="1" xfId="46" applyNumberFormat="1" applyFont="1" applyFill="1" applyBorder="1" applyAlignment="1">
      <alignment horizontal="left" vertical="center" wrapText="1"/>
    </xf>
    <xf numFmtId="0" fontId="44" fillId="6" borderId="1" xfId="46" applyFont="1" applyFill="1" applyBorder="1" applyAlignment="1">
      <alignment vertical="center" wrapText="1"/>
    </xf>
    <xf numFmtId="41" fontId="44" fillId="6" borderId="1" xfId="47" applyFont="1" applyFill="1" applyBorder="1" applyAlignment="1">
      <alignment vertical="center" wrapText="1"/>
    </xf>
    <xf numFmtId="183" fontId="44" fillId="6" borderId="1" xfId="46" applyNumberFormat="1" applyFont="1" applyFill="1" applyBorder="1" applyAlignment="1">
      <alignment vertical="center" wrapText="1"/>
    </xf>
    <xf numFmtId="0" fontId="44" fillId="0" borderId="1" xfId="46" quotePrefix="1" applyFont="1" applyBorder="1" applyAlignment="1">
      <alignment horizontal="center" vertical="center" wrapText="1"/>
    </xf>
    <xf numFmtId="10" fontId="44" fillId="6" borderId="1" xfId="46" applyNumberFormat="1" applyFont="1" applyFill="1" applyBorder="1" applyAlignment="1">
      <alignment vertical="center" wrapText="1"/>
    </xf>
    <xf numFmtId="0" fontId="47" fillId="0" borderId="0" xfId="46" applyFont="1" applyAlignment="1">
      <alignment horizontal="center" vertical="center"/>
    </xf>
    <xf numFmtId="176" fontId="1" fillId="0" borderId="0" xfId="46" applyNumberFormat="1">
      <alignment vertical="center"/>
    </xf>
    <xf numFmtId="0" fontId="44" fillId="0" borderId="1" xfId="46" quotePrefix="1" applyFont="1" applyBorder="1" applyAlignment="1">
      <alignment vertical="center" wrapText="1"/>
    </xf>
    <xf numFmtId="0" fontId="47" fillId="0" borderId="1" xfId="46" applyFont="1" applyBorder="1" applyAlignment="1">
      <alignment horizontal="center" vertical="center"/>
    </xf>
    <xf numFmtId="185" fontId="44" fillId="0" borderId="1" xfId="46" applyNumberFormat="1" applyFont="1" applyBorder="1" applyAlignment="1">
      <alignment vertical="center" wrapText="1"/>
    </xf>
    <xf numFmtId="10" fontId="44" fillId="0" borderId="1" xfId="46" applyNumberFormat="1" applyFont="1" applyBorder="1" applyAlignment="1">
      <alignment vertical="center" wrapText="1"/>
    </xf>
    <xf numFmtId="0" fontId="44" fillId="6" borderId="1" xfId="46" applyFont="1" applyFill="1" applyBorder="1" applyAlignment="1">
      <alignment horizontal="center" vertical="center" wrapText="1"/>
    </xf>
    <xf numFmtId="0" fontId="48" fillId="6" borderId="1" xfId="46" applyFont="1" applyFill="1" applyBorder="1" applyAlignment="1">
      <alignment vertical="center" wrapText="1"/>
    </xf>
    <xf numFmtId="0" fontId="44" fillId="0" borderId="1" xfId="46" quotePrefix="1" applyFont="1" applyBorder="1" applyAlignment="1">
      <alignment horizontal="center" vertical="center" textRotation="255" wrapText="1"/>
    </xf>
    <xf numFmtId="0" fontId="48" fillId="0" borderId="1" xfId="46" applyFont="1" applyBorder="1" applyAlignment="1">
      <alignment vertical="center" wrapText="1"/>
    </xf>
    <xf numFmtId="0" fontId="44" fillId="12" borderId="1" xfId="46" quotePrefix="1" applyFont="1" applyFill="1" applyBorder="1" applyAlignment="1">
      <alignment vertical="center" wrapText="1"/>
    </xf>
    <xf numFmtId="0" fontId="44" fillId="12" borderId="1" xfId="46" applyFont="1" applyFill="1" applyBorder="1" applyAlignment="1">
      <alignment vertical="center" wrapText="1"/>
    </xf>
    <xf numFmtId="41" fontId="44" fillId="12" borderId="1" xfId="47" applyFont="1" applyFill="1" applyBorder="1" applyAlignment="1">
      <alignment vertical="center" wrapText="1"/>
    </xf>
    <xf numFmtId="10" fontId="44" fillId="12" borderId="1" xfId="46" applyNumberFormat="1" applyFont="1" applyFill="1" applyBorder="1" applyAlignment="1">
      <alignment vertical="center" wrapText="1"/>
    </xf>
    <xf numFmtId="186" fontId="1" fillId="0" borderId="0" xfId="46" applyNumberFormat="1">
      <alignment vertical="center"/>
    </xf>
    <xf numFmtId="187" fontId="1" fillId="0" borderId="0" xfId="46" applyNumberFormat="1">
      <alignment vertical="center"/>
    </xf>
    <xf numFmtId="183" fontId="44" fillId="12" borderId="1" xfId="46" applyNumberFormat="1" applyFont="1" applyFill="1" applyBorder="1" applyAlignment="1">
      <alignment vertical="center" wrapText="1"/>
    </xf>
    <xf numFmtId="0" fontId="47" fillId="0" borderId="1" xfId="46" quotePrefix="1" applyFont="1" applyBorder="1" applyAlignment="1">
      <alignment horizontal="center" vertical="center"/>
    </xf>
    <xf numFmtId="0" fontId="1" fillId="0" borderId="0" xfId="46" applyAlignment="1">
      <alignment horizontal="right" vertical="center"/>
    </xf>
    <xf numFmtId="188" fontId="1" fillId="0" borderId="0" xfId="46" applyNumberFormat="1">
      <alignment vertical="center"/>
    </xf>
    <xf numFmtId="0" fontId="44" fillId="0" borderId="0" xfId="46" applyFont="1">
      <alignment vertical="center"/>
    </xf>
    <xf numFmtId="0" fontId="50" fillId="0" borderId="0" xfId="48" applyFont="1" applyAlignment="1">
      <alignment vertical="center"/>
    </xf>
    <xf numFmtId="41" fontId="50" fillId="0" borderId="0" xfId="48" applyNumberFormat="1" applyFont="1" applyAlignment="1">
      <alignment vertical="center"/>
    </xf>
    <xf numFmtId="0" fontId="46" fillId="0" borderId="13" xfId="48" applyFont="1" applyBorder="1" applyAlignment="1">
      <alignment vertical="center"/>
    </xf>
    <xf numFmtId="0" fontId="46" fillId="0" borderId="12" xfId="48" applyFont="1" applyBorder="1" applyAlignment="1">
      <alignment vertical="center"/>
    </xf>
    <xf numFmtId="0" fontId="46" fillId="0" borderId="11" xfId="48" applyFont="1" applyBorder="1" applyAlignment="1">
      <alignment vertical="center"/>
    </xf>
    <xf numFmtId="0" fontId="46" fillId="0" borderId="18" xfId="48" applyFont="1" applyBorder="1" applyAlignment="1">
      <alignment vertical="center"/>
    </xf>
    <xf numFmtId="0" fontId="46" fillId="0" borderId="0" xfId="48" applyFont="1" applyAlignment="1">
      <alignment vertical="center"/>
    </xf>
    <xf numFmtId="0" fontId="46" fillId="0" borderId="17" xfId="48" applyFont="1" applyBorder="1" applyAlignment="1">
      <alignment vertical="center"/>
    </xf>
    <xf numFmtId="41" fontId="50" fillId="0" borderId="0" xfId="47" applyFont="1" applyBorder="1" applyAlignment="1">
      <alignment vertical="center"/>
    </xf>
    <xf numFmtId="41" fontId="51" fillId="0" borderId="29" xfId="49" applyFont="1" applyFill="1" applyBorder="1" applyAlignment="1">
      <alignment vertical="center"/>
    </xf>
    <xf numFmtId="0" fontId="52" fillId="0" borderId="0" xfId="48" applyFont="1" applyAlignment="1">
      <alignment vertical="center"/>
    </xf>
    <xf numFmtId="41" fontId="51" fillId="0" borderId="36" xfId="49" applyFont="1" applyFill="1" applyBorder="1" applyAlignment="1">
      <alignment vertical="center"/>
    </xf>
    <xf numFmtId="43" fontId="50" fillId="0" borderId="0" xfId="48" applyNumberFormat="1" applyFont="1" applyAlignment="1">
      <alignment vertical="center"/>
    </xf>
    <xf numFmtId="41" fontId="51" fillId="12" borderId="36" xfId="49" applyFont="1" applyFill="1" applyBorder="1" applyAlignment="1">
      <alignment horizontal="center" vertical="center"/>
    </xf>
    <xf numFmtId="41" fontId="51" fillId="0" borderId="36" xfId="49" applyFont="1" applyBorder="1" applyAlignment="1">
      <alignment horizontal="center" vertical="center"/>
    </xf>
    <xf numFmtId="0" fontId="52" fillId="0" borderId="0" xfId="48" applyFont="1" applyAlignment="1">
      <alignment vertical="center" shrinkToFit="1"/>
    </xf>
    <xf numFmtId="189" fontId="50" fillId="0" borderId="0" xfId="48" applyNumberFormat="1" applyFont="1" applyAlignment="1">
      <alignment vertical="center"/>
    </xf>
    <xf numFmtId="190" fontId="50" fillId="0" borderId="0" xfId="48" applyNumberFormat="1" applyFont="1" applyAlignment="1">
      <alignment vertical="center"/>
    </xf>
    <xf numFmtId="41" fontId="51" fillId="0" borderId="40" xfId="49" applyFont="1" applyFill="1" applyBorder="1" applyAlignment="1">
      <alignment horizontal="center" vertical="center"/>
    </xf>
    <xf numFmtId="0" fontId="51" fillId="0" borderId="0" xfId="48" applyFont="1" applyAlignment="1">
      <alignment vertical="center"/>
    </xf>
    <xf numFmtId="0" fontId="54" fillId="0" borderId="18" xfId="48" applyFont="1" applyBorder="1" applyAlignment="1">
      <alignment horizontal="center" vertical="center"/>
    </xf>
    <xf numFmtId="0" fontId="54" fillId="0" borderId="0" xfId="48" applyFont="1" applyAlignment="1">
      <alignment horizontal="center" vertical="center"/>
    </xf>
    <xf numFmtId="0" fontId="55" fillId="0" borderId="0" xfId="48" applyFont="1" applyAlignment="1">
      <alignment horizontal="center" vertical="center"/>
    </xf>
    <xf numFmtId="0" fontId="56" fillId="0" borderId="18" xfId="48" applyFont="1" applyBorder="1" applyAlignment="1">
      <alignment vertical="center"/>
    </xf>
    <xf numFmtId="0" fontId="56" fillId="0" borderId="0" xfId="48" applyFont="1" applyAlignment="1">
      <alignment vertical="center"/>
    </xf>
    <xf numFmtId="0" fontId="57" fillId="0" borderId="0" xfId="48" applyFont="1" applyAlignment="1">
      <alignment vertical="center"/>
    </xf>
    <xf numFmtId="0" fontId="2" fillId="0" borderId="0" xfId="48" applyAlignment="1">
      <alignment vertical="center" wrapText="1"/>
    </xf>
    <xf numFmtId="0" fontId="58" fillId="0" borderId="18" xfId="48" applyFont="1" applyBorder="1" applyAlignment="1">
      <alignment horizontal="center" vertical="center"/>
    </xf>
    <xf numFmtId="0" fontId="58" fillId="0" borderId="0" xfId="48" applyFont="1" applyAlignment="1">
      <alignment horizontal="center" vertical="center"/>
    </xf>
    <xf numFmtId="0" fontId="59" fillId="0" borderId="0" xfId="48" applyFont="1" applyAlignment="1">
      <alignment vertical="center"/>
    </xf>
    <xf numFmtId="0" fontId="60" fillId="0" borderId="18" xfId="48" applyFont="1" applyBorder="1" applyAlignment="1">
      <alignment vertical="center"/>
    </xf>
    <xf numFmtId="0" fontId="60" fillId="0" borderId="0" xfId="48" applyFont="1" applyAlignment="1">
      <alignment vertical="center"/>
    </xf>
    <xf numFmtId="0" fontId="61" fillId="0" borderId="17" xfId="48" applyFont="1" applyBorder="1" applyAlignment="1">
      <alignment vertical="center"/>
    </xf>
    <xf numFmtId="0" fontId="46" fillId="0" borderId="1" xfId="46" applyFont="1" applyBorder="1" applyAlignment="1">
      <alignment vertical="center" wrapText="1"/>
    </xf>
    <xf numFmtId="49" fontId="5" fillId="13" borderId="1" xfId="0" applyNumberFormat="1" applyFont="1" applyFill="1" applyBorder="1"/>
    <xf numFmtId="49" fontId="5" fillId="13" borderId="0" xfId="0" applyNumberFormat="1" applyFont="1" applyFill="1"/>
    <xf numFmtId="0" fontId="5" fillId="13" borderId="0" xfId="0" applyFont="1" applyFill="1"/>
    <xf numFmtId="0" fontId="5" fillId="13" borderId="1" xfId="0" applyFont="1" applyFill="1" applyBorder="1"/>
    <xf numFmtId="178" fontId="5" fillId="13" borderId="1" xfId="0" applyNumberFormat="1" applyFont="1" applyFill="1" applyBorder="1"/>
    <xf numFmtId="49" fontId="5" fillId="13" borderId="0" xfId="0" applyNumberFormat="1" applyFont="1" applyFill="1" applyAlignment="1">
      <alignment horizontal="left"/>
    </xf>
    <xf numFmtId="0" fontId="5" fillId="13" borderId="1" xfId="0" applyFont="1" applyFill="1" applyBorder="1" applyAlignment="1">
      <alignment horizontal="center"/>
    </xf>
    <xf numFmtId="0" fontId="5" fillId="13" borderId="1" xfId="1" applyNumberFormat="1" applyFont="1" applyFill="1" applyBorder="1"/>
    <xf numFmtId="49" fontId="5" fillId="13" borderId="1" xfId="0" applyNumberFormat="1" applyFont="1" applyFill="1" applyBorder="1" applyAlignment="1">
      <alignment horizontal="left"/>
    </xf>
    <xf numFmtId="176" fontId="5" fillId="13" borderId="1" xfId="0" applyNumberFormat="1" applyFont="1" applyFill="1" applyBorder="1"/>
    <xf numFmtId="0" fontId="0" fillId="13" borderId="0" xfId="0" applyFill="1"/>
    <xf numFmtId="178" fontId="5" fillId="13" borderId="1" xfId="1" applyNumberFormat="1" applyFont="1" applyFill="1" applyBorder="1"/>
    <xf numFmtId="178" fontId="5" fillId="13" borderId="0" xfId="0" applyNumberFormat="1" applyFont="1" applyFill="1"/>
    <xf numFmtId="0" fontId="37" fillId="0" borderId="16" xfId="15">
      <alignment horizontal="left" vertical="center"/>
    </xf>
    <xf numFmtId="41" fontId="63" fillId="6" borderId="1" xfId="47" applyFont="1" applyFill="1" applyBorder="1" applyAlignment="1">
      <alignment vertical="center" wrapText="1"/>
    </xf>
    <xf numFmtId="183" fontId="63" fillId="0" borderId="1" xfId="46" applyNumberFormat="1" applyFont="1" applyBorder="1" applyAlignment="1">
      <alignment vertical="center" wrapText="1"/>
    </xf>
    <xf numFmtId="41" fontId="63" fillId="0" borderId="1" xfId="47" applyFont="1" applyFill="1" applyBorder="1" applyAlignment="1">
      <alignment vertical="center" wrapText="1"/>
    </xf>
    <xf numFmtId="41" fontId="63" fillId="0" borderId="1" xfId="47" applyFont="1" applyBorder="1" applyAlignment="1">
      <alignment vertical="center" wrapText="1"/>
    </xf>
    <xf numFmtId="0" fontId="63" fillId="0" borderId="1" xfId="46" applyFont="1" applyBorder="1" applyAlignment="1">
      <alignment vertical="center" wrapText="1"/>
    </xf>
    <xf numFmtId="41" fontId="51" fillId="0" borderId="51" xfId="49" applyFont="1" applyFill="1" applyBorder="1" applyAlignment="1">
      <alignment vertical="center"/>
    </xf>
    <xf numFmtId="49" fontId="43" fillId="0" borderId="0" xfId="0" quotePrefix="1" applyNumberFormat="1" applyFont="1"/>
    <xf numFmtId="49" fontId="43" fillId="0" borderId="0" xfId="0" applyNumberFormat="1" applyFont="1"/>
    <xf numFmtId="0" fontId="62" fillId="0" borderId="1" xfId="48" applyFont="1" applyBorder="1" applyAlignment="1">
      <alignment horizontal="center" vertical="center"/>
    </xf>
    <xf numFmtId="0" fontId="62" fillId="0" borderId="8" xfId="48" applyFont="1" applyBorder="1" applyAlignment="1">
      <alignment horizontal="center" vertical="center"/>
    </xf>
    <xf numFmtId="0" fontId="62" fillId="0" borderId="9" xfId="48" applyFont="1" applyBorder="1" applyAlignment="1">
      <alignment horizontal="center" vertical="center"/>
    </xf>
    <xf numFmtId="0" fontId="62" fillId="0" borderId="10" xfId="48" applyFont="1" applyBorder="1" applyAlignment="1">
      <alignment horizontal="center" vertical="center"/>
    </xf>
    <xf numFmtId="0" fontId="62" fillId="0" borderId="11" xfId="48" applyFont="1" applyBorder="1" applyAlignment="1">
      <alignment horizontal="center" vertical="center"/>
    </xf>
    <xf numFmtId="0" fontId="62" fillId="0" borderId="12" xfId="48" applyFont="1" applyBorder="1" applyAlignment="1">
      <alignment horizontal="center" vertical="center"/>
    </xf>
    <xf numFmtId="0" fontId="62" fillId="0" borderId="13" xfId="48" applyFont="1" applyBorder="1" applyAlignment="1">
      <alignment horizontal="center" vertical="center"/>
    </xf>
    <xf numFmtId="0" fontId="62" fillId="0" borderId="1" xfId="48" applyFont="1" applyBorder="1" applyAlignment="1">
      <alignment horizontal="right" vertical="center"/>
    </xf>
    <xf numFmtId="0" fontId="60" fillId="0" borderId="0" xfId="48" applyFont="1" applyAlignment="1">
      <alignment horizontal="center" vertical="center"/>
    </xf>
    <xf numFmtId="0" fontId="51" fillId="10" borderId="49" xfId="48" applyFont="1" applyFill="1" applyBorder="1" applyAlignment="1">
      <alignment horizontal="center" vertical="center"/>
    </xf>
    <xf numFmtId="0" fontId="51" fillId="10" borderId="46" xfId="48" applyFont="1" applyFill="1" applyBorder="1" applyAlignment="1">
      <alignment horizontal="center" vertical="center"/>
    </xf>
    <xf numFmtId="0" fontId="51" fillId="10" borderId="48" xfId="48" applyFont="1" applyFill="1" applyBorder="1" applyAlignment="1">
      <alignment horizontal="center" vertical="center"/>
    </xf>
    <xf numFmtId="0" fontId="51" fillId="10" borderId="47" xfId="48" applyFont="1" applyFill="1" applyBorder="1" applyAlignment="1">
      <alignment horizontal="center" vertical="center"/>
    </xf>
    <xf numFmtId="0" fontId="51" fillId="10" borderId="45" xfId="48" applyFont="1" applyFill="1" applyBorder="1" applyAlignment="1">
      <alignment horizontal="center" vertical="center"/>
    </xf>
    <xf numFmtId="0" fontId="52" fillId="0" borderId="44" xfId="48" applyFont="1" applyBorder="1" applyAlignment="1">
      <alignment horizontal="center" vertical="center"/>
    </xf>
    <xf numFmtId="0" fontId="52" fillId="0" borderId="41" xfId="48" applyFont="1" applyBorder="1" applyAlignment="1">
      <alignment horizontal="center" vertical="center"/>
    </xf>
    <xf numFmtId="0" fontId="52" fillId="0" borderId="43" xfId="48" applyFont="1" applyBorder="1" applyAlignment="1">
      <alignment horizontal="center" vertical="center"/>
    </xf>
    <xf numFmtId="41" fontId="51" fillId="0" borderId="42" xfId="49" applyFont="1" applyFill="1" applyBorder="1" applyAlignment="1">
      <alignment horizontal="center" vertical="center"/>
    </xf>
    <xf numFmtId="41" fontId="51" fillId="0" borderId="41" xfId="49" applyFont="1" applyFill="1" applyBorder="1" applyAlignment="1">
      <alignment horizontal="center" vertical="center"/>
    </xf>
    <xf numFmtId="0" fontId="57" fillId="0" borderId="0" xfId="48" applyFont="1" applyAlignment="1">
      <alignment horizontal="center" vertical="center"/>
    </xf>
    <xf numFmtId="0" fontId="52" fillId="12" borderId="39" xfId="48" applyFont="1" applyFill="1" applyBorder="1" applyAlignment="1">
      <alignment horizontal="center" vertical="center" textRotation="255"/>
    </xf>
    <xf numFmtId="0" fontId="52" fillId="12" borderId="16" xfId="48" applyFont="1" applyFill="1" applyBorder="1" applyAlignment="1">
      <alignment horizontal="center" vertical="center" textRotation="255"/>
    </xf>
    <xf numFmtId="0" fontId="52" fillId="12" borderId="15" xfId="48" applyFont="1" applyFill="1" applyBorder="1" applyAlignment="1">
      <alignment horizontal="center" vertical="center" textRotation="255"/>
    </xf>
    <xf numFmtId="0" fontId="52" fillId="0" borderId="14" xfId="48" applyFont="1" applyBorder="1" applyAlignment="1">
      <alignment horizontal="center" vertical="center"/>
    </xf>
    <xf numFmtId="0" fontId="52" fillId="0" borderId="16" xfId="48" applyFont="1" applyBorder="1" applyAlignment="1">
      <alignment horizontal="center" vertical="center"/>
    </xf>
    <xf numFmtId="0" fontId="52" fillId="0" borderId="38" xfId="48" applyFont="1" applyBorder="1" applyAlignment="1">
      <alignment horizontal="center" vertical="center"/>
    </xf>
    <xf numFmtId="41" fontId="51" fillId="0" borderId="37" xfId="49" applyFont="1" applyFill="1" applyBorder="1" applyAlignment="1">
      <alignment horizontal="center" vertical="center"/>
    </xf>
    <xf numFmtId="41" fontId="51" fillId="0" borderId="16" xfId="49" applyFont="1" applyFill="1" applyBorder="1" applyAlignment="1">
      <alignment horizontal="center" vertical="center"/>
    </xf>
    <xf numFmtId="0" fontId="52" fillId="0" borderId="14" xfId="48" applyFont="1" applyBorder="1" applyAlignment="1">
      <alignment horizontal="center" vertical="center" shrinkToFit="1"/>
    </xf>
    <xf numFmtId="0" fontId="52" fillId="0" borderId="16" xfId="48" applyFont="1" applyBorder="1" applyAlignment="1">
      <alignment horizontal="center" vertical="center" shrinkToFit="1"/>
    </xf>
    <xf numFmtId="0" fontId="52" fillId="0" borderId="38" xfId="48" applyFont="1" applyBorder="1" applyAlignment="1">
      <alignment horizontal="center" vertical="center" shrinkToFit="1"/>
    </xf>
    <xf numFmtId="0" fontId="52" fillId="12" borderId="14" xfId="48" applyFont="1" applyFill="1" applyBorder="1" applyAlignment="1">
      <alignment horizontal="center" vertical="center"/>
    </xf>
    <xf numFmtId="0" fontId="52" fillId="12" borderId="16" xfId="48" applyFont="1" applyFill="1" applyBorder="1" applyAlignment="1">
      <alignment horizontal="center" vertical="center"/>
    </xf>
    <xf numFmtId="0" fontId="52" fillId="12" borderId="38" xfId="48" applyFont="1" applyFill="1" applyBorder="1" applyAlignment="1">
      <alignment horizontal="center" vertical="center"/>
    </xf>
    <xf numFmtId="41" fontId="51" fillId="12" borderId="37" xfId="49" applyFont="1" applyFill="1" applyBorder="1" applyAlignment="1">
      <alignment horizontal="center" vertical="center"/>
    </xf>
    <xf numFmtId="41" fontId="51" fillId="12" borderId="16" xfId="49" applyFont="1" applyFill="1" applyBorder="1" applyAlignment="1">
      <alignment horizontal="center" vertical="center"/>
    </xf>
    <xf numFmtId="0" fontId="46" fillId="0" borderId="0" xfId="48" applyFont="1" applyAlignment="1">
      <alignment horizontal="center" vertical="center"/>
    </xf>
    <xf numFmtId="41" fontId="46" fillId="0" borderId="0" xfId="48" applyNumberFormat="1" applyFont="1" applyAlignment="1">
      <alignment horizontal="center" vertical="center"/>
    </xf>
    <xf numFmtId="41" fontId="46" fillId="0" borderId="0" xfId="47" applyFont="1" applyBorder="1" applyAlignment="1">
      <alignment horizontal="center" vertical="center"/>
    </xf>
    <xf numFmtId="0" fontId="52" fillId="0" borderId="39" xfId="48" applyFont="1" applyBorder="1" applyAlignment="1">
      <alignment horizontal="center" vertical="center" textRotation="255"/>
    </xf>
    <xf numFmtId="0" fontId="52" fillId="0" borderId="16" xfId="48" applyFont="1" applyBorder="1" applyAlignment="1">
      <alignment horizontal="center" vertical="center" textRotation="255"/>
    </xf>
    <xf numFmtId="0" fontId="52" fillId="0" borderId="15" xfId="48" applyFont="1" applyBorder="1" applyAlignment="1">
      <alignment horizontal="center" vertical="center" textRotation="255"/>
    </xf>
    <xf numFmtId="0" fontId="52" fillId="0" borderId="50" xfId="48" applyFont="1" applyBorder="1" applyAlignment="1">
      <alignment horizontal="center" vertical="center" textRotation="255"/>
    </xf>
    <xf numFmtId="0" fontId="52" fillId="0" borderId="9" xfId="48" applyFont="1" applyBorder="1" applyAlignment="1">
      <alignment horizontal="center" vertical="center" textRotation="255"/>
    </xf>
    <xf numFmtId="0" fontId="52" fillId="0" borderId="10" xfId="48" applyFont="1" applyBorder="1" applyAlignment="1">
      <alignment horizontal="center" vertical="center" textRotation="255"/>
    </xf>
    <xf numFmtId="0" fontId="52" fillId="0" borderId="35" xfId="48" applyFont="1" applyBorder="1" applyAlignment="1">
      <alignment horizontal="center" vertical="center" textRotation="255"/>
    </xf>
    <xf numFmtId="0" fontId="52" fillId="0" borderId="30" xfId="48" applyFont="1" applyBorder="1" applyAlignment="1">
      <alignment horizontal="center" vertical="center" textRotation="255"/>
    </xf>
    <xf numFmtId="0" fontId="52" fillId="0" borderId="34" xfId="48" applyFont="1" applyBorder="1" applyAlignment="1">
      <alignment horizontal="center" vertical="center" textRotation="255"/>
    </xf>
    <xf numFmtId="0" fontId="52" fillId="0" borderId="33" xfId="48" applyFont="1" applyBorder="1" applyAlignment="1">
      <alignment horizontal="center" vertical="center"/>
    </xf>
    <xf numFmtId="0" fontId="52" fillId="0" borderId="30" xfId="48" applyFont="1" applyBorder="1" applyAlignment="1">
      <alignment horizontal="center" vertical="center"/>
    </xf>
    <xf numFmtId="0" fontId="52" fillId="0" borderId="32" xfId="48" applyFont="1" applyBorder="1" applyAlignment="1">
      <alignment horizontal="center" vertical="center"/>
    </xf>
    <xf numFmtId="41" fontId="51" fillId="0" borderId="31" xfId="49" applyFont="1" applyFill="1" applyBorder="1" applyAlignment="1">
      <alignment horizontal="center" vertical="center"/>
    </xf>
    <xf numFmtId="41" fontId="51" fillId="0" borderId="30" xfId="49" applyFont="1" applyFill="1" applyBorder="1" applyAlignment="1">
      <alignment horizontal="center" vertical="center"/>
    </xf>
    <xf numFmtId="0" fontId="49" fillId="0" borderId="0" xfId="46" applyFont="1" applyAlignment="1">
      <alignment horizontal="center" vertical="center"/>
    </xf>
    <xf numFmtId="0" fontId="47" fillId="0" borderId="1" xfId="46" quotePrefix="1" applyFont="1" applyBorder="1" applyAlignment="1">
      <alignment horizontal="center" vertical="center"/>
    </xf>
    <xf numFmtId="0" fontId="47" fillId="0" borderId="2" xfId="46" applyFont="1" applyBorder="1" applyAlignment="1">
      <alignment horizontal="center" vertical="center" wrapText="1"/>
    </xf>
    <xf numFmtId="0" fontId="47" fillId="0" borderId="6" xfId="46" applyFont="1" applyBorder="1" applyAlignment="1">
      <alignment horizontal="center" vertical="center" wrapText="1"/>
    </xf>
    <xf numFmtId="0" fontId="47" fillId="0" borderId="3" xfId="46" applyFont="1" applyBorder="1" applyAlignment="1">
      <alignment horizontal="center" vertical="center" wrapText="1"/>
    </xf>
    <xf numFmtId="0" fontId="44" fillId="0" borderId="1" xfId="46" applyFont="1" applyBorder="1" applyAlignment="1">
      <alignment horizontal="center" vertical="center" wrapText="1"/>
    </xf>
    <xf numFmtId="0" fontId="44" fillId="0" borderId="1" xfId="46" quotePrefix="1" applyFont="1" applyBorder="1" applyAlignment="1">
      <alignment horizontal="center" vertical="center" wrapText="1"/>
    </xf>
    <xf numFmtId="0" fontId="44" fillId="6" borderId="1" xfId="46" applyFont="1" applyFill="1" applyBorder="1" applyAlignment="1">
      <alignment horizontal="center" vertical="center" wrapText="1"/>
    </xf>
    <xf numFmtId="0" fontId="44" fillId="6" borderId="1" xfId="46" quotePrefix="1" applyFont="1" applyFill="1" applyBorder="1" applyAlignment="1">
      <alignment horizontal="center" vertical="center" wrapText="1"/>
    </xf>
    <xf numFmtId="0" fontId="44" fillId="0" borderId="2" xfId="46" quotePrefix="1" applyFont="1" applyBorder="1" applyAlignment="1">
      <alignment horizontal="center" vertical="center" textRotation="255" wrapText="1"/>
    </xf>
    <xf numFmtId="0" fontId="44" fillId="0" borderId="6" xfId="46" quotePrefix="1" applyFont="1" applyBorder="1" applyAlignment="1">
      <alignment horizontal="center" vertical="center" textRotation="255" wrapText="1"/>
    </xf>
    <xf numFmtId="0" fontId="44" fillId="0" borderId="3" xfId="46" quotePrefix="1" applyFont="1" applyBorder="1" applyAlignment="1">
      <alignment horizontal="center" vertical="center" textRotation="255" wrapText="1"/>
    </xf>
    <xf numFmtId="0" fontId="44" fillId="12" borderId="1" xfId="46" quotePrefix="1" applyFont="1" applyFill="1" applyBorder="1" applyAlignment="1">
      <alignment horizontal="center" vertical="center" wrapText="1"/>
    </xf>
    <xf numFmtId="0" fontId="44" fillId="11" borderId="1" xfId="46" quotePrefix="1" applyFont="1" applyFill="1" applyBorder="1" applyAlignment="1">
      <alignment horizontal="center" vertical="center" wrapText="1"/>
    </xf>
    <xf numFmtId="0" fontId="64" fillId="6" borderId="2" xfId="46" applyFont="1" applyFill="1" applyBorder="1" applyAlignment="1">
      <alignment horizontal="left" vertical="center" wrapText="1"/>
    </xf>
    <xf numFmtId="0" fontId="64" fillId="6" borderId="3" xfId="46" applyFont="1" applyFill="1" applyBorder="1" applyAlignment="1">
      <alignment horizontal="left" vertical="center" wrapText="1"/>
    </xf>
    <xf numFmtId="0" fontId="44" fillId="0" borderId="14" xfId="46" quotePrefix="1" applyFont="1" applyBorder="1" applyAlignment="1">
      <alignment horizontal="center" vertical="center" wrapText="1"/>
    </xf>
    <xf numFmtId="0" fontId="44" fillId="0" borderId="15" xfId="46" quotePrefix="1" applyFont="1" applyBorder="1" applyAlignment="1">
      <alignment horizontal="center" vertical="center" wrapText="1"/>
    </xf>
    <xf numFmtId="0" fontId="63" fillId="0" borderId="14" xfId="46" quotePrefix="1" applyFont="1" applyBorder="1" applyAlignment="1">
      <alignment horizontal="center" vertical="center" wrapText="1"/>
    </xf>
    <xf numFmtId="0" fontId="63" fillId="0" borderId="16" xfId="46" quotePrefix="1" applyFont="1" applyBorder="1" applyAlignment="1">
      <alignment horizontal="center" vertical="center" wrapText="1"/>
    </xf>
    <xf numFmtId="0" fontId="63" fillId="0" borderId="15" xfId="46" quotePrefix="1" applyFont="1" applyBorder="1" applyAlignment="1">
      <alignment horizontal="center" vertical="center" wrapText="1"/>
    </xf>
    <xf numFmtId="49" fontId="5" fillId="0" borderId="14" xfId="0" applyNumberFormat="1" applyFont="1" applyBorder="1"/>
    <xf numFmtId="0" fontId="0" fillId="0" borderId="16" xfId="0" applyBorder="1"/>
    <xf numFmtId="0" fontId="0" fillId="0" borderId="15" xfId="0" applyBorder="1"/>
    <xf numFmtId="178" fontId="5" fillId="0" borderId="1" xfId="0" applyNumberFormat="1" applyFont="1" applyBorder="1" applyAlignment="1">
      <alignment horizontal="center" vertical="center"/>
    </xf>
    <xf numFmtId="49" fontId="5" fillId="0" borderId="12" xfId="0" applyNumberFormat="1" applyFont="1" applyBorder="1"/>
    <xf numFmtId="49" fontId="0" fillId="0" borderId="12" xfId="0" applyNumberFormat="1" applyBorder="1"/>
    <xf numFmtId="49" fontId="5" fillId="0" borderId="0" xfId="0" applyNumberFormat="1" applyFont="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xf>
    <xf numFmtId="49" fontId="6" fillId="0" borderId="0" xfId="0" applyNumberFormat="1" applyFont="1" applyAlignment="1">
      <alignment horizontal="left" indent="1"/>
    </xf>
    <xf numFmtId="0" fontId="0" fillId="0" borderId="0" xfId="0"/>
    <xf numFmtId="176" fontId="5" fillId="0" borderId="1" xfId="0" applyNumberFormat="1" applyFont="1" applyBorder="1" applyAlignment="1">
      <alignment horizontal="center" vertical="center"/>
    </xf>
    <xf numFmtId="49" fontId="5" fillId="13" borderId="14" xfId="0" applyNumberFormat="1" applyFont="1" applyFill="1" applyBorder="1"/>
    <xf numFmtId="0" fontId="0" fillId="13" borderId="15" xfId="0" applyFill="1" applyBorder="1"/>
    <xf numFmtId="49" fontId="4" fillId="0" borderId="0" xfId="0" applyNumberFormat="1" applyFont="1" applyAlignment="1">
      <alignment horizontal="left" indent="1"/>
    </xf>
    <xf numFmtId="0" fontId="0" fillId="13" borderId="16" xfId="0" applyFill="1" applyBorder="1"/>
    <xf numFmtId="49" fontId="0" fillId="0" borderId="1" xfId="0" applyNumberFormat="1" applyBorder="1" applyAlignment="1">
      <alignment horizontal="center" vertical="center"/>
    </xf>
    <xf numFmtId="0" fontId="5" fillId="0" borderId="0" xfId="0" applyFont="1" applyAlignment="1">
      <alignment horizontal="center" vertical="center"/>
    </xf>
    <xf numFmtId="0" fontId="0" fillId="0" borderId="1" xfId="0" applyBorder="1"/>
    <xf numFmtId="178" fontId="5" fillId="0" borderId="0" xfId="0" applyNumberFormat="1" applyFont="1" applyAlignment="1">
      <alignment horizontal="center"/>
    </xf>
    <xf numFmtId="0" fontId="0" fillId="0" borderId="0" xfId="0" applyAlignment="1">
      <alignment horizontal="left" indent="1"/>
    </xf>
    <xf numFmtId="49" fontId="0" fillId="0" borderId="1" xfId="0" applyNumberFormat="1" applyBorder="1"/>
    <xf numFmtId="0" fontId="0" fillId="0" borderId="1" xfId="0" applyBorder="1" applyAlignment="1">
      <alignment horizontal="center"/>
    </xf>
    <xf numFmtId="49" fontId="5" fillId="0" borderId="0" xfId="0" applyNumberFormat="1" applyFont="1" applyAlignment="1">
      <alignment horizontal="right"/>
    </xf>
    <xf numFmtId="49" fontId="0" fillId="0" borderId="0" xfId="0" applyNumberFormat="1" applyAlignment="1">
      <alignment horizontal="right"/>
    </xf>
    <xf numFmtId="49" fontId="5" fillId="0" borderId="0" xfId="0" applyNumberFormat="1" applyFont="1" applyAlignment="1">
      <alignment horizontal="left" indent="1"/>
    </xf>
    <xf numFmtId="0" fontId="11" fillId="4" borderId="8" xfId="0" applyFont="1" applyFill="1" applyBorder="1" applyAlignment="1">
      <alignment horizontal="center" vertical="center"/>
    </xf>
    <xf numFmtId="0" fontId="11" fillId="4" borderId="9" xfId="0" applyFont="1" applyFill="1" applyBorder="1" applyAlignment="1">
      <alignment horizontal="center" vertical="center"/>
    </xf>
    <xf numFmtId="0" fontId="11" fillId="4" borderId="10" xfId="0" applyFont="1" applyFill="1" applyBorder="1" applyAlignment="1">
      <alignment horizontal="center" vertical="center"/>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3"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13" xfId="0" applyFont="1" applyFill="1" applyBorder="1" applyAlignment="1">
      <alignment horizontal="center" vertical="center"/>
    </xf>
    <xf numFmtId="41" fontId="19" fillId="0" borderId="0" xfId="3" applyFont="1" applyAlignment="1">
      <alignment horizontal="left" vertical="center" wrapText="1"/>
    </xf>
    <xf numFmtId="0" fontId="19" fillId="0" borderId="20" xfId="2" applyFont="1" applyBorder="1" applyAlignment="1">
      <alignment horizontal="center" vertical="center"/>
    </xf>
    <xf numFmtId="0" fontId="14" fillId="0" borderId="0" xfId="2" applyFont="1" applyAlignment="1">
      <alignment horizontal="center" vertical="center"/>
    </xf>
    <xf numFmtId="0" fontId="18" fillId="0" borderId="0" xfId="2" applyFont="1" applyAlignment="1">
      <alignment horizontal="left" vertical="center"/>
    </xf>
    <xf numFmtId="0" fontId="18" fillId="6" borderId="14" xfId="4" applyFont="1" applyFill="1" applyBorder="1" applyAlignment="1">
      <alignment horizontal="center" vertical="center"/>
    </xf>
    <xf numFmtId="0" fontId="18" fillId="6" borderId="16" xfId="4" applyFont="1" applyFill="1" applyBorder="1" applyAlignment="1">
      <alignment horizontal="center" vertical="center"/>
    </xf>
    <xf numFmtId="0" fontId="18" fillId="6" borderId="15" xfId="4" applyFont="1" applyFill="1" applyBorder="1" applyAlignment="1">
      <alignment horizontal="center" vertical="center"/>
    </xf>
    <xf numFmtId="0" fontId="19" fillId="0" borderId="20" xfId="2" applyFont="1" applyBorder="1" applyAlignment="1">
      <alignment horizontal="center" vertical="center" wrapText="1"/>
    </xf>
    <xf numFmtId="0" fontId="19" fillId="0" borderId="20" xfId="2" applyFont="1" applyBorder="1" applyAlignment="1">
      <alignment horizontal="left" vertical="center" wrapText="1"/>
    </xf>
    <xf numFmtId="41" fontId="19" fillId="0" borderId="0" xfId="3" applyFont="1" applyAlignment="1">
      <alignment horizontal="left" vertical="center"/>
    </xf>
    <xf numFmtId="49" fontId="19" fillId="0" borderId="0" xfId="2" applyNumberFormat="1" applyFont="1" applyAlignment="1">
      <alignment vertical="center" wrapText="1"/>
    </xf>
    <xf numFmtId="0" fontId="19" fillId="0" borderId="25" xfId="2" applyFont="1" applyBorder="1" applyAlignment="1">
      <alignment horizontal="center" vertical="center" wrapText="1"/>
    </xf>
    <xf numFmtId="0" fontId="19" fillId="0" borderId="26" xfId="2" applyFont="1" applyBorder="1" applyAlignment="1">
      <alignment horizontal="center" vertical="center" wrapText="1"/>
    </xf>
    <xf numFmtId="0" fontId="19" fillId="7" borderId="20" xfId="2" applyFont="1" applyFill="1" applyBorder="1" applyAlignment="1">
      <alignment horizontal="left" vertical="center"/>
    </xf>
    <xf numFmtId="0" fontId="19" fillId="0" borderId="20" xfId="2" applyFont="1" applyBorder="1" applyAlignment="1">
      <alignment horizontal="left" vertical="center"/>
    </xf>
    <xf numFmtId="49" fontId="5" fillId="0" borderId="15" xfId="0" applyNumberFormat="1" applyFont="1" applyBorder="1"/>
    <xf numFmtId="49" fontId="5" fillId="0" borderId="16" xfId="0" applyNumberFormat="1" applyFont="1" applyBorder="1"/>
    <xf numFmtId="49" fontId="5" fillId="0" borderId="14" xfId="0" applyNumberFormat="1" applyFont="1" applyBorder="1" applyAlignment="1">
      <alignment horizontal="left" shrinkToFit="1"/>
    </xf>
    <xf numFmtId="49" fontId="5" fillId="0" borderId="16" xfId="0" applyNumberFormat="1" applyFont="1" applyBorder="1" applyAlignment="1">
      <alignment horizontal="left" shrinkToFit="1"/>
    </xf>
    <xf numFmtId="49" fontId="5" fillId="0" borderId="15" xfId="0" applyNumberFormat="1" applyFont="1" applyBorder="1" applyAlignment="1">
      <alignment horizontal="left" shrinkToFit="1"/>
    </xf>
  </cellXfs>
  <cellStyles count="50">
    <cellStyle name="(△콤마)" xfId="7" xr:uid="{00000000-0005-0000-0000-000000000000}"/>
    <cellStyle name="(백분율)" xfId="8" xr:uid="{00000000-0005-0000-0000-000001000000}"/>
    <cellStyle name="(콤마)" xfId="9" xr:uid="{00000000-0005-0000-0000-000002000000}"/>
    <cellStyle name="△백분율" xfId="10" xr:uid="{00000000-0005-0000-0000-000003000000}"/>
    <cellStyle name="△콤마" xfId="11" xr:uid="{00000000-0005-0000-0000-000004000000}"/>
    <cellStyle name="20% - 강조색2 2" xfId="4" xr:uid="{00000000-0005-0000-0000-000005000000}"/>
    <cellStyle name="Currency1" xfId="12" xr:uid="{00000000-0005-0000-0000-000006000000}"/>
    <cellStyle name="Grey" xfId="13" xr:uid="{00000000-0005-0000-0000-000007000000}"/>
    <cellStyle name="Header1" xfId="14" xr:uid="{00000000-0005-0000-0000-000008000000}"/>
    <cellStyle name="Header2" xfId="15" xr:uid="{00000000-0005-0000-0000-000009000000}"/>
    <cellStyle name="Input [yellow]" xfId="16" xr:uid="{00000000-0005-0000-0000-00000A000000}"/>
    <cellStyle name="Normal - Style1" xfId="17" xr:uid="{00000000-0005-0000-0000-00000B000000}"/>
    <cellStyle name="Normal_Certs Q2" xfId="18" xr:uid="{00000000-0005-0000-0000-00000C000000}"/>
    <cellStyle name="Percent [2]" xfId="19" xr:uid="{00000000-0005-0000-0000-00000D000000}"/>
    <cellStyle name="고정소숫점" xfId="20" xr:uid="{00000000-0005-0000-0000-00000E000000}"/>
    <cellStyle name="고정출력1" xfId="21" xr:uid="{00000000-0005-0000-0000-00000F000000}"/>
    <cellStyle name="고정출력2" xfId="22" xr:uid="{00000000-0005-0000-0000-000010000000}"/>
    <cellStyle name="날짜" xfId="23" xr:uid="{00000000-0005-0000-0000-000011000000}"/>
    <cellStyle name="달러" xfId="24" xr:uid="{00000000-0005-0000-0000-000012000000}"/>
    <cellStyle name="똿뗦먛귟 [0.00]_laroux" xfId="25" xr:uid="{00000000-0005-0000-0000-000013000000}"/>
    <cellStyle name="똿뗦먛귟_laroux" xfId="26" xr:uid="{00000000-0005-0000-0000-000014000000}"/>
    <cellStyle name="믅됞 [0.00]_laroux" xfId="27" xr:uid="{00000000-0005-0000-0000-000015000000}"/>
    <cellStyle name="믅됞_laroux" xfId="28" xr:uid="{00000000-0005-0000-0000-000016000000}"/>
    <cellStyle name="뷭?_laroux" xfId="29" xr:uid="{00000000-0005-0000-0000-000017000000}"/>
    <cellStyle name="숫자(R)" xfId="30" xr:uid="{00000000-0005-0000-0000-000018000000}"/>
    <cellStyle name="쉼표 [0]" xfId="1" builtinId="6"/>
    <cellStyle name="쉼표 [0] 2" xfId="3" xr:uid="{00000000-0005-0000-0000-00001A000000}"/>
    <cellStyle name="쉼표 [0] 2 2" xfId="31" xr:uid="{00000000-0005-0000-0000-00001B000000}"/>
    <cellStyle name="쉼표 [0] 3" xfId="47" xr:uid="{00000000-0005-0000-0000-00001C000000}"/>
    <cellStyle name="쉼표 [0]_우면2지구 2단지원가계산서(토목)" xfId="49" xr:uid="{00000000-0005-0000-0000-00001D000000}"/>
    <cellStyle name="자리수" xfId="32" xr:uid="{00000000-0005-0000-0000-00001E000000}"/>
    <cellStyle name="자리수0" xfId="33" xr:uid="{00000000-0005-0000-0000-00001F000000}"/>
    <cellStyle name="콤마 [0]_(type)총괄" xfId="34" xr:uid="{00000000-0005-0000-0000-000020000000}"/>
    <cellStyle name="콤마[0]" xfId="35" xr:uid="{00000000-0005-0000-0000-000021000000}"/>
    <cellStyle name="콤마_(type)총괄" xfId="36" xr:uid="{00000000-0005-0000-0000-000022000000}"/>
    <cellStyle name="통화 [0] 2" xfId="37" xr:uid="{00000000-0005-0000-0000-000023000000}"/>
    <cellStyle name="퍼센트" xfId="38" xr:uid="{00000000-0005-0000-0000-000024000000}"/>
    <cellStyle name="표준" xfId="0" builtinId="0"/>
    <cellStyle name="표준 2" xfId="39" xr:uid="{00000000-0005-0000-0000-000026000000}"/>
    <cellStyle name="표준 2 2" xfId="40" xr:uid="{00000000-0005-0000-0000-000027000000}"/>
    <cellStyle name="표준 3" xfId="41" xr:uid="{00000000-0005-0000-0000-000028000000}"/>
    <cellStyle name="표준 4" xfId="42" xr:uid="{00000000-0005-0000-0000-000029000000}"/>
    <cellStyle name="표준 5" xfId="46" xr:uid="{00000000-0005-0000-0000-00002A000000}"/>
    <cellStyle name="표준_우면2지구 3단지 원가계산서(토 목)" xfId="48" xr:uid="{00000000-0005-0000-0000-00002B000000}"/>
    <cellStyle name="표준_표지NEW" xfId="2" xr:uid="{00000000-0005-0000-0000-00002C000000}"/>
    <cellStyle name="하이퍼링크" xfId="6" builtinId="8"/>
    <cellStyle name="하이퍼링크 2" xfId="5" xr:uid="{00000000-0005-0000-0000-00002E000000}"/>
    <cellStyle name="합산" xfId="43" xr:uid="{00000000-0005-0000-0000-00002F000000}"/>
    <cellStyle name="화폐기호" xfId="44" xr:uid="{00000000-0005-0000-0000-000030000000}"/>
    <cellStyle name="화폐기호0" xfId="45"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419100</xdr:colOff>
      <xdr:row>14</xdr:row>
      <xdr:rowOff>85725</xdr:rowOff>
    </xdr:from>
    <xdr:to>
      <xdr:col>13</xdr:col>
      <xdr:colOff>400050</xdr:colOff>
      <xdr:row>30</xdr:row>
      <xdr:rowOff>28575</xdr:rowOff>
    </xdr:to>
    <xdr:pic>
      <xdr:nvPicPr>
        <xdr:cNvPr id="9226" name="Picture 10">
          <a:extLst>
            <a:ext uri="{FF2B5EF4-FFF2-40B4-BE49-F238E27FC236}">
              <a16:creationId xmlns:a16="http://schemas.microsoft.com/office/drawing/2014/main" id="{351D3746-F676-4F53-BE44-968BE405E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2514600"/>
          <a:ext cx="5286375" cy="2724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542925</xdr:colOff>
      <xdr:row>21</xdr:row>
      <xdr:rowOff>47625</xdr:rowOff>
    </xdr:from>
    <xdr:to>
      <xdr:col>1</xdr:col>
      <xdr:colOff>5467350</xdr:colOff>
      <xdr:row>31</xdr:row>
      <xdr:rowOff>190500</xdr:rowOff>
    </xdr:to>
    <xdr:sp macro="" textlink="">
      <xdr:nvSpPr>
        <xdr:cNvPr id="7175" name="Rectangle 7">
          <a:extLst>
            <a:ext uri="{FF2B5EF4-FFF2-40B4-BE49-F238E27FC236}">
              <a16:creationId xmlns:a16="http://schemas.microsoft.com/office/drawing/2014/main" id="{20C58769-A46E-4C7C-82ED-85782229D23F}"/>
            </a:ext>
          </a:extLst>
        </xdr:cNvPr>
        <xdr:cNvSpPr>
          <a:spLocks noChangeArrowheads="1"/>
        </xdr:cNvSpPr>
      </xdr:nvSpPr>
      <xdr:spPr bwMode="auto">
        <a:xfrm>
          <a:off x="942975" y="5067300"/>
          <a:ext cx="4924425" cy="2524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xdr:col>
      <xdr:colOff>600075</xdr:colOff>
      <xdr:row>21</xdr:row>
      <xdr:rowOff>133350</xdr:rowOff>
    </xdr:from>
    <xdr:to>
      <xdr:col>1</xdr:col>
      <xdr:colOff>2781300</xdr:colOff>
      <xdr:row>31</xdr:row>
      <xdr:rowOff>133350</xdr:rowOff>
    </xdr:to>
    <xdr:pic>
      <xdr:nvPicPr>
        <xdr:cNvPr id="7176" name="Picture 8" descr="행높이팝업">
          <a:extLst>
            <a:ext uri="{FF2B5EF4-FFF2-40B4-BE49-F238E27FC236}">
              <a16:creationId xmlns:a16="http://schemas.microsoft.com/office/drawing/2014/main" id="{E182F931-98AC-4D39-AD6F-5CF1784375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5153025"/>
          <a:ext cx="2181225" cy="238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3295650</xdr:colOff>
      <xdr:row>24</xdr:row>
      <xdr:rowOff>104775</xdr:rowOff>
    </xdr:from>
    <xdr:to>
      <xdr:col>1</xdr:col>
      <xdr:colOff>4953000</xdr:colOff>
      <xdr:row>28</xdr:row>
      <xdr:rowOff>66675</xdr:rowOff>
    </xdr:to>
    <xdr:pic>
      <xdr:nvPicPr>
        <xdr:cNvPr id="7177" name="Picture 9" descr="행높이">
          <a:extLst>
            <a:ext uri="{FF2B5EF4-FFF2-40B4-BE49-F238E27FC236}">
              <a16:creationId xmlns:a16="http://schemas.microsoft.com/office/drawing/2014/main" id="{EFF472D9-9590-410C-9E4F-78D999E33C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95700" y="5838825"/>
          <a:ext cx="16573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419100</xdr:colOff>
      <xdr:row>14</xdr:row>
      <xdr:rowOff>85725</xdr:rowOff>
    </xdr:from>
    <xdr:to>
      <xdr:col>13</xdr:col>
      <xdr:colOff>400050</xdr:colOff>
      <xdr:row>30</xdr:row>
      <xdr:rowOff>28575</xdr:rowOff>
    </xdr:to>
    <xdr:pic>
      <xdr:nvPicPr>
        <xdr:cNvPr id="2" name="Picture 10">
          <a:extLst>
            <a:ext uri="{FF2B5EF4-FFF2-40B4-BE49-F238E27FC236}">
              <a16:creationId xmlns:a16="http://schemas.microsoft.com/office/drawing/2014/main" id="{00B90C74-6C05-48ED-B9DA-31DE99E09F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2514600"/>
          <a:ext cx="5286375" cy="2724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542925</xdr:colOff>
      <xdr:row>21</xdr:row>
      <xdr:rowOff>47625</xdr:rowOff>
    </xdr:from>
    <xdr:to>
      <xdr:col>1</xdr:col>
      <xdr:colOff>5467350</xdr:colOff>
      <xdr:row>31</xdr:row>
      <xdr:rowOff>190500</xdr:rowOff>
    </xdr:to>
    <xdr:sp macro="" textlink="">
      <xdr:nvSpPr>
        <xdr:cNvPr id="2" name="Rectangle 7">
          <a:extLst>
            <a:ext uri="{FF2B5EF4-FFF2-40B4-BE49-F238E27FC236}">
              <a16:creationId xmlns:a16="http://schemas.microsoft.com/office/drawing/2014/main" id="{44ADCE49-EB85-4DCC-AC1C-F10D0185A8A3}"/>
            </a:ext>
          </a:extLst>
        </xdr:cNvPr>
        <xdr:cNvSpPr>
          <a:spLocks noChangeArrowheads="1"/>
        </xdr:cNvSpPr>
      </xdr:nvSpPr>
      <xdr:spPr bwMode="auto">
        <a:xfrm>
          <a:off x="942975" y="5067300"/>
          <a:ext cx="4924425" cy="2524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xdr:col>
      <xdr:colOff>600075</xdr:colOff>
      <xdr:row>21</xdr:row>
      <xdr:rowOff>133350</xdr:rowOff>
    </xdr:from>
    <xdr:to>
      <xdr:col>1</xdr:col>
      <xdr:colOff>2781300</xdr:colOff>
      <xdr:row>31</xdr:row>
      <xdr:rowOff>133350</xdr:rowOff>
    </xdr:to>
    <xdr:pic>
      <xdr:nvPicPr>
        <xdr:cNvPr id="3" name="Picture 8" descr="행높이팝업">
          <a:extLst>
            <a:ext uri="{FF2B5EF4-FFF2-40B4-BE49-F238E27FC236}">
              <a16:creationId xmlns:a16="http://schemas.microsoft.com/office/drawing/2014/main" id="{B4863B85-20B5-4374-8E72-EC4BFF429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5153025"/>
          <a:ext cx="2181225" cy="238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3295650</xdr:colOff>
      <xdr:row>24</xdr:row>
      <xdr:rowOff>104775</xdr:rowOff>
    </xdr:from>
    <xdr:to>
      <xdr:col>1</xdr:col>
      <xdr:colOff>4953000</xdr:colOff>
      <xdr:row>28</xdr:row>
      <xdr:rowOff>66675</xdr:rowOff>
    </xdr:to>
    <xdr:pic>
      <xdr:nvPicPr>
        <xdr:cNvPr id="4" name="Picture 9" descr="행높이">
          <a:extLst>
            <a:ext uri="{FF2B5EF4-FFF2-40B4-BE49-F238E27FC236}">
              <a16:creationId xmlns:a16="http://schemas.microsoft.com/office/drawing/2014/main" id="{BFA33297-F146-4902-8953-93E0DF791C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95700" y="5838825"/>
          <a:ext cx="16573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419100</xdr:colOff>
      <xdr:row>14</xdr:row>
      <xdr:rowOff>85725</xdr:rowOff>
    </xdr:from>
    <xdr:to>
      <xdr:col>13</xdr:col>
      <xdr:colOff>400050</xdr:colOff>
      <xdr:row>30</xdr:row>
      <xdr:rowOff>28575</xdr:rowOff>
    </xdr:to>
    <xdr:pic>
      <xdr:nvPicPr>
        <xdr:cNvPr id="2" name="Picture 10">
          <a:extLst>
            <a:ext uri="{FF2B5EF4-FFF2-40B4-BE49-F238E27FC236}">
              <a16:creationId xmlns:a16="http://schemas.microsoft.com/office/drawing/2014/main" id="{C2FB21B3-4C4B-4E18-9FED-9EB45AA268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2514600"/>
          <a:ext cx="5286375" cy="2724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542925</xdr:colOff>
      <xdr:row>21</xdr:row>
      <xdr:rowOff>47625</xdr:rowOff>
    </xdr:from>
    <xdr:to>
      <xdr:col>1</xdr:col>
      <xdr:colOff>5467350</xdr:colOff>
      <xdr:row>31</xdr:row>
      <xdr:rowOff>190500</xdr:rowOff>
    </xdr:to>
    <xdr:sp macro="" textlink="">
      <xdr:nvSpPr>
        <xdr:cNvPr id="2" name="Rectangle 7">
          <a:extLst>
            <a:ext uri="{FF2B5EF4-FFF2-40B4-BE49-F238E27FC236}">
              <a16:creationId xmlns:a16="http://schemas.microsoft.com/office/drawing/2014/main" id="{AB374277-4550-4C98-A9A1-2712644DA73B}"/>
            </a:ext>
          </a:extLst>
        </xdr:cNvPr>
        <xdr:cNvSpPr>
          <a:spLocks noChangeArrowheads="1"/>
        </xdr:cNvSpPr>
      </xdr:nvSpPr>
      <xdr:spPr bwMode="auto">
        <a:xfrm>
          <a:off x="942975" y="5067300"/>
          <a:ext cx="4924425" cy="2524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xdr:col>
      <xdr:colOff>600075</xdr:colOff>
      <xdr:row>21</xdr:row>
      <xdr:rowOff>133350</xdr:rowOff>
    </xdr:from>
    <xdr:to>
      <xdr:col>1</xdr:col>
      <xdr:colOff>2781300</xdr:colOff>
      <xdr:row>31</xdr:row>
      <xdr:rowOff>133350</xdr:rowOff>
    </xdr:to>
    <xdr:pic>
      <xdr:nvPicPr>
        <xdr:cNvPr id="3" name="Picture 8" descr="행높이팝업">
          <a:extLst>
            <a:ext uri="{FF2B5EF4-FFF2-40B4-BE49-F238E27FC236}">
              <a16:creationId xmlns:a16="http://schemas.microsoft.com/office/drawing/2014/main" id="{D33C1E1E-0472-4C69-8AFF-954565F66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5153025"/>
          <a:ext cx="2181225" cy="238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3295650</xdr:colOff>
      <xdr:row>24</xdr:row>
      <xdr:rowOff>104775</xdr:rowOff>
    </xdr:from>
    <xdr:to>
      <xdr:col>1</xdr:col>
      <xdr:colOff>4953000</xdr:colOff>
      <xdr:row>28</xdr:row>
      <xdr:rowOff>66675</xdr:rowOff>
    </xdr:to>
    <xdr:pic>
      <xdr:nvPicPr>
        <xdr:cNvPr id="4" name="Picture 9" descr="행높이">
          <a:extLst>
            <a:ext uri="{FF2B5EF4-FFF2-40B4-BE49-F238E27FC236}">
              <a16:creationId xmlns:a16="http://schemas.microsoft.com/office/drawing/2014/main" id="{93657183-0E4E-4ED5-AAB1-F8839B8F48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95700" y="5838825"/>
          <a:ext cx="16573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KHDATA\&#44288;&#47532;&#52397;\&#50896;&#45224;-&#50872;&#51652;\&#50896;&#45224;&#50872;&#51652;&#45209;&#52272;&#45236;&#50669;(99.4.13%20&#48512;&#49328;&#523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on_server\seon_server\01.%20&#54532;&#47196;&#51229;&#53944;\23.&#51228;&#52380;&#52292;&#50880;&#54616;&#50864;&#49828;\17.&#44228;&#50557;&#49900;&#49324;%20&#45225;&#54408;&#46020;&#49436;\00.&#44277;&#51221;&#48324;%20&#50896;&#44032;&#44228;&#49328;&#49436;\&#51204;&#44592;%20&#50896;&#44032;&#44228;&#49328;&#494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내역"/>
      <sheetName val="단가산출"/>
      <sheetName val="수량산출"/>
      <sheetName val="N賃率-職"/>
      <sheetName val="개요"/>
      <sheetName val="자재단가"/>
      <sheetName val="설계내역서"/>
      <sheetName val="원남울진낙찰내역(99.4.13 부산청)"/>
      <sheetName val="옥외외등집계표"/>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전기)"/>
      <sheetName val="1전기"/>
      <sheetName val="건축,조경,토목"/>
      <sheetName val="1건축"/>
      <sheetName val="1조경"/>
      <sheetName val="1토목"/>
      <sheetName val="1설비"/>
      <sheetName val="1통신"/>
      <sheetName val="1소방"/>
      <sheetName val="(총괄)"/>
      <sheetName val="원가(4공종)지.산 (합)"/>
      <sheetName val="원가(공종별)"/>
      <sheetName val="원가(시설물별_주거)"/>
      <sheetName val="원가(시설물별_비주거)"/>
      <sheetName val="(총괄)(도전숙)"/>
      <sheetName val="원가(4공종)도전숙"/>
      <sheetName val="1건(도전숙)"/>
      <sheetName val="1토(도전숙)"/>
      <sheetName val="1조(도전숙)"/>
      <sheetName val="1설(도전숙)"/>
      <sheetName val="1소"/>
      <sheetName val="1기본자료 (지.산)"/>
      <sheetName val="1기본자료"/>
      <sheetName val="Sheet1"/>
      <sheetName val="정기안전점검비 및 안전관리계획서 작성 및 검토비용"/>
      <sheetName val="공사이행보증수수료"/>
      <sheetName val="발코니확장공사비 비율 산정"/>
    </sheetNames>
    <sheetDataSet>
      <sheetData sheetId="0" refreshError="1"/>
      <sheetData sheetId="1" refreshError="1"/>
      <sheetData sheetId="2" refreshError="1"/>
      <sheetData sheetId="3">
        <row r="13">
          <cell r="F13">
            <v>2.3699999999999999E-2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61">
          <cell r="E61">
            <v>0</v>
          </cell>
        </row>
        <row r="90">
          <cell r="C90">
            <v>3.56E-2</v>
          </cell>
        </row>
        <row r="93">
          <cell r="C93">
            <v>2.3E-2</v>
          </cell>
        </row>
        <row r="95">
          <cell r="C95">
            <v>3.5450000000000002E-2</v>
          </cell>
        </row>
        <row r="96">
          <cell r="C96">
            <v>0.1295</v>
          </cell>
        </row>
        <row r="97">
          <cell r="C97">
            <v>4.4999999999999998E-2</v>
          </cell>
        </row>
      </sheetData>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R24"/>
  <sheetViews>
    <sheetView view="pageBreakPreview" topLeftCell="A3" zoomScaleSheetLayoutView="100" workbookViewId="0">
      <selection activeCell="AO26" sqref="AO26"/>
    </sheetView>
  </sheetViews>
  <sheetFormatPr defaultColWidth="8.88671875" defaultRowHeight="13.5"/>
  <cols>
    <col min="1" max="12" width="1.88671875" style="231" customWidth="1"/>
    <col min="13" max="21" width="3.44140625" style="231" customWidth="1"/>
    <col min="22" max="58" width="1.88671875" style="231" customWidth="1"/>
    <col min="59" max="59" width="18" style="231" customWidth="1"/>
    <col min="60" max="60" width="15.21875" style="231" bestFit="1" customWidth="1"/>
    <col min="61" max="61" width="1.88671875" style="231" customWidth="1"/>
    <col min="62" max="69" width="1.77734375" style="231" customWidth="1"/>
    <col min="70" max="70" width="17.33203125" style="231" customWidth="1"/>
    <col min="71" max="85" width="1.77734375" style="231" customWidth="1"/>
    <col min="86" max="258" width="8.88671875" style="231"/>
    <col min="259" max="317" width="1.88671875" style="231" customWidth="1"/>
    <col min="318" max="325" width="1.77734375" style="231" customWidth="1"/>
    <col min="326" max="326" width="13.33203125" style="231" customWidth="1"/>
    <col min="327" max="341" width="1.77734375" style="231" customWidth="1"/>
    <col min="342" max="514" width="8.88671875" style="231"/>
    <col min="515" max="573" width="1.88671875" style="231" customWidth="1"/>
    <col min="574" max="581" width="1.77734375" style="231" customWidth="1"/>
    <col min="582" max="582" width="13.33203125" style="231" customWidth="1"/>
    <col min="583" max="597" width="1.77734375" style="231" customWidth="1"/>
    <col min="598" max="770" width="8.88671875" style="231"/>
    <col min="771" max="829" width="1.88671875" style="231" customWidth="1"/>
    <col min="830" max="837" width="1.77734375" style="231" customWidth="1"/>
    <col min="838" max="838" width="13.33203125" style="231" customWidth="1"/>
    <col min="839" max="853" width="1.77734375" style="231" customWidth="1"/>
    <col min="854" max="1026" width="8.88671875" style="231"/>
    <col min="1027" max="1085" width="1.88671875" style="231" customWidth="1"/>
    <col min="1086" max="1093" width="1.77734375" style="231" customWidth="1"/>
    <col min="1094" max="1094" width="13.33203125" style="231" customWidth="1"/>
    <col min="1095" max="1109" width="1.77734375" style="231" customWidth="1"/>
    <col min="1110" max="1282" width="8.88671875" style="231"/>
    <col min="1283" max="1341" width="1.88671875" style="231" customWidth="1"/>
    <col min="1342" max="1349" width="1.77734375" style="231" customWidth="1"/>
    <col min="1350" max="1350" width="13.33203125" style="231" customWidth="1"/>
    <col min="1351" max="1365" width="1.77734375" style="231" customWidth="1"/>
    <col min="1366" max="1538" width="8.88671875" style="231"/>
    <col min="1539" max="1597" width="1.88671875" style="231" customWidth="1"/>
    <col min="1598" max="1605" width="1.77734375" style="231" customWidth="1"/>
    <col min="1606" max="1606" width="13.33203125" style="231" customWidth="1"/>
    <col min="1607" max="1621" width="1.77734375" style="231" customWidth="1"/>
    <col min="1622" max="1794" width="8.88671875" style="231"/>
    <col min="1795" max="1853" width="1.88671875" style="231" customWidth="1"/>
    <col min="1854" max="1861" width="1.77734375" style="231" customWidth="1"/>
    <col min="1862" max="1862" width="13.33203125" style="231" customWidth="1"/>
    <col min="1863" max="1877" width="1.77734375" style="231" customWidth="1"/>
    <col min="1878" max="2050" width="8.88671875" style="231"/>
    <col min="2051" max="2109" width="1.88671875" style="231" customWidth="1"/>
    <col min="2110" max="2117" width="1.77734375" style="231" customWidth="1"/>
    <col min="2118" max="2118" width="13.33203125" style="231" customWidth="1"/>
    <col min="2119" max="2133" width="1.77734375" style="231" customWidth="1"/>
    <col min="2134" max="2306" width="8.88671875" style="231"/>
    <col min="2307" max="2365" width="1.88671875" style="231" customWidth="1"/>
    <col min="2366" max="2373" width="1.77734375" style="231" customWidth="1"/>
    <col min="2374" max="2374" width="13.33203125" style="231" customWidth="1"/>
    <col min="2375" max="2389" width="1.77734375" style="231" customWidth="1"/>
    <col min="2390" max="2562" width="8.88671875" style="231"/>
    <col min="2563" max="2621" width="1.88671875" style="231" customWidth="1"/>
    <col min="2622" max="2629" width="1.77734375" style="231" customWidth="1"/>
    <col min="2630" max="2630" width="13.33203125" style="231" customWidth="1"/>
    <col min="2631" max="2645" width="1.77734375" style="231" customWidth="1"/>
    <col min="2646" max="2818" width="8.88671875" style="231"/>
    <col min="2819" max="2877" width="1.88671875" style="231" customWidth="1"/>
    <col min="2878" max="2885" width="1.77734375" style="231" customWidth="1"/>
    <col min="2886" max="2886" width="13.33203125" style="231" customWidth="1"/>
    <col min="2887" max="2901" width="1.77734375" style="231" customWidth="1"/>
    <col min="2902" max="3074" width="8.88671875" style="231"/>
    <col min="3075" max="3133" width="1.88671875" style="231" customWidth="1"/>
    <col min="3134" max="3141" width="1.77734375" style="231" customWidth="1"/>
    <col min="3142" max="3142" width="13.33203125" style="231" customWidth="1"/>
    <col min="3143" max="3157" width="1.77734375" style="231" customWidth="1"/>
    <col min="3158" max="3330" width="8.88671875" style="231"/>
    <col min="3331" max="3389" width="1.88671875" style="231" customWidth="1"/>
    <col min="3390" max="3397" width="1.77734375" style="231" customWidth="1"/>
    <col min="3398" max="3398" width="13.33203125" style="231" customWidth="1"/>
    <col min="3399" max="3413" width="1.77734375" style="231" customWidth="1"/>
    <col min="3414" max="3586" width="8.88671875" style="231"/>
    <col min="3587" max="3645" width="1.88671875" style="231" customWidth="1"/>
    <col min="3646" max="3653" width="1.77734375" style="231" customWidth="1"/>
    <col min="3654" max="3654" width="13.33203125" style="231" customWidth="1"/>
    <col min="3655" max="3669" width="1.77734375" style="231" customWidth="1"/>
    <col min="3670" max="3842" width="8.88671875" style="231"/>
    <col min="3843" max="3901" width="1.88671875" style="231" customWidth="1"/>
    <col min="3902" max="3909" width="1.77734375" style="231" customWidth="1"/>
    <col min="3910" max="3910" width="13.33203125" style="231" customWidth="1"/>
    <col min="3911" max="3925" width="1.77734375" style="231" customWidth="1"/>
    <col min="3926" max="4098" width="8.88671875" style="231"/>
    <col min="4099" max="4157" width="1.88671875" style="231" customWidth="1"/>
    <col min="4158" max="4165" width="1.77734375" style="231" customWidth="1"/>
    <col min="4166" max="4166" width="13.33203125" style="231" customWidth="1"/>
    <col min="4167" max="4181" width="1.77734375" style="231" customWidth="1"/>
    <col min="4182" max="4354" width="8.88671875" style="231"/>
    <col min="4355" max="4413" width="1.88671875" style="231" customWidth="1"/>
    <col min="4414" max="4421" width="1.77734375" style="231" customWidth="1"/>
    <col min="4422" max="4422" width="13.33203125" style="231" customWidth="1"/>
    <col min="4423" max="4437" width="1.77734375" style="231" customWidth="1"/>
    <col min="4438" max="4610" width="8.88671875" style="231"/>
    <col min="4611" max="4669" width="1.88671875" style="231" customWidth="1"/>
    <col min="4670" max="4677" width="1.77734375" style="231" customWidth="1"/>
    <col min="4678" max="4678" width="13.33203125" style="231" customWidth="1"/>
    <col min="4679" max="4693" width="1.77734375" style="231" customWidth="1"/>
    <col min="4694" max="4866" width="8.88671875" style="231"/>
    <col min="4867" max="4925" width="1.88671875" style="231" customWidth="1"/>
    <col min="4926" max="4933" width="1.77734375" style="231" customWidth="1"/>
    <col min="4934" max="4934" width="13.33203125" style="231" customWidth="1"/>
    <col min="4935" max="4949" width="1.77734375" style="231" customWidth="1"/>
    <col min="4950" max="5122" width="8.88671875" style="231"/>
    <col min="5123" max="5181" width="1.88671875" style="231" customWidth="1"/>
    <col min="5182" max="5189" width="1.77734375" style="231" customWidth="1"/>
    <col min="5190" max="5190" width="13.33203125" style="231" customWidth="1"/>
    <col min="5191" max="5205" width="1.77734375" style="231" customWidth="1"/>
    <col min="5206" max="5378" width="8.88671875" style="231"/>
    <col min="5379" max="5437" width="1.88671875" style="231" customWidth="1"/>
    <col min="5438" max="5445" width="1.77734375" style="231" customWidth="1"/>
    <col min="5446" max="5446" width="13.33203125" style="231" customWidth="1"/>
    <col min="5447" max="5461" width="1.77734375" style="231" customWidth="1"/>
    <col min="5462" max="5634" width="8.88671875" style="231"/>
    <col min="5635" max="5693" width="1.88671875" style="231" customWidth="1"/>
    <col min="5694" max="5701" width="1.77734375" style="231" customWidth="1"/>
    <col min="5702" max="5702" width="13.33203125" style="231" customWidth="1"/>
    <col min="5703" max="5717" width="1.77734375" style="231" customWidth="1"/>
    <col min="5718" max="5890" width="8.88671875" style="231"/>
    <col min="5891" max="5949" width="1.88671875" style="231" customWidth="1"/>
    <col min="5950" max="5957" width="1.77734375" style="231" customWidth="1"/>
    <col min="5958" max="5958" width="13.33203125" style="231" customWidth="1"/>
    <col min="5959" max="5973" width="1.77734375" style="231" customWidth="1"/>
    <col min="5974" max="6146" width="8.88671875" style="231"/>
    <col min="6147" max="6205" width="1.88671875" style="231" customWidth="1"/>
    <col min="6206" max="6213" width="1.77734375" style="231" customWidth="1"/>
    <col min="6214" max="6214" width="13.33203125" style="231" customWidth="1"/>
    <col min="6215" max="6229" width="1.77734375" style="231" customWidth="1"/>
    <col min="6230" max="6402" width="8.88671875" style="231"/>
    <col min="6403" max="6461" width="1.88671875" style="231" customWidth="1"/>
    <col min="6462" max="6469" width="1.77734375" style="231" customWidth="1"/>
    <col min="6470" max="6470" width="13.33203125" style="231" customWidth="1"/>
    <col min="6471" max="6485" width="1.77734375" style="231" customWidth="1"/>
    <col min="6486" max="6658" width="8.88671875" style="231"/>
    <col min="6659" max="6717" width="1.88671875" style="231" customWidth="1"/>
    <col min="6718" max="6725" width="1.77734375" style="231" customWidth="1"/>
    <col min="6726" max="6726" width="13.33203125" style="231" customWidth="1"/>
    <col min="6727" max="6741" width="1.77734375" style="231" customWidth="1"/>
    <col min="6742" max="6914" width="8.88671875" style="231"/>
    <col min="6915" max="6973" width="1.88671875" style="231" customWidth="1"/>
    <col min="6974" max="6981" width="1.77734375" style="231" customWidth="1"/>
    <col min="6982" max="6982" width="13.33203125" style="231" customWidth="1"/>
    <col min="6983" max="6997" width="1.77734375" style="231" customWidth="1"/>
    <col min="6998" max="7170" width="8.88671875" style="231"/>
    <col min="7171" max="7229" width="1.88671875" style="231" customWidth="1"/>
    <col min="7230" max="7237" width="1.77734375" style="231" customWidth="1"/>
    <col min="7238" max="7238" width="13.33203125" style="231" customWidth="1"/>
    <col min="7239" max="7253" width="1.77734375" style="231" customWidth="1"/>
    <col min="7254" max="7426" width="8.88671875" style="231"/>
    <col min="7427" max="7485" width="1.88671875" style="231" customWidth="1"/>
    <col min="7486" max="7493" width="1.77734375" style="231" customWidth="1"/>
    <col min="7494" max="7494" width="13.33203125" style="231" customWidth="1"/>
    <col min="7495" max="7509" width="1.77734375" style="231" customWidth="1"/>
    <col min="7510" max="7682" width="8.88671875" style="231"/>
    <col min="7683" max="7741" width="1.88671875" style="231" customWidth="1"/>
    <col min="7742" max="7749" width="1.77734375" style="231" customWidth="1"/>
    <col min="7750" max="7750" width="13.33203125" style="231" customWidth="1"/>
    <col min="7751" max="7765" width="1.77734375" style="231" customWidth="1"/>
    <col min="7766" max="7938" width="8.88671875" style="231"/>
    <col min="7939" max="7997" width="1.88671875" style="231" customWidth="1"/>
    <col min="7998" max="8005" width="1.77734375" style="231" customWidth="1"/>
    <col min="8006" max="8006" width="13.33203125" style="231" customWidth="1"/>
    <col min="8007" max="8021" width="1.77734375" style="231" customWidth="1"/>
    <col min="8022" max="8194" width="8.88671875" style="231"/>
    <col min="8195" max="8253" width="1.88671875" style="231" customWidth="1"/>
    <col min="8254" max="8261" width="1.77734375" style="231" customWidth="1"/>
    <col min="8262" max="8262" width="13.33203125" style="231" customWidth="1"/>
    <col min="8263" max="8277" width="1.77734375" style="231" customWidth="1"/>
    <col min="8278" max="8450" width="8.88671875" style="231"/>
    <col min="8451" max="8509" width="1.88671875" style="231" customWidth="1"/>
    <col min="8510" max="8517" width="1.77734375" style="231" customWidth="1"/>
    <col min="8518" max="8518" width="13.33203125" style="231" customWidth="1"/>
    <col min="8519" max="8533" width="1.77734375" style="231" customWidth="1"/>
    <col min="8534" max="8706" width="8.88671875" style="231"/>
    <col min="8707" max="8765" width="1.88671875" style="231" customWidth="1"/>
    <col min="8766" max="8773" width="1.77734375" style="231" customWidth="1"/>
    <col min="8774" max="8774" width="13.33203125" style="231" customWidth="1"/>
    <col min="8775" max="8789" width="1.77734375" style="231" customWidth="1"/>
    <col min="8790" max="8962" width="8.88671875" style="231"/>
    <col min="8963" max="9021" width="1.88671875" style="231" customWidth="1"/>
    <col min="9022" max="9029" width="1.77734375" style="231" customWidth="1"/>
    <col min="9030" max="9030" width="13.33203125" style="231" customWidth="1"/>
    <col min="9031" max="9045" width="1.77734375" style="231" customWidth="1"/>
    <col min="9046" max="9218" width="8.88671875" style="231"/>
    <col min="9219" max="9277" width="1.88671875" style="231" customWidth="1"/>
    <col min="9278" max="9285" width="1.77734375" style="231" customWidth="1"/>
    <col min="9286" max="9286" width="13.33203125" style="231" customWidth="1"/>
    <col min="9287" max="9301" width="1.77734375" style="231" customWidth="1"/>
    <col min="9302" max="9474" width="8.88671875" style="231"/>
    <col min="9475" max="9533" width="1.88671875" style="231" customWidth="1"/>
    <col min="9534" max="9541" width="1.77734375" style="231" customWidth="1"/>
    <col min="9542" max="9542" width="13.33203125" style="231" customWidth="1"/>
    <col min="9543" max="9557" width="1.77734375" style="231" customWidth="1"/>
    <col min="9558" max="9730" width="8.88671875" style="231"/>
    <col min="9731" max="9789" width="1.88671875" style="231" customWidth="1"/>
    <col min="9790" max="9797" width="1.77734375" style="231" customWidth="1"/>
    <col min="9798" max="9798" width="13.33203125" style="231" customWidth="1"/>
    <col min="9799" max="9813" width="1.77734375" style="231" customWidth="1"/>
    <col min="9814" max="9986" width="8.88671875" style="231"/>
    <col min="9987" max="10045" width="1.88671875" style="231" customWidth="1"/>
    <col min="10046" max="10053" width="1.77734375" style="231" customWidth="1"/>
    <col min="10054" max="10054" width="13.33203125" style="231" customWidth="1"/>
    <col min="10055" max="10069" width="1.77734375" style="231" customWidth="1"/>
    <col min="10070" max="10242" width="8.88671875" style="231"/>
    <col min="10243" max="10301" width="1.88671875" style="231" customWidth="1"/>
    <col min="10302" max="10309" width="1.77734375" style="231" customWidth="1"/>
    <col min="10310" max="10310" width="13.33203125" style="231" customWidth="1"/>
    <col min="10311" max="10325" width="1.77734375" style="231" customWidth="1"/>
    <col min="10326" max="10498" width="8.88671875" style="231"/>
    <col min="10499" max="10557" width="1.88671875" style="231" customWidth="1"/>
    <col min="10558" max="10565" width="1.77734375" style="231" customWidth="1"/>
    <col min="10566" max="10566" width="13.33203125" style="231" customWidth="1"/>
    <col min="10567" max="10581" width="1.77734375" style="231" customWidth="1"/>
    <col min="10582" max="10754" width="8.88671875" style="231"/>
    <col min="10755" max="10813" width="1.88671875" style="231" customWidth="1"/>
    <col min="10814" max="10821" width="1.77734375" style="231" customWidth="1"/>
    <col min="10822" max="10822" width="13.33203125" style="231" customWidth="1"/>
    <col min="10823" max="10837" width="1.77734375" style="231" customWidth="1"/>
    <col min="10838" max="11010" width="8.88671875" style="231"/>
    <col min="11011" max="11069" width="1.88671875" style="231" customWidth="1"/>
    <col min="11070" max="11077" width="1.77734375" style="231" customWidth="1"/>
    <col min="11078" max="11078" width="13.33203125" style="231" customWidth="1"/>
    <col min="11079" max="11093" width="1.77734375" style="231" customWidth="1"/>
    <col min="11094" max="11266" width="8.88671875" style="231"/>
    <col min="11267" max="11325" width="1.88671875" style="231" customWidth="1"/>
    <col min="11326" max="11333" width="1.77734375" style="231" customWidth="1"/>
    <col min="11334" max="11334" width="13.33203125" style="231" customWidth="1"/>
    <col min="11335" max="11349" width="1.77734375" style="231" customWidth="1"/>
    <col min="11350" max="11522" width="8.88671875" style="231"/>
    <col min="11523" max="11581" width="1.88671875" style="231" customWidth="1"/>
    <col min="11582" max="11589" width="1.77734375" style="231" customWidth="1"/>
    <col min="11590" max="11590" width="13.33203125" style="231" customWidth="1"/>
    <col min="11591" max="11605" width="1.77734375" style="231" customWidth="1"/>
    <col min="11606" max="11778" width="8.88671875" style="231"/>
    <col min="11779" max="11837" width="1.88671875" style="231" customWidth="1"/>
    <col min="11838" max="11845" width="1.77734375" style="231" customWidth="1"/>
    <col min="11846" max="11846" width="13.33203125" style="231" customWidth="1"/>
    <col min="11847" max="11861" width="1.77734375" style="231" customWidth="1"/>
    <col min="11862" max="12034" width="8.88671875" style="231"/>
    <col min="12035" max="12093" width="1.88671875" style="231" customWidth="1"/>
    <col min="12094" max="12101" width="1.77734375" style="231" customWidth="1"/>
    <col min="12102" max="12102" width="13.33203125" style="231" customWidth="1"/>
    <col min="12103" max="12117" width="1.77734375" style="231" customWidth="1"/>
    <col min="12118" max="12290" width="8.88671875" style="231"/>
    <col min="12291" max="12349" width="1.88671875" style="231" customWidth="1"/>
    <col min="12350" max="12357" width="1.77734375" style="231" customWidth="1"/>
    <col min="12358" max="12358" width="13.33203125" style="231" customWidth="1"/>
    <col min="12359" max="12373" width="1.77734375" style="231" customWidth="1"/>
    <col min="12374" max="12546" width="8.88671875" style="231"/>
    <col min="12547" max="12605" width="1.88671875" style="231" customWidth="1"/>
    <col min="12606" max="12613" width="1.77734375" style="231" customWidth="1"/>
    <col min="12614" max="12614" width="13.33203125" style="231" customWidth="1"/>
    <col min="12615" max="12629" width="1.77734375" style="231" customWidth="1"/>
    <col min="12630" max="12802" width="8.88671875" style="231"/>
    <col min="12803" max="12861" width="1.88671875" style="231" customWidth="1"/>
    <col min="12862" max="12869" width="1.77734375" style="231" customWidth="1"/>
    <col min="12870" max="12870" width="13.33203125" style="231" customWidth="1"/>
    <col min="12871" max="12885" width="1.77734375" style="231" customWidth="1"/>
    <col min="12886" max="13058" width="8.88671875" style="231"/>
    <col min="13059" max="13117" width="1.88671875" style="231" customWidth="1"/>
    <col min="13118" max="13125" width="1.77734375" style="231" customWidth="1"/>
    <col min="13126" max="13126" width="13.33203125" style="231" customWidth="1"/>
    <col min="13127" max="13141" width="1.77734375" style="231" customWidth="1"/>
    <col min="13142" max="13314" width="8.88671875" style="231"/>
    <col min="13315" max="13373" width="1.88671875" style="231" customWidth="1"/>
    <col min="13374" max="13381" width="1.77734375" style="231" customWidth="1"/>
    <col min="13382" max="13382" width="13.33203125" style="231" customWidth="1"/>
    <col min="13383" max="13397" width="1.77734375" style="231" customWidth="1"/>
    <col min="13398" max="13570" width="8.88671875" style="231"/>
    <col min="13571" max="13629" width="1.88671875" style="231" customWidth="1"/>
    <col min="13630" max="13637" width="1.77734375" style="231" customWidth="1"/>
    <col min="13638" max="13638" width="13.33203125" style="231" customWidth="1"/>
    <col min="13639" max="13653" width="1.77734375" style="231" customWidth="1"/>
    <col min="13654" max="13826" width="8.88671875" style="231"/>
    <col min="13827" max="13885" width="1.88671875" style="231" customWidth="1"/>
    <col min="13886" max="13893" width="1.77734375" style="231" customWidth="1"/>
    <col min="13894" max="13894" width="13.33203125" style="231" customWidth="1"/>
    <col min="13895" max="13909" width="1.77734375" style="231" customWidth="1"/>
    <col min="13910" max="14082" width="8.88671875" style="231"/>
    <col min="14083" max="14141" width="1.88671875" style="231" customWidth="1"/>
    <col min="14142" max="14149" width="1.77734375" style="231" customWidth="1"/>
    <col min="14150" max="14150" width="13.33203125" style="231" customWidth="1"/>
    <col min="14151" max="14165" width="1.77734375" style="231" customWidth="1"/>
    <col min="14166" max="14338" width="8.88671875" style="231"/>
    <col min="14339" max="14397" width="1.88671875" style="231" customWidth="1"/>
    <col min="14398" max="14405" width="1.77734375" style="231" customWidth="1"/>
    <col min="14406" max="14406" width="13.33203125" style="231" customWidth="1"/>
    <col min="14407" max="14421" width="1.77734375" style="231" customWidth="1"/>
    <col min="14422" max="14594" width="8.88671875" style="231"/>
    <col min="14595" max="14653" width="1.88671875" style="231" customWidth="1"/>
    <col min="14654" max="14661" width="1.77734375" style="231" customWidth="1"/>
    <col min="14662" max="14662" width="13.33203125" style="231" customWidth="1"/>
    <col min="14663" max="14677" width="1.77734375" style="231" customWidth="1"/>
    <col min="14678" max="14850" width="8.88671875" style="231"/>
    <col min="14851" max="14909" width="1.88671875" style="231" customWidth="1"/>
    <col min="14910" max="14917" width="1.77734375" style="231" customWidth="1"/>
    <col min="14918" max="14918" width="13.33203125" style="231" customWidth="1"/>
    <col min="14919" max="14933" width="1.77734375" style="231" customWidth="1"/>
    <col min="14934" max="15106" width="8.88671875" style="231"/>
    <col min="15107" max="15165" width="1.88671875" style="231" customWidth="1"/>
    <col min="15166" max="15173" width="1.77734375" style="231" customWidth="1"/>
    <col min="15174" max="15174" width="13.33203125" style="231" customWidth="1"/>
    <col min="15175" max="15189" width="1.77734375" style="231" customWidth="1"/>
    <col min="15190" max="15362" width="8.88671875" style="231"/>
    <col min="15363" max="15421" width="1.88671875" style="231" customWidth="1"/>
    <col min="15422" max="15429" width="1.77734375" style="231" customWidth="1"/>
    <col min="15430" max="15430" width="13.33203125" style="231" customWidth="1"/>
    <col min="15431" max="15445" width="1.77734375" style="231" customWidth="1"/>
    <col min="15446" max="15618" width="8.88671875" style="231"/>
    <col min="15619" max="15677" width="1.88671875" style="231" customWidth="1"/>
    <col min="15678" max="15685" width="1.77734375" style="231" customWidth="1"/>
    <col min="15686" max="15686" width="13.33203125" style="231" customWidth="1"/>
    <col min="15687" max="15701" width="1.77734375" style="231" customWidth="1"/>
    <col min="15702" max="15874" width="8.88671875" style="231"/>
    <col min="15875" max="15933" width="1.88671875" style="231" customWidth="1"/>
    <col min="15934" max="15941" width="1.77734375" style="231" customWidth="1"/>
    <col min="15942" max="15942" width="13.33203125" style="231" customWidth="1"/>
    <col min="15943" max="15957" width="1.77734375" style="231" customWidth="1"/>
    <col min="15958" max="16130" width="8.88671875" style="231"/>
    <col min="16131" max="16189" width="1.88671875" style="231" customWidth="1"/>
    <col min="16190" max="16197" width="1.77734375" style="231" customWidth="1"/>
    <col min="16198" max="16198" width="13.33203125" style="231" customWidth="1"/>
    <col min="16199" max="16213" width="1.77734375" style="231" customWidth="1"/>
    <col min="16214" max="16384" width="8.88671875" style="231"/>
  </cols>
  <sheetData>
    <row r="1" spans="1:70" ht="20.100000000000001" customHeight="1">
      <c r="A1" s="287" t="s">
        <v>3707</v>
      </c>
      <c r="B1" s="287"/>
      <c r="C1" s="287"/>
      <c r="D1" s="287"/>
      <c r="E1" s="287"/>
      <c r="F1" s="287"/>
      <c r="G1" s="287"/>
      <c r="H1" s="287"/>
      <c r="I1" s="287"/>
      <c r="J1" s="287"/>
      <c r="K1" s="287"/>
      <c r="L1" s="287" t="s">
        <v>3706</v>
      </c>
      <c r="M1" s="287"/>
      <c r="N1" s="287"/>
      <c r="O1" s="287"/>
      <c r="P1" s="288"/>
      <c r="Q1" s="289"/>
      <c r="R1" s="289"/>
      <c r="S1" s="289"/>
      <c r="T1" s="289"/>
      <c r="U1" s="289"/>
      <c r="V1" s="289"/>
      <c r="W1" s="289"/>
      <c r="X1" s="290"/>
      <c r="Y1" s="287" t="s">
        <v>3705</v>
      </c>
      <c r="Z1" s="287"/>
      <c r="AA1" s="287"/>
      <c r="AB1" s="287"/>
      <c r="AC1" s="287"/>
      <c r="AD1" s="287"/>
      <c r="AE1" s="287"/>
      <c r="AF1" s="287"/>
      <c r="AG1" s="287"/>
      <c r="AH1" s="287"/>
      <c r="AI1" s="287"/>
      <c r="AJ1" s="287" t="s">
        <v>3704</v>
      </c>
      <c r="AK1" s="287"/>
      <c r="AL1" s="287"/>
      <c r="AM1" s="287"/>
      <c r="AN1" s="287"/>
      <c r="AO1" s="287"/>
      <c r="AP1" s="294" t="s">
        <v>3702</v>
      </c>
      <c r="AQ1" s="294"/>
      <c r="AR1" s="294"/>
      <c r="AS1" s="294"/>
      <c r="AT1" s="294"/>
      <c r="AU1" s="294"/>
      <c r="AV1" s="294"/>
      <c r="AW1" s="294"/>
      <c r="AX1" s="294"/>
      <c r="AY1" s="294"/>
      <c r="AZ1" s="294"/>
      <c r="BA1" s="294"/>
      <c r="BB1" s="294"/>
      <c r="BC1" s="294"/>
      <c r="BD1" s="294"/>
      <c r="BE1" s="294"/>
    </row>
    <row r="2" spans="1:70" ht="20.100000000000001" customHeight="1">
      <c r="A2" s="287"/>
      <c r="B2" s="287"/>
      <c r="C2" s="287"/>
      <c r="D2" s="287"/>
      <c r="E2" s="287"/>
      <c r="F2" s="287"/>
      <c r="G2" s="287"/>
      <c r="H2" s="287"/>
      <c r="I2" s="287"/>
      <c r="J2" s="287"/>
      <c r="K2" s="287"/>
      <c r="L2" s="287"/>
      <c r="M2" s="287"/>
      <c r="N2" s="287"/>
      <c r="O2" s="287"/>
      <c r="P2" s="291"/>
      <c r="Q2" s="292"/>
      <c r="R2" s="292"/>
      <c r="S2" s="292"/>
      <c r="T2" s="292"/>
      <c r="U2" s="292"/>
      <c r="V2" s="292"/>
      <c r="W2" s="292"/>
      <c r="X2" s="293"/>
      <c r="Y2" s="287"/>
      <c r="Z2" s="287"/>
      <c r="AA2" s="287"/>
      <c r="AB2" s="287"/>
      <c r="AC2" s="287"/>
      <c r="AD2" s="287"/>
      <c r="AE2" s="287"/>
      <c r="AF2" s="287"/>
      <c r="AG2" s="287"/>
      <c r="AH2" s="287"/>
      <c r="AI2" s="287"/>
      <c r="AJ2" s="287" t="s">
        <v>3703</v>
      </c>
      <c r="AK2" s="287"/>
      <c r="AL2" s="287"/>
      <c r="AM2" s="287"/>
      <c r="AN2" s="287"/>
      <c r="AO2" s="287"/>
      <c r="AP2" s="294" t="s">
        <v>3702</v>
      </c>
      <c r="AQ2" s="294"/>
      <c r="AR2" s="294"/>
      <c r="AS2" s="294"/>
      <c r="AT2" s="294"/>
      <c r="AU2" s="294"/>
      <c r="AV2" s="294"/>
      <c r="AW2" s="294"/>
      <c r="AX2" s="294"/>
      <c r="AY2" s="294"/>
      <c r="AZ2" s="294"/>
      <c r="BA2" s="294"/>
      <c r="BB2" s="294"/>
      <c r="BC2" s="294"/>
      <c r="BD2" s="294"/>
      <c r="BE2" s="294"/>
    </row>
    <row r="3" spans="1:70" ht="12" customHeight="1">
      <c r="A3" s="238"/>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7"/>
      <c r="BE3" s="236"/>
    </row>
    <row r="4" spans="1:70" ht="12" customHeight="1">
      <c r="A4" s="238"/>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7"/>
      <c r="AR4" s="237"/>
      <c r="AS4" s="237"/>
      <c r="AT4" s="237"/>
      <c r="AU4" s="237"/>
      <c r="AV4" s="237"/>
      <c r="AW4" s="237"/>
      <c r="AX4" s="237"/>
      <c r="AY4" s="237"/>
      <c r="AZ4" s="237"/>
      <c r="BA4" s="237"/>
      <c r="BB4" s="237"/>
      <c r="BC4" s="237"/>
      <c r="BD4" s="237"/>
      <c r="BE4" s="236"/>
    </row>
    <row r="5" spans="1:70" s="260" customFormat="1" ht="35.1" customHeight="1">
      <c r="A5" s="263"/>
      <c r="B5" s="262"/>
      <c r="C5" s="262"/>
      <c r="D5" s="262"/>
      <c r="E5" s="262"/>
      <c r="F5" s="262"/>
      <c r="G5" s="262"/>
      <c r="H5" s="262"/>
      <c r="I5" s="262"/>
      <c r="J5" s="295" t="s">
        <v>3701</v>
      </c>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62"/>
      <c r="BC5" s="262"/>
      <c r="BD5" s="262"/>
      <c r="BE5" s="261"/>
    </row>
    <row r="6" spans="1:70" ht="12" customHeight="1">
      <c r="A6" s="238"/>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8"/>
      <c r="BR6" s="257"/>
    </row>
    <row r="7" spans="1:70" ht="24.95" customHeight="1">
      <c r="A7" s="238"/>
      <c r="B7" s="255"/>
      <c r="C7" s="255"/>
      <c r="D7" s="255"/>
      <c r="F7" s="256"/>
      <c r="G7" s="256"/>
      <c r="H7" s="256"/>
      <c r="I7" s="256"/>
      <c r="J7" s="306" t="s">
        <v>3700</v>
      </c>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c r="AW7" s="306"/>
      <c r="AX7" s="306"/>
      <c r="AY7" s="306"/>
      <c r="AZ7" s="306"/>
      <c r="BA7" s="306"/>
      <c r="BB7" s="255"/>
      <c r="BC7" s="255"/>
      <c r="BD7" s="255"/>
      <c r="BE7" s="254"/>
      <c r="BR7" s="243"/>
    </row>
    <row r="8" spans="1:70" ht="15" customHeight="1" thickBot="1">
      <c r="A8" s="238"/>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3" t="s">
        <v>3699</v>
      </c>
      <c r="BA8" s="252"/>
      <c r="BB8" s="252"/>
      <c r="BC8" s="252"/>
      <c r="BD8" s="252"/>
      <c r="BE8" s="251"/>
    </row>
    <row r="9" spans="1:70" ht="24.95" customHeight="1" thickBot="1">
      <c r="A9" s="238"/>
      <c r="B9" s="237"/>
      <c r="C9" s="237"/>
      <c r="D9" s="237"/>
      <c r="F9" s="250"/>
      <c r="G9" s="250"/>
      <c r="H9" s="250"/>
      <c r="I9" s="250"/>
      <c r="J9" s="296" t="s">
        <v>3698</v>
      </c>
      <c r="K9" s="297"/>
      <c r="L9" s="297"/>
      <c r="M9" s="297"/>
      <c r="N9" s="297"/>
      <c r="O9" s="297"/>
      <c r="P9" s="297"/>
      <c r="Q9" s="297"/>
      <c r="R9" s="297"/>
      <c r="S9" s="297"/>
      <c r="T9" s="297"/>
      <c r="U9" s="297"/>
      <c r="V9" s="297"/>
      <c r="W9" s="297"/>
      <c r="X9" s="297"/>
      <c r="Y9" s="297"/>
      <c r="Z9" s="297"/>
      <c r="AA9" s="298"/>
      <c r="AB9" s="299" t="s">
        <v>3697</v>
      </c>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c r="BA9" s="300"/>
      <c r="BB9" s="237"/>
      <c r="BC9" s="237"/>
      <c r="BD9" s="237"/>
      <c r="BE9" s="236"/>
      <c r="BR9" s="232"/>
    </row>
    <row r="10" spans="1:70" ht="24.95" customHeight="1" thickTop="1">
      <c r="A10" s="238"/>
      <c r="B10" s="237"/>
      <c r="C10" s="237"/>
      <c r="D10" s="237"/>
      <c r="F10" s="241"/>
      <c r="G10" s="241"/>
      <c r="H10" s="241"/>
      <c r="I10" s="241"/>
      <c r="J10" s="301" t="s">
        <v>3696</v>
      </c>
      <c r="K10" s="302"/>
      <c r="L10" s="302"/>
      <c r="M10" s="302"/>
      <c r="N10" s="302"/>
      <c r="O10" s="302"/>
      <c r="P10" s="302"/>
      <c r="Q10" s="302"/>
      <c r="R10" s="302"/>
      <c r="S10" s="302"/>
      <c r="T10" s="302"/>
      <c r="U10" s="302"/>
      <c r="V10" s="302"/>
      <c r="W10" s="302"/>
      <c r="X10" s="302"/>
      <c r="Y10" s="302"/>
      <c r="Z10" s="302"/>
      <c r="AA10" s="303"/>
      <c r="AB10" s="304" t="e">
        <f>AB16+AB20</f>
        <v>#REF!</v>
      </c>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249"/>
      <c r="BB10" s="237"/>
      <c r="BC10" s="237"/>
      <c r="BD10" s="237"/>
      <c r="BE10" s="236"/>
      <c r="BG10" s="247"/>
      <c r="BH10" s="248"/>
      <c r="BR10" s="232"/>
    </row>
    <row r="11" spans="1:70" ht="24.75" customHeight="1">
      <c r="A11" s="238"/>
      <c r="B11" s="237"/>
      <c r="C11" s="237"/>
      <c r="D11" s="237"/>
      <c r="I11" s="241"/>
      <c r="J11" s="307" t="s">
        <v>3695</v>
      </c>
      <c r="K11" s="308"/>
      <c r="L11" s="309"/>
      <c r="M11" s="310" t="s">
        <v>3694</v>
      </c>
      <c r="N11" s="311"/>
      <c r="O11" s="311"/>
      <c r="P11" s="311"/>
      <c r="Q11" s="311"/>
      <c r="R11" s="311"/>
      <c r="S11" s="311"/>
      <c r="T11" s="311"/>
      <c r="U11" s="311"/>
      <c r="V11" s="311"/>
      <c r="W11" s="311"/>
      <c r="X11" s="311"/>
      <c r="Y11" s="311"/>
      <c r="Z11" s="311"/>
      <c r="AA11" s="312"/>
      <c r="AB11" s="313" t="e">
        <f>원가계산서!G28</f>
        <v>#REF!</v>
      </c>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245"/>
      <c r="BB11" s="237"/>
      <c r="BC11" s="237"/>
      <c r="BD11" s="237"/>
      <c r="BE11" s="236"/>
      <c r="BG11" s="247"/>
      <c r="BR11" s="232"/>
    </row>
    <row r="12" spans="1:70" ht="24.95" customHeight="1">
      <c r="A12" s="238"/>
      <c r="B12" s="237"/>
      <c r="C12" s="237"/>
      <c r="D12" s="237"/>
      <c r="I12" s="241"/>
      <c r="J12" s="307"/>
      <c r="K12" s="308"/>
      <c r="L12" s="309"/>
      <c r="M12" s="310" t="s">
        <v>3693</v>
      </c>
      <c r="N12" s="311"/>
      <c r="O12" s="311"/>
      <c r="P12" s="311"/>
      <c r="Q12" s="311"/>
      <c r="R12" s="311"/>
      <c r="S12" s="311"/>
      <c r="T12" s="311"/>
      <c r="U12" s="311"/>
      <c r="V12" s="311"/>
      <c r="W12" s="311"/>
      <c r="X12" s="311"/>
      <c r="Y12" s="311"/>
      <c r="Z12" s="311"/>
      <c r="AA12" s="312"/>
      <c r="AB12" s="313" t="e">
        <f>SUM(원가계산서!G29:G30)</f>
        <v>#REF!</v>
      </c>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245"/>
      <c r="BB12" s="237"/>
      <c r="BC12" s="237"/>
      <c r="BD12" s="237"/>
      <c r="BE12" s="236"/>
      <c r="BG12" s="239"/>
      <c r="BH12" s="232"/>
      <c r="BR12" s="232"/>
    </row>
    <row r="13" spans="1:70" ht="24.95" customHeight="1">
      <c r="A13" s="238"/>
      <c r="B13" s="237"/>
      <c r="C13" s="237"/>
      <c r="D13" s="237"/>
      <c r="I13" s="241"/>
      <c r="J13" s="307"/>
      <c r="K13" s="308"/>
      <c r="L13" s="309"/>
      <c r="M13" s="310"/>
      <c r="N13" s="311"/>
      <c r="O13" s="311"/>
      <c r="P13" s="311"/>
      <c r="Q13" s="311"/>
      <c r="R13" s="311"/>
      <c r="S13" s="311"/>
      <c r="T13" s="311"/>
      <c r="U13" s="311"/>
      <c r="V13" s="311"/>
      <c r="W13" s="311"/>
      <c r="X13" s="311"/>
      <c r="Y13" s="311"/>
      <c r="Z13" s="311"/>
      <c r="AA13" s="312"/>
      <c r="AB13" s="313"/>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245"/>
      <c r="BB13" s="237"/>
      <c r="BC13" s="237"/>
      <c r="BD13" s="237"/>
      <c r="BE13" s="236"/>
      <c r="BG13" s="239"/>
      <c r="BH13" s="232"/>
      <c r="BR13" s="232"/>
    </row>
    <row r="14" spans="1:70" ht="24.95" customHeight="1">
      <c r="A14" s="238"/>
      <c r="B14" s="237"/>
      <c r="C14" s="237"/>
      <c r="D14" s="237"/>
      <c r="I14" s="241"/>
      <c r="J14" s="307"/>
      <c r="K14" s="308"/>
      <c r="L14" s="309"/>
      <c r="M14" s="310"/>
      <c r="N14" s="311"/>
      <c r="O14" s="311"/>
      <c r="P14" s="311"/>
      <c r="Q14" s="311"/>
      <c r="R14" s="311"/>
      <c r="S14" s="311"/>
      <c r="T14" s="311"/>
      <c r="U14" s="311"/>
      <c r="V14" s="311"/>
      <c r="W14" s="311"/>
      <c r="X14" s="311"/>
      <c r="Y14" s="311"/>
      <c r="Z14" s="311"/>
      <c r="AA14" s="312"/>
      <c r="AB14" s="313"/>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245"/>
      <c r="BB14" s="237"/>
      <c r="BC14" s="237"/>
      <c r="BD14" s="237"/>
      <c r="BE14" s="236"/>
      <c r="BG14" s="239"/>
      <c r="BR14" s="232"/>
    </row>
    <row r="15" spans="1:70" ht="24.95" customHeight="1">
      <c r="A15" s="238"/>
      <c r="B15" s="237"/>
      <c r="C15" s="237"/>
      <c r="D15" s="237"/>
      <c r="I15" s="246"/>
      <c r="J15" s="307"/>
      <c r="K15" s="308"/>
      <c r="L15" s="309"/>
      <c r="M15" s="315"/>
      <c r="N15" s="316"/>
      <c r="O15" s="316"/>
      <c r="P15" s="316"/>
      <c r="Q15" s="316"/>
      <c r="R15" s="316"/>
      <c r="S15" s="316"/>
      <c r="T15" s="316"/>
      <c r="U15" s="316"/>
      <c r="V15" s="316"/>
      <c r="W15" s="316"/>
      <c r="X15" s="316"/>
      <c r="Y15" s="316"/>
      <c r="Z15" s="316"/>
      <c r="AA15" s="317"/>
      <c r="AB15" s="313"/>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245"/>
      <c r="BB15" s="237"/>
      <c r="BC15" s="237"/>
      <c r="BD15" s="237"/>
      <c r="BE15" s="236"/>
      <c r="BG15" s="239"/>
      <c r="BH15" s="232"/>
      <c r="BR15" s="232"/>
    </row>
    <row r="16" spans="1:70" ht="24.95" customHeight="1">
      <c r="A16" s="238"/>
      <c r="B16" s="237"/>
      <c r="C16" s="237"/>
      <c r="D16" s="237"/>
      <c r="I16" s="241"/>
      <c r="J16" s="307"/>
      <c r="K16" s="308"/>
      <c r="L16" s="309"/>
      <c r="M16" s="318" t="s">
        <v>3691</v>
      </c>
      <c r="N16" s="319"/>
      <c r="O16" s="319"/>
      <c r="P16" s="319"/>
      <c r="Q16" s="319"/>
      <c r="R16" s="319"/>
      <c r="S16" s="319"/>
      <c r="T16" s="319"/>
      <c r="U16" s="319"/>
      <c r="V16" s="319"/>
      <c r="W16" s="319"/>
      <c r="X16" s="319"/>
      <c r="Y16" s="319"/>
      <c r="Z16" s="319"/>
      <c r="AA16" s="320"/>
      <c r="AB16" s="321" t="e">
        <f>SUM(AB11:AZ15)</f>
        <v>#REF!</v>
      </c>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244"/>
      <c r="BB16" s="237"/>
      <c r="BC16" s="237"/>
      <c r="BD16" s="237"/>
      <c r="BE16" s="236"/>
      <c r="BG16" s="239"/>
      <c r="BH16" s="232"/>
      <c r="BR16" s="232"/>
    </row>
    <row r="17" spans="1:70" ht="24.95" customHeight="1">
      <c r="A17" s="238"/>
      <c r="B17" s="237"/>
      <c r="C17" s="237"/>
      <c r="D17" s="237"/>
      <c r="I17" s="241"/>
      <c r="J17" s="326" t="s">
        <v>3692</v>
      </c>
      <c r="K17" s="327"/>
      <c r="L17" s="328"/>
      <c r="M17" s="310" t="s">
        <v>3710</v>
      </c>
      <c r="N17" s="311"/>
      <c r="O17" s="311"/>
      <c r="P17" s="311"/>
      <c r="Q17" s="311"/>
      <c r="R17" s="311"/>
      <c r="S17" s="311"/>
      <c r="T17" s="311"/>
      <c r="U17" s="311"/>
      <c r="V17" s="311"/>
      <c r="W17" s="311"/>
      <c r="X17" s="311"/>
      <c r="Y17" s="311"/>
      <c r="Z17" s="311"/>
      <c r="AA17" s="312"/>
      <c r="AB17" s="313" t="e">
        <f>원가계산서!G33</f>
        <v>#REF!</v>
      </c>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242"/>
      <c r="BB17" s="237"/>
      <c r="BC17" s="237"/>
      <c r="BD17" s="237"/>
      <c r="BE17" s="236"/>
      <c r="BG17" s="239"/>
      <c r="BH17" s="243"/>
      <c r="BR17" s="232"/>
    </row>
    <row r="18" spans="1:70" ht="24.95" customHeight="1">
      <c r="A18" s="238"/>
      <c r="B18" s="237"/>
      <c r="C18" s="237"/>
      <c r="D18" s="237"/>
      <c r="I18" s="241"/>
      <c r="J18" s="326"/>
      <c r="K18" s="327"/>
      <c r="L18" s="328"/>
      <c r="M18" s="310" t="s">
        <v>3711</v>
      </c>
      <c r="N18" s="311"/>
      <c r="O18" s="311"/>
      <c r="P18" s="311"/>
      <c r="Q18" s="311"/>
      <c r="R18" s="311"/>
      <c r="S18" s="311"/>
      <c r="T18" s="311"/>
      <c r="U18" s="311"/>
      <c r="V18" s="311"/>
      <c r="W18" s="311"/>
      <c r="X18" s="311"/>
      <c r="Y18" s="311"/>
      <c r="Z18" s="311"/>
      <c r="AA18" s="312"/>
      <c r="AB18" s="313" t="e">
        <f>원가계산서!G34</f>
        <v>#REF!</v>
      </c>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242"/>
      <c r="BB18" s="237"/>
      <c r="BC18" s="237"/>
      <c r="BD18" s="237"/>
      <c r="BE18" s="236"/>
      <c r="BG18" s="239"/>
      <c r="BR18" s="232"/>
    </row>
    <row r="19" spans="1:70" ht="24.95" customHeight="1">
      <c r="A19" s="238"/>
      <c r="B19" s="237"/>
      <c r="C19" s="237"/>
      <c r="D19" s="237"/>
      <c r="I19" s="241"/>
      <c r="J19" s="329"/>
      <c r="K19" s="330"/>
      <c r="L19" s="331"/>
      <c r="M19" s="310" t="s">
        <v>3768</v>
      </c>
      <c r="N19" s="311"/>
      <c r="O19" s="311"/>
      <c r="P19" s="311"/>
      <c r="Q19" s="311"/>
      <c r="R19" s="311"/>
      <c r="S19" s="311"/>
      <c r="T19" s="311"/>
      <c r="U19" s="311"/>
      <c r="V19" s="311"/>
      <c r="W19" s="311"/>
      <c r="X19" s="311"/>
      <c r="Y19" s="311"/>
      <c r="Z19" s="311"/>
      <c r="AA19" s="312"/>
      <c r="AB19" s="313">
        <f>원가계산서!G35</f>
        <v>27500000</v>
      </c>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284"/>
      <c r="BB19" s="237"/>
      <c r="BC19" s="237"/>
      <c r="BD19" s="237"/>
      <c r="BE19" s="236"/>
      <c r="BG19" s="239"/>
      <c r="BR19" s="232"/>
    </row>
    <row r="20" spans="1:70" ht="24.95" customHeight="1" thickBot="1">
      <c r="A20" s="238"/>
      <c r="B20" s="237"/>
      <c r="C20" s="237"/>
      <c r="D20" s="237"/>
      <c r="I20" s="241"/>
      <c r="J20" s="332"/>
      <c r="K20" s="333"/>
      <c r="L20" s="334"/>
      <c r="M20" s="335" t="s">
        <v>3691</v>
      </c>
      <c r="N20" s="336"/>
      <c r="O20" s="336"/>
      <c r="P20" s="336"/>
      <c r="Q20" s="336"/>
      <c r="R20" s="336"/>
      <c r="S20" s="336"/>
      <c r="T20" s="336"/>
      <c r="U20" s="336"/>
      <c r="V20" s="336"/>
      <c r="W20" s="336"/>
      <c r="X20" s="336"/>
      <c r="Y20" s="336"/>
      <c r="Z20" s="336"/>
      <c r="AA20" s="337"/>
      <c r="AB20" s="338" t="e">
        <f>SUM(W17:AZ19)</f>
        <v>#REF!</v>
      </c>
      <c r="AC20" s="339"/>
      <c r="AD20" s="339"/>
      <c r="AE20" s="339"/>
      <c r="AF20" s="339"/>
      <c r="AG20" s="339"/>
      <c r="AH20" s="339"/>
      <c r="AI20" s="339"/>
      <c r="AJ20" s="339"/>
      <c r="AK20" s="339"/>
      <c r="AL20" s="339"/>
      <c r="AM20" s="339"/>
      <c r="AN20" s="339"/>
      <c r="AO20" s="339"/>
      <c r="AP20" s="339"/>
      <c r="AQ20" s="339"/>
      <c r="AR20" s="339"/>
      <c r="AS20" s="339"/>
      <c r="AT20" s="339"/>
      <c r="AU20" s="339"/>
      <c r="AV20" s="339"/>
      <c r="AW20" s="339"/>
      <c r="AX20" s="339"/>
      <c r="AY20" s="339"/>
      <c r="AZ20" s="339"/>
      <c r="BA20" s="240"/>
      <c r="BB20" s="237"/>
      <c r="BC20" s="237"/>
      <c r="BD20" s="237"/>
      <c r="BE20" s="236"/>
      <c r="BG20" s="239"/>
      <c r="BR20" s="232"/>
    </row>
    <row r="21" spans="1:70" ht="15" customHeight="1">
      <c r="A21" s="238"/>
      <c r="B21" s="237"/>
      <c r="C21" s="237"/>
      <c r="D21" s="237"/>
      <c r="E21" s="237"/>
      <c r="F21" s="237"/>
      <c r="G21" s="237"/>
      <c r="H21" s="237"/>
      <c r="I21" s="237"/>
      <c r="J21" s="237"/>
      <c r="K21" s="237"/>
      <c r="L21" s="237"/>
      <c r="M21" s="237"/>
      <c r="N21" s="237"/>
      <c r="O21" s="237"/>
      <c r="P21" s="237"/>
      <c r="Q21" s="237"/>
      <c r="R21" s="237"/>
      <c r="S21" s="237"/>
      <c r="T21" s="237"/>
      <c r="U21" s="237"/>
      <c r="V21" s="323"/>
      <c r="W21" s="323"/>
      <c r="X21" s="323"/>
      <c r="Y21" s="323"/>
      <c r="Z21" s="323"/>
      <c r="AA21" s="323"/>
      <c r="AB21" s="323"/>
      <c r="AC21" s="323"/>
      <c r="AD21" s="323"/>
      <c r="AE21" s="323"/>
      <c r="AF21" s="324"/>
      <c r="AG21" s="323"/>
      <c r="AH21" s="323"/>
      <c r="AI21" s="323"/>
      <c r="AJ21" s="323"/>
      <c r="AK21" s="323"/>
      <c r="AL21" s="323"/>
      <c r="AM21" s="323"/>
      <c r="AN21" s="323"/>
      <c r="AO21" s="323"/>
      <c r="AP21" s="325"/>
      <c r="AQ21" s="325"/>
      <c r="AR21" s="325"/>
      <c r="AS21" s="325"/>
      <c r="AT21" s="325"/>
      <c r="AU21" s="325"/>
      <c r="AV21" s="325"/>
      <c r="AW21" s="325"/>
      <c r="AX21" s="325"/>
      <c r="AY21" s="325"/>
      <c r="AZ21" s="325"/>
      <c r="BA21" s="325"/>
      <c r="BB21" s="237"/>
      <c r="BC21" s="237"/>
      <c r="BD21" s="237"/>
      <c r="BE21" s="236"/>
      <c r="BR21" s="232"/>
    </row>
    <row r="22" spans="1:70" ht="15" customHeight="1">
      <c r="A22" s="235"/>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c r="BB22" s="234"/>
      <c r="BC22" s="234"/>
      <c r="BD22" s="234"/>
      <c r="BE22" s="233"/>
      <c r="BR22" s="232"/>
    </row>
    <row r="24" spans="1:70">
      <c r="BR24" s="232"/>
    </row>
  </sheetData>
  <mergeCells count="41">
    <mergeCell ref="V21:AE21"/>
    <mergeCell ref="AF21:AO21"/>
    <mergeCell ref="AP21:BA21"/>
    <mergeCell ref="J17:L20"/>
    <mergeCell ref="M17:AA17"/>
    <mergeCell ref="AB17:AZ17"/>
    <mergeCell ref="M18:AA18"/>
    <mergeCell ref="AB18:AZ18"/>
    <mergeCell ref="M20:AA20"/>
    <mergeCell ref="AB20:AZ20"/>
    <mergeCell ref="M19:AA19"/>
    <mergeCell ref="AB19:AZ19"/>
    <mergeCell ref="J11:L16"/>
    <mergeCell ref="M11:AA11"/>
    <mergeCell ref="AB11:AZ11"/>
    <mergeCell ref="M12:AA12"/>
    <mergeCell ref="AB12:AZ12"/>
    <mergeCell ref="M13:AA13"/>
    <mergeCell ref="AB13:AZ13"/>
    <mergeCell ref="M14:AA14"/>
    <mergeCell ref="AB14:AZ14"/>
    <mergeCell ref="M15:AA15"/>
    <mergeCell ref="AB15:AZ15"/>
    <mergeCell ref="M16:AA16"/>
    <mergeCell ref="AB16:AZ16"/>
    <mergeCell ref="AP2:BE2"/>
    <mergeCell ref="J5:BA5"/>
    <mergeCell ref="J9:AA9"/>
    <mergeCell ref="AB9:BA9"/>
    <mergeCell ref="J10:AA10"/>
    <mergeCell ref="AB10:AZ10"/>
    <mergeCell ref="J7:BA7"/>
    <mergeCell ref="AC1:AI2"/>
    <mergeCell ref="AJ1:AO1"/>
    <mergeCell ref="AP1:BE1"/>
    <mergeCell ref="AJ2:AO2"/>
    <mergeCell ref="A1:D2"/>
    <mergeCell ref="E1:K2"/>
    <mergeCell ref="L1:O2"/>
    <mergeCell ref="P1:X2"/>
    <mergeCell ref="Y1:AB2"/>
  </mergeCells>
  <phoneticPr fontId="3" type="noConversion"/>
  <printOptions horizontalCentered="1" verticalCentered="1"/>
  <pageMargins left="0.25" right="0.25" top="0.75" bottom="0.75" header="0.3" footer="0.3"/>
  <pageSetup paperSize="9" orientation="landscape" r:id="rId1"/>
  <headerFooter alignWithMargins="0"/>
  <rowBreaks count="1" manualBreakCount="1">
    <brk id="23" max="6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7"/>
  <sheetViews>
    <sheetView view="pageBreakPreview" topLeftCell="A4" zoomScale="85" zoomScaleNormal="85" zoomScaleSheetLayoutView="85" workbookViewId="0">
      <selection activeCell="AO26" sqref="AO26"/>
    </sheetView>
  </sheetViews>
  <sheetFormatPr defaultColWidth="8" defaultRowHeight="16.5"/>
  <cols>
    <col min="1" max="1" width="3.6640625" style="184" bestFit="1" customWidth="1"/>
    <col min="2" max="4" width="4" style="184" customWidth="1"/>
    <col min="5" max="5" width="30.6640625" style="184" customWidth="1"/>
    <col min="6" max="6" width="7.6640625" style="184" customWidth="1"/>
    <col min="7" max="11" width="14.77734375" style="184" customWidth="1"/>
    <col min="12" max="12" width="38.44140625" style="184" customWidth="1"/>
    <col min="13" max="13" width="17.109375" style="184" customWidth="1"/>
    <col min="14" max="14" width="15.6640625" style="184" bestFit="1" customWidth="1"/>
    <col min="15" max="15" width="16.33203125" style="184" bestFit="1" customWidth="1"/>
    <col min="16" max="16" width="13.109375" style="184" bestFit="1" customWidth="1"/>
    <col min="17" max="17" width="8" style="184"/>
    <col min="18" max="18" width="9.77734375" style="184" bestFit="1" customWidth="1"/>
    <col min="19" max="19" width="8" style="184"/>
    <col min="20" max="20" width="9.77734375" style="184" bestFit="1" customWidth="1"/>
    <col min="21" max="21" width="18.6640625" style="184" bestFit="1" customWidth="1"/>
    <col min="22" max="22" width="12.77734375" style="184" bestFit="1" customWidth="1"/>
    <col min="23" max="16384" width="8" style="184"/>
  </cols>
  <sheetData>
    <row r="1" spans="1:22" ht="24" customHeight="1">
      <c r="B1" s="340" t="s">
        <v>3709</v>
      </c>
      <c r="C1" s="340"/>
      <c r="D1" s="340"/>
      <c r="E1" s="340"/>
      <c r="F1" s="340"/>
      <c r="G1" s="340"/>
      <c r="H1" s="340"/>
      <c r="I1" s="340"/>
      <c r="J1" s="340"/>
      <c r="K1" s="340"/>
      <c r="L1" s="340"/>
      <c r="M1" s="340"/>
    </row>
    <row r="2" spans="1:22" ht="21.75" customHeight="1">
      <c r="B2" s="230" t="s">
        <v>3690</v>
      </c>
      <c r="I2" s="229"/>
      <c r="J2" s="229"/>
      <c r="M2" s="228" t="s">
        <v>3689</v>
      </c>
    </row>
    <row r="3" spans="1:22" ht="18.95" customHeight="1">
      <c r="B3" s="341" t="s">
        <v>3688</v>
      </c>
      <c r="C3" s="341"/>
      <c r="D3" s="341"/>
      <c r="E3" s="341"/>
      <c r="F3" s="341" t="s">
        <v>3687</v>
      </c>
      <c r="G3" s="341" t="s">
        <v>3686</v>
      </c>
      <c r="H3" s="341" t="s">
        <v>3685</v>
      </c>
      <c r="I3" s="341"/>
      <c r="J3" s="341"/>
      <c r="K3" s="342" t="s">
        <v>3684</v>
      </c>
      <c r="L3" s="341" t="s">
        <v>3683</v>
      </c>
      <c r="M3" s="341" t="s">
        <v>3682</v>
      </c>
    </row>
    <row r="4" spans="1:22" ht="18.95" customHeight="1">
      <c r="B4" s="341"/>
      <c r="C4" s="341"/>
      <c r="D4" s="341"/>
      <c r="E4" s="341"/>
      <c r="F4" s="341"/>
      <c r="G4" s="341"/>
      <c r="H4" s="341" t="s">
        <v>3681</v>
      </c>
      <c r="I4" s="341" t="s">
        <v>3680</v>
      </c>
      <c r="J4" s="341"/>
      <c r="K4" s="343"/>
      <c r="L4" s="341"/>
      <c r="M4" s="341"/>
    </row>
    <row r="5" spans="1:22" ht="18.95" customHeight="1">
      <c r="B5" s="341"/>
      <c r="C5" s="341"/>
      <c r="D5" s="341"/>
      <c r="E5" s="341"/>
      <c r="F5" s="341"/>
      <c r="G5" s="341"/>
      <c r="H5" s="341"/>
      <c r="I5" s="227" t="s">
        <v>3679</v>
      </c>
      <c r="J5" s="227" t="s">
        <v>3678</v>
      </c>
      <c r="K5" s="344"/>
      <c r="L5" s="341"/>
      <c r="M5" s="341"/>
    </row>
    <row r="6" spans="1:22" ht="18.95" customHeight="1">
      <c r="A6" s="196" t="s">
        <v>3677</v>
      </c>
      <c r="B6" s="349" t="s">
        <v>3676</v>
      </c>
      <c r="C6" s="349" t="s">
        <v>3675</v>
      </c>
      <c r="D6" s="352" t="s">
        <v>3674</v>
      </c>
      <c r="E6" s="352"/>
      <c r="F6" s="226"/>
      <c r="G6" s="222">
        <f t="shared" ref="G6:G36" si="0">SUM(I6:K6)</f>
        <v>246275009</v>
      </c>
      <c r="H6" s="222">
        <f t="shared" ref="H6:H36" si="1">SUM(I6:J6)</f>
        <v>175093341</v>
      </c>
      <c r="I6" s="222">
        <f>'[2]1기본자료 (지.산)'!E123+'[2]1기본자료'!E118</f>
        <v>0</v>
      </c>
      <c r="J6" s="222">
        <f>'총괄표(주거)'!I8</f>
        <v>175093341</v>
      </c>
      <c r="K6" s="222">
        <f>'총괄표(비주거)'!I10+'총괄표(철거)'!I5</f>
        <v>71181668</v>
      </c>
      <c r="L6" s="221"/>
      <c r="M6" s="220" t="s">
        <v>3611</v>
      </c>
      <c r="N6" s="225">
        <f>H6+H8+H11</f>
        <v>754463829</v>
      </c>
      <c r="O6" s="224">
        <f>K6+K8+K11</f>
        <v>361727817</v>
      </c>
    </row>
    <row r="7" spans="1:22" ht="18.95" customHeight="1">
      <c r="A7" s="196"/>
      <c r="B7" s="350"/>
      <c r="C7" s="351"/>
      <c r="D7" s="346" t="s">
        <v>3673</v>
      </c>
      <c r="E7" s="346"/>
      <c r="F7" s="199"/>
      <c r="G7" s="202">
        <f t="shared" si="0"/>
        <v>246275009</v>
      </c>
      <c r="H7" s="197">
        <f t="shared" si="1"/>
        <v>175093341</v>
      </c>
      <c r="I7" s="197">
        <f>SUM(I6)</f>
        <v>0</v>
      </c>
      <c r="J7" s="197">
        <f>SUM(J6)</f>
        <v>175093341</v>
      </c>
      <c r="K7" s="197">
        <f>SUM(K6)</f>
        <v>71181668</v>
      </c>
      <c r="L7" s="189"/>
      <c r="M7" s="212"/>
    </row>
    <row r="8" spans="1:22" ht="18.95" customHeight="1">
      <c r="A8" s="196" t="s">
        <v>3672</v>
      </c>
      <c r="B8" s="350"/>
      <c r="C8" s="349" t="s">
        <v>3671</v>
      </c>
      <c r="D8" s="352" t="s">
        <v>3670</v>
      </c>
      <c r="E8" s="352"/>
      <c r="F8" s="223"/>
      <c r="G8" s="222">
        <f t="shared" si="0"/>
        <v>869597427</v>
      </c>
      <c r="H8" s="222">
        <f t="shared" si="1"/>
        <v>579196430</v>
      </c>
      <c r="I8" s="222">
        <f>'[2]1기본자료 (지.산)'!E124+'[2]1기본자료'!E119</f>
        <v>0</v>
      </c>
      <c r="J8" s="222">
        <f>'총괄표(주거)'!L8</f>
        <v>579196430</v>
      </c>
      <c r="K8" s="222">
        <f>'총괄표(비주거)'!L10+'총괄표(철거)'!L5</f>
        <v>290400997</v>
      </c>
      <c r="L8" s="221"/>
      <c r="M8" s="220" t="s">
        <v>3611</v>
      </c>
      <c r="N8" s="224">
        <f>G6+G8+G11</f>
        <v>1116191646</v>
      </c>
    </row>
    <row r="9" spans="1:22" ht="18.95" customHeight="1">
      <c r="A9" s="196"/>
      <c r="B9" s="350"/>
      <c r="C9" s="350"/>
      <c r="D9" s="346" t="s">
        <v>3669</v>
      </c>
      <c r="E9" s="346"/>
      <c r="F9" s="214">
        <v>0.151</v>
      </c>
      <c r="G9" s="202">
        <f t="shared" si="0"/>
        <v>131309211</v>
      </c>
      <c r="H9" s="197">
        <f t="shared" si="1"/>
        <v>87458661</v>
      </c>
      <c r="I9" s="197">
        <f>TRUNC(I8*$F9, 0)</f>
        <v>0</v>
      </c>
      <c r="J9" s="197">
        <f>TRUNC(J8*$F9, 0)+1</f>
        <v>87458661</v>
      </c>
      <c r="K9" s="197">
        <f>TRUNC(K8*$F9, 0)</f>
        <v>43850550</v>
      </c>
      <c r="L9" s="189" t="s">
        <v>3640</v>
      </c>
      <c r="M9" s="212"/>
    </row>
    <row r="10" spans="1:22" ht="18.95" customHeight="1">
      <c r="A10" s="196"/>
      <c r="B10" s="350"/>
      <c r="C10" s="351"/>
      <c r="D10" s="346" t="s">
        <v>3668</v>
      </c>
      <c r="E10" s="346"/>
      <c r="F10" s="215"/>
      <c r="G10" s="202">
        <f t="shared" si="0"/>
        <v>1000906638</v>
      </c>
      <c r="H10" s="197">
        <f t="shared" si="1"/>
        <v>666655091</v>
      </c>
      <c r="I10" s="197">
        <f>SUM(I8:I9)</f>
        <v>0</v>
      </c>
      <c r="J10" s="197">
        <f>SUM(J8:J9)</f>
        <v>666655091</v>
      </c>
      <c r="K10" s="197">
        <f>SUM(K8:K9)</f>
        <v>334251547</v>
      </c>
      <c r="L10" s="189"/>
      <c r="M10" s="212"/>
    </row>
    <row r="11" spans="1:22" ht="18.95" customHeight="1">
      <c r="A11" s="196"/>
      <c r="B11" s="350"/>
      <c r="C11" s="349" t="s">
        <v>3667</v>
      </c>
      <c r="D11" s="352" t="s">
        <v>3666</v>
      </c>
      <c r="E11" s="352"/>
      <c r="F11" s="223"/>
      <c r="G11" s="222">
        <f t="shared" si="0"/>
        <v>319210</v>
      </c>
      <c r="H11" s="222">
        <f t="shared" si="1"/>
        <v>174058</v>
      </c>
      <c r="I11" s="222">
        <f>'[2]1기본자료 (지.산)'!E125+'[2]1기본자료'!E120</f>
        <v>0</v>
      </c>
      <c r="J11" s="222">
        <f>'총괄표(주거)'!N8</f>
        <v>174058</v>
      </c>
      <c r="K11" s="222">
        <f>'총괄표(비주거)'!N10+'총괄표(철거)'!N5</f>
        <v>145152</v>
      </c>
      <c r="L11" s="221"/>
      <c r="M11" s="220"/>
    </row>
    <row r="12" spans="1:22" ht="18.95" customHeight="1">
      <c r="A12" s="196" t="s">
        <v>3665</v>
      </c>
      <c r="B12" s="350"/>
      <c r="C12" s="350"/>
      <c r="D12" s="346" t="s">
        <v>3664</v>
      </c>
      <c r="E12" s="346"/>
      <c r="F12" s="215">
        <f>'[2]1기본자료'!C90</f>
        <v>3.56E-2</v>
      </c>
      <c r="G12" s="202">
        <f t="shared" si="0"/>
        <v>35632276</v>
      </c>
      <c r="H12" s="197">
        <f t="shared" si="1"/>
        <v>23732921</v>
      </c>
      <c r="I12" s="197">
        <f>TRUNC(I10*$F12, 0)</f>
        <v>0</v>
      </c>
      <c r="J12" s="197">
        <f>TRUNC(J10*$F12, 0)</f>
        <v>23732921</v>
      </c>
      <c r="K12" s="202">
        <f>TRUNC(K10*$F12, 0)</f>
        <v>11899355</v>
      </c>
      <c r="L12" s="189" t="s">
        <v>3649</v>
      </c>
      <c r="M12" s="212" t="s">
        <v>3611</v>
      </c>
      <c r="U12" s="211"/>
      <c r="V12" s="211"/>
    </row>
    <row r="13" spans="1:22" ht="18.95" customHeight="1">
      <c r="A13" s="196" t="s">
        <v>3663</v>
      </c>
      <c r="B13" s="350"/>
      <c r="C13" s="350"/>
      <c r="D13" s="346" t="s">
        <v>3662</v>
      </c>
      <c r="E13" s="346"/>
      <c r="F13" s="215">
        <v>2.2800000000000001E-2</v>
      </c>
      <c r="G13" s="202" t="e">
        <f t="shared" si="0"/>
        <v>#REF!</v>
      </c>
      <c r="H13" s="197" t="e">
        <f t="shared" si="1"/>
        <v>#REF!</v>
      </c>
      <c r="I13" s="197">
        <f>MIN(I14:I15)</f>
        <v>0</v>
      </c>
      <c r="J13" s="197" t="e">
        <f>MIN(J14:J15)</f>
        <v>#REF!</v>
      </c>
      <c r="K13" s="197" t="e">
        <f>MIN(K14:K15)</f>
        <v>#REF!</v>
      </c>
      <c r="L13" s="219" t="s">
        <v>3661</v>
      </c>
      <c r="M13" s="189"/>
      <c r="N13" s="184">
        <v>672463310</v>
      </c>
      <c r="O13" s="184">
        <v>3748244</v>
      </c>
      <c r="P13" s="211" t="e">
        <f>TRUNC((J6+J8+(J34/1.1))*F13,0)</f>
        <v>#REF!</v>
      </c>
    </row>
    <row r="14" spans="1:22" ht="18.95" customHeight="1">
      <c r="A14" s="196"/>
      <c r="B14" s="350"/>
      <c r="C14" s="350"/>
      <c r="D14" s="218"/>
      <c r="E14" s="216" t="s">
        <v>3660</v>
      </c>
      <c r="F14" s="209">
        <v>2.2800000000000001E-2</v>
      </c>
      <c r="G14" s="206" t="e">
        <f t="shared" si="0"/>
        <v>#REF!</v>
      </c>
      <c r="H14" s="206" t="e">
        <f t="shared" si="1"/>
        <v>#REF!</v>
      </c>
      <c r="I14" s="206">
        <f>TRUNC(I6+I8+(I34/1.1))*'[2]1건축'!$F13</f>
        <v>0</v>
      </c>
      <c r="J14" s="279" t="e">
        <f>TRUNC((J6+J8+((J34-#REF!)/1.1))*F13+4325000,0)+1</f>
        <v>#REF!</v>
      </c>
      <c r="K14" s="279" t="e">
        <f>TRUNC((K6+K8+((K34-#REF!)/1.1))*F13,0)</f>
        <v>#REF!</v>
      </c>
      <c r="L14" s="217" t="s">
        <v>3659</v>
      </c>
      <c r="M14" s="354" t="s">
        <v>3716</v>
      </c>
      <c r="P14" s="211"/>
    </row>
    <row r="15" spans="1:22" ht="18.95" customHeight="1">
      <c r="A15" s="196"/>
      <c r="B15" s="350"/>
      <c r="C15" s="350"/>
      <c r="D15" s="218"/>
      <c r="E15" s="216" t="s">
        <v>3658</v>
      </c>
      <c r="F15" s="209">
        <v>2.2800000000000001E-2</v>
      </c>
      <c r="G15" s="206">
        <f t="shared" si="0"/>
        <v>34855269</v>
      </c>
      <c r="H15" s="206">
        <f t="shared" si="1"/>
        <v>24962368</v>
      </c>
      <c r="I15" s="206">
        <f>TRUNC((I6+I8)*'[2]1건축'!$F13*1.2,0)</f>
        <v>0</v>
      </c>
      <c r="J15" s="279">
        <f>TRUNC((J6+J8)*F13*1.2,0)+4325000</f>
        <v>24962368</v>
      </c>
      <c r="K15" s="279">
        <f>TRUNC((K6+K8)*F13*1.2,0)</f>
        <v>9892901</v>
      </c>
      <c r="L15" s="217" t="s">
        <v>3657</v>
      </c>
      <c r="M15" s="355"/>
      <c r="P15" s="211"/>
    </row>
    <row r="16" spans="1:22" ht="18.95" customHeight="1">
      <c r="A16" s="196" t="s">
        <v>3656</v>
      </c>
      <c r="B16" s="350"/>
      <c r="C16" s="350"/>
      <c r="D16" s="346" t="s">
        <v>3655</v>
      </c>
      <c r="E16" s="346"/>
      <c r="F16" s="214">
        <v>5.0999999999999997E-2</v>
      </c>
      <c r="G16" s="202">
        <f t="shared" si="0"/>
        <v>63606264</v>
      </c>
      <c r="H16" s="197">
        <f t="shared" si="1"/>
        <v>42929171</v>
      </c>
      <c r="I16" s="197">
        <f>TRUNC((I7+I10)*$F16, 0)</f>
        <v>0</v>
      </c>
      <c r="J16" s="197">
        <f>TRUNC((J7+J10)*$F16, 0)+1</f>
        <v>42929171</v>
      </c>
      <c r="K16" s="202">
        <f>TRUNC((K7+K10)*$F16, 0)</f>
        <v>20677093</v>
      </c>
      <c r="L16" s="189" t="s">
        <v>3654</v>
      </c>
      <c r="M16" s="212" t="s">
        <v>3611</v>
      </c>
      <c r="P16" s="211">
        <f>TRUNC((J6+J8)*F13*1.2,0)</f>
        <v>20637368</v>
      </c>
      <c r="U16" s="211"/>
      <c r="V16" s="211"/>
    </row>
    <row r="17" spans="1:22" ht="18.95" customHeight="1">
      <c r="A17" s="196" t="s">
        <v>3653</v>
      </c>
      <c r="B17" s="350"/>
      <c r="C17" s="350"/>
      <c r="D17" s="346" t="s">
        <v>3652</v>
      </c>
      <c r="E17" s="346"/>
      <c r="F17" s="214">
        <f>'[2]1기본자료'!C93</f>
        <v>2.3E-2</v>
      </c>
      <c r="G17" s="202">
        <f t="shared" si="0"/>
        <v>20000740</v>
      </c>
      <c r="H17" s="197">
        <f t="shared" si="1"/>
        <v>13321518</v>
      </c>
      <c r="I17" s="197">
        <f>TRUNC(I8*$F17, 0)</f>
        <v>0</v>
      </c>
      <c r="J17" s="197">
        <f>TRUNC(J8*$F17, 0)+1</f>
        <v>13321518</v>
      </c>
      <c r="K17" s="202">
        <f>TRUNC(K8*$F17, 0)</f>
        <v>6679222</v>
      </c>
      <c r="L17" s="189" t="s">
        <v>3640</v>
      </c>
      <c r="M17" s="212" t="s">
        <v>3611</v>
      </c>
      <c r="U17" s="211"/>
      <c r="V17" s="211"/>
    </row>
    <row r="18" spans="1:22" ht="18.95" customHeight="1">
      <c r="A18" s="196" t="s">
        <v>3651</v>
      </c>
      <c r="B18" s="350"/>
      <c r="C18" s="350"/>
      <c r="D18" s="346" t="s">
        <v>3650</v>
      </c>
      <c r="E18" s="346"/>
      <c r="F18" s="215">
        <v>1.01E-2</v>
      </c>
      <c r="G18" s="202">
        <f t="shared" si="0"/>
        <v>10109157</v>
      </c>
      <c r="H18" s="197">
        <f t="shared" si="1"/>
        <v>6733217</v>
      </c>
      <c r="I18" s="197">
        <f>TRUNC(I10*$F18, 0)</f>
        <v>0</v>
      </c>
      <c r="J18" s="197">
        <f>TRUNC(J10*$F18, 0)+1</f>
        <v>6733217</v>
      </c>
      <c r="K18" s="202">
        <f>TRUNC(K10*$F18, 0)</f>
        <v>3375940</v>
      </c>
      <c r="L18" s="189" t="s">
        <v>3649</v>
      </c>
      <c r="M18" s="212" t="s">
        <v>3611</v>
      </c>
      <c r="U18" s="211"/>
      <c r="V18" s="211"/>
    </row>
    <row r="19" spans="1:22" ht="18.95" customHeight="1">
      <c r="A19" s="196" t="s">
        <v>3648</v>
      </c>
      <c r="B19" s="350"/>
      <c r="C19" s="350"/>
      <c r="D19" s="346" t="s">
        <v>3647</v>
      </c>
      <c r="E19" s="346"/>
      <c r="F19" s="199">
        <f>'[2]1기본자료'!C95</f>
        <v>3.5450000000000002E-2</v>
      </c>
      <c r="G19" s="202">
        <f t="shared" si="0"/>
        <v>30827228</v>
      </c>
      <c r="H19" s="197">
        <f t="shared" si="1"/>
        <v>20532513</v>
      </c>
      <c r="I19" s="197">
        <f>TRUNC(I8*$F19, 0)</f>
        <v>0</v>
      </c>
      <c r="J19" s="197">
        <f>TRUNC(J8*$F19, 0)</f>
        <v>20532513</v>
      </c>
      <c r="K19" s="202">
        <f>TRUNC(K8*$F19, 0)</f>
        <v>10294715</v>
      </c>
      <c r="L19" s="189" t="s">
        <v>3646</v>
      </c>
      <c r="M19" s="212" t="s">
        <v>3611</v>
      </c>
      <c r="N19" s="184">
        <v>243556293</v>
      </c>
      <c r="O19" s="184">
        <v>1554665</v>
      </c>
      <c r="U19" s="211"/>
      <c r="V19" s="211"/>
    </row>
    <row r="20" spans="1:22" ht="18.95" customHeight="1">
      <c r="A20" s="196" t="s">
        <v>3645</v>
      </c>
      <c r="B20" s="350"/>
      <c r="C20" s="350"/>
      <c r="D20" s="346" t="s">
        <v>3644</v>
      </c>
      <c r="E20" s="346"/>
      <c r="F20" s="215">
        <f>'[2]1기본자료'!C96</f>
        <v>0.1295</v>
      </c>
      <c r="G20" s="202">
        <f t="shared" si="0"/>
        <v>3992126</v>
      </c>
      <c r="H20" s="197">
        <f t="shared" si="1"/>
        <v>2658961</v>
      </c>
      <c r="I20" s="197">
        <f>TRUNC(I19*$F20, 0)</f>
        <v>0</v>
      </c>
      <c r="J20" s="197">
        <f>TRUNC(J19*$F20, 0)+1</f>
        <v>2658961</v>
      </c>
      <c r="K20" s="202">
        <f>TRUNC(K19*$F20, 0)</f>
        <v>1333165</v>
      </c>
      <c r="L20" s="189" t="s">
        <v>3643</v>
      </c>
      <c r="M20" s="212" t="s">
        <v>3611</v>
      </c>
      <c r="N20" s="184">
        <v>15952937</v>
      </c>
      <c r="O20" s="184">
        <v>101830</v>
      </c>
      <c r="U20" s="211"/>
      <c r="V20" s="211"/>
    </row>
    <row r="21" spans="1:22" ht="18.95" customHeight="1">
      <c r="A21" s="196" t="s">
        <v>3642</v>
      </c>
      <c r="B21" s="350"/>
      <c r="C21" s="350"/>
      <c r="D21" s="346" t="s">
        <v>3641</v>
      </c>
      <c r="E21" s="346"/>
      <c r="F21" s="214">
        <f>'[2]1기본자료'!C97</f>
        <v>4.4999999999999998E-2</v>
      </c>
      <c r="G21" s="202">
        <f t="shared" si="0"/>
        <v>39131884</v>
      </c>
      <c r="H21" s="197">
        <f t="shared" si="1"/>
        <v>26063840</v>
      </c>
      <c r="I21" s="197">
        <f>TRUNC(I8*$F21, 0)</f>
        <v>0</v>
      </c>
      <c r="J21" s="197">
        <f>TRUNC(J8*$F21, 0)+1</f>
        <v>26063840</v>
      </c>
      <c r="K21" s="202">
        <f>TRUNC(K8*$F21, 0)</f>
        <v>13068044</v>
      </c>
      <c r="L21" s="189" t="s">
        <v>3640</v>
      </c>
      <c r="M21" s="212" t="s">
        <v>3611</v>
      </c>
      <c r="N21" s="184">
        <v>356738335</v>
      </c>
      <c r="O21" s="184">
        <v>2277127</v>
      </c>
      <c r="U21" s="211"/>
      <c r="V21" s="211"/>
    </row>
    <row r="22" spans="1:22" ht="18.95" customHeight="1">
      <c r="A22" s="196" t="s">
        <v>3639</v>
      </c>
      <c r="B22" s="351"/>
      <c r="C22" s="351"/>
      <c r="D22" s="356" t="s">
        <v>3638</v>
      </c>
      <c r="E22" s="357"/>
      <c r="F22" s="215"/>
      <c r="G22" s="202" t="e">
        <f t="shared" si="0"/>
        <v>#REF!</v>
      </c>
      <c r="H22" s="197" t="e">
        <f t="shared" si="1"/>
        <v>#REF!</v>
      </c>
      <c r="I22" s="197">
        <f>TRUNC(I12+I13+I16+I17+I18+I19+I20+I21+I11,0)</f>
        <v>0</v>
      </c>
      <c r="J22" s="197" t="e">
        <f>TRUNC(J12+J13+J16+J17+J18+J19+J20+J21+J11,0)</f>
        <v>#REF!</v>
      </c>
      <c r="K22" s="197" t="e">
        <f>TRUNC(K12+K13+K16+K17+K18+K19+K20+K21+K11,0)</f>
        <v>#REF!</v>
      </c>
      <c r="L22" s="189"/>
      <c r="M22" s="212" t="s">
        <v>3611</v>
      </c>
      <c r="U22" s="211"/>
      <c r="V22" s="211"/>
    </row>
    <row r="23" spans="1:22" ht="18.95" customHeight="1">
      <c r="A23" s="196" t="s">
        <v>3637</v>
      </c>
      <c r="B23" s="353" t="s">
        <v>3636</v>
      </c>
      <c r="C23" s="353"/>
      <c r="D23" s="353"/>
      <c r="E23" s="353"/>
      <c r="F23" s="200"/>
      <c r="G23" s="194" t="e">
        <f t="shared" si="0"/>
        <v>#REF!</v>
      </c>
      <c r="H23" s="194" t="e">
        <f t="shared" si="1"/>
        <v>#REF!</v>
      </c>
      <c r="I23" s="194">
        <f>TRUNC(I6+I10+I22, 0)</f>
        <v>0</v>
      </c>
      <c r="J23" s="194" t="e">
        <f>TRUNC(J6+J10+J22, 0)</f>
        <v>#REF!</v>
      </c>
      <c r="K23" s="194" t="e">
        <f>TRUNC(K6+K10+K22, 0)</f>
        <v>#REF!</v>
      </c>
      <c r="L23" s="193" t="s">
        <v>3635</v>
      </c>
      <c r="M23" s="192" t="s">
        <v>3611</v>
      </c>
    </row>
    <row r="24" spans="1:22" ht="18.95" customHeight="1">
      <c r="A24" s="196" t="s">
        <v>3634</v>
      </c>
      <c r="B24" s="346" t="s">
        <v>3633</v>
      </c>
      <c r="C24" s="346"/>
      <c r="D24" s="346"/>
      <c r="E24" s="346"/>
      <c r="F24" s="214">
        <v>5.5E-2</v>
      </c>
      <c r="G24" s="202" t="e">
        <f t="shared" si="0"/>
        <v>#REF!</v>
      </c>
      <c r="H24" s="197" t="e">
        <f t="shared" si="1"/>
        <v>#REF!</v>
      </c>
      <c r="I24" s="197">
        <f>TRUNC((I7+I10+I22)*$F24, 0)</f>
        <v>0</v>
      </c>
      <c r="J24" s="197" t="e">
        <f>TRUNC((J7+J10+J22)*$F24, 0)</f>
        <v>#REF!</v>
      </c>
      <c r="K24" s="197" t="e">
        <f>TRUNC((K7+K10+K22)*$F24, 0)</f>
        <v>#REF!</v>
      </c>
      <c r="L24" s="189" t="s">
        <v>3712</v>
      </c>
      <c r="M24" s="212" t="s">
        <v>3611</v>
      </c>
      <c r="O24" s="213" t="s">
        <v>3632</v>
      </c>
    </row>
    <row r="25" spans="1:22" ht="18.95" customHeight="1">
      <c r="A25" s="196" t="s">
        <v>3631</v>
      </c>
      <c r="B25" s="346" t="s">
        <v>3630</v>
      </c>
      <c r="C25" s="346"/>
      <c r="D25" s="346"/>
      <c r="E25" s="346"/>
      <c r="F25" s="203">
        <v>0.15</v>
      </c>
      <c r="G25" s="202" t="e">
        <f t="shared" si="0"/>
        <v>#REF!</v>
      </c>
      <c r="H25" s="202" t="e">
        <f t="shared" si="1"/>
        <v>#REF!</v>
      </c>
      <c r="I25" s="202">
        <f>TRUNC((I10+(I22)+I24)*$F25, 0)</f>
        <v>0</v>
      </c>
      <c r="J25" s="202" t="e">
        <f>TRUNC((J10+(J22)+J24)*$F25, 0)-888</f>
        <v>#REF!</v>
      </c>
      <c r="K25" s="202" t="e">
        <f>TRUNC((K10+(K22)+K24)*$F25, 0)-983</f>
        <v>#REF!</v>
      </c>
      <c r="L25" s="189" t="s">
        <v>3713</v>
      </c>
      <c r="M25" s="212" t="s">
        <v>3611</v>
      </c>
      <c r="N25" s="211"/>
      <c r="O25" s="213">
        <v>526</v>
      </c>
    </row>
    <row r="26" spans="1:22" ht="18.95" customHeight="1">
      <c r="A26" s="196"/>
      <c r="B26" s="345" t="s">
        <v>3629</v>
      </c>
      <c r="C26" s="346"/>
      <c r="D26" s="346"/>
      <c r="E26" s="346"/>
      <c r="F26" s="203"/>
      <c r="G26" s="202">
        <f t="shared" si="0"/>
        <v>6203476</v>
      </c>
      <c r="H26" s="202">
        <f t="shared" si="1"/>
        <v>1027181</v>
      </c>
      <c r="I26" s="202">
        <f>SUM(I27:I27)</f>
        <v>0</v>
      </c>
      <c r="J26" s="202">
        <f>SUM(J27:J27)</f>
        <v>1027181</v>
      </c>
      <c r="K26" s="202">
        <f>SUM(K27:K27)</f>
        <v>5176295</v>
      </c>
      <c r="L26" s="189"/>
      <c r="M26" s="212"/>
      <c r="N26" s="211"/>
      <c r="O26" s="210"/>
    </row>
    <row r="27" spans="1:22" ht="18.95" customHeight="1">
      <c r="A27" s="196"/>
      <c r="B27" s="208"/>
      <c r="C27" s="347" t="s">
        <v>3628</v>
      </c>
      <c r="D27" s="348"/>
      <c r="E27" s="348"/>
      <c r="F27" s="207"/>
      <c r="G27" s="206">
        <f t="shared" si="0"/>
        <v>6203476</v>
      </c>
      <c r="H27" s="206">
        <f t="shared" si="1"/>
        <v>1027181</v>
      </c>
      <c r="I27" s="206"/>
      <c r="J27" s="206">
        <v>1027181</v>
      </c>
      <c r="K27" s="206">
        <f>186695+4989600</f>
        <v>5176295</v>
      </c>
      <c r="L27" s="205"/>
      <c r="M27" s="204"/>
    </row>
    <row r="28" spans="1:22" ht="18.95" customHeight="1">
      <c r="A28" s="196" t="s">
        <v>3627</v>
      </c>
      <c r="B28" s="353" t="s">
        <v>3626</v>
      </c>
      <c r="C28" s="353"/>
      <c r="D28" s="353"/>
      <c r="E28" s="353"/>
      <c r="F28" s="200"/>
      <c r="G28" s="194" t="e">
        <f t="shared" si="0"/>
        <v>#REF!</v>
      </c>
      <c r="H28" s="194" t="e">
        <f t="shared" si="1"/>
        <v>#REF!</v>
      </c>
      <c r="I28" s="194">
        <f>TRUNC(SUM(I23:I26), 0)</f>
        <v>0</v>
      </c>
      <c r="J28" s="194" t="e">
        <f>TRUNC(SUM(J23:J26), 0)</f>
        <v>#REF!</v>
      </c>
      <c r="K28" s="194" t="e">
        <f>TRUNC(SUM(K23:K26), 0)</f>
        <v>#REF!</v>
      </c>
      <c r="L28" s="193"/>
      <c r="M28" s="192"/>
    </row>
    <row r="29" spans="1:22" ht="18.95" customHeight="1">
      <c r="A29" s="196"/>
      <c r="B29" s="345" t="s">
        <v>3625</v>
      </c>
      <c r="C29" s="346"/>
      <c r="D29" s="346"/>
      <c r="E29" s="346"/>
      <c r="F29" s="203">
        <v>0.1</v>
      </c>
      <c r="G29" s="202">
        <f t="shared" si="0"/>
        <v>17509334</v>
      </c>
      <c r="H29" s="202">
        <f t="shared" si="1"/>
        <v>17509334</v>
      </c>
      <c r="I29" s="197">
        <f>TRUNC(I6*$F29,0)</f>
        <v>0</v>
      </c>
      <c r="J29" s="201">
        <f>TRUNC(J6*$F29,0)</f>
        <v>17509334</v>
      </c>
      <c r="K29" s="198"/>
      <c r="L29" s="189" t="s">
        <v>3624</v>
      </c>
      <c r="M29" s="189"/>
    </row>
    <row r="30" spans="1:22" ht="18.95" customHeight="1">
      <c r="A30" s="196" t="s">
        <v>3623</v>
      </c>
      <c r="B30" s="345" t="s">
        <v>3622</v>
      </c>
      <c r="C30" s="346"/>
      <c r="D30" s="346"/>
      <c r="E30" s="346"/>
      <c r="F30" s="203">
        <v>0.1</v>
      </c>
      <c r="G30" s="202" t="e">
        <f t="shared" si="0"/>
        <v>#REF!</v>
      </c>
      <c r="H30" s="197">
        <f t="shared" si="1"/>
        <v>0</v>
      </c>
      <c r="I30" s="197"/>
      <c r="J30" s="201"/>
      <c r="K30" s="201" t="e">
        <f>TRUNC(K28*$F30,0)</f>
        <v>#REF!</v>
      </c>
      <c r="L30" s="189" t="s">
        <v>3621</v>
      </c>
      <c r="M30" s="264"/>
    </row>
    <row r="31" spans="1:22" ht="18.95" customHeight="1">
      <c r="A31" s="196" t="s">
        <v>3620</v>
      </c>
      <c r="B31" s="353" t="s">
        <v>3619</v>
      </c>
      <c r="C31" s="353"/>
      <c r="D31" s="353"/>
      <c r="E31" s="353"/>
      <c r="F31" s="200"/>
      <c r="G31" s="194" t="e">
        <f t="shared" si="0"/>
        <v>#REF!</v>
      </c>
      <c r="H31" s="194" t="e">
        <f t="shared" si="1"/>
        <v>#REF!</v>
      </c>
      <c r="I31" s="194">
        <f>TRUNC(SUM(I28:I30), 0)</f>
        <v>0</v>
      </c>
      <c r="J31" s="194" t="e">
        <f>TRUNC(SUM(J28:J30), 0)</f>
        <v>#REF!</v>
      </c>
      <c r="K31" s="194" t="e">
        <f>TRUNC(SUM(K28:K30), 0)</f>
        <v>#REF!</v>
      </c>
      <c r="L31" s="193" t="s">
        <v>3618</v>
      </c>
      <c r="M31" s="192" t="s">
        <v>3611</v>
      </c>
    </row>
    <row r="32" spans="1:22" ht="18.95" customHeight="1">
      <c r="A32" s="196" t="s">
        <v>3617</v>
      </c>
      <c r="B32" s="346" t="s">
        <v>3616</v>
      </c>
      <c r="C32" s="346"/>
      <c r="D32" s="346"/>
      <c r="E32" s="346"/>
      <c r="F32" s="199"/>
      <c r="G32" s="198" t="e">
        <f t="shared" si="0"/>
        <v>#REF!</v>
      </c>
      <c r="H32" s="197" t="e">
        <f t="shared" si="1"/>
        <v>#REF!</v>
      </c>
      <c r="I32" s="197">
        <f>I33+I34</f>
        <v>0</v>
      </c>
      <c r="J32" s="197" t="e">
        <f>J33+J34</f>
        <v>#REF!</v>
      </c>
      <c r="K32" s="197" t="e">
        <f>K33+K34</f>
        <v>#REF!</v>
      </c>
      <c r="L32" s="189"/>
      <c r="M32" s="189"/>
    </row>
    <row r="33" spans="1:16" ht="18.95" customHeight="1">
      <c r="A33" s="196" t="s">
        <v>3615</v>
      </c>
      <c r="B33" s="346" t="s">
        <v>3708</v>
      </c>
      <c r="C33" s="346"/>
      <c r="D33" s="346"/>
      <c r="E33" s="346"/>
      <c r="F33" s="199"/>
      <c r="G33" s="198" t="e">
        <f t="shared" si="0"/>
        <v>#REF!</v>
      </c>
      <c r="H33" s="197" t="e">
        <f t="shared" si="1"/>
        <v>#REF!</v>
      </c>
      <c r="I33" s="197">
        <v>0</v>
      </c>
      <c r="J33" s="197" t="e">
        <f>TRUNC(#REF!+#REF!,-3)</f>
        <v>#REF!</v>
      </c>
      <c r="K33" s="197" t="e">
        <f>TRUNC(#REF!+#REF!,-3)</f>
        <v>#REF!</v>
      </c>
      <c r="L33" s="189"/>
      <c r="M33" s="189" t="s">
        <v>3613</v>
      </c>
      <c r="N33" s="184">
        <v>4390501193</v>
      </c>
      <c r="O33" s="184">
        <v>20519725</v>
      </c>
      <c r="P33" s="184">
        <v>4411020918</v>
      </c>
    </row>
    <row r="34" spans="1:16" ht="18.95" customHeight="1">
      <c r="A34" s="196" t="s">
        <v>3614</v>
      </c>
      <c r="B34" s="346" t="s">
        <v>3715</v>
      </c>
      <c r="C34" s="346"/>
      <c r="D34" s="346"/>
      <c r="E34" s="346"/>
      <c r="F34" s="199"/>
      <c r="G34" s="198" t="e">
        <f t="shared" si="0"/>
        <v>#REF!</v>
      </c>
      <c r="H34" s="197" t="e">
        <f t="shared" si="1"/>
        <v>#REF!</v>
      </c>
      <c r="I34" s="197">
        <v>0</v>
      </c>
      <c r="J34" s="197" t="e">
        <f>TRUNC(#REF!+#REF!,-3)</f>
        <v>#REF!</v>
      </c>
      <c r="K34" s="197" t="e">
        <f>TRUNC(#REF!+#REF!,-3)</f>
        <v>#REF!</v>
      </c>
      <c r="L34" s="189"/>
      <c r="M34" s="189" t="s">
        <v>3613</v>
      </c>
      <c r="N34" s="184">
        <v>5941382547</v>
      </c>
      <c r="O34" s="184">
        <v>38823329</v>
      </c>
      <c r="P34" s="184">
        <v>5980205876</v>
      </c>
    </row>
    <row r="35" spans="1:16" ht="18.95" customHeight="1">
      <c r="A35" s="196"/>
      <c r="B35" s="358" t="s">
        <v>3767</v>
      </c>
      <c r="C35" s="359"/>
      <c r="D35" s="359"/>
      <c r="E35" s="360"/>
      <c r="F35" s="280"/>
      <c r="G35" s="281">
        <f t="shared" si="0"/>
        <v>27500000</v>
      </c>
      <c r="H35" s="282">
        <f t="shared" si="1"/>
        <v>27500000</v>
      </c>
      <c r="I35" s="282">
        <v>0</v>
      </c>
      <c r="J35" s="282">
        <v>27500000</v>
      </c>
      <c r="K35" s="282">
        <v>0</v>
      </c>
      <c r="L35" s="283" t="s">
        <v>3769</v>
      </c>
      <c r="M35" s="283"/>
    </row>
    <row r="36" spans="1:16" ht="18.95" customHeight="1">
      <c r="A36" s="196" t="s">
        <v>3612</v>
      </c>
      <c r="B36" s="353" t="s">
        <v>3714</v>
      </c>
      <c r="C36" s="353"/>
      <c r="D36" s="353"/>
      <c r="E36" s="353"/>
      <c r="F36" s="195"/>
      <c r="G36" s="194" t="e">
        <f t="shared" si="0"/>
        <v>#REF!</v>
      </c>
      <c r="H36" s="194" t="e">
        <f t="shared" si="1"/>
        <v>#REF!</v>
      </c>
      <c r="I36" s="194">
        <f>TRUNC(SUM(I31:I32),0)</f>
        <v>0</v>
      </c>
      <c r="J36" s="194" t="e">
        <f>TRUNC(SUM(J31:J32)+J35,-3)</f>
        <v>#REF!</v>
      </c>
      <c r="K36" s="194" t="e">
        <f>TRUNC(SUM(K31:K32)+K35,0)</f>
        <v>#REF!</v>
      </c>
      <c r="L36" s="193"/>
      <c r="M36" s="192" t="s">
        <v>3611</v>
      </c>
    </row>
    <row r="37" spans="1:16" ht="21.95" customHeight="1">
      <c r="B37" s="185"/>
      <c r="C37" s="185"/>
      <c r="D37" s="185"/>
      <c r="E37" s="185"/>
      <c r="F37" s="185"/>
      <c r="G37" s="191"/>
      <c r="H37" s="185"/>
      <c r="I37" s="185"/>
      <c r="J37" s="185"/>
      <c r="K37" s="185"/>
      <c r="L37" s="185"/>
      <c r="M37" s="185"/>
    </row>
    <row r="38" spans="1:16" ht="21.95" customHeight="1">
      <c r="B38" s="185"/>
      <c r="C38" s="185"/>
      <c r="D38" s="185"/>
      <c r="E38" s="185"/>
      <c r="F38" s="185"/>
      <c r="G38" s="185"/>
      <c r="H38" s="185"/>
      <c r="I38" s="185"/>
      <c r="J38" s="188"/>
      <c r="K38" s="188"/>
      <c r="L38" s="185"/>
      <c r="M38" s="185"/>
    </row>
    <row r="39" spans="1:16" ht="21.95" customHeight="1">
      <c r="G39" s="190">
        <f>G6+G8+G11</f>
        <v>1116191646</v>
      </c>
      <c r="H39" s="189"/>
      <c r="I39" s="190">
        <f>I6+I8+I11</f>
        <v>0</v>
      </c>
      <c r="J39" s="190">
        <f>J6+J8+J11</f>
        <v>754463829</v>
      </c>
      <c r="K39" s="190">
        <f>K6+K8+K11</f>
        <v>361727817</v>
      </c>
      <c r="L39" s="185"/>
      <c r="M39" s="185"/>
    </row>
    <row r="40" spans="1:16" ht="21.95" customHeight="1">
      <c r="G40" s="189"/>
      <c r="H40" s="189"/>
      <c r="I40" s="189">
        <f>I39/$G$39</f>
        <v>0</v>
      </c>
      <c r="J40" s="189">
        <f>J39/$G$39</f>
        <v>0.67592678345489066</v>
      </c>
      <c r="K40" s="189">
        <f>K39/$G$39</f>
        <v>0.32407321654510929</v>
      </c>
      <c r="L40" s="185"/>
      <c r="M40" s="185"/>
    </row>
    <row r="41" spans="1:16" ht="21.95" customHeight="1">
      <c r="B41" s="185"/>
      <c r="C41" s="185"/>
      <c r="D41" s="185"/>
      <c r="E41" s="185"/>
      <c r="F41" s="185"/>
      <c r="G41" s="185"/>
      <c r="H41" s="185"/>
      <c r="I41" s="185"/>
      <c r="J41" s="185"/>
      <c r="K41" s="185"/>
      <c r="L41" s="185"/>
      <c r="M41" s="185"/>
    </row>
    <row r="42" spans="1:16" ht="21.95" customHeight="1">
      <c r="B42" s="185"/>
      <c r="C42" s="185"/>
      <c r="D42" s="185"/>
      <c r="E42" s="185"/>
      <c r="F42" s="185"/>
      <c r="G42" s="185"/>
      <c r="H42" s="185"/>
      <c r="I42" s="185"/>
      <c r="J42" s="187">
        <v>8619956865</v>
      </c>
      <c r="K42" s="185"/>
      <c r="L42" s="185"/>
      <c r="M42" s="185"/>
    </row>
    <row r="43" spans="1:16" ht="21.95" customHeight="1">
      <c r="B43" s="185"/>
      <c r="C43" s="185"/>
      <c r="D43" s="185"/>
      <c r="E43" s="185"/>
      <c r="F43" s="185"/>
      <c r="G43" s="185"/>
      <c r="H43" s="185"/>
      <c r="I43" s="185"/>
      <c r="J43" s="186"/>
      <c r="K43" s="185"/>
      <c r="L43" s="185"/>
      <c r="M43" s="185"/>
    </row>
    <row r="44" spans="1:16" ht="21.95" customHeight="1">
      <c r="B44" s="185"/>
      <c r="C44" s="185"/>
      <c r="D44" s="185"/>
      <c r="E44" s="185"/>
      <c r="F44" s="185"/>
      <c r="G44" s="185"/>
      <c r="H44" s="185"/>
      <c r="I44" s="185"/>
      <c r="J44" s="185"/>
      <c r="K44" s="185"/>
      <c r="L44" s="185"/>
      <c r="M44" s="185"/>
    </row>
    <row r="45" spans="1:16" ht="21.95" customHeight="1">
      <c r="B45" s="185"/>
      <c r="C45" s="185"/>
      <c r="D45" s="185"/>
      <c r="E45" s="185"/>
      <c r="F45" s="185"/>
      <c r="G45" s="185"/>
      <c r="H45" s="185"/>
      <c r="I45" s="185"/>
      <c r="J45" s="185"/>
      <c r="K45" s="185"/>
      <c r="L45" s="185"/>
      <c r="M45" s="185"/>
    </row>
    <row r="46" spans="1:16" ht="21.95" customHeight="1">
      <c r="B46" s="185"/>
      <c r="C46" s="185"/>
      <c r="D46" s="185"/>
      <c r="E46" s="185"/>
      <c r="F46" s="185"/>
      <c r="G46" s="185"/>
      <c r="H46" s="185"/>
      <c r="I46" s="186"/>
      <c r="J46" s="185"/>
      <c r="K46" s="185"/>
      <c r="L46" s="185"/>
      <c r="M46" s="185"/>
    </row>
    <row r="47" spans="1:16" ht="21.95" customHeight="1">
      <c r="B47" s="185"/>
      <c r="C47" s="185"/>
      <c r="D47" s="185"/>
      <c r="E47" s="185"/>
      <c r="F47" s="185"/>
      <c r="G47" s="185"/>
      <c r="H47" s="185"/>
      <c r="I47" s="185"/>
      <c r="J47" s="185"/>
      <c r="K47" s="185"/>
      <c r="L47" s="185"/>
      <c r="M47" s="185"/>
    </row>
  </sheetData>
  <mergeCells count="44">
    <mergeCell ref="B36:E36"/>
    <mergeCell ref="B32:E32"/>
    <mergeCell ref="B33:E33"/>
    <mergeCell ref="B34:E34"/>
    <mergeCell ref="B31:E31"/>
    <mergeCell ref="B35:E35"/>
    <mergeCell ref="M14:M15"/>
    <mergeCell ref="B24:E24"/>
    <mergeCell ref="B25:E25"/>
    <mergeCell ref="B6:B22"/>
    <mergeCell ref="C6:C7"/>
    <mergeCell ref="D22:E22"/>
    <mergeCell ref="B23:E23"/>
    <mergeCell ref="C11:C22"/>
    <mergeCell ref="D11:E11"/>
    <mergeCell ref="D12:E12"/>
    <mergeCell ref="D17:E17"/>
    <mergeCell ref="D18:E18"/>
    <mergeCell ref="D16:E16"/>
    <mergeCell ref="D6:E6"/>
    <mergeCell ref="D7:E7"/>
    <mergeCell ref="B30:E30"/>
    <mergeCell ref="C27:E27"/>
    <mergeCell ref="B26:E26"/>
    <mergeCell ref="B29:E29"/>
    <mergeCell ref="C8:C10"/>
    <mergeCell ref="D8:E8"/>
    <mergeCell ref="D9:E9"/>
    <mergeCell ref="D10:E10"/>
    <mergeCell ref="D13:E13"/>
    <mergeCell ref="D20:E20"/>
    <mergeCell ref="D21:E21"/>
    <mergeCell ref="B28:E28"/>
    <mergeCell ref="D19:E19"/>
    <mergeCell ref="B1:M1"/>
    <mergeCell ref="B3:E5"/>
    <mergeCell ref="F3:F5"/>
    <mergeCell ref="G3:G5"/>
    <mergeCell ref="H3:J3"/>
    <mergeCell ref="K3:K5"/>
    <mergeCell ref="L3:L5"/>
    <mergeCell ref="M3:M5"/>
    <mergeCell ref="H4:H5"/>
    <mergeCell ref="I4:J4"/>
  </mergeCells>
  <phoneticPr fontId="3" type="noConversion"/>
  <printOptions horizontalCentered="1" verticalCentered="1"/>
  <pageMargins left="0.39370078740157483" right="0.39370078740157483" top="0.19685039370078741" bottom="0.19685039370078741" header="0.51181102362204722" footer="0.51181102362204722"/>
  <pageSetup paperSize="9" scale="67" fitToHeight="0" orientation="landscape" r:id="rId1"/>
  <ignoredErrors>
    <ignoredError sqref="J9" formula="1"/>
    <ignoredError sqref="H35"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AA57"/>
  <sheetViews>
    <sheetView view="pageBreakPreview" topLeftCell="D1" zoomScaleNormal="85" zoomScaleSheetLayoutView="100" workbookViewId="0">
      <pane ySplit="3" topLeftCell="A28" activePane="bottomLeft" state="frozen"/>
      <selection activeCell="AO26" sqref="AO26"/>
      <selection pane="bottomLeft" activeCell="AO26" sqref="AO26"/>
    </sheetView>
  </sheetViews>
  <sheetFormatPr defaultRowHeight="20.45" customHeight="1"/>
  <cols>
    <col min="1" max="1" width="5.77734375" style="2" hidden="1" customWidth="1"/>
    <col min="2" max="2" width="6.5546875" style="13" hidden="1" customWidth="1"/>
    <col min="3" max="3" width="13.6640625" style="13" hidden="1" customWidth="1"/>
    <col min="4" max="4" width="36.21875" style="13" customWidth="1"/>
    <col min="5" max="5" width="9.109375" style="2" hidden="1" customWidth="1"/>
    <col min="6" max="6" width="4.21875" style="18" customWidth="1"/>
    <col min="7" max="7" width="4.6640625" style="25" customWidth="1"/>
    <col min="8" max="8" width="13" style="25" customWidth="1"/>
    <col min="9" max="9" width="13.109375" style="25" customWidth="1"/>
    <col min="10" max="10" width="5.109375" style="25" hidden="1" customWidth="1"/>
    <col min="11" max="11" width="11.21875" style="25" bestFit="1" customWidth="1"/>
    <col min="12" max="12" width="11.5546875" style="25" customWidth="1"/>
    <col min="13" max="14" width="9.44140625" style="25" customWidth="1"/>
    <col min="15" max="15" width="8.77734375" style="25" hidden="1" customWidth="1"/>
    <col min="16" max="16" width="13.21875" style="25" customWidth="1"/>
    <col min="17" max="17" width="10.44140625" style="13" customWidth="1"/>
    <col min="18" max="16384" width="8.88671875" style="2"/>
  </cols>
  <sheetData>
    <row r="1" spans="1:27" ht="20.45" customHeight="1">
      <c r="A1" s="2" t="s">
        <v>2983</v>
      </c>
      <c r="B1" s="13" t="s">
        <v>3001</v>
      </c>
      <c r="D1" s="365" t="s">
        <v>2918</v>
      </c>
      <c r="E1" s="366"/>
      <c r="F1" s="366"/>
      <c r="G1" s="366"/>
      <c r="H1" s="366"/>
      <c r="I1" s="366"/>
      <c r="J1" s="366"/>
      <c r="K1" s="366"/>
      <c r="L1" s="366"/>
      <c r="M1" s="366"/>
      <c r="N1" s="366"/>
      <c r="O1" s="366"/>
      <c r="P1" s="366"/>
      <c r="Q1" s="366"/>
      <c r="AA1" s="2" t="s">
        <v>140</v>
      </c>
    </row>
    <row r="2" spans="1:27" s="14" customFormat="1" ht="20.45" customHeight="1">
      <c r="A2" s="367" t="s">
        <v>48</v>
      </c>
      <c r="B2" s="367" t="s">
        <v>23</v>
      </c>
      <c r="C2" s="367" t="s">
        <v>30</v>
      </c>
      <c r="D2" s="368" t="s">
        <v>53</v>
      </c>
      <c r="E2" s="369" t="s">
        <v>24</v>
      </c>
      <c r="F2" s="369" t="s">
        <v>0</v>
      </c>
      <c r="G2" s="364" t="s">
        <v>1</v>
      </c>
      <c r="H2" s="364" t="s">
        <v>25</v>
      </c>
      <c r="I2" s="364"/>
      <c r="J2" s="364" t="s">
        <v>26</v>
      </c>
      <c r="K2" s="364"/>
      <c r="L2" s="364"/>
      <c r="M2" s="364" t="s">
        <v>27</v>
      </c>
      <c r="N2" s="364"/>
      <c r="O2" s="41"/>
      <c r="P2" s="364" t="s">
        <v>31</v>
      </c>
      <c r="Q2" s="368" t="s">
        <v>29</v>
      </c>
    </row>
    <row r="3" spans="1:27" s="14" customFormat="1" ht="20.45" customHeight="1">
      <c r="A3" s="367"/>
      <c r="B3" s="367"/>
      <c r="C3" s="367"/>
      <c r="D3" s="368"/>
      <c r="E3" s="369"/>
      <c r="F3" s="369"/>
      <c r="G3" s="364"/>
      <c r="H3" s="41" t="s">
        <v>32</v>
      </c>
      <c r="I3" s="41" t="s">
        <v>33</v>
      </c>
      <c r="J3" s="41" t="s">
        <v>1</v>
      </c>
      <c r="K3" s="41" t="s">
        <v>32</v>
      </c>
      <c r="L3" s="41" t="s">
        <v>33</v>
      </c>
      <c r="M3" s="41" t="s">
        <v>34</v>
      </c>
      <c r="N3" s="41" t="s">
        <v>33</v>
      </c>
      <c r="O3" s="41" t="s">
        <v>35</v>
      </c>
      <c r="P3" s="364"/>
      <c r="Q3" s="368"/>
    </row>
    <row r="4" spans="1:27" ht="20.45" customHeight="1">
      <c r="B4" s="13" t="s">
        <v>1321</v>
      </c>
      <c r="D4" s="361" t="s">
        <v>2996</v>
      </c>
      <c r="E4" s="362"/>
      <c r="F4" s="362"/>
      <c r="G4" s="362"/>
      <c r="H4" s="362"/>
      <c r="I4" s="362"/>
      <c r="J4" s="362"/>
      <c r="K4" s="362"/>
      <c r="L4" s="362"/>
      <c r="M4" s="362"/>
      <c r="N4" s="362"/>
      <c r="O4" s="362"/>
      <c r="P4" s="362"/>
      <c r="Q4" s="363"/>
    </row>
    <row r="5" spans="1:27" ht="20.45" customHeight="1">
      <c r="B5" s="13" t="s">
        <v>2985</v>
      </c>
      <c r="D5" s="12" t="s">
        <v>2986</v>
      </c>
      <c r="E5" s="15"/>
      <c r="F5" s="19" t="s">
        <v>697</v>
      </c>
      <c r="G5" s="27">
        <v>1</v>
      </c>
      <c r="H5" s="27">
        <f>'총괄표(주거)'!I16</f>
        <v>175093341</v>
      </c>
      <c r="I5" s="27">
        <f>G5*H5</f>
        <v>175093341</v>
      </c>
      <c r="J5" s="27"/>
      <c r="K5" s="27">
        <f>'총괄표(주거)'!L16</f>
        <v>579196430</v>
      </c>
      <c r="L5" s="27">
        <f>G5*K5</f>
        <v>579196430</v>
      </c>
      <c r="M5" s="27">
        <f>'총괄표(주거)'!N16</f>
        <v>174058</v>
      </c>
      <c r="N5" s="27">
        <f>G5*M5</f>
        <v>174058</v>
      </c>
      <c r="O5" s="27">
        <f>IF((H5+K5+M5)=0, "", (H5+K5+M5))</f>
        <v>754463829</v>
      </c>
      <c r="P5" s="27">
        <f>SUM(I5,L5,N5)</f>
        <v>754463829</v>
      </c>
      <c r="Q5" s="12" t="s">
        <v>2</v>
      </c>
    </row>
    <row r="6" spans="1:27" ht="20.45" customHeight="1">
      <c r="D6" s="12"/>
      <c r="E6" s="15"/>
      <c r="F6" s="19"/>
      <c r="G6" s="27"/>
      <c r="H6" s="27"/>
      <c r="I6" s="27"/>
      <c r="J6" s="27"/>
      <c r="K6" s="27"/>
      <c r="L6" s="27"/>
      <c r="M6" s="27"/>
      <c r="N6" s="27"/>
      <c r="O6" s="27"/>
      <c r="P6" s="27"/>
      <c r="Q6" s="12"/>
    </row>
    <row r="7" spans="1:27" ht="20.45" customHeight="1">
      <c r="D7" s="12"/>
      <c r="E7" s="15"/>
      <c r="F7" s="19"/>
      <c r="G7" s="27"/>
      <c r="H7" s="27"/>
      <c r="I7" s="27"/>
      <c r="J7" s="27"/>
      <c r="K7" s="27"/>
      <c r="L7" s="27"/>
      <c r="M7" s="27"/>
      <c r="N7" s="27"/>
      <c r="O7" s="27"/>
      <c r="P7" s="27"/>
      <c r="Q7" s="12"/>
    </row>
    <row r="8" spans="1:27" ht="20.45" customHeight="1">
      <c r="C8" s="13" t="s">
        <v>2987</v>
      </c>
      <c r="D8" s="12" t="s">
        <v>2244</v>
      </c>
      <c r="E8" s="15"/>
      <c r="F8" s="19"/>
      <c r="G8" s="27"/>
      <c r="H8" s="27"/>
      <c r="I8" s="27">
        <f>TRUNC(SUM(I4:I6))</f>
        <v>175093341</v>
      </c>
      <c r="J8" s="27"/>
      <c r="K8" s="27"/>
      <c r="L8" s="27">
        <f>TRUNC(SUM(L4:L6))</f>
        <v>579196430</v>
      </c>
      <c r="M8" s="27"/>
      <c r="N8" s="27">
        <f>TRUNC(SUM(N4:N6))</f>
        <v>174058</v>
      </c>
      <c r="O8" s="27" t="str">
        <f>IF((H8+K8+M8)=0, "", (H8+K8+M8))</f>
        <v/>
      </c>
      <c r="P8" s="27">
        <f>TRUNC(SUM(P4:P6))</f>
        <v>754463829</v>
      </c>
      <c r="Q8" s="12"/>
    </row>
    <row r="9" spans="1:27" ht="20.45" customHeight="1">
      <c r="B9" s="13" t="s">
        <v>2997</v>
      </c>
      <c r="D9" s="361" t="s">
        <v>2986</v>
      </c>
      <c r="E9" s="362"/>
      <c r="F9" s="362"/>
      <c r="G9" s="362"/>
      <c r="H9" s="362"/>
      <c r="I9" s="362"/>
      <c r="J9" s="362"/>
      <c r="K9" s="362"/>
      <c r="L9" s="362"/>
      <c r="M9" s="362"/>
      <c r="N9" s="362"/>
      <c r="O9" s="362"/>
      <c r="P9" s="362"/>
      <c r="Q9" s="363"/>
    </row>
    <row r="10" spans="1:27" ht="20.45" customHeight="1">
      <c r="B10" s="13" t="s">
        <v>2988</v>
      </c>
      <c r="D10" s="12" t="s">
        <v>2989</v>
      </c>
      <c r="E10" s="15"/>
      <c r="F10" s="19" t="s">
        <v>697</v>
      </c>
      <c r="G10" s="27">
        <v>1</v>
      </c>
      <c r="H10" s="27">
        <f>'총괄표(주거)'!I26</f>
        <v>36057943</v>
      </c>
      <c r="I10" s="27">
        <f>G10*H10</f>
        <v>36057943</v>
      </c>
      <c r="J10" s="27"/>
      <c r="K10" s="27">
        <f>'총괄표(주거)'!L26</f>
        <v>41547894</v>
      </c>
      <c r="L10" s="27">
        <f>G10*K10</f>
        <v>41547894</v>
      </c>
      <c r="M10" s="27">
        <f>'총괄표(주거)'!N26</f>
        <v>166810</v>
      </c>
      <c r="N10" s="27">
        <f>G10*M10</f>
        <v>166810</v>
      </c>
      <c r="O10" s="27">
        <f>IF((H10+K10+M10)=0, "", (H10+K10+M10))</f>
        <v>77772647</v>
      </c>
      <c r="P10" s="27">
        <f>SUM(I10,L10,N10)</f>
        <v>77772647</v>
      </c>
      <c r="Q10" s="12"/>
    </row>
    <row r="11" spans="1:27" ht="20.45" customHeight="1">
      <c r="B11" s="13" t="s">
        <v>2990</v>
      </c>
      <c r="D11" s="12" t="s">
        <v>2991</v>
      </c>
      <c r="E11" s="15"/>
      <c r="F11" s="19" t="s">
        <v>697</v>
      </c>
      <c r="G11" s="27">
        <v>1</v>
      </c>
      <c r="H11" s="27">
        <f>'총괄표(주거)'!I38</f>
        <v>85032234</v>
      </c>
      <c r="I11" s="27">
        <f>G11*H11</f>
        <v>85032234</v>
      </c>
      <c r="J11" s="27"/>
      <c r="K11" s="27">
        <f>'총괄표(주거)'!L38</f>
        <v>436086349</v>
      </c>
      <c r="L11" s="27">
        <f>G11*K11</f>
        <v>436086349</v>
      </c>
      <c r="M11" s="27">
        <f>'총괄표(주거)'!N38</f>
        <v>0</v>
      </c>
      <c r="N11" s="27">
        <f>G11*M11</f>
        <v>0</v>
      </c>
      <c r="O11" s="27">
        <f>IF((H11+K11+M11)=0, "", (H11+K11+M11))</f>
        <v>521118583</v>
      </c>
      <c r="P11" s="27">
        <f>SUM(I11,L11,N11)</f>
        <v>521118583</v>
      </c>
      <c r="Q11" s="12"/>
    </row>
    <row r="12" spans="1:27" ht="20.45" customHeight="1">
      <c r="B12" s="13" t="s">
        <v>2992</v>
      </c>
      <c r="D12" s="12" t="s">
        <v>2993</v>
      </c>
      <c r="E12" s="15"/>
      <c r="F12" s="19" t="s">
        <v>697</v>
      </c>
      <c r="G12" s="27">
        <v>1</v>
      </c>
      <c r="H12" s="27">
        <f>'총괄표(주거)'!I48</f>
        <v>50508317</v>
      </c>
      <c r="I12" s="27">
        <f>G12*H12</f>
        <v>50508317</v>
      </c>
      <c r="J12" s="27"/>
      <c r="K12" s="27">
        <f>'총괄표(주거)'!L48</f>
        <v>78283688</v>
      </c>
      <c r="L12" s="27">
        <f>G12*K12</f>
        <v>78283688</v>
      </c>
      <c r="M12" s="27">
        <f>'총괄표(주거)'!N48</f>
        <v>7248</v>
      </c>
      <c r="N12" s="27">
        <f>G12*M12</f>
        <v>7248</v>
      </c>
      <c r="O12" s="27">
        <f>IF((H12+K12+M12)=0, "", (H12+K12+M12))</f>
        <v>128799253</v>
      </c>
      <c r="P12" s="27">
        <f>SUM(I12,L12,N12)</f>
        <v>128799253</v>
      </c>
      <c r="Q12" s="12"/>
    </row>
    <row r="13" spans="1:27" ht="20.45" customHeight="1">
      <c r="B13" s="13" t="s">
        <v>2994</v>
      </c>
      <c r="D13" s="12" t="s">
        <v>2995</v>
      </c>
      <c r="E13" s="15"/>
      <c r="F13" s="19" t="s">
        <v>697</v>
      </c>
      <c r="G13" s="27">
        <v>1</v>
      </c>
      <c r="H13" s="27">
        <f>'총괄표(주거)'!I57</f>
        <v>3494847</v>
      </c>
      <c r="I13" s="27">
        <f>G13*H13</f>
        <v>3494847</v>
      </c>
      <c r="J13" s="27"/>
      <c r="K13" s="27">
        <f>'총괄표(주거)'!L57</f>
        <v>23278499</v>
      </c>
      <c r="L13" s="27">
        <f>G13*K13</f>
        <v>23278499</v>
      </c>
      <c r="M13" s="27">
        <f>'총괄표(주거)'!N57</f>
        <v>0</v>
      </c>
      <c r="N13" s="27">
        <f>G13*M13</f>
        <v>0</v>
      </c>
      <c r="O13" s="27">
        <f>IF((H13+K13+M13)=0, "", (H13+K13+M13))</f>
        <v>26773346</v>
      </c>
      <c r="P13" s="27">
        <f>SUM(I13,L13,N13)</f>
        <v>26773346</v>
      </c>
      <c r="Q13" s="12"/>
    </row>
    <row r="14" spans="1:27" ht="20.45" customHeight="1">
      <c r="D14" s="12"/>
      <c r="E14" s="15"/>
      <c r="F14" s="19"/>
      <c r="G14" s="27"/>
      <c r="H14" s="27"/>
      <c r="I14" s="27"/>
      <c r="J14" s="27"/>
      <c r="K14" s="27"/>
      <c r="L14" s="27"/>
      <c r="M14" s="27"/>
      <c r="N14" s="27"/>
      <c r="O14" s="27"/>
      <c r="P14" s="27"/>
      <c r="Q14" s="12"/>
    </row>
    <row r="15" spans="1:27" ht="20.45" customHeight="1">
      <c r="D15" s="12"/>
      <c r="E15" s="15"/>
      <c r="F15" s="19"/>
      <c r="G15" s="27"/>
      <c r="H15" s="27"/>
      <c r="I15" s="27"/>
      <c r="J15" s="27"/>
      <c r="K15" s="27"/>
      <c r="L15" s="27"/>
      <c r="M15" s="27"/>
      <c r="N15" s="27"/>
      <c r="O15" s="27"/>
      <c r="P15" s="27"/>
      <c r="Q15" s="12"/>
    </row>
    <row r="16" spans="1:27" ht="20.45" customHeight="1">
      <c r="B16" s="13" t="s">
        <v>2985</v>
      </c>
      <c r="C16" s="13" t="s">
        <v>2987</v>
      </c>
      <c r="D16" s="12" t="s">
        <v>2244</v>
      </c>
      <c r="E16" s="15"/>
      <c r="F16" s="19"/>
      <c r="G16" s="27"/>
      <c r="H16" s="27"/>
      <c r="I16" s="27">
        <f>TRUNC(SUM(I9:I14))</f>
        <v>175093341</v>
      </c>
      <c r="J16" s="27"/>
      <c r="K16" s="27"/>
      <c r="L16" s="27">
        <f>TRUNC(SUM(L9:L14))</f>
        <v>579196430</v>
      </c>
      <c r="M16" s="27"/>
      <c r="N16" s="27">
        <f>TRUNC(SUM(N9:N14))</f>
        <v>174058</v>
      </c>
      <c r="O16" s="27" t="str">
        <f>IF((H16+K16+M16)=0, "", (H16+K16+M16))</f>
        <v/>
      </c>
      <c r="P16" s="27">
        <f>TRUNC(SUM(P9:P14))</f>
        <v>754463829</v>
      </c>
      <c r="Q16" s="12"/>
    </row>
    <row r="17" spans="2:17" ht="20.45" customHeight="1">
      <c r="D17" s="179"/>
      <c r="E17" s="181"/>
      <c r="F17" s="182"/>
      <c r="G17" s="183"/>
      <c r="H17" s="183"/>
      <c r="I17" s="183"/>
      <c r="J17" s="183"/>
      <c r="K17" s="183"/>
      <c r="L17" s="183"/>
      <c r="M17" s="183"/>
      <c r="N17" s="183"/>
      <c r="O17" s="183"/>
      <c r="P17" s="183"/>
      <c r="Q17" s="180"/>
    </row>
    <row r="18" spans="2:17" ht="20.45" customHeight="1">
      <c r="D18" s="179"/>
      <c r="E18" s="181"/>
      <c r="F18" s="182"/>
      <c r="G18" s="183"/>
      <c r="H18" s="183"/>
      <c r="I18" s="183"/>
      <c r="J18" s="183"/>
      <c r="K18" s="183"/>
      <c r="L18" s="183"/>
      <c r="M18" s="183"/>
      <c r="N18" s="183"/>
      <c r="O18" s="183"/>
      <c r="P18" s="183"/>
      <c r="Q18" s="180"/>
    </row>
    <row r="19" spans="2:17" ht="20.45" customHeight="1">
      <c r="D19" s="179"/>
      <c r="E19" s="181"/>
      <c r="F19" s="182"/>
      <c r="G19" s="183"/>
      <c r="H19" s="183"/>
      <c r="I19" s="183"/>
      <c r="J19" s="183"/>
      <c r="K19" s="183"/>
      <c r="L19" s="183"/>
      <c r="M19" s="183"/>
      <c r="N19" s="183"/>
      <c r="O19" s="183"/>
      <c r="P19" s="183"/>
      <c r="Q19" s="180"/>
    </row>
    <row r="20" spans="2:17" ht="20.45" customHeight="1">
      <c r="B20" s="13" t="s">
        <v>2997</v>
      </c>
      <c r="D20" s="361" t="s">
        <v>2998</v>
      </c>
      <c r="E20" s="362"/>
      <c r="F20" s="362"/>
      <c r="G20" s="362"/>
      <c r="H20" s="362"/>
      <c r="I20" s="362"/>
      <c r="J20" s="362"/>
      <c r="K20" s="362"/>
      <c r="L20" s="362"/>
      <c r="M20" s="362"/>
      <c r="N20" s="362"/>
      <c r="O20" s="362"/>
      <c r="P20" s="362"/>
      <c r="Q20" s="363"/>
    </row>
    <row r="21" spans="2:17" ht="20.45" customHeight="1">
      <c r="B21" s="13" t="s">
        <v>2919</v>
      </c>
      <c r="D21" s="12" t="s">
        <v>146</v>
      </c>
      <c r="E21" s="15"/>
      <c r="F21" s="19" t="s">
        <v>697</v>
      </c>
      <c r="G21" s="27">
        <v>1</v>
      </c>
      <c r="H21" s="27">
        <f>'내역서(주거)'!I29</f>
        <v>11728757</v>
      </c>
      <c r="I21" s="27">
        <f>G21*H21</f>
        <v>11728757</v>
      </c>
      <c r="J21" s="27"/>
      <c r="K21" s="27">
        <f>'내역서(주거)'!L29</f>
        <v>13569338</v>
      </c>
      <c r="L21" s="27">
        <f>G21*K21</f>
        <v>13569338</v>
      </c>
      <c r="M21" s="27">
        <f>'내역서(주거)'!N29</f>
        <v>85786</v>
      </c>
      <c r="N21" s="27">
        <f>G21*M21</f>
        <v>85786</v>
      </c>
      <c r="O21" s="27">
        <f>IF((H21+K21+M21)=0, "", (H21+K21+M21))</f>
        <v>25383881</v>
      </c>
      <c r="P21" s="27">
        <f>SUM(I21,L21,N21)</f>
        <v>25383881</v>
      </c>
      <c r="Q21" s="12"/>
    </row>
    <row r="22" spans="2:17" ht="20.45" customHeight="1">
      <c r="B22" s="13" t="s">
        <v>2920</v>
      </c>
      <c r="D22" s="12" t="s">
        <v>147</v>
      </c>
      <c r="E22" s="15"/>
      <c r="F22" s="19" t="s">
        <v>697</v>
      </c>
      <c r="G22" s="27">
        <v>1</v>
      </c>
      <c r="H22" s="27">
        <f>'내역서(주거)'!I81</f>
        <v>21219728</v>
      </c>
      <c r="I22" s="27">
        <f>G22*H22</f>
        <v>21219728</v>
      </c>
      <c r="J22" s="27"/>
      <c r="K22" s="27">
        <f>'내역서(주거)'!L81</f>
        <v>19018033</v>
      </c>
      <c r="L22" s="27">
        <f>G22*K22</f>
        <v>19018033</v>
      </c>
      <c r="M22" s="27">
        <f>'내역서(주거)'!N81</f>
        <v>0</v>
      </c>
      <c r="N22" s="27">
        <f>G22*M22</f>
        <v>0</v>
      </c>
      <c r="O22" s="27">
        <f>IF((H22+K22+M22)=0, "", (H22+K22+M22))</f>
        <v>40237761</v>
      </c>
      <c r="P22" s="27">
        <f>SUM(I22,L22,N22)</f>
        <v>40237761</v>
      </c>
      <c r="Q22" s="12"/>
    </row>
    <row r="23" spans="2:17" ht="20.45" customHeight="1">
      <c r="B23" s="13" t="s">
        <v>2921</v>
      </c>
      <c r="D23" s="12" t="s">
        <v>148</v>
      </c>
      <c r="E23" s="15"/>
      <c r="F23" s="19" t="s">
        <v>697</v>
      </c>
      <c r="G23" s="27">
        <v>1</v>
      </c>
      <c r="H23" s="27">
        <f>'내역서(주거)'!I107</f>
        <v>3109458</v>
      </c>
      <c r="I23" s="27">
        <f>G23*H23</f>
        <v>3109458</v>
      </c>
      <c r="J23" s="27"/>
      <c r="K23" s="27">
        <f>'내역서(주거)'!L107</f>
        <v>8960523</v>
      </c>
      <c r="L23" s="27">
        <f>G23*K23</f>
        <v>8960523</v>
      </c>
      <c r="M23" s="27">
        <f>'내역서(주거)'!N107</f>
        <v>81024</v>
      </c>
      <c r="N23" s="27">
        <f>G23*M23</f>
        <v>81024</v>
      </c>
      <c r="O23" s="27">
        <f>IF((H23+K23+M23)=0, "", (H23+K23+M23))</f>
        <v>12151005</v>
      </c>
      <c r="P23" s="27">
        <f>SUM(I23,L23,N23)</f>
        <v>12151005</v>
      </c>
      <c r="Q23" s="12"/>
    </row>
    <row r="24" spans="2:17" ht="20.45" customHeight="1">
      <c r="D24" s="12"/>
      <c r="E24" s="15"/>
      <c r="F24" s="19"/>
      <c r="G24" s="27"/>
      <c r="H24" s="27"/>
      <c r="I24" s="27"/>
      <c r="J24" s="27"/>
      <c r="K24" s="27"/>
      <c r="L24" s="27"/>
      <c r="M24" s="27"/>
      <c r="N24" s="27"/>
      <c r="O24" s="27"/>
      <c r="P24" s="27"/>
      <c r="Q24" s="12"/>
    </row>
    <row r="25" spans="2:17" ht="20.45" customHeight="1">
      <c r="D25" s="12"/>
      <c r="E25" s="15"/>
      <c r="F25" s="19"/>
      <c r="G25" s="27"/>
      <c r="H25" s="27"/>
      <c r="I25" s="27"/>
      <c r="J25" s="27"/>
      <c r="K25" s="27"/>
      <c r="L25" s="27"/>
      <c r="M25" s="27"/>
      <c r="N25" s="27"/>
      <c r="O25" s="27"/>
      <c r="P25" s="27"/>
      <c r="Q25" s="12"/>
    </row>
    <row r="26" spans="2:17" ht="20.45" customHeight="1">
      <c r="B26" s="13" t="s">
        <v>2988</v>
      </c>
      <c r="C26" s="13" t="s">
        <v>2987</v>
      </c>
      <c r="D26" s="12" t="s">
        <v>2244</v>
      </c>
      <c r="E26" s="15"/>
      <c r="F26" s="19"/>
      <c r="G26" s="27"/>
      <c r="H26" s="27"/>
      <c r="I26" s="27">
        <f>TRUNC(SUM(I20:I25))</f>
        <v>36057943</v>
      </c>
      <c r="J26" s="27"/>
      <c r="K26" s="27"/>
      <c r="L26" s="27">
        <f>TRUNC(SUM(L20:L25))</f>
        <v>41547894</v>
      </c>
      <c r="M26" s="27"/>
      <c r="N26" s="27">
        <f>TRUNC(SUM(N20:N25))</f>
        <v>166810</v>
      </c>
      <c r="O26" s="27" t="str">
        <f>IF((H26+K26+M26)=0, "", (H26+K26+M26))</f>
        <v/>
      </c>
      <c r="P26" s="27">
        <f>TRUNC(SUM(P20:P25))</f>
        <v>77772647</v>
      </c>
      <c r="Q26" s="12"/>
    </row>
    <row r="27" spans="2:17" ht="20.45" customHeight="1">
      <c r="B27" s="13" t="s">
        <v>2997</v>
      </c>
      <c r="D27" s="361" t="s">
        <v>2999</v>
      </c>
      <c r="E27" s="362"/>
      <c r="F27" s="362"/>
      <c r="G27" s="362"/>
      <c r="H27" s="362"/>
      <c r="I27" s="362"/>
      <c r="J27" s="362"/>
      <c r="K27" s="362"/>
      <c r="L27" s="362"/>
      <c r="M27" s="362"/>
      <c r="N27" s="362"/>
      <c r="O27" s="362"/>
      <c r="P27" s="362"/>
      <c r="Q27" s="363"/>
    </row>
    <row r="28" spans="2:17" ht="20.45" customHeight="1">
      <c r="B28" s="13" t="s">
        <v>2922</v>
      </c>
      <c r="D28" s="12" t="s">
        <v>149</v>
      </c>
      <c r="E28" s="15"/>
      <c r="F28" s="19" t="s">
        <v>697</v>
      </c>
      <c r="G28" s="27">
        <v>1</v>
      </c>
      <c r="H28" s="27">
        <f>'내역서(주거)'!I159</f>
        <v>16664389</v>
      </c>
      <c r="I28" s="27">
        <f t="shared" ref="I28:I35" si="0">G28*H28</f>
        <v>16664389</v>
      </c>
      <c r="J28" s="27"/>
      <c r="K28" s="27">
        <f>'내역서(주거)'!L159</f>
        <v>53178871</v>
      </c>
      <c r="L28" s="27">
        <f t="shared" ref="L28:L35" si="1">G28*K28</f>
        <v>53178871</v>
      </c>
      <c r="M28" s="27">
        <f>'내역서(주거)'!N159</f>
        <v>0</v>
      </c>
      <c r="N28" s="27">
        <f t="shared" ref="N28:N35" si="2">G28*M28</f>
        <v>0</v>
      </c>
      <c r="O28" s="27">
        <f t="shared" ref="O28:O35" si="3">IF((H28+K28+M28)=0, "", (H28+K28+M28))</f>
        <v>69843260</v>
      </c>
      <c r="P28" s="27">
        <f t="shared" ref="P28:P35" si="4">SUM(I28,L28,N28)</f>
        <v>69843260</v>
      </c>
      <c r="Q28" s="12"/>
    </row>
    <row r="29" spans="2:17" ht="20.45" customHeight="1">
      <c r="B29" s="13" t="s">
        <v>2923</v>
      </c>
      <c r="D29" s="12" t="s">
        <v>150</v>
      </c>
      <c r="E29" s="15"/>
      <c r="F29" s="19" t="s">
        <v>697</v>
      </c>
      <c r="G29" s="27">
        <v>1</v>
      </c>
      <c r="H29" s="27">
        <f>'내역서(주거)'!I185</f>
        <v>2847575</v>
      </c>
      <c r="I29" s="27">
        <f t="shared" si="0"/>
        <v>2847575</v>
      </c>
      <c r="J29" s="27"/>
      <c r="K29" s="27">
        <f>'내역서(주거)'!L185</f>
        <v>22106726</v>
      </c>
      <c r="L29" s="27">
        <f t="shared" si="1"/>
        <v>22106726</v>
      </c>
      <c r="M29" s="27">
        <f>'내역서(주거)'!N185</f>
        <v>0</v>
      </c>
      <c r="N29" s="27">
        <f t="shared" si="2"/>
        <v>0</v>
      </c>
      <c r="O29" s="27">
        <f t="shared" si="3"/>
        <v>24954301</v>
      </c>
      <c r="P29" s="27">
        <f t="shared" si="4"/>
        <v>24954301</v>
      </c>
      <c r="Q29" s="12"/>
    </row>
    <row r="30" spans="2:17" ht="20.45" customHeight="1">
      <c r="B30" s="13" t="s">
        <v>2924</v>
      </c>
      <c r="D30" s="12" t="s">
        <v>151</v>
      </c>
      <c r="E30" s="15"/>
      <c r="F30" s="19" t="s">
        <v>697</v>
      </c>
      <c r="G30" s="27">
        <v>1</v>
      </c>
      <c r="H30" s="27">
        <f>'내역서(주거)'!I237</f>
        <v>40347321</v>
      </c>
      <c r="I30" s="27">
        <f t="shared" si="0"/>
        <v>40347321</v>
      </c>
      <c r="J30" s="27"/>
      <c r="K30" s="27">
        <f>'내역서(주거)'!L237</f>
        <v>278010251</v>
      </c>
      <c r="L30" s="27">
        <f t="shared" si="1"/>
        <v>278010251</v>
      </c>
      <c r="M30" s="27">
        <f>'내역서(주거)'!N237</f>
        <v>0</v>
      </c>
      <c r="N30" s="27">
        <f t="shared" si="2"/>
        <v>0</v>
      </c>
      <c r="O30" s="27">
        <f t="shared" si="3"/>
        <v>318357572</v>
      </c>
      <c r="P30" s="27">
        <f t="shared" si="4"/>
        <v>318357572</v>
      </c>
      <c r="Q30" s="12"/>
    </row>
    <row r="31" spans="2:17" ht="20.45" customHeight="1">
      <c r="B31" s="13" t="s">
        <v>2925</v>
      </c>
      <c r="D31" s="12" t="s">
        <v>152</v>
      </c>
      <c r="E31" s="15"/>
      <c r="F31" s="19" t="s">
        <v>697</v>
      </c>
      <c r="G31" s="27">
        <v>1</v>
      </c>
      <c r="H31" s="27">
        <f>'내역서(주거)'!I263</f>
        <v>1381045</v>
      </c>
      <c r="I31" s="27">
        <f t="shared" si="0"/>
        <v>1381045</v>
      </c>
      <c r="J31" s="27"/>
      <c r="K31" s="27">
        <f>'내역서(주거)'!L263</f>
        <v>11116430</v>
      </c>
      <c r="L31" s="27">
        <f t="shared" si="1"/>
        <v>11116430</v>
      </c>
      <c r="M31" s="27">
        <f>'내역서(주거)'!N263</f>
        <v>0</v>
      </c>
      <c r="N31" s="27">
        <f t="shared" si="2"/>
        <v>0</v>
      </c>
      <c r="O31" s="27">
        <f t="shared" si="3"/>
        <v>12497475</v>
      </c>
      <c r="P31" s="27">
        <f t="shared" si="4"/>
        <v>12497475</v>
      </c>
      <c r="Q31" s="12"/>
    </row>
    <row r="32" spans="2:17" ht="20.45" customHeight="1">
      <c r="B32" s="13" t="s">
        <v>2926</v>
      </c>
      <c r="D32" s="12" t="s">
        <v>153</v>
      </c>
      <c r="E32" s="15"/>
      <c r="F32" s="19" t="s">
        <v>697</v>
      </c>
      <c r="G32" s="27">
        <v>1</v>
      </c>
      <c r="H32" s="27">
        <f>'내역서(주거)'!I289</f>
        <v>4488861</v>
      </c>
      <c r="I32" s="27">
        <f t="shared" si="0"/>
        <v>4488861</v>
      </c>
      <c r="J32" s="27"/>
      <c r="K32" s="27">
        <f>'내역서(주거)'!L289</f>
        <v>38615125</v>
      </c>
      <c r="L32" s="27">
        <f t="shared" si="1"/>
        <v>38615125</v>
      </c>
      <c r="M32" s="27">
        <f>'내역서(주거)'!N289</f>
        <v>0</v>
      </c>
      <c r="N32" s="27">
        <f t="shared" si="2"/>
        <v>0</v>
      </c>
      <c r="O32" s="27">
        <f t="shared" si="3"/>
        <v>43103986</v>
      </c>
      <c r="P32" s="27">
        <f t="shared" si="4"/>
        <v>43103986</v>
      </c>
      <c r="Q32" s="12"/>
    </row>
    <row r="33" spans="2:17" ht="20.45" customHeight="1">
      <c r="B33" s="13" t="s">
        <v>2928</v>
      </c>
      <c r="D33" s="12" t="s">
        <v>154</v>
      </c>
      <c r="E33" s="15"/>
      <c r="F33" s="19" t="s">
        <v>697</v>
      </c>
      <c r="G33" s="27">
        <v>1</v>
      </c>
      <c r="H33" s="27">
        <f>'내역서(주거)'!I341</f>
        <v>9954984</v>
      </c>
      <c r="I33" s="27">
        <f t="shared" si="0"/>
        <v>9954984</v>
      </c>
      <c r="J33" s="27"/>
      <c r="K33" s="27">
        <f>'내역서(주거)'!L341</f>
        <v>9519687</v>
      </c>
      <c r="L33" s="27">
        <f t="shared" si="1"/>
        <v>9519687</v>
      </c>
      <c r="M33" s="27">
        <f>'내역서(주거)'!N341</f>
        <v>0</v>
      </c>
      <c r="N33" s="27">
        <f t="shared" si="2"/>
        <v>0</v>
      </c>
      <c r="O33" s="27">
        <f t="shared" si="3"/>
        <v>19474671</v>
      </c>
      <c r="P33" s="27">
        <f t="shared" si="4"/>
        <v>19474671</v>
      </c>
      <c r="Q33" s="12"/>
    </row>
    <row r="34" spans="2:17" ht="20.45" customHeight="1">
      <c r="B34" s="13" t="s">
        <v>2935</v>
      </c>
      <c r="D34" s="12" t="s">
        <v>155</v>
      </c>
      <c r="E34" s="15"/>
      <c r="F34" s="19" t="s">
        <v>697</v>
      </c>
      <c r="G34" s="27">
        <v>1</v>
      </c>
      <c r="H34" s="27">
        <f>'내역서(주거)'!I367</f>
        <v>2628627</v>
      </c>
      <c r="I34" s="27">
        <f t="shared" si="0"/>
        <v>2628627</v>
      </c>
      <c r="J34" s="27"/>
      <c r="K34" s="27">
        <f>'내역서(주거)'!L367</f>
        <v>5143064</v>
      </c>
      <c r="L34" s="27">
        <f t="shared" si="1"/>
        <v>5143064</v>
      </c>
      <c r="M34" s="27">
        <f>'내역서(주거)'!N367</f>
        <v>0</v>
      </c>
      <c r="N34" s="27">
        <f t="shared" si="2"/>
        <v>0</v>
      </c>
      <c r="O34" s="27">
        <f t="shared" si="3"/>
        <v>7771691</v>
      </c>
      <c r="P34" s="27">
        <f t="shared" si="4"/>
        <v>7771691</v>
      </c>
      <c r="Q34" s="12"/>
    </row>
    <row r="35" spans="2:17" ht="20.45" customHeight="1">
      <c r="B35" s="13" t="s">
        <v>2939</v>
      </c>
      <c r="D35" s="12" t="s">
        <v>156</v>
      </c>
      <c r="E35" s="15"/>
      <c r="F35" s="19" t="s">
        <v>697</v>
      </c>
      <c r="G35" s="27">
        <v>1</v>
      </c>
      <c r="H35" s="27">
        <f>'내역서(주거)'!I393</f>
        <v>6719432</v>
      </c>
      <c r="I35" s="27">
        <f t="shared" si="0"/>
        <v>6719432</v>
      </c>
      <c r="J35" s="27"/>
      <c r="K35" s="27">
        <f>'내역서(주거)'!L393</f>
        <v>18396195</v>
      </c>
      <c r="L35" s="27">
        <f t="shared" si="1"/>
        <v>18396195</v>
      </c>
      <c r="M35" s="27">
        <f>'내역서(주거)'!N393</f>
        <v>0</v>
      </c>
      <c r="N35" s="27">
        <f t="shared" si="2"/>
        <v>0</v>
      </c>
      <c r="O35" s="27">
        <f t="shared" si="3"/>
        <v>25115627</v>
      </c>
      <c r="P35" s="27">
        <f t="shared" si="4"/>
        <v>25115627</v>
      </c>
      <c r="Q35" s="12"/>
    </row>
    <row r="36" spans="2:17" ht="20.45" customHeight="1">
      <c r="D36" s="12"/>
      <c r="E36" s="15"/>
      <c r="F36" s="19"/>
      <c r="G36" s="27"/>
      <c r="H36" s="27"/>
      <c r="I36" s="27"/>
      <c r="J36" s="27"/>
      <c r="K36" s="27"/>
      <c r="L36" s="27"/>
      <c r="M36" s="27"/>
      <c r="N36" s="27"/>
      <c r="O36" s="27"/>
      <c r="P36" s="27"/>
      <c r="Q36" s="12"/>
    </row>
    <row r="37" spans="2:17" ht="20.45" customHeight="1">
      <c r="D37" s="12"/>
      <c r="E37" s="15"/>
      <c r="F37" s="19"/>
      <c r="G37" s="27"/>
      <c r="H37" s="27"/>
      <c r="I37" s="27"/>
      <c r="J37" s="27"/>
      <c r="K37" s="27"/>
      <c r="L37" s="27"/>
      <c r="M37" s="27"/>
      <c r="N37" s="27"/>
      <c r="O37" s="27"/>
      <c r="P37" s="27"/>
      <c r="Q37" s="12"/>
    </row>
    <row r="38" spans="2:17" ht="20.45" customHeight="1">
      <c r="B38" s="13" t="s">
        <v>2990</v>
      </c>
      <c r="C38" s="13" t="s">
        <v>2987</v>
      </c>
      <c r="D38" s="12" t="s">
        <v>2244</v>
      </c>
      <c r="E38" s="15"/>
      <c r="F38" s="19"/>
      <c r="G38" s="27"/>
      <c r="H38" s="27"/>
      <c r="I38" s="27">
        <f>TRUNC(SUM(I27:I37))</f>
        <v>85032234</v>
      </c>
      <c r="J38" s="27"/>
      <c r="K38" s="27"/>
      <c r="L38" s="27">
        <f>TRUNC(SUM(L27:L37))</f>
        <v>436086349</v>
      </c>
      <c r="M38" s="27"/>
      <c r="N38" s="27">
        <f>TRUNC(SUM(N27:N37))</f>
        <v>0</v>
      </c>
      <c r="O38" s="27" t="str">
        <f>IF((H38+K38+M38)=0, "", (H38+K38+M38))</f>
        <v/>
      </c>
      <c r="P38" s="27">
        <f>TRUNC(SUM(P27:P37))</f>
        <v>521118583</v>
      </c>
      <c r="Q38" s="12"/>
    </row>
    <row r="39" spans="2:17" ht="20.45" customHeight="1">
      <c r="B39" s="13" t="s">
        <v>2997</v>
      </c>
      <c r="D39" s="361" t="s">
        <v>3610</v>
      </c>
      <c r="E39" s="362"/>
      <c r="F39" s="362"/>
      <c r="G39" s="362"/>
      <c r="H39" s="362"/>
      <c r="I39" s="362"/>
      <c r="J39" s="362"/>
      <c r="K39" s="362"/>
      <c r="L39" s="362"/>
      <c r="M39" s="362"/>
      <c r="N39" s="362"/>
      <c r="O39" s="362"/>
      <c r="P39" s="362"/>
      <c r="Q39" s="363"/>
    </row>
    <row r="40" spans="2:17" ht="20.45" customHeight="1">
      <c r="B40" s="13" t="s">
        <v>2940</v>
      </c>
      <c r="D40" s="12" t="s">
        <v>157</v>
      </c>
      <c r="E40" s="15"/>
      <c r="F40" s="19" t="s">
        <v>697</v>
      </c>
      <c r="G40" s="27">
        <v>1</v>
      </c>
      <c r="H40" s="27">
        <f>'내역서(주거)'!I445</f>
        <v>23414345</v>
      </c>
      <c r="I40" s="27">
        <f t="shared" ref="I40:I45" si="5">G40*H40</f>
        <v>23414345</v>
      </c>
      <c r="J40" s="27"/>
      <c r="K40" s="27">
        <f>'내역서(주거)'!L445</f>
        <v>27467486</v>
      </c>
      <c r="L40" s="27">
        <f t="shared" ref="L40:L45" si="6">G40*K40</f>
        <v>27467486</v>
      </c>
      <c r="M40" s="27">
        <f>'내역서(주거)'!N445</f>
        <v>7248</v>
      </c>
      <c r="N40" s="27">
        <f t="shared" ref="N40:N45" si="7">G40*M40</f>
        <v>7248</v>
      </c>
      <c r="O40" s="27">
        <f t="shared" ref="O40:O45" si="8">IF((H40+K40+M40)=0, "", (H40+K40+M40))</f>
        <v>50889079</v>
      </c>
      <c r="P40" s="27">
        <f t="shared" ref="P40:P45" si="9">SUM(I40,L40,N40)</f>
        <v>50889079</v>
      </c>
      <c r="Q40" s="12"/>
    </row>
    <row r="41" spans="2:17" ht="20.45" customHeight="1">
      <c r="B41" s="13" t="s">
        <v>2947</v>
      </c>
      <c r="D41" s="12" t="s">
        <v>158</v>
      </c>
      <c r="E41" s="15"/>
      <c r="F41" s="19" t="s">
        <v>697</v>
      </c>
      <c r="G41" s="27">
        <v>1</v>
      </c>
      <c r="H41" s="27">
        <f>'내역서(주거)'!I497</f>
        <v>5403436</v>
      </c>
      <c r="I41" s="27">
        <f t="shared" si="5"/>
        <v>5403436</v>
      </c>
      <c r="J41" s="27"/>
      <c r="K41" s="27">
        <f>'내역서(주거)'!L497</f>
        <v>10279705</v>
      </c>
      <c r="L41" s="27">
        <f t="shared" si="6"/>
        <v>10279705</v>
      </c>
      <c r="M41" s="27">
        <f>'내역서(주거)'!N497</f>
        <v>0</v>
      </c>
      <c r="N41" s="27">
        <f t="shared" si="7"/>
        <v>0</v>
      </c>
      <c r="O41" s="27">
        <f t="shared" si="8"/>
        <v>15683141</v>
      </c>
      <c r="P41" s="27">
        <f t="shared" si="9"/>
        <v>15683141</v>
      </c>
      <c r="Q41" s="12"/>
    </row>
    <row r="42" spans="2:17" ht="20.45" customHeight="1">
      <c r="B42" s="13" t="s">
        <v>2948</v>
      </c>
      <c r="D42" s="12" t="s">
        <v>159</v>
      </c>
      <c r="E42" s="15"/>
      <c r="F42" s="19" t="s">
        <v>697</v>
      </c>
      <c r="G42" s="27">
        <v>1</v>
      </c>
      <c r="H42" s="27">
        <f>'내역서(주거)'!I523</f>
        <v>313274</v>
      </c>
      <c r="I42" s="27">
        <f t="shared" si="5"/>
        <v>313274</v>
      </c>
      <c r="J42" s="27"/>
      <c r="K42" s="27">
        <f>'내역서(주거)'!L523</f>
        <v>2546507</v>
      </c>
      <c r="L42" s="27">
        <f t="shared" si="6"/>
        <v>2546507</v>
      </c>
      <c r="M42" s="27">
        <f>'내역서(주거)'!N523</f>
        <v>0</v>
      </c>
      <c r="N42" s="27">
        <f t="shared" si="7"/>
        <v>0</v>
      </c>
      <c r="O42" s="27">
        <f t="shared" si="8"/>
        <v>2859781</v>
      </c>
      <c r="P42" s="27">
        <f t="shared" si="9"/>
        <v>2859781</v>
      </c>
      <c r="Q42" s="12"/>
    </row>
    <row r="43" spans="2:17" ht="20.45" customHeight="1">
      <c r="B43" s="13" t="s">
        <v>2949</v>
      </c>
      <c r="D43" s="12" t="s">
        <v>160</v>
      </c>
      <c r="E43" s="15"/>
      <c r="F43" s="19" t="s">
        <v>697</v>
      </c>
      <c r="G43" s="27">
        <v>1</v>
      </c>
      <c r="H43" s="27">
        <f>'내역서(주거)'!I549</f>
        <v>2171782</v>
      </c>
      <c r="I43" s="27">
        <f t="shared" si="5"/>
        <v>2171782</v>
      </c>
      <c r="J43" s="27"/>
      <c r="K43" s="27">
        <f>'내역서(주거)'!L549</f>
        <v>19850285</v>
      </c>
      <c r="L43" s="27">
        <f t="shared" si="6"/>
        <v>19850285</v>
      </c>
      <c r="M43" s="27">
        <f>'내역서(주거)'!N549</f>
        <v>0</v>
      </c>
      <c r="N43" s="27">
        <f t="shared" si="7"/>
        <v>0</v>
      </c>
      <c r="O43" s="27">
        <f t="shared" si="8"/>
        <v>22022067</v>
      </c>
      <c r="P43" s="27">
        <f t="shared" si="9"/>
        <v>22022067</v>
      </c>
      <c r="Q43" s="12"/>
    </row>
    <row r="44" spans="2:17" ht="20.45" customHeight="1">
      <c r="B44" s="13" t="s">
        <v>2951</v>
      </c>
      <c r="D44" s="12" t="s">
        <v>161</v>
      </c>
      <c r="E44" s="15"/>
      <c r="F44" s="19" t="s">
        <v>697</v>
      </c>
      <c r="G44" s="27">
        <v>1</v>
      </c>
      <c r="H44" s="27">
        <f>'내역서(주거)'!I575</f>
        <v>15481895</v>
      </c>
      <c r="I44" s="27">
        <f t="shared" si="5"/>
        <v>15481895</v>
      </c>
      <c r="J44" s="27"/>
      <c r="K44" s="27">
        <f>'내역서(주거)'!L575</f>
        <v>9351926</v>
      </c>
      <c r="L44" s="27">
        <f t="shared" si="6"/>
        <v>9351926</v>
      </c>
      <c r="M44" s="27">
        <f>'내역서(주거)'!N575</f>
        <v>0</v>
      </c>
      <c r="N44" s="27">
        <f t="shared" si="7"/>
        <v>0</v>
      </c>
      <c r="O44" s="27">
        <f t="shared" si="8"/>
        <v>24833821</v>
      </c>
      <c r="P44" s="27">
        <f t="shared" si="9"/>
        <v>24833821</v>
      </c>
      <c r="Q44" s="12"/>
    </row>
    <row r="45" spans="2:17" ht="20.45" customHeight="1">
      <c r="B45" s="13" t="s">
        <v>2954</v>
      </c>
      <c r="D45" s="12" t="s">
        <v>162</v>
      </c>
      <c r="E45" s="15"/>
      <c r="F45" s="19" t="s">
        <v>697</v>
      </c>
      <c r="G45" s="27">
        <v>1</v>
      </c>
      <c r="H45" s="27">
        <f>'내역서(주거)'!I601</f>
        <v>3723585</v>
      </c>
      <c r="I45" s="27">
        <f t="shared" si="5"/>
        <v>3723585</v>
      </c>
      <c r="J45" s="27"/>
      <c r="K45" s="27">
        <f>'내역서(주거)'!L601</f>
        <v>8787779</v>
      </c>
      <c r="L45" s="27">
        <f t="shared" si="6"/>
        <v>8787779</v>
      </c>
      <c r="M45" s="27">
        <f>'내역서(주거)'!N601</f>
        <v>0</v>
      </c>
      <c r="N45" s="27">
        <f t="shared" si="7"/>
        <v>0</v>
      </c>
      <c r="O45" s="27">
        <f t="shared" si="8"/>
        <v>12511364</v>
      </c>
      <c r="P45" s="27">
        <f t="shared" si="9"/>
        <v>12511364</v>
      </c>
      <c r="Q45" s="12"/>
    </row>
    <row r="46" spans="2:17" ht="20.45" customHeight="1">
      <c r="D46" s="12"/>
      <c r="E46" s="15"/>
      <c r="F46" s="19"/>
      <c r="G46" s="27"/>
      <c r="H46" s="27"/>
      <c r="I46" s="27"/>
      <c r="J46" s="27"/>
      <c r="K46" s="27"/>
      <c r="L46" s="27"/>
      <c r="M46" s="27"/>
      <c r="N46" s="27"/>
      <c r="O46" s="27"/>
      <c r="P46" s="27"/>
      <c r="Q46" s="12"/>
    </row>
    <row r="47" spans="2:17" ht="20.45" customHeight="1">
      <c r="D47" s="12"/>
      <c r="E47" s="15"/>
      <c r="F47" s="19"/>
      <c r="G47" s="27"/>
      <c r="H47" s="27"/>
      <c r="I47" s="27"/>
      <c r="J47" s="27"/>
      <c r="K47" s="27"/>
      <c r="L47" s="27"/>
      <c r="M47" s="27"/>
      <c r="N47" s="27"/>
      <c r="O47" s="27"/>
      <c r="P47" s="27"/>
      <c r="Q47" s="12"/>
    </row>
    <row r="48" spans="2:17" ht="20.45" customHeight="1">
      <c r="B48" s="13" t="s">
        <v>2992</v>
      </c>
      <c r="C48" s="13" t="s">
        <v>2987</v>
      </c>
      <c r="D48" s="12" t="s">
        <v>2244</v>
      </c>
      <c r="E48" s="15"/>
      <c r="F48" s="19"/>
      <c r="G48" s="27"/>
      <c r="H48" s="27"/>
      <c r="I48" s="27">
        <f>TRUNC(SUM(I39:I47))</f>
        <v>50508317</v>
      </c>
      <c r="J48" s="27"/>
      <c r="K48" s="27"/>
      <c r="L48" s="27">
        <f>TRUNC(SUM(L39:L47))</f>
        <v>78283688</v>
      </c>
      <c r="M48" s="27"/>
      <c r="N48" s="27">
        <f>TRUNC(SUM(N39:N47))</f>
        <v>7248</v>
      </c>
      <c r="O48" s="27" t="str">
        <f>IF((H48+K48+M48)=0, "", (H48+K48+M48))</f>
        <v/>
      </c>
      <c r="P48" s="27">
        <f>TRUNC(SUM(P39:P47))</f>
        <v>128799253</v>
      </c>
      <c r="Q48" s="12"/>
    </row>
    <row r="49" spans="2:17" ht="20.45" customHeight="1">
      <c r="B49" s="13" t="s">
        <v>2997</v>
      </c>
      <c r="D49" s="361" t="s">
        <v>3000</v>
      </c>
      <c r="E49" s="362"/>
      <c r="F49" s="362"/>
      <c r="G49" s="362"/>
      <c r="H49" s="362"/>
      <c r="I49" s="362"/>
      <c r="J49" s="362"/>
      <c r="K49" s="362"/>
      <c r="L49" s="362"/>
      <c r="M49" s="362"/>
      <c r="N49" s="362"/>
      <c r="O49" s="362"/>
      <c r="P49" s="362"/>
      <c r="Q49" s="363"/>
    </row>
    <row r="50" spans="2:17" ht="20.45" customHeight="1">
      <c r="B50" s="13" t="s">
        <v>2955</v>
      </c>
      <c r="D50" s="12" t="s">
        <v>163</v>
      </c>
      <c r="E50" s="15"/>
      <c r="F50" s="19" t="s">
        <v>697</v>
      </c>
      <c r="G50" s="27">
        <v>1</v>
      </c>
      <c r="H50" s="27">
        <f>'내역서(주거)'!I627</f>
        <v>1007791</v>
      </c>
      <c r="I50" s="27">
        <f>G50*H50</f>
        <v>1007791</v>
      </c>
      <c r="J50" s="27"/>
      <c r="K50" s="27">
        <f>'내역서(주거)'!L627</f>
        <v>3899393</v>
      </c>
      <c r="L50" s="27">
        <f>G50*K50</f>
        <v>3899393</v>
      </c>
      <c r="M50" s="27">
        <f>'내역서(주거)'!N627</f>
        <v>0</v>
      </c>
      <c r="N50" s="27">
        <f>G50*M50</f>
        <v>0</v>
      </c>
      <c r="O50" s="27">
        <f>IF((H50+K50+M50)=0, "", (H50+K50+M50))</f>
        <v>4907184</v>
      </c>
      <c r="P50" s="27">
        <f>SUM(I50,L50,N50)</f>
        <v>4907184</v>
      </c>
      <c r="Q50" s="12"/>
    </row>
    <row r="51" spans="2:17" ht="20.45" customHeight="1">
      <c r="B51" s="13" t="s">
        <v>2956</v>
      </c>
      <c r="D51" s="12" t="s">
        <v>164</v>
      </c>
      <c r="E51" s="15"/>
      <c r="F51" s="19" t="s">
        <v>697</v>
      </c>
      <c r="G51" s="27">
        <v>1</v>
      </c>
      <c r="H51" s="27">
        <f>'내역서(주거)'!I653</f>
        <v>357698</v>
      </c>
      <c r="I51" s="27">
        <f>G51*H51</f>
        <v>357698</v>
      </c>
      <c r="J51" s="27"/>
      <c r="K51" s="27">
        <f>'내역서(주거)'!L653</f>
        <v>1287389</v>
      </c>
      <c r="L51" s="27">
        <f>G51*K51</f>
        <v>1287389</v>
      </c>
      <c r="M51" s="27">
        <f>'내역서(주거)'!N653</f>
        <v>0</v>
      </c>
      <c r="N51" s="27">
        <f>G51*M51</f>
        <v>0</v>
      </c>
      <c r="O51" s="27">
        <f>IF((H51+K51+M51)=0, "", (H51+K51+M51))</f>
        <v>1645087</v>
      </c>
      <c r="P51" s="27">
        <f>SUM(I51,L51,N51)</f>
        <v>1645087</v>
      </c>
      <c r="Q51" s="12"/>
    </row>
    <row r="52" spans="2:17" ht="20.45" customHeight="1">
      <c r="B52" s="13" t="s">
        <v>2957</v>
      </c>
      <c r="D52" s="12" t="s">
        <v>165</v>
      </c>
      <c r="E52" s="15"/>
      <c r="F52" s="19" t="s">
        <v>697</v>
      </c>
      <c r="G52" s="27">
        <v>1</v>
      </c>
      <c r="H52" s="27">
        <f>'내역서(주거)'!I679</f>
        <v>313931</v>
      </c>
      <c r="I52" s="27">
        <f>G52*H52</f>
        <v>313931</v>
      </c>
      <c r="J52" s="27"/>
      <c r="K52" s="27">
        <f>'내역서(주거)'!L679</f>
        <v>2696555</v>
      </c>
      <c r="L52" s="27">
        <f>G52*K52</f>
        <v>2696555</v>
      </c>
      <c r="M52" s="27">
        <f>'내역서(주거)'!N679</f>
        <v>0</v>
      </c>
      <c r="N52" s="27">
        <f>G52*M52</f>
        <v>0</v>
      </c>
      <c r="O52" s="27">
        <f>IF((H52+K52+M52)=0, "", (H52+K52+M52))</f>
        <v>3010486</v>
      </c>
      <c r="P52" s="27">
        <f>SUM(I52,L52,N52)</f>
        <v>3010486</v>
      </c>
      <c r="Q52" s="12"/>
    </row>
    <row r="53" spans="2:17" ht="20.45" customHeight="1">
      <c r="B53" s="13" t="s">
        <v>2958</v>
      </c>
      <c r="D53" s="12" t="s">
        <v>166</v>
      </c>
      <c r="E53" s="15"/>
      <c r="F53" s="19" t="s">
        <v>697</v>
      </c>
      <c r="G53" s="27">
        <v>1</v>
      </c>
      <c r="H53" s="27">
        <f>'내역서(주거)'!I705</f>
        <v>586182</v>
      </c>
      <c r="I53" s="27">
        <f>G53*H53</f>
        <v>586182</v>
      </c>
      <c r="J53" s="27"/>
      <c r="K53" s="27">
        <f>'내역서(주거)'!L705</f>
        <v>5835931</v>
      </c>
      <c r="L53" s="27">
        <f>G53*K53</f>
        <v>5835931</v>
      </c>
      <c r="M53" s="27">
        <f>'내역서(주거)'!N705</f>
        <v>0</v>
      </c>
      <c r="N53" s="27">
        <f>G53*M53</f>
        <v>0</v>
      </c>
      <c r="O53" s="27">
        <f>IF((H53+K53+M53)=0, "", (H53+K53+M53))</f>
        <v>6422113</v>
      </c>
      <c r="P53" s="27">
        <f>SUM(I53,L53,N53)</f>
        <v>6422113</v>
      </c>
      <c r="Q53" s="12"/>
    </row>
    <row r="54" spans="2:17" ht="20.45" customHeight="1">
      <c r="B54" s="13" t="s">
        <v>2959</v>
      </c>
      <c r="D54" s="12" t="s">
        <v>167</v>
      </c>
      <c r="E54" s="15"/>
      <c r="F54" s="19" t="s">
        <v>697</v>
      </c>
      <c r="G54" s="27">
        <v>1</v>
      </c>
      <c r="H54" s="27">
        <f>'내역서(주거)'!I731</f>
        <v>1229245</v>
      </c>
      <c r="I54" s="27">
        <f>G54*H54</f>
        <v>1229245</v>
      </c>
      <c r="J54" s="27"/>
      <c r="K54" s="27">
        <f>'내역서(주거)'!L731</f>
        <v>9559231</v>
      </c>
      <c r="L54" s="27">
        <f>G54*K54</f>
        <v>9559231</v>
      </c>
      <c r="M54" s="27">
        <f>'내역서(주거)'!N731</f>
        <v>0</v>
      </c>
      <c r="N54" s="27">
        <f>G54*M54</f>
        <v>0</v>
      </c>
      <c r="O54" s="27">
        <f>IF((H54+K54+M54)=0, "", (H54+K54+M54))</f>
        <v>10788476</v>
      </c>
      <c r="P54" s="27">
        <f>SUM(I54,L54,N54)</f>
        <v>10788476</v>
      </c>
      <c r="Q54" s="12"/>
    </row>
    <row r="55" spans="2:17" ht="20.45" customHeight="1">
      <c r="D55" s="12"/>
      <c r="E55" s="15"/>
      <c r="F55" s="19"/>
      <c r="G55" s="27"/>
      <c r="H55" s="27"/>
      <c r="I55" s="27"/>
      <c r="J55" s="27"/>
      <c r="K55" s="27"/>
      <c r="L55" s="27"/>
      <c r="M55" s="27"/>
      <c r="N55" s="27"/>
      <c r="O55" s="27"/>
      <c r="P55" s="27"/>
      <c r="Q55" s="12"/>
    </row>
    <row r="56" spans="2:17" ht="20.45" customHeight="1">
      <c r="D56" s="12"/>
      <c r="E56" s="15"/>
      <c r="F56" s="19"/>
      <c r="G56" s="27"/>
      <c r="H56" s="27"/>
      <c r="I56" s="27"/>
      <c r="J56" s="27"/>
      <c r="K56" s="27"/>
      <c r="L56" s="27"/>
      <c r="M56" s="27"/>
      <c r="N56" s="27"/>
      <c r="O56" s="27"/>
      <c r="P56" s="27"/>
      <c r="Q56" s="12"/>
    </row>
    <row r="57" spans="2:17" ht="20.45" customHeight="1">
      <c r="B57" s="13" t="s">
        <v>2994</v>
      </c>
      <c r="C57" s="13" t="s">
        <v>2987</v>
      </c>
      <c r="D57" s="12" t="s">
        <v>2244</v>
      </c>
      <c r="E57" s="15"/>
      <c r="F57" s="19"/>
      <c r="G57" s="27"/>
      <c r="H57" s="27"/>
      <c r="I57" s="27">
        <f>TRUNC(SUM(I49:I56))</f>
        <v>3494847</v>
      </c>
      <c r="J57" s="27"/>
      <c r="K57" s="27"/>
      <c r="L57" s="27">
        <f>TRUNC(SUM(L49:L56))</f>
        <v>23278499</v>
      </c>
      <c r="M57" s="27"/>
      <c r="N57" s="27">
        <f>TRUNC(SUM(N49:N56))</f>
        <v>0</v>
      </c>
      <c r="O57" s="27" t="str">
        <f>IF((H57+K57+M57)=0, "", (H57+K57+M57))</f>
        <v/>
      </c>
      <c r="P57" s="27">
        <f>TRUNC(SUM(P49:P56))</f>
        <v>26773346</v>
      </c>
      <c r="Q57" s="12"/>
    </row>
  </sheetData>
  <mergeCells count="19">
    <mergeCell ref="J2:L2"/>
    <mergeCell ref="M2:N2"/>
    <mergeCell ref="D1:Q1"/>
    <mergeCell ref="A2:A3"/>
    <mergeCell ref="Q2:Q3"/>
    <mergeCell ref="B2:B3"/>
    <mergeCell ref="C2:C3"/>
    <mergeCell ref="E2:E3"/>
    <mergeCell ref="F2:F3"/>
    <mergeCell ref="G2:G3"/>
    <mergeCell ref="H2:I2"/>
    <mergeCell ref="P2:P3"/>
    <mergeCell ref="D2:D3"/>
    <mergeCell ref="D49:Q49"/>
    <mergeCell ref="D4:Q4"/>
    <mergeCell ref="D9:Q9"/>
    <mergeCell ref="D20:Q20"/>
    <mergeCell ref="D27:Q27"/>
    <mergeCell ref="D39:Q39"/>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5" orientation="landscape" verticalDpi="1200" r:id="rId1"/>
  <headerFooter alignWithMargins="0"/>
  <rowBreaks count="1" manualBreakCount="1">
    <brk id="19" max="1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AA24"/>
  <sheetViews>
    <sheetView view="pageBreakPreview" topLeftCell="D1" zoomScaleNormal="85" zoomScaleSheetLayoutView="100" workbookViewId="0">
      <pane ySplit="3" topLeftCell="A4" activePane="bottomLeft" state="frozen"/>
      <selection activeCell="AO26" sqref="AO26"/>
      <selection pane="bottomLeft" activeCell="AO26" sqref="AO26"/>
    </sheetView>
  </sheetViews>
  <sheetFormatPr defaultRowHeight="20.45" customHeight="1"/>
  <cols>
    <col min="1" max="1" width="5.77734375" style="2" hidden="1" customWidth="1"/>
    <col min="2" max="2" width="6.5546875" style="13" hidden="1" customWidth="1"/>
    <col min="3" max="3" width="13.6640625" style="13" hidden="1" customWidth="1"/>
    <col min="4" max="4" width="36.21875" style="13" customWidth="1"/>
    <col min="5" max="5" width="9.109375" style="2" hidden="1" customWidth="1"/>
    <col min="6" max="6" width="4.21875" style="18" customWidth="1"/>
    <col min="7" max="7" width="4.6640625" style="25" customWidth="1"/>
    <col min="8" max="8" width="13" style="25" customWidth="1"/>
    <col min="9" max="9" width="13.109375" style="25" customWidth="1"/>
    <col min="10" max="10" width="5.109375" style="25" hidden="1" customWidth="1"/>
    <col min="11" max="11" width="11.21875" style="25" bestFit="1" customWidth="1"/>
    <col min="12" max="12" width="11.5546875" style="25" customWidth="1"/>
    <col min="13" max="14" width="9.44140625" style="25" customWidth="1"/>
    <col min="15" max="15" width="8.77734375" style="25" hidden="1" customWidth="1"/>
    <col min="16" max="16" width="13.21875" style="25" customWidth="1"/>
    <col min="17" max="17" width="10.44140625" style="13" customWidth="1"/>
    <col min="18" max="16384" width="8.88671875" style="2"/>
  </cols>
  <sheetData>
    <row r="1" spans="1:27" ht="20.45" customHeight="1">
      <c r="A1" s="2" t="s">
        <v>2983</v>
      </c>
      <c r="B1" s="13" t="s">
        <v>3099</v>
      </c>
      <c r="D1" s="365" t="s">
        <v>2918</v>
      </c>
      <c r="E1" s="366"/>
      <c r="F1" s="366"/>
      <c r="G1" s="366"/>
      <c r="H1" s="366"/>
      <c r="I1" s="366"/>
      <c r="J1" s="366"/>
      <c r="K1" s="366"/>
      <c r="L1" s="366"/>
      <c r="M1" s="366"/>
      <c r="N1" s="366"/>
      <c r="O1" s="366"/>
      <c r="P1" s="366"/>
      <c r="Q1" s="366"/>
      <c r="AA1" s="2" t="s">
        <v>140</v>
      </c>
    </row>
    <row r="2" spans="1:27" s="14" customFormat="1" ht="20.45" customHeight="1">
      <c r="A2" s="367" t="s">
        <v>47</v>
      </c>
      <c r="B2" s="367" t="s">
        <v>23</v>
      </c>
      <c r="C2" s="367" t="s">
        <v>30</v>
      </c>
      <c r="D2" s="368" t="s">
        <v>53</v>
      </c>
      <c r="E2" s="369" t="s">
        <v>24</v>
      </c>
      <c r="F2" s="369" t="s">
        <v>0</v>
      </c>
      <c r="G2" s="364" t="s">
        <v>1</v>
      </c>
      <c r="H2" s="364" t="s">
        <v>7</v>
      </c>
      <c r="I2" s="364"/>
      <c r="J2" s="364" t="s">
        <v>5</v>
      </c>
      <c r="K2" s="364"/>
      <c r="L2" s="364"/>
      <c r="M2" s="364" t="s">
        <v>6</v>
      </c>
      <c r="N2" s="364"/>
      <c r="O2" s="41"/>
      <c r="P2" s="364" t="s">
        <v>8</v>
      </c>
      <c r="Q2" s="368" t="s">
        <v>29</v>
      </c>
    </row>
    <row r="3" spans="1:27" s="14" customFormat="1" ht="20.45" customHeight="1">
      <c r="A3" s="367"/>
      <c r="B3" s="367"/>
      <c r="C3" s="367"/>
      <c r="D3" s="368"/>
      <c r="E3" s="369"/>
      <c r="F3" s="369"/>
      <c r="G3" s="364"/>
      <c r="H3" s="41" t="s">
        <v>22</v>
      </c>
      <c r="I3" s="41" t="s">
        <v>33</v>
      </c>
      <c r="J3" s="41" t="s">
        <v>1</v>
      </c>
      <c r="K3" s="41" t="s">
        <v>22</v>
      </c>
      <c r="L3" s="41" t="s">
        <v>33</v>
      </c>
      <c r="M3" s="41" t="s">
        <v>22</v>
      </c>
      <c r="N3" s="41" t="s">
        <v>33</v>
      </c>
      <c r="O3" s="41" t="s">
        <v>22</v>
      </c>
      <c r="P3" s="364"/>
      <c r="Q3" s="368"/>
    </row>
    <row r="4" spans="1:27" ht="20.45" customHeight="1">
      <c r="B4" s="13" t="s">
        <v>1321</v>
      </c>
      <c r="D4" s="361" t="s">
        <v>2996</v>
      </c>
      <c r="E4" s="362"/>
      <c r="F4" s="362"/>
      <c r="G4" s="362"/>
      <c r="H4" s="362"/>
      <c r="I4" s="362"/>
      <c r="J4" s="362"/>
      <c r="K4" s="362"/>
      <c r="L4" s="362"/>
      <c r="M4" s="362"/>
      <c r="N4" s="362"/>
      <c r="O4" s="362"/>
      <c r="P4" s="362"/>
      <c r="Q4" s="363"/>
    </row>
    <row r="5" spans="1:27" ht="20.45" customHeight="1">
      <c r="B5" s="13" t="s">
        <v>2985</v>
      </c>
      <c r="D5" s="12" t="s">
        <v>3100</v>
      </c>
      <c r="E5" s="15"/>
      <c r="F5" s="19" t="s">
        <v>697</v>
      </c>
      <c r="G5" s="27">
        <v>1</v>
      </c>
      <c r="H5" s="27">
        <f>'총괄표(비주거)'!I24</f>
        <v>39259816</v>
      </c>
      <c r="I5" s="27">
        <f>G5*H5</f>
        <v>39259816</v>
      </c>
      <c r="J5" s="27"/>
      <c r="K5" s="27">
        <f>'총괄표(비주거)'!L24</f>
        <v>162552060</v>
      </c>
      <c r="L5" s="27">
        <f>G5*K5</f>
        <v>162552060</v>
      </c>
      <c r="M5" s="27">
        <f>'총괄표(비주거)'!N24</f>
        <v>0</v>
      </c>
      <c r="N5" s="27">
        <f>G5*M5</f>
        <v>0</v>
      </c>
      <c r="O5" s="27">
        <f>IF((H5+K5+M5)=0, "", (H5+K5+M5))</f>
        <v>201811876</v>
      </c>
      <c r="P5" s="27">
        <f>SUM(I5,L5,N5)</f>
        <v>201811876</v>
      </c>
      <c r="Q5" s="12" t="s">
        <v>2</v>
      </c>
    </row>
    <row r="6" spans="1:27" ht="20.45" customHeight="1">
      <c r="D6" s="12"/>
      <c r="E6" s="15"/>
      <c r="F6" s="19"/>
      <c r="G6" s="27"/>
      <c r="H6" s="27"/>
      <c r="I6" s="27"/>
      <c r="J6" s="27"/>
      <c r="K6" s="27"/>
      <c r="L6" s="27"/>
      <c r="M6" s="27"/>
      <c r="N6" s="27"/>
      <c r="O6" s="27"/>
      <c r="P6" s="27"/>
      <c r="Q6" s="12"/>
    </row>
    <row r="7" spans="1:27" ht="20.45" customHeight="1">
      <c r="D7" s="12"/>
      <c r="E7" s="15"/>
      <c r="F7" s="19"/>
      <c r="G7" s="27"/>
      <c r="H7" s="27"/>
      <c r="I7" s="27"/>
      <c r="J7" s="27"/>
      <c r="K7" s="27"/>
      <c r="L7" s="27"/>
      <c r="M7" s="27"/>
      <c r="N7" s="27"/>
      <c r="O7" s="27"/>
      <c r="P7" s="27"/>
      <c r="Q7" s="12"/>
    </row>
    <row r="8" spans="1:27" ht="20.45" customHeight="1">
      <c r="D8" s="12"/>
      <c r="E8" s="15"/>
      <c r="F8" s="19"/>
      <c r="G8" s="27"/>
      <c r="H8" s="27"/>
      <c r="I8" s="27"/>
      <c r="J8" s="27"/>
      <c r="K8" s="27"/>
      <c r="L8" s="27"/>
      <c r="M8" s="27"/>
      <c r="N8" s="27"/>
      <c r="O8" s="27"/>
      <c r="P8" s="27"/>
      <c r="Q8" s="12"/>
    </row>
    <row r="9" spans="1:27" ht="20.45" customHeight="1">
      <c r="D9" s="12"/>
      <c r="E9" s="15"/>
      <c r="F9" s="19"/>
      <c r="G9" s="27"/>
      <c r="H9" s="27"/>
      <c r="I9" s="27"/>
      <c r="J9" s="27"/>
      <c r="K9" s="27"/>
      <c r="L9" s="27"/>
      <c r="M9" s="27"/>
      <c r="N9" s="27"/>
      <c r="O9" s="27"/>
      <c r="P9" s="27"/>
      <c r="Q9" s="12"/>
    </row>
    <row r="10" spans="1:27" ht="20.45" customHeight="1">
      <c r="C10" s="13" t="s">
        <v>2987</v>
      </c>
      <c r="D10" s="12" t="s">
        <v>2244</v>
      </c>
      <c r="E10" s="15"/>
      <c r="F10" s="19"/>
      <c r="G10" s="27"/>
      <c r="H10" s="27"/>
      <c r="I10" s="27">
        <f>TRUNC(SUM(I4:I9))</f>
        <v>39259816</v>
      </c>
      <c r="J10" s="27"/>
      <c r="K10" s="27"/>
      <c r="L10" s="27">
        <f>TRUNC(SUM(L4:L9))</f>
        <v>162552060</v>
      </c>
      <c r="M10" s="27"/>
      <c r="N10" s="27">
        <f>TRUNC(SUM(N4:N9))</f>
        <v>0</v>
      </c>
      <c r="O10" s="27" t="str">
        <f>IF((H10+K10+M10)=0, "", (H10+K10+M10))</f>
        <v/>
      </c>
      <c r="P10" s="27">
        <f>TRUNC(SUM(P4:P9))</f>
        <v>201811876</v>
      </c>
      <c r="Q10" s="12"/>
    </row>
    <row r="11" spans="1:27" ht="20.45" customHeight="1">
      <c r="B11" s="13" t="s">
        <v>1321</v>
      </c>
      <c r="D11" s="361" t="s">
        <v>3100</v>
      </c>
      <c r="E11" s="362"/>
      <c r="F11" s="362"/>
      <c r="G11" s="362"/>
      <c r="H11" s="362"/>
      <c r="I11" s="362"/>
      <c r="J11" s="362"/>
      <c r="K11" s="362"/>
      <c r="L11" s="362"/>
      <c r="M11" s="362"/>
      <c r="N11" s="362"/>
      <c r="O11" s="362"/>
      <c r="P11" s="362"/>
      <c r="Q11" s="363"/>
    </row>
    <row r="12" spans="1:27" ht="20.45" customHeight="1">
      <c r="B12" s="13" t="s">
        <v>2988</v>
      </c>
      <c r="D12" s="12" t="s">
        <v>3101</v>
      </c>
      <c r="E12" s="15"/>
      <c r="F12" s="19" t="s">
        <v>697</v>
      </c>
      <c r="G12" s="27">
        <v>1</v>
      </c>
      <c r="H12" s="27">
        <f>'내역서(비주거)'!I55</f>
        <v>14489803</v>
      </c>
      <c r="I12" s="27">
        <f t="shared" ref="I12:I18" si="0">G12*H12</f>
        <v>14489803</v>
      </c>
      <c r="J12" s="27"/>
      <c r="K12" s="27">
        <f>'내역서(비주거)'!L55</f>
        <v>34267762</v>
      </c>
      <c r="L12" s="27">
        <f t="shared" ref="L12:L18" si="1">G12*K12</f>
        <v>34267762</v>
      </c>
      <c r="M12" s="27">
        <f>'내역서(비주거)'!N55</f>
        <v>0</v>
      </c>
      <c r="N12" s="27">
        <f t="shared" ref="N12:N18" si="2">G12*M12</f>
        <v>0</v>
      </c>
      <c r="O12" s="27">
        <f t="shared" ref="O12:O18" si="3">IF((H12+K12+M12)=0, "", (H12+K12+M12))</f>
        <v>48757565</v>
      </c>
      <c r="P12" s="27">
        <f t="shared" ref="P12:P18" si="4">SUM(I12,L12,N12)</f>
        <v>48757565</v>
      </c>
      <c r="Q12" s="12"/>
    </row>
    <row r="13" spans="1:27" ht="20.45" customHeight="1">
      <c r="B13" s="13" t="s">
        <v>2990</v>
      </c>
      <c r="D13" s="12" t="s">
        <v>3102</v>
      </c>
      <c r="E13" s="15"/>
      <c r="F13" s="19" t="s">
        <v>697</v>
      </c>
      <c r="G13" s="27">
        <v>1</v>
      </c>
      <c r="H13" s="27">
        <f>'내역서(비주거)'!I107</f>
        <v>4692955</v>
      </c>
      <c r="I13" s="27">
        <f t="shared" si="0"/>
        <v>4692955</v>
      </c>
      <c r="J13" s="27"/>
      <c r="K13" s="27">
        <f>'내역서(비주거)'!L107</f>
        <v>9166988</v>
      </c>
      <c r="L13" s="27">
        <f t="shared" si="1"/>
        <v>9166988</v>
      </c>
      <c r="M13" s="27">
        <f>'내역서(비주거)'!N107</f>
        <v>0</v>
      </c>
      <c r="N13" s="27">
        <f t="shared" si="2"/>
        <v>0</v>
      </c>
      <c r="O13" s="27">
        <f t="shared" si="3"/>
        <v>13859943</v>
      </c>
      <c r="P13" s="27">
        <f t="shared" si="4"/>
        <v>13859943</v>
      </c>
      <c r="Q13" s="12"/>
    </row>
    <row r="14" spans="1:27" ht="20.45" customHeight="1">
      <c r="B14" s="13" t="s">
        <v>2992</v>
      </c>
      <c r="D14" s="12" t="s">
        <v>3103</v>
      </c>
      <c r="E14" s="15"/>
      <c r="F14" s="19" t="s">
        <v>697</v>
      </c>
      <c r="G14" s="27">
        <v>1</v>
      </c>
      <c r="H14" s="27">
        <f>'내역서(비주거)'!I133</f>
        <v>2454365</v>
      </c>
      <c r="I14" s="27">
        <f t="shared" si="0"/>
        <v>2454365</v>
      </c>
      <c r="J14" s="27"/>
      <c r="K14" s="27">
        <f>'내역서(비주거)'!L133</f>
        <v>18629605</v>
      </c>
      <c r="L14" s="27">
        <f t="shared" si="1"/>
        <v>18629605</v>
      </c>
      <c r="M14" s="27">
        <f>'내역서(비주거)'!N133</f>
        <v>0</v>
      </c>
      <c r="N14" s="27">
        <f t="shared" si="2"/>
        <v>0</v>
      </c>
      <c r="O14" s="27">
        <f t="shared" si="3"/>
        <v>21083970</v>
      </c>
      <c r="P14" s="27">
        <f t="shared" si="4"/>
        <v>21083970</v>
      </c>
      <c r="Q14" s="12"/>
    </row>
    <row r="15" spans="1:27" ht="20.45" customHeight="1">
      <c r="B15" s="13" t="s">
        <v>2994</v>
      </c>
      <c r="D15" s="12" t="s">
        <v>3104</v>
      </c>
      <c r="E15" s="15"/>
      <c r="F15" s="19" t="s">
        <v>697</v>
      </c>
      <c r="G15" s="27">
        <v>1</v>
      </c>
      <c r="H15" s="27">
        <f>'내역서(비주거)'!I159</f>
        <v>3224878</v>
      </c>
      <c r="I15" s="27">
        <f t="shared" si="0"/>
        <v>3224878</v>
      </c>
      <c r="J15" s="27"/>
      <c r="K15" s="27">
        <f>'내역서(비주거)'!L159</f>
        <v>26027046</v>
      </c>
      <c r="L15" s="27">
        <f t="shared" si="1"/>
        <v>26027046</v>
      </c>
      <c r="M15" s="27">
        <f>'내역서(비주거)'!N159</f>
        <v>0</v>
      </c>
      <c r="N15" s="27">
        <f t="shared" si="2"/>
        <v>0</v>
      </c>
      <c r="O15" s="27">
        <f t="shared" si="3"/>
        <v>29251924</v>
      </c>
      <c r="P15" s="27">
        <f t="shared" si="4"/>
        <v>29251924</v>
      </c>
      <c r="Q15" s="12"/>
    </row>
    <row r="16" spans="1:27" ht="20.45" customHeight="1">
      <c r="B16" s="13" t="s">
        <v>3105</v>
      </c>
      <c r="D16" s="12" t="s">
        <v>3106</v>
      </c>
      <c r="E16" s="15"/>
      <c r="F16" s="19" t="s">
        <v>697</v>
      </c>
      <c r="G16" s="27">
        <v>1</v>
      </c>
      <c r="H16" s="27">
        <f>'내역서(비주거)'!I211</f>
        <v>5823512</v>
      </c>
      <c r="I16" s="27">
        <f t="shared" si="0"/>
        <v>5823512</v>
      </c>
      <c r="J16" s="27"/>
      <c r="K16" s="27">
        <f>'내역서(비주거)'!L211</f>
        <v>50704115</v>
      </c>
      <c r="L16" s="27">
        <f t="shared" si="1"/>
        <v>50704115</v>
      </c>
      <c r="M16" s="27">
        <f>'내역서(비주거)'!N211</f>
        <v>0</v>
      </c>
      <c r="N16" s="27">
        <f t="shared" si="2"/>
        <v>0</v>
      </c>
      <c r="O16" s="27">
        <f t="shared" si="3"/>
        <v>56527627</v>
      </c>
      <c r="P16" s="27">
        <f t="shared" si="4"/>
        <v>56527627</v>
      </c>
      <c r="Q16" s="12"/>
    </row>
    <row r="17" spans="2:17" ht="20.45" customHeight="1">
      <c r="B17" s="13" t="s">
        <v>3107</v>
      </c>
      <c r="D17" s="12" t="s">
        <v>3108</v>
      </c>
      <c r="E17" s="15"/>
      <c r="F17" s="19" t="s">
        <v>697</v>
      </c>
      <c r="G17" s="27">
        <v>1</v>
      </c>
      <c r="H17" s="27">
        <f>'내역서(비주거)'!I237</f>
        <v>562061</v>
      </c>
      <c r="I17" s="27">
        <f t="shared" si="0"/>
        <v>562061</v>
      </c>
      <c r="J17" s="27"/>
      <c r="K17" s="27">
        <f>'내역서(비주거)'!L237</f>
        <v>5083346</v>
      </c>
      <c r="L17" s="27">
        <f t="shared" si="1"/>
        <v>5083346</v>
      </c>
      <c r="M17" s="27">
        <f>'내역서(비주거)'!N237</f>
        <v>0</v>
      </c>
      <c r="N17" s="27">
        <f t="shared" si="2"/>
        <v>0</v>
      </c>
      <c r="O17" s="27">
        <f t="shared" si="3"/>
        <v>5645407</v>
      </c>
      <c r="P17" s="27">
        <f t="shared" si="4"/>
        <v>5645407</v>
      </c>
      <c r="Q17" s="12"/>
    </row>
    <row r="18" spans="2:17" ht="20.45" customHeight="1">
      <c r="B18" s="13" t="s">
        <v>3109</v>
      </c>
      <c r="D18" s="12" t="s">
        <v>3110</v>
      </c>
      <c r="E18" s="15"/>
      <c r="F18" s="19" t="s">
        <v>697</v>
      </c>
      <c r="G18" s="27">
        <v>1</v>
      </c>
      <c r="H18" s="27">
        <f>'내역서(비주거)'!I289</f>
        <v>8012242</v>
      </c>
      <c r="I18" s="27">
        <f t="shared" si="0"/>
        <v>8012242</v>
      </c>
      <c r="J18" s="27"/>
      <c r="K18" s="27">
        <f>'내역서(비주거)'!L289</f>
        <v>18673198</v>
      </c>
      <c r="L18" s="27">
        <f t="shared" si="1"/>
        <v>18673198</v>
      </c>
      <c r="M18" s="27">
        <f>'내역서(비주거)'!N289</f>
        <v>0</v>
      </c>
      <c r="N18" s="27">
        <f t="shared" si="2"/>
        <v>0</v>
      </c>
      <c r="O18" s="27">
        <f t="shared" si="3"/>
        <v>26685440</v>
      </c>
      <c r="P18" s="27">
        <f t="shared" si="4"/>
        <v>26685440</v>
      </c>
      <c r="Q18" s="12"/>
    </row>
    <row r="19" spans="2:17" ht="20.45" customHeight="1">
      <c r="D19" s="12"/>
      <c r="E19" s="15"/>
      <c r="F19" s="19"/>
      <c r="G19" s="27"/>
      <c r="H19" s="27"/>
      <c r="I19" s="27"/>
      <c r="J19" s="27"/>
      <c r="K19" s="27"/>
      <c r="L19" s="27"/>
      <c r="M19" s="27"/>
      <c r="N19" s="27"/>
      <c r="O19" s="27"/>
      <c r="P19" s="27"/>
      <c r="Q19" s="12"/>
    </row>
    <row r="20" spans="2:17" ht="20.45" customHeight="1">
      <c r="D20" s="12"/>
      <c r="E20" s="15"/>
      <c r="F20" s="19"/>
      <c r="G20" s="27"/>
      <c r="H20" s="27"/>
      <c r="I20" s="27"/>
      <c r="J20" s="27"/>
      <c r="K20" s="27"/>
      <c r="L20" s="27"/>
      <c r="M20" s="27"/>
      <c r="N20" s="27"/>
      <c r="O20" s="27"/>
      <c r="P20" s="27"/>
      <c r="Q20" s="12"/>
    </row>
    <row r="21" spans="2:17" ht="20.45" customHeight="1">
      <c r="D21" s="12"/>
      <c r="E21" s="15"/>
      <c r="F21" s="19"/>
      <c r="G21" s="27"/>
      <c r="H21" s="27"/>
      <c r="I21" s="27"/>
      <c r="J21" s="27"/>
      <c r="K21" s="27"/>
      <c r="L21" s="27"/>
      <c r="M21" s="27"/>
      <c r="N21" s="27"/>
      <c r="O21" s="27"/>
      <c r="P21" s="27"/>
      <c r="Q21" s="12"/>
    </row>
    <row r="22" spans="2:17" ht="20.45" customHeight="1">
      <c r="D22" s="12"/>
      <c r="E22" s="15"/>
      <c r="F22" s="19"/>
      <c r="G22" s="27"/>
      <c r="H22" s="27"/>
      <c r="I22" s="27"/>
      <c r="J22" s="27"/>
      <c r="K22" s="27"/>
      <c r="L22" s="27"/>
      <c r="M22" s="27"/>
      <c r="N22" s="27"/>
      <c r="O22" s="27"/>
      <c r="P22" s="27"/>
      <c r="Q22" s="12"/>
    </row>
    <row r="23" spans="2:17" ht="20.45" customHeight="1">
      <c r="D23" s="12"/>
      <c r="E23" s="15"/>
      <c r="F23" s="19"/>
      <c r="G23" s="27"/>
      <c r="H23" s="27"/>
      <c r="I23" s="27"/>
      <c r="J23" s="27"/>
      <c r="K23" s="27"/>
      <c r="L23" s="27"/>
      <c r="M23" s="27"/>
      <c r="N23" s="27"/>
      <c r="O23" s="27"/>
      <c r="P23" s="27"/>
      <c r="Q23" s="12"/>
    </row>
    <row r="24" spans="2:17" ht="20.45" customHeight="1">
      <c r="B24" s="13" t="s">
        <v>2985</v>
      </c>
      <c r="C24" s="13" t="s">
        <v>2987</v>
      </c>
      <c r="D24" s="12" t="s">
        <v>2244</v>
      </c>
      <c r="E24" s="15"/>
      <c r="F24" s="19"/>
      <c r="G24" s="27"/>
      <c r="H24" s="27"/>
      <c r="I24" s="27">
        <f>TRUNC(SUM(I11:I23))</f>
        <v>39259816</v>
      </c>
      <c r="J24" s="27"/>
      <c r="K24" s="27"/>
      <c r="L24" s="27">
        <f>TRUNC(SUM(L11:L23))</f>
        <v>162552060</v>
      </c>
      <c r="M24" s="27"/>
      <c r="N24" s="27">
        <f>TRUNC(SUM(N11:N23))</f>
        <v>0</v>
      </c>
      <c r="O24" s="27" t="str">
        <f>IF((H24+K24+M24)=0, "", (H24+K24+M24))</f>
        <v/>
      </c>
      <c r="P24" s="27">
        <f>TRUNC(SUM(P11:P23))</f>
        <v>201811876</v>
      </c>
      <c r="Q24" s="12"/>
    </row>
  </sheetData>
  <mergeCells count="15">
    <mergeCell ref="D4:Q4"/>
    <mergeCell ref="D11:Q11"/>
    <mergeCell ref="D1:Q1"/>
    <mergeCell ref="A2:A3"/>
    <mergeCell ref="B2:B3"/>
    <mergeCell ref="C2:C3"/>
    <mergeCell ref="D2:D3"/>
    <mergeCell ref="E2:E3"/>
    <mergeCell ref="F2:F3"/>
    <mergeCell ref="G2:G3"/>
    <mergeCell ref="H2:I2"/>
    <mergeCell ref="J2:L2"/>
    <mergeCell ref="M2:N2"/>
    <mergeCell ref="P2:P3"/>
    <mergeCell ref="Q2:Q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5" orientation="landscape"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AA55"/>
  <sheetViews>
    <sheetView view="pageBreakPreview" zoomScaleNormal="85" zoomScaleSheetLayoutView="100" workbookViewId="0">
      <pane ySplit="3" topLeftCell="A4" activePane="bottomLeft" state="frozen"/>
      <selection activeCell="AO26" sqref="AO26"/>
      <selection pane="bottomLeft" activeCell="AO26" sqref="AO26"/>
    </sheetView>
  </sheetViews>
  <sheetFormatPr defaultRowHeight="20.45" customHeight="1"/>
  <cols>
    <col min="1" max="1" width="5.77734375" style="2" hidden="1" customWidth="1"/>
    <col min="2" max="2" width="6.5546875" style="13" hidden="1" customWidth="1"/>
    <col min="3" max="3" width="13.6640625" style="13" hidden="1" customWidth="1"/>
    <col min="4" max="4" width="36.21875" style="13" customWidth="1"/>
    <col min="5" max="5" width="9.109375" style="2" hidden="1" customWidth="1"/>
    <col min="6" max="6" width="4.21875" style="18" customWidth="1"/>
    <col min="7" max="7" width="4.6640625" style="25" customWidth="1"/>
    <col min="8" max="8" width="13" style="25" customWidth="1"/>
    <col min="9" max="9" width="13.109375" style="25" customWidth="1"/>
    <col min="10" max="10" width="5.109375" style="25" hidden="1" customWidth="1"/>
    <col min="11" max="11" width="11.21875" style="25" bestFit="1" customWidth="1"/>
    <col min="12" max="12" width="11.5546875" style="25" customWidth="1"/>
    <col min="13" max="14" width="9.44140625" style="25" customWidth="1"/>
    <col min="15" max="15" width="8.77734375" style="25" hidden="1" customWidth="1"/>
    <col min="16" max="16" width="13.21875" style="25" customWidth="1"/>
    <col min="17" max="17" width="10.44140625" style="13" customWidth="1"/>
    <col min="18" max="16384" width="8.88671875" style="2"/>
  </cols>
  <sheetData>
    <row r="1" spans="1:27" ht="20.45" customHeight="1">
      <c r="A1" s="2" t="s">
        <v>2983</v>
      </c>
      <c r="B1" s="13" t="s">
        <v>3099</v>
      </c>
      <c r="D1" s="365" t="s">
        <v>2918</v>
      </c>
      <c r="E1" s="366"/>
      <c r="F1" s="366"/>
      <c r="G1" s="366"/>
      <c r="H1" s="366"/>
      <c r="I1" s="366"/>
      <c r="J1" s="366"/>
      <c r="K1" s="366"/>
      <c r="L1" s="366"/>
      <c r="M1" s="366"/>
      <c r="N1" s="366"/>
      <c r="O1" s="366"/>
      <c r="P1" s="366"/>
      <c r="Q1" s="366"/>
      <c r="AA1" s="2" t="s">
        <v>140</v>
      </c>
    </row>
    <row r="2" spans="1:27" s="14" customFormat="1" ht="20.45" customHeight="1">
      <c r="A2" s="367" t="s">
        <v>47</v>
      </c>
      <c r="B2" s="367" t="s">
        <v>23</v>
      </c>
      <c r="C2" s="367" t="s">
        <v>30</v>
      </c>
      <c r="D2" s="368" t="s">
        <v>53</v>
      </c>
      <c r="E2" s="369" t="s">
        <v>24</v>
      </c>
      <c r="F2" s="369" t="s">
        <v>0</v>
      </c>
      <c r="G2" s="364" t="s">
        <v>1</v>
      </c>
      <c r="H2" s="364" t="s">
        <v>7</v>
      </c>
      <c r="I2" s="364"/>
      <c r="J2" s="364" t="s">
        <v>5</v>
      </c>
      <c r="K2" s="364"/>
      <c r="L2" s="364"/>
      <c r="M2" s="364" t="s">
        <v>6</v>
      </c>
      <c r="N2" s="364"/>
      <c r="O2" s="41"/>
      <c r="P2" s="364" t="s">
        <v>8</v>
      </c>
      <c r="Q2" s="368" t="s">
        <v>29</v>
      </c>
    </row>
    <row r="3" spans="1:27" s="14" customFormat="1" ht="20.45" customHeight="1">
      <c r="A3" s="367"/>
      <c r="B3" s="367"/>
      <c r="C3" s="367"/>
      <c r="D3" s="368"/>
      <c r="E3" s="369"/>
      <c r="F3" s="369"/>
      <c r="G3" s="364"/>
      <c r="H3" s="41" t="s">
        <v>22</v>
      </c>
      <c r="I3" s="41" t="s">
        <v>33</v>
      </c>
      <c r="J3" s="41" t="s">
        <v>1</v>
      </c>
      <c r="K3" s="41" t="s">
        <v>22</v>
      </c>
      <c r="L3" s="41" t="s">
        <v>33</v>
      </c>
      <c r="M3" s="41" t="s">
        <v>22</v>
      </c>
      <c r="N3" s="41" t="s">
        <v>33</v>
      </c>
      <c r="O3" s="41" t="s">
        <v>22</v>
      </c>
      <c r="P3" s="364"/>
      <c r="Q3" s="368"/>
    </row>
    <row r="4" spans="1:27" ht="20.45" customHeight="1">
      <c r="B4" s="13" t="s">
        <v>1321</v>
      </c>
      <c r="D4" s="361" t="s">
        <v>2996</v>
      </c>
      <c r="E4" s="362"/>
      <c r="F4" s="362"/>
      <c r="G4" s="362"/>
      <c r="H4" s="362"/>
      <c r="I4" s="362"/>
      <c r="J4" s="362"/>
      <c r="K4" s="362"/>
      <c r="L4" s="362"/>
      <c r="M4" s="362"/>
      <c r="N4" s="362"/>
      <c r="O4" s="362"/>
      <c r="P4" s="362"/>
      <c r="Q4" s="363"/>
    </row>
    <row r="5" spans="1:27" ht="20.45" customHeight="1">
      <c r="B5" s="13" t="s">
        <v>2985</v>
      </c>
      <c r="D5" s="12" t="s">
        <v>3100</v>
      </c>
      <c r="E5" s="15"/>
      <c r="F5" s="19" t="s">
        <v>697</v>
      </c>
      <c r="G5" s="27">
        <v>1</v>
      </c>
      <c r="H5" s="27">
        <f>'총괄표(철거)'!I55</f>
        <v>31921852</v>
      </c>
      <c r="I5" s="27">
        <f>G5*H5</f>
        <v>31921852</v>
      </c>
      <c r="J5" s="27"/>
      <c r="K5" s="27">
        <f>'총괄표(철거)'!L55</f>
        <v>127848937</v>
      </c>
      <c r="L5" s="27">
        <f>G5*K5</f>
        <v>127848937</v>
      </c>
      <c r="M5" s="27">
        <f>'총괄표(철거)'!N55</f>
        <v>145152</v>
      </c>
      <c r="N5" s="27">
        <f>G5*M5</f>
        <v>145152</v>
      </c>
      <c r="O5" s="27">
        <f>IF((H5+K5+M5)=0, "", (H5+K5+M5))</f>
        <v>159915941</v>
      </c>
      <c r="P5" s="27">
        <f>SUM(I5,L5,N5)</f>
        <v>159915941</v>
      </c>
      <c r="Q5" s="12" t="s">
        <v>2</v>
      </c>
    </row>
    <row r="6" spans="1:27" ht="20.45" customHeight="1">
      <c r="D6" s="12"/>
      <c r="E6" s="15"/>
      <c r="F6" s="19"/>
      <c r="G6" s="27"/>
      <c r="H6" s="27"/>
      <c r="I6" s="27"/>
      <c r="J6" s="27"/>
      <c r="K6" s="27"/>
      <c r="L6" s="27"/>
      <c r="M6" s="27"/>
      <c r="N6" s="27"/>
      <c r="O6" s="27"/>
      <c r="P6" s="27"/>
      <c r="Q6" s="12"/>
    </row>
    <row r="7" spans="1:27" ht="20.45" customHeight="1">
      <c r="D7" s="12"/>
      <c r="E7" s="15"/>
      <c r="F7" s="19"/>
      <c r="G7" s="27"/>
      <c r="H7" s="27"/>
      <c r="I7" s="27"/>
      <c r="J7" s="27"/>
      <c r="K7" s="27"/>
      <c r="L7" s="27"/>
      <c r="M7" s="27"/>
      <c r="N7" s="27"/>
      <c r="O7" s="27"/>
      <c r="P7" s="27"/>
      <c r="Q7" s="12"/>
    </row>
    <row r="8" spans="1:27" ht="20.45" customHeight="1">
      <c r="D8" s="12"/>
      <c r="E8" s="15"/>
      <c r="F8" s="19"/>
      <c r="G8" s="27"/>
      <c r="H8" s="27"/>
      <c r="I8" s="27"/>
      <c r="J8" s="27"/>
      <c r="K8" s="27"/>
      <c r="L8" s="27"/>
      <c r="M8" s="27"/>
      <c r="N8" s="27"/>
      <c r="O8" s="27"/>
      <c r="P8" s="27"/>
      <c r="Q8" s="12"/>
    </row>
    <row r="9" spans="1:27" ht="20.45" customHeight="1">
      <c r="D9" s="12"/>
      <c r="E9" s="15"/>
      <c r="F9" s="19"/>
      <c r="G9" s="27"/>
      <c r="H9" s="27"/>
      <c r="I9" s="27"/>
      <c r="J9" s="27"/>
      <c r="K9" s="27"/>
      <c r="L9" s="27"/>
      <c r="M9" s="27"/>
      <c r="N9" s="27"/>
      <c r="O9" s="27"/>
      <c r="P9" s="27"/>
      <c r="Q9" s="12"/>
    </row>
    <row r="10" spans="1:27" ht="20.45" customHeight="1">
      <c r="D10" s="12"/>
      <c r="E10" s="15"/>
      <c r="F10" s="19"/>
      <c r="G10" s="27"/>
      <c r="H10" s="27"/>
      <c r="I10" s="27"/>
      <c r="J10" s="27"/>
      <c r="K10" s="27"/>
      <c r="L10" s="27"/>
      <c r="M10" s="27"/>
      <c r="N10" s="27"/>
      <c r="O10" s="27"/>
      <c r="P10" s="27"/>
      <c r="Q10" s="12"/>
    </row>
    <row r="11" spans="1:27" ht="20.45" customHeight="1">
      <c r="D11" s="12"/>
      <c r="E11" s="15"/>
      <c r="F11" s="19"/>
      <c r="G11" s="27"/>
      <c r="H11" s="27"/>
      <c r="I11" s="27"/>
      <c r="J11" s="27"/>
      <c r="K11" s="27"/>
      <c r="L11" s="27"/>
      <c r="M11" s="27"/>
      <c r="N11" s="27"/>
      <c r="O11" s="27"/>
      <c r="P11" s="27"/>
      <c r="Q11" s="12"/>
    </row>
    <row r="12" spans="1:27" ht="20.45" customHeight="1">
      <c r="D12" s="12"/>
      <c r="E12" s="15"/>
      <c r="F12" s="19"/>
      <c r="G12" s="27"/>
      <c r="H12" s="27"/>
      <c r="I12" s="27"/>
      <c r="J12" s="27"/>
      <c r="K12" s="27"/>
      <c r="L12" s="27"/>
      <c r="M12" s="27"/>
      <c r="N12" s="27"/>
      <c r="O12" s="27"/>
      <c r="P12" s="27"/>
      <c r="Q12" s="12"/>
    </row>
    <row r="13" spans="1:27" ht="20.45" customHeight="1">
      <c r="D13" s="12"/>
      <c r="E13" s="15"/>
      <c r="F13" s="19"/>
      <c r="G13" s="27"/>
      <c r="H13" s="27"/>
      <c r="I13" s="27"/>
      <c r="J13" s="27"/>
      <c r="K13" s="27"/>
      <c r="L13" s="27"/>
      <c r="M13" s="27"/>
      <c r="N13" s="27"/>
      <c r="O13" s="27"/>
      <c r="P13" s="27"/>
      <c r="Q13" s="12"/>
    </row>
    <row r="14" spans="1:27" ht="20.45" customHeight="1">
      <c r="D14" s="12"/>
      <c r="E14" s="15"/>
      <c r="F14" s="19"/>
      <c r="G14" s="27"/>
      <c r="H14" s="27"/>
      <c r="I14" s="27"/>
      <c r="J14" s="27"/>
      <c r="K14" s="27"/>
      <c r="L14" s="27"/>
      <c r="M14" s="27"/>
      <c r="N14" s="27"/>
      <c r="O14" s="27"/>
      <c r="P14" s="27"/>
      <c r="Q14" s="12"/>
    </row>
    <row r="15" spans="1:27" ht="20.45" customHeight="1">
      <c r="D15" s="12"/>
      <c r="E15" s="15"/>
      <c r="F15" s="19"/>
      <c r="G15" s="27"/>
      <c r="H15" s="27"/>
      <c r="I15" s="27"/>
      <c r="J15" s="27"/>
      <c r="K15" s="27"/>
      <c r="L15" s="27"/>
      <c r="M15" s="27"/>
      <c r="N15" s="27"/>
      <c r="O15" s="27"/>
      <c r="P15" s="27"/>
      <c r="Q15" s="12"/>
    </row>
    <row r="16" spans="1:27" ht="20.45" customHeight="1">
      <c r="D16" s="12"/>
      <c r="E16" s="15"/>
      <c r="F16" s="19"/>
      <c r="G16" s="27"/>
      <c r="H16" s="27"/>
      <c r="I16" s="27"/>
      <c r="J16" s="27"/>
      <c r="K16" s="27"/>
      <c r="L16" s="27"/>
      <c r="M16" s="27"/>
      <c r="N16" s="27"/>
      <c r="O16" s="27"/>
      <c r="P16" s="27"/>
      <c r="Q16" s="12"/>
    </row>
    <row r="17" spans="2:17" ht="20.45" customHeight="1">
      <c r="D17" s="12"/>
      <c r="E17" s="15"/>
      <c r="F17" s="19"/>
      <c r="G17" s="27"/>
      <c r="H17" s="27"/>
      <c r="I17" s="27"/>
      <c r="J17" s="27"/>
      <c r="K17" s="27"/>
      <c r="L17" s="27"/>
      <c r="M17" s="27"/>
      <c r="N17" s="27"/>
      <c r="O17" s="27"/>
      <c r="P17" s="27"/>
      <c r="Q17" s="12"/>
    </row>
    <row r="18" spans="2:17" ht="20.45" customHeight="1">
      <c r="D18" s="12"/>
      <c r="E18" s="15"/>
      <c r="F18" s="19"/>
      <c r="G18" s="27"/>
      <c r="H18" s="27"/>
      <c r="I18" s="27"/>
      <c r="J18" s="27"/>
      <c r="K18" s="27"/>
      <c r="L18" s="27"/>
      <c r="M18" s="27"/>
      <c r="N18" s="27"/>
      <c r="O18" s="27"/>
      <c r="P18" s="27"/>
      <c r="Q18" s="12"/>
    </row>
    <row r="19" spans="2:17" ht="20.45" customHeight="1">
      <c r="D19" s="12"/>
      <c r="E19" s="15"/>
      <c r="F19" s="19"/>
      <c r="G19" s="27"/>
      <c r="H19" s="27"/>
      <c r="I19" s="27"/>
      <c r="J19" s="27"/>
      <c r="K19" s="27"/>
      <c r="L19" s="27"/>
      <c r="M19" s="27"/>
      <c r="N19" s="27"/>
      <c r="O19" s="27"/>
      <c r="P19" s="27"/>
      <c r="Q19" s="12"/>
    </row>
    <row r="20" spans="2:17" ht="20.45" customHeight="1">
      <c r="D20" s="12"/>
      <c r="E20" s="15"/>
      <c r="F20" s="19"/>
      <c r="G20" s="27"/>
      <c r="H20" s="27"/>
      <c r="I20" s="27"/>
      <c r="J20" s="27"/>
      <c r="K20" s="27"/>
      <c r="L20" s="27"/>
      <c r="M20" s="27"/>
      <c r="N20" s="27"/>
      <c r="O20" s="27"/>
      <c r="P20" s="27"/>
      <c r="Q20" s="12"/>
    </row>
    <row r="21" spans="2:17" ht="20.45" customHeight="1">
      <c r="D21" s="12"/>
      <c r="E21" s="15"/>
      <c r="F21" s="19"/>
      <c r="G21" s="27"/>
      <c r="H21" s="27"/>
      <c r="I21" s="27"/>
      <c r="J21" s="27"/>
      <c r="K21" s="27"/>
      <c r="L21" s="27"/>
      <c r="M21" s="27"/>
      <c r="N21" s="27"/>
      <c r="O21" s="27"/>
      <c r="P21" s="27"/>
      <c r="Q21" s="12"/>
    </row>
    <row r="22" spans="2:17" ht="20.45" customHeight="1">
      <c r="D22" s="12"/>
      <c r="E22" s="15"/>
      <c r="F22" s="19"/>
      <c r="G22" s="27"/>
      <c r="H22" s="27"/>
      <c r="I22" s="27"/>
      <c r="J22" s="27"/>
      <c r="K22" s="27"/>
      <c r="L22" s="27"/>
      <c r="M22" s="27"/>
      <c r="N22" s="27"/>
      <c r="O22" s="27"/>
      <c r="P22" s="27"/>
      <c r="Q22" s="12"/>
    </row>
    <row r="23" spans="2:17" ht="20.45" customHeight="1">
      <c r="D23" s="12"/>
      <c r="E23" s="15"/>
      <c r="F23" s="19"/>
      <c r="G23" s="27"/>
      <c r="H23" s="27"/>
      <c r="I23" s="27"/>
      <c r="J23" s="27"/>
      <c r="K23" s="27"/>
      <c r="L23" s="27"/>
      <c r="M23" s="27"/>
      <c r="N23" s="27"/>
      <c r="O23" s="27"/>
      <c r="P23" s="27"/>
      <c r="Q23" s="12"/>
    </row>
    <row r="24" spans="2:17" ht="20.45" customHeight="1">
      <c r="D24" s="12"/>
      <c r="E24" s="15"/>
      <c r="F24" s="19"/>
      <c r="G24" s="27"/>
      <c r="H24" s="27"/>
      <c r="I24" s="27"/>
      <c r="J24" s="27"/>
      <c r="K24" s="27"/>
      <c r="L24" s="27"/>
      <c r="M24" s="27"/>
      <c r="N24" s="27"/>
      <c r="O24" s="27"/>
      <c r="P24" s="27"/>
      <c r="Q24" s="12"/>
    </row>
    <row r="25" spans="2:17" ht="20.45" customHeight="1">
      <c r="D25" s="12"/>
      <c r="E25" s="15"/>
      <c r="F25" s="19"/>
      <c r="G25" s="27"/>
      <c r="H25" s="27"/>
      <c r="I25" s="27"/>
      <c r="J25" s="27"/>
      <c r="K25" s="27"/>
      <c r="L25" s="27"/>
      <c r="M25" s="27"/>
      <c r="N25" s="27"/>
      <c r="O25" s="27"/>
      <c r="P25" s="27"/>
      <c r="Q25" s="12"/>
    </row>
    <row r="26" spans="2:17" ht="20.45" customHeight="1">
      <c r="D26" s="12"/>
      <c r="E26" s="15"/>
      <c r="F26" s="19"/>
      <c r="G26" s="27"/>
      <c r="H26" s="27"/>
      <c r="I26" s="27"/>
      <c r="J26" s="27"/>
      <c r="K26" s="27"/>
      <c r="L26" s="27"/>
      <c r="M26" s="27"/>
      <c r="N26" s="27"/>
      <c r="O26" s="27"/>
      <c r="P26" s="27"/>
      <c r="Q26" s="12"/>
    </row>
    <row r="27" spans="2:17" ht="20.45" customHeight="1">
      <c r="D27" s="12"/>
      <c r="E27" s="15"/>
      <c r="F27" s="19"/>
      <c r="G27" s="27"/>
      <c r="H27" s="27"/>
      <c r="I27" s="27"/>
      <c r="J27" s="27"/>
      <c r="K27" s="27"/>
      <c r="L27" s="27"/>
      <c r="M27" s="27"/>
      <c r="N27" s="27"/>
      <c r="O27" s="27"/>
      <c r="P27" s="27"/>
      <c r="Q27" s="12"/>
    </row>
    <row r="28" spans="2:17" ht="20.45" customHeight="1">
      <c r="D28" s="12"/>
      <c r="E28" s="15"/>
      <c r="F28" s="19"/>
      <c r="G28" s="27"/>
      <c r="H28" s="27"/>
      <c r="I28" s="27"/>
      <c r="J28" s="27"/>
      <c r="K28" s="27"/>
      <c r="L28" s="27"/>
      <c r="M28" s="27"/>
      <c r="N28" s="27"/>
      <c r="O28" s="27"/>
      <c r="P28" s="27"/>
      <c r="Q28" s="12"/>
    </row>
    <row r="29" spans="2:17" ht="20.45" customHeight="1">
      <c r="C29" s="13" t="s">
        <v>2987</v>
      </c>
      <c r="D29" s="12" t="s">
        <v>2244</v>
      </c>
      <c r="E29" s="15"/>
      <c r="F29" s="19"/>
      <c r="G29" s="27"/>
      <c r="H29" s="27"/>
      <c r="I29" s="27">
        <f>TRUNC(SUM(I4:I28))</f>
        <v>31921852</v>
      </c>
      <c r="J29" s="27"/>
      <c r="K29" s="27"/>
      <c r="L29" s="27">
        <f>TRUNC(SUM(L4:L28))</f>
        <v>127848937</v>
      </c>
      <c r="M29" s="27"/>
      <c r="N29" s="27">
        <f>TRUNC(SUM(N4:N28))</f>
        <v>145152</v>
      </c>
      <c r="O29" s="27" t="str">
        <f>IF((H29+K29+M29)=0, "", (H29+K29+M29))</f>
        <v/>
      </c>
      <c r="P29" s="27">
        <f>TRUNC(SUM(P4:P28))</f>
        <v>159915941</v>
      </c>
      <c r="Q29" s="12"/>
    </row>
    <row r="30" spans="2:17" ht="20.45" customHeight="1">
      <c r="B30" s="13" t="s">
        <v>1321</v>
      </c>
      <c r="D30" s="361" t="s">
        <v>3100</v>
      </c>
      <c r="E30" s="362"/>
      <c r="F30" s="362"/>
      <c r="G30" s="362"/>
      <c r="H30" s="362"/>
      <c r="I30" s="362"/>
      <c r="J30" s="362"/>
      <c r="K30" s="362"/>
      <c r="L30" s="362"/>
      <c r="M30" s="362"/>
      <c r="N30" s="362"/>
      <c r="O30" s="362"/>
      <c r="P30" s="362"/>
      <c r="Q30" s="363"/>
    </row>
    <row r="31" spans="2:17" ht="20.45" customHeight="1">
      <c r="B31" s="13" t="s">
        <v>3368</v>
      </c>
      <c r="D31" s="12" t="s">
        <v>3369</v>
      </c>
      <c r="E31" s="15"/>
      <c r="F31" s="19" t="s">
        <v>697</v>
      </c>
      <c r="G31" s="27">
        <v>1</v>
      </c>
      <c r="H31" s="27">
        <f>'내역서(철거)'!I29</f>
        <v>31921852</v>
      </c>
      <c r="I31" s="27">
        <f t="shared" ref="I31" si="0">G31*H31</f>
        <v>31921852</v>
      </c>
      <c r="J31" s="27"/>
      <c r="K31" s="27">
        <f>'내역서(철거)'!L29</f>
        <v>127848937</v>
      </c>
      <c r="L31" s="27">
        <f t="shared" ref="L31" si="1">G31*K31</f>
        <v>127848937</v>
      </c>
      <c r="M31" s="27">
        <f>'내역서(철거)'!N29</f>
        <v>145152</v>
      </c>
      <c r="N31" s="27">
        <f t="shared" ref="N31" si="2">G31*M31</f>
        <v>145152</v>
      </c>
      <c r="O31" s="27">
        <f t="shared" ref="O31" si="3">IF((H31+K31+M31)=0, "", (H31+K31+M31))</f>
        <v>159915941</v>
      </c>
      <c r="P31" s="27">
        <f t="shared" ref="P31" si="4">SUM(I31,L31,N31)</f>
        <v>159915941</v>
      </c>
      <c r="Q31" s="12"/>
    </row>
    <row r="32" spans="2:17" ht="20.45" customHeight="1">
      <c r="D32" s="12"/>
      <c r="E32" s="15"/>
      <c r="F32" s="19"/>
      <c r="G32" s="27"/>
      <c r="H32" s="27"/>
      <c r="I32" s="27"/>
      <c r="J32" s="27"/>
      <c r="K32" s="27"/>
      <c r="L32" s="27"/>
      <c r="M32" s="27"/>
      <c r="N32" s="27"/>
      <c r="O32" s="27"/>
      <c r="P32" s="27"/>
      <c r="Q32" s="12"/>
    </row>
    <row r="33" spans="4:17" ht="20.45" customHeight="1">
      <c r="D33" s="12"/>
      <c r="E33" s="15"/>
      <c r="F33" s="19"/>
      <c r="G33" s="27"/>
      <c r="H33" s="27"/>
      <c r="I33" s="27"/>
      <c r="J33" s="27"/>
      <c r="K33" s="27"/>
      <c r="L33" s="27"/>
      <c r="M33" s="27"/>
      <c r="N33" s="27"/>
      <c r="O33" s="27"/>
      <c r="P33" s="27"/>
      <c r="Q33" s="12"/>
    </row>
    <row r="34" spans="4:17" ht="20.45" customHeight="1">
      <c r="D34" s="12"/>
      <c r="E34" s="15"/>
      <c r="F34" s="19"/>
      <c r="G34" s="27"/>
      <c r="H34" s="27"/>
      <c r="I34" s="27"/>
      <c r="J34" s="27"/>
      <c r="K34" s="27"/>
      <c r="L34" s="27"/>
      <c r="M34" s="27"/>
      <c r="N34" s="27"/>
      <c r="O34" s="27"/>
      <c r="P34" s="27"/>
      <c r="Q34" s="12"/>
    </row>
    <row r="35" spans="4:17" ht="20.45" customHeight="1">
      <c r="D35" s="12"/>
      <c r="E35" s="15"/>
      <c r="F35" s="19"/>
      <c r="G35" s="27"/>
      <c r="H35" s="27"/>
      <c r="I35" s="27"/>
      <c r="J35" s="27"/>
      <c r="K35" s="27"/>
      <c r="L35" s="27"/>
      <c r="M35" s="27"/>
      <c r="N35" s="27"/>
      <c r="O35" s="27"/>
      <c r="P35" s="27"/>
      <c r="Q35" s="12"/>
    </row>
    <row r="36" spans="4:17" ht="20.45" customHeight="1">
      <c r="D36" s="12"/>
      <c r="E36" s="15"/>
      <c r="F36" s="19"/>
      <c r="G36" s="27"/>
      <c r="H36" s="27"/>
      <c r="I36" s="27"/>
      <c r="J36" s="27"/>
      <c r="K36" s="27"/>
      <c r="L36" s="27"/>
      <c r="M36" s="27"/>
      <c r="N36" s="27"/>
      <c r="O36" s="27"/>
      <c r="P36" s="27"/>
      <c r="Q36" s="12"/>
    </row>
    <row r="37" spans="4:17" ht="20.45" customHeight="1">
      <c r="D37" s="12"/>
      <c r="E37" s="15"/>
      <c r="F37" s="19"/>
      <c r="G37" s="27"/>
      <c r="H37" s="27"/>
      <c r="I37" s="27"/>
      <c r="J37" s="27"/>
      <c r="K37" s="27"/>
      <c r="L37" s="27"/>
      <c r="M37" s="27"/>
      <c r="N37" s="27"/>
      <c r="O37" s="27"/>
      <c r="P37" s="27"/>
      <c r="Q37" s="12"/>
    </row>
    <row r="38" spans="4:17" ht="20.45" customHeight="1">
      <c r="D38" s="12"/>
      <c r="E38" s="15"/>
      <c r="F38" s="19"/>
      <c r="G38" s="27"/>
      <c r="H38" s="27"/>
      <c r="I38" s="27"/>
      <c r="J38" s="27"/>
      <c r="K38" s="27"/>
      <c r="L38" s="27"/>
      <c r="M38" s="27"/>
      <c r="N38" s="27"/>
      <c r="O38" s="27"/>
      <c r="P38" s="27"/>
      <c r="Q38" s="12"/>
    </row>
    <row r="39" spans="4:17" ht="20.45" customHeight="1">
      <c r="D39" s="12"/>
      <c r="E39" s="15"/>
      <c r="F39" s="19"/>
      <c r="G39" s="27"/>
      <c r="H39" s="27"/>
      <c r="I39" s="27"/>
      <c r="J39" s="27"/>
      <c r="K39" s="27"/>
      <c r="L39" s="27"/>
      <c r="M39" s="27"/>
      <c r="N39" s="27"/>
      <c r="O39" s="27"/>
      <c r="P39" s="27"/>
      <c r="Q39" s="12"/>
    </row>
    <row r="40" spans="4:17" ht="20.45" customHeight="1">
      <c r="D40" s="12"/>
      <c r="E40" s="15"/>
      <c r="F40" s="19"/>
      <c r="G40" s="27"/>
      <c r="H40" s="27"/>
      <c r="I40" s="27"/>
      <c r="J40" s="27"/>
      <c r="K40" s="27"/>
      <c r="L40" s="27"/>
      <c r="M40" s="27"/>
      <c r="N40" s="27"/>
      <c r="O40" s="27"/>
      <c r="P40" s="27"/>
      <c r="Q40" s="12"/>
    </row>
    <row r="41" spans="4:17" ht="20.45" customHeight="1">
      <c r="D41" s="12"/>
      <c r="E41" s="15"/>
      <c r="F41" s="19"/>
      <c r="G41" s="27"/>
      <c r="H41" s="27"/>
      <c r="I41" s="27"/>
      <c r="J41" s="27"/>
      <c r="K41" s="27"/>
      <c r="L41" s="27"/>
      <c r="M41" s="27"/>
      <c r="N41" s="27"/>
      <c r="O41" s="27"/>
      <c r="P41" s="27"/>
      <c r="Q41" s="12"/>
    </row>
    <row r="42" spans="4:17" ht="20.45" customHeight="1">
      <c r="D42" s="12"/>
      <c r="E42" s="15"/>
      <c r="F42" s="19"/>
      <c r="G42" s="27"/>
      <c r="H42" s="27"/>
      <c r="I42" s="27"/>
      <c r="J42" s="27"/>
      <c r="K42" s="27"/>
      <c r="L42" s="27"/>
      <c r="M42" s="27"/>
      <c r="N42" s="27"/>
      <c r="O42" s="27"/>
      <c r="P42" s="27"/>
      <c r="Q42" s="12"/>
    </row>
    <row r="43" spans="4:17" ht="20.45" customHeight="1">
      <c r="D43" s="12"/>
      <c r="E43" s="15"/>
      <c r="F43" s="19"/>
      <c r="G43" s="27"/>
      <c r="H43" s="27"/>
      <c r="I43" s="27"/>
      <c r="J43" s="27"/>
      <c r="K43" s="27"/>
      <c r="L43" s="27"/>
      <c r="M43" s="27"/>
      <c r="N43" s="27"/>
      <c r="O43" s="27"/>
      <c r="P43" s="27"/>
      <c r="Q43" s="12"/>
    </row>
    <row r="44" spans="4:17" ht="20.45" customHeight="1">
      <c r="D44" s="12"/>
      <c r="E44" s="15"/>
      <c r="F44" s="19"/>
      <c r="G44" s="27"/>
      <c r="H44" s="27"/>
      <c r="I44" s="27"/>
      <c r="J44" s="27"/>
      <c r="K44" s="27"/>
      <c r="L44" s="27"/>
      <c r="M44" s="27"/>
      <c r="N44" s="27"/>
      <c r="O44" s="27"/>
      <c r="P44" s="27"/>
      <c r="Q44" s="12"/>
    </row>
    <row r="45" spans="4:17" ht="20.45" customHeight="1">
      <c r="D45" s="12"/>
      <c r="E45" s="15"/>
      <c r="F45" s="19"/>
      <c r="G45" s="27"/>
      <c r="H45" s="27"/>
      <c r="I45" s="27"/>
      <c r="J45" s="27"/>
      <c r="K45" s="27"/>
      <c r="L45" s="27"/>
      <c r="M45" s="27"/>
      <c r="N45" s="27"/>
      <c r="O45" s="27"/>
      <c r="P45" s="27"/>
      <c r="Q45" s="12"/>
    </row>
    <row r="46" spans="4:17" ht="20.45" customHeight="1">
      <c r="D46" s="12"/>
      <c r="E46" s="15"/>
      <c r="F46" s="19"/>
      <c r="G46" s="27"/>
      <c r="H46" s="27"/>
      <c r="I46" s="27"/>
      <c r="J46" s="27"/>
      <c r="K46" s="27"/>
      <c r="L46" s="27"/>
      <c r="M46" s="27"/>
      <c r="N46" s="27"/>
      <c r="O46" s="27"/>
      <c r="P46" s="27"/>
      <c r="Q46" s="12"/>
    </row>
    <row r="47" spans="4:17" ht="20.45" customHeight="1">
      <c r="D47" s="12"/>
      <c r="E47" s="15"/>
      <c r="F47" s="19"/>
      <c r="G47" s="27"/>
      <c r="H47" s="27"/>
      <c r="I47" s="27"/>
      <c r="J47" s="27"/>
      <c r="K47" s="27"/>
      <c r="L47" s="27"/>
      <c r="M47" s="27"/>
      <c r="N47" s="27"/>
      <c r="O47" s="27"/>
      <c r="P47" s="27"/>
      <c r="Q47" s="12"/>
    </row>
    <row r="48" spans="4:17" ht="20.45" customHeight="1">
      <c r="D48" s="12"/>
      <c r="E48" s="15"/>
      <c r="F48" s="19"/>
      <c r="G48" s="27"/>
      <c r="H48" s="27"/>
      <c r="I48" s="27"/>
      <c r="J48" s="27"/>
      <c r="K48" s="27"/>
      <c r="L48" s="27"/>
      <c r="M48" s="27"/>
      <c r="N48" s="27"/>
      <c r="O48" s="27"/>
      <c r="P48" s="27"/>
      <c r="Q48" s="12"/>
    </row>
    <row r="49" spans="2:17" ht="20.45" customHeight="1">
      <c r="D49" s="12"/>
      <c r="E49" s="15"/>
      <c r="F49" s="19"/>
      <c r="G49" s="27"/>
      <c r="H49" s="27"/>
      <c r="I49" s="27"/>
      <c r="J49" s="27"/>
      <c r="K49" s="27"/>
      <c r="L49" s="27"/>
      <c r="M49" s="27"/>
      <c r="N49" s="27"/>
      <c r="O49" s="27"/>
      <c r="P49" s="27"/>
      <c r="Q49" s="12"/>
    </row>
    <row r="50" spans="2:17" ht="20.45" customHeight="1">
      <c r="D50" s="12"/>
      <c r="E50" s="15"/>
      <c r="F50" s="19"/>
      <c r="G50" s="27"/>
      <c r="H50" s="27"/>
      <c r="I50" s="27"/>
      <c r="J50" s="27"/>
      <c r="K50" s="27"/>
      <c r="L50" s="27"/>
      <c r="M50" s="27"/>
      <c r="N50" s="27"/>
      <c r="O50" s="27"/>
      <c r="P50" s="27"/>
      <c r="Q50" s="12"/>
    </row>
    <row r="51" spans="2:17" ht="20.45" customHeight="1">
      <c r="D51" s="12"/>
      <c r="E51" s="15"/>
      <c r="F51" s="19"/>
      <c r="G51" s="27"/>
      <c r="H51" s="27"/>
      <c r="I51" s="27"/>
      <c r="J51" s="27"/>
      <c r="K51" s="27"/>
      <c r="L51" s="27"/>
      <c r="M51" s="27"/>
      <c r="N51" s="27"/>
      <c r="O51" s="27"/>
      <c r="P51" s="27"/>
      <c r="Q51" s="12"/>
    </row>
    <row r="52" spans="2:17" ht="20.45" customHeight="1">
      <c r="D52" s="12"/>
      <c r="E52" s="15"/>
      <c r="F52" s="19"/>
      <c r="G52" s="27"/>
      <c r="H52" s="27"/>
      <c r="I52" s="27"/>
      <c r="J52" s="27"/>
      <c r="K52" s="27"/>
      <c r="L52" s="27"/>
      <c r="M52" s="27"/>
      <c r="N52" s="27"/>
      <c r="O52" s="27"/>
      <c r="P52" s="27"/>
      <c r="Q52" s="12"/>
    </row>
    <row r="53" spans="2:17" ht="20.45" customHeight="1">
      <c r="D53" s="12"/>
      <c r="E53" s="15"/>
      <c r="F53" s="19"/>
      <c r="G53" s="27"/>
      <c r="H53" s="27"/>
      <c r="I53" s="27"/>
      <c r="J53" s="27"/>
      <c r="K53" s="27"/>
      <c r="L53" s="27"/>
      <c r="M53" s="27"/>
      <c r="N53" s="27"/>
      <c r="O53" s="27"/>
      <c r="P53" s="27"/>
      <c r="Q53" s="12"/>
    </row>
    <row r="54" spans="2:17" ht="20.45" customHeight="1">
      <c r="D54" s="12"/>
      <c r="E54" s="15"/>
      <c r="F54" s="19"/>
      <c r="G54" s="27"/>
      <c r="H54" s="27"/>
      <c r="I54" s="27"/>
      <c r="J54" s="27"/>
      <c r="K54" s="27"/>
      <c r="L54" s="27"/>
      <c r="M54" s="27"/>
      <c r="N54" s="27"/>
      <c r="O54" s="27"/>
      <c r="P54" s="27"/>
      <c r="Q54" s="12"/>
    </row>
    <row r="55" spans="2:17" ht="20.45" customHeight="1">
      <c r="B55" s="13" t="s">
        <v>2985</v>
      </c>
      <c r="C55" s="13" t="s">
        <v>2987</v>
      </c>
      <c r="D55" s="12" t="s">
        <v>2244</v>
      </c>
      <c r="E55" s="15"/>
      <c r="F55" s="19"/>
      <c r="G55" s="27"/>
      <c r="H55" s="27"/>
      <c r="I55" s="27">
        <f>TRUNC(SUM(I30:I54))</f>
        <v>31921852</v>
      </c>
      <c r="J55" s="27"/>
      <c r="K55" s="27"/>
      <c r="L55" s="27">
        <f>TRUNC(SUM(L30:L54))</f>
        <v>127848937</v>
      </c>
      <c r="M55" s="27"/>
      <c r="N55" s="27">
        <f>TRUNC(SUM(N30:N54))</f>
        <v>145152</v>
      </c>
      <c r="O55" s="27" t="str">
        <f>IF((H55+K55+M55)=0, "", (H55+K55+M55))</f>
        <v/>
      </c>
      <c r="P55" s="27">
        <f>TRUNC(SUM(P30:P54))</f>
        <v>159915941</v>
      </c>
      <c r="Q55" s="12"/>
    </row>
  </sheetData>
  <mergeCells count="15">
    <mergeCell ref="D4:Q4"/>
    <mergeCell ref="D30:Q30"/>
    <mergeCell ref="D1:Q1"/>
    <mergeCell ref="A2:A3"/>
    <mergeCell ref="B2:B3"/>
    <mergeCell ref="C2:C3"/>
    <mergeCell ref="D2:D3"/>
    <mergeCell ref="E2:E3"/>
    <mergeCell ref="F2:F3"/>
    <mergeCell ref="G2:G3"/>
    <mergeCell ref="H2:I2"/>
    <mergeCell ref="J2:L2"/>
    <mergeCell ref="M2:N2"/>
    <mergeCell ref="P2:P3"/>
    <mergeCell ref="Q2:Q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5" orientation="landscape"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731"/>
  <sheetViews>
    <sheetView view="pageBreakPreview" topLeftCell="D1" zoomScaleNormal="100" zoomScaleSheetLayoutView="100" workbookViewId="0">
      <pane ySplit="3" topLeftCell="A4" activePane="bottomLeft" state="frozen"/>
      <selection activeCell="P52" sqref="P52"/>
      <selection pane="bottomLeft" activeCell="P52" sqref="P52"/>
    </sheetView>
  </sheetViews>
  <sheetFormatPr defaultRowHeight="23.1" customHeight="1"/>
  <cols>
    <col min="1" max="1" width="12.109375" style="13" hidden="1" customWidth="1"/>
    <col min="2" max="2" width="17.44140625" style="13" hidden="1" customWidth="1"/>
    <col min="3" max="3" width="20.6640625" style="13" hidden="1" customWidth="1"/>
    <col min="4" max="4" width="24.33203125" style="13" customWidth="1"/>
    <col min="5" max="5" width="25.33203125" style="13" customWidth="1"/>
    <col min="6" max="6" width="4.21875" style="18" customWidth="1"/>
    <col min="7" max="7" width="10" style="2" customWidth="1"/>
    <col min="8" max="8" width="13" style="25" customWidth="1"/>
    <col min="9" max="9" width="13.21875" style="25" customWidth="1"/>
    <col min="10" max="10" width="5.5546875" style="25" hidden="1" customWidth="1"/>
    <col min="11" max="11" width="10.44140625" style="25" customWidth="1"/>
    <col min="12" max="12" width="11.77734375" style="25" customWidth="1"/>
    <col min="13" max="13" width="8.44140625" style="25" customWidth="1"/>
    <col min="14" max="14" width="9.109375" style="25" customWidth="1"/>
    <col min="15" max="15" width="6" style="25" hidden="1" customWidth="1"/>
    <col min="16" max="16" width="13" style="25" customWidth="1"/>
    <col min="17" max="17" width="11.109375" style="13" customWidth="1"/>
    <col min="18" max="19" width="8.88671875" style="2"/>
    <col min="20" max="20" width="11.21875" style="2" bestFit="1" customWidth="1"/>
    <col min="21" max="26" width="8.88671875" style="2"/>
    <col min="27" max="31" width="11.77734375" style="25" customWidth="1"/>
    <col min="32" max="16384" width="8.88671875" style="2"/>
  </cols>
  <sheetData>
    <row r="1" spans="1:31" ht="23.1" customHeight="1">
      <c r="A1" s="13" t="s">
        <v>2983</v>
      </c>
      <c r="B1" s="13" t="s">
        <v>2984</v>
      </c>
      <c r="D1" s="371" t="s">
        <v>2918</v>
      </c>
      <c r="E1" s="372"/>
      <c r="F1" s="372"/>
      <c r="G1" s="372"/>
      <c r="H1" s="372"/>
      <c r="I1" s="372"/>
      <c r="J1" s="372"/>
      <c r="K1" s="372"/>
      <c r="L1" s="372"/>
      <c r="M1" s="372"/>
      <c r="N1" s="372"/>
      <c r="W1" s="370" t="s">
        <v>60</v>
      </c>
      <c r="X1" s="370"/>
      <c r="Y1" s="370"/>
      <c r="Z1" s="18"/>
      <c r="AA1" s="18" t="s">
        <v>65</v>
      </c>
      <c r="AB1" s="18"/>
      <c r="AC1" s="18"/>
      <c r="AD1" s="18"/>
      <c r="AE1" s="18"/>
    </row>
    <row r="2" spans="1:31" s="14" customFormat="1" ht="23.1" customHeight="1">
      <c r="A2" s="367" t="s">
        <v>47</v>
      </c>
      <c r="B2" s="367" t="s">
        <v>23</v>
      </c>
      <c r="C2" s="367" t="s">
        <v>19</v>
      </c>
      <c r="D2" s="368" t="s">
        <v>54</v>
      </c>
      <c r="E2" s="368" t="s">
        <v>55</v>
      </c>
      <c r="F2" s="369" t="s">
        <v>0</v>
      </c>
      <c r="G2" s="369" t="s">
        <v>1</v>
      </c>
      <c r="H2" s="364" t="s">
        <v>25</v>
      </c>
      <c r="I2" s="364"/>
      <c r="J2" s="364" t="s">
        <v>26</v>
      </c>
      <c r="K2" s="364"/>
      <c r="L2" s="364"/>
      <c r="M2" s="364" t="s">
        <v>27</v>
      </c>
      <c r="N2" s="364"/>
      <c r="O2" s="41"/>
      <c r="P2" s="364" t="s">
        <v>31</v>
      </c>
      <c r="Q2" s="368" t="s">
        <v>29</v>
      </c>
      <c r="W2" s="14" t="s">
        <v>61</v>
      </c>
      <c r="X2" s="14" t="s">
        <v>62</v>
      </c>
      <c r="Y2" s="14" t="s">
        <v>63</v>
      </c>
      <c r="Z2" s="14" t="s">
        <v>64</v>
      </c>
      <c r="AA2" s="29" t="s">
        <v>111</v>
      </c>
      <c r="AB2" s="29" t="s">
        <v>110</v>
      </c>
      <c r="AC2" s="29" t="s">
        <v>66</v>
      </c>
      <c r="AD2" s="29" t="s">
        <v>68</v>
      </c>
      <c r="AE2" s="29" t="s">
        <v>67</v>
      </c>
    </row>
    <row r="3" spans="1:31" s="14" customFormat="1" ht="23.1" customHeight="1">
      <c r="A3" s="367"/>
      <c r="B3" s="367"/>
      <c r="C3" s="367"/>
      <c r="D3" s="368"/>
      <c r="E3" s="368"/>
      <c r="F3" s="369"/>
      <c r="G3" s="369"/>
      <c r="H3" s="41" t="s">
        <v>32</v>
      </c>
      <c r="I3" s="41" t="s">
        <v>33</v>
      </c>
      <c r="J3" s="41" t="s">
        <v>1</v>
      </c>
      <c r="K3" s="41" t="s">
        <v>32</v>
      </c>
      <c r="L3" s="41" t="s">
        <v>33</v>
      </c>
      <c r="M3" s="41" t="s">
        <v>34</v>
      </c>
      <c r="N3" s="41" t="s">
        <v>33</v>
      </c>
      <c r="O3" s="41" t="s">
        <v>35</v>
      </c>
      <c r="P3" s="364"/>
      <c r="Q3" s="368"/>
      <c r="W3" s="2"/>
      <c r="X3" s="2"/>
      <c r="Y3" s="2"/>
      <c r="Z3" s="2"/>
      <c r="AA3" s="25"/>
      <c r="AB3" s="25"/>
      <c r="AC3" s="25"/>
      <c r="AD3" s="25">
        <f>IF('옵션(주거)'!$C$11 =0, "1", '옵션(주거)'!$C$11)</f>
        <v>1</v>
      </c>
      <c r="AE3" s="25">
        <f>IF('옵션(주거)'!$C$12 =0, "1", '옵션(주거)'!$C$12)</f>
        <v>1</v>
      </c>
    </row>
    <row r="4" spans="1:31" ht="23.1" customHeight="1">
      <c r="B4" s="13" t="s">
        <v>1326</v>
      </c>
      <c r="D4" s="361" t="s">
        <v>2960</v>
      </c>
      <c r="E4" s="362"/>
      <c r="F4" s="362"/>
      <c r="G4" s="362"/>
      <c r="H4" s="362"/>
      <c r="I4" s="362"/>
      <c r="J4" s="362"/>
      <c r="K4" s="362"/>
      <c r="L4" s="362"/>
      <c r="M4" s="362"/>
      <c r="N4" s="362"/>
      <c r="O4" s="362"/>
      <c r="P4" s="362"/>
      <c r="Q4" s="363"/>
    </row>
    <row r="5" spans="1:31" s="267" customFormat="1" ht="23.1" customHeight="1">
      <c r="A5" s="266" t="s">
        <v>1743</v>
      </c>
      <c r="B5" s="266" t="s">
        <v>2919</v>
      </c>
      <c r="C5" s="266" t="s">
        <v>1744</v>
      </c>
      <c r="D5" s="265" t="s">
        <v>198</v>
      </c>
      <c r="E5" s="265" t="s">
        <v>1746</v>
      </c>
      <c r="F5" s="271" t="s">
        <v>174</v>
      </c>
      <c r="G5" s="268">
        <v>80</v>
      </c>
      <c r="H5" s="269">
        <f>'일대목차(주거)'!I58</f>
        <v>3332</v>
      </c>
      <c r="I5" s="276">
        <f t="shared" ref="I5:I25" si="0">TRUNC(G5*H5)</f>
        <v>266560</v>
      </c>
      <c r="J5" s="269">
        <v>80</v>
      </c>
      <c r="K5" s="269">
        <f>'일대목차(주거)'!L58</f>
        <v>13218</v>
      </c>
      <c r="L5" s="276">
        <f t="shared" ref="L5:L25" si="1">TRUNC(G5*K5)</f>
        <v>1057440</v>
      </c>
      <c r="M5" s="269">
        <f>'일대목차(주거)'!N58</f>
        <v>0</v>
      </c>
      <c r="N5" s="276">
        <f t="shared" ref="N5:N25" si="2">TRUNC(G5*M5)</f>
        <v>0</v>
      </c>
      <c r="O5" s="269">
        <f t="shared" ref="O5:O25" si="3">IF((H5+K5+M5)=0, "", (H5+K5+M5))</f>
        <v>16550</v>
      </c>
      <c r="P5" s="269">
        <f t="shared" ref="P5:P25" si="4">SUM(I5,L5,N5)</f>
        <v>1324000</v>
      </c>
      <c r="Q5" s="265" t="s">
        <v>1745</v>
      </c>
      <c r="AA5" s="277"/>
      <c r="AB5" s="277">
        <f>I5</f>
        <v>266560</v>
      </c>
      <c r="AC5" s="277">
        <f>G5*H5</f>
        <v>266560</v>
      </c>
      <c r="AD5" s="277"/>
      <c r="AE5" s="277">
        <f>L5</f>
        <v>1057440</v>
      </c>
    </row>
    <row r="6" spans="1:31" ht="23.1" customHeight="1">
      <c r="A6" s="13" t="s">
        <v>1792</v>
      </c>
      <c r="B6" s="13" t="s">
        <v>2919</v>
      </c>
      <c r="C6" s="13" t="s">
        <v>1793</v>
      </c>
      <c r="D6" s="12" t="s">
        <v>281</v>
      </c>
      <c r="E6" s="12" t="s">
        <v>292</v>
      </c>
      <c r="F6" s="19" t="s">
        <v>210</v>
      </c>
      <c r="G6" s="15">
        <v>1</v>
      </c>
      <c r="H6" s="27">
        <f>'일대목차(주거)'!I82</f>
        <v>63764</v>
      </c>
      <c r="I6" s="43">
        <f t="shared" si="0"/>
        <v>63764</v>
      </c>
      <c r="J6" s="27">
        <v>1</v>
      </c>
      <c r="K6" s="27">
        <f>'일대목차(주거)'!L82</f>
        <v>255469</v>
      </c>
      <c r="L6" s="43">
        <f t="shared" si="1"/>
        <v>255469</v>
      </c>
      <c r="M6" s="27">
        <f>'일대목차(주거)'!N82</f>
        <v>0</v>
      </c>
      <c r="N6" s="43">
        <f t="shared" si="2"/>
        <v>0</v>
      </c>
      <c r="O6" s="27">
        <f t="shared" si="3"/>
        <v>319233</v>
      </c>
      <c r="P6" s="27">
        <f t="shared" si="4"/>
        <v>319233</v>
      </c>
      <c r="Q6" s="12" t="s">
        <v>1794</v>
      </c>
      <c r="AE6" s="25">
        <f>L6</f>
        <v>255469</v>
      </c>
    </row>
    <row r="7" spans="1:31" ht="23.1" customHeight="1">
      <c r="A7" s="13" t="s">
        <v>1844</v>
      </c>
      <c r="B7" s="13" t="s">
        <v>2919</v>
      </c>
      <c r="C7" s="13" t="s">
        <v>1845</v>
      </c>
      <c r="D7" s="12" t="s">
        <v>347</v>
      </c>
      <c r="E7" s="12" t="s">
        <v>348</v>
      </c>
      <c r="F7" s="19" t="s">
        <v>174</v>
      </c>
      <c r="G7" s="15">
        <v>23</v>
      </c>
      <c r="H7" s="27">
        <f>'일대목차(주거)'!I99</f>
        <v>33232</v>
      </c>
      <c r="I7" s="43">
        <f t="shared" si="0"/>
        <v>764336</v>
      </c>
      <c r="J7" s="27">
        <v>23</v>
      </c>
      <c r="K7" s="27">
        <f>'일대목차(주거)'!L99</f>
        <v>161349</v>
      </c>
      <c r="L7" s="43">
        <f t="shared" si="1"/>
        <v>3711027</v>
      </c>
      <c r="M7" s="27">
        <f>'일대목차(주거)'!N99</f>
        <v>0</v>
      </c>
      <c r="N7" s="43">
        <f t="shared" si="2"/>
        <v>0</v>
      </c>
      <c r="O7" s="27">
        <f t="shared" si="3"/>
        <v>194581</v>
      </c>
      <c r="P7" s="27">
        <f t="shared" si="4"/>
        <v>4475363</v>
      </c>
      <c r="Q7" s="12" t="s">
        <v>1846</v>
      </c>
      <c r="AE7" s="25">
        <f>L7</f>
        <v>3711027</v>
      </c>
    </row>
    <row r="8" spans="1:31" ht="23.1" customHeight="1">
      <c r="A8" s="13" t="s">
        <v>1847</v>
      </c>
      <c r="B8" s="13" t="s">
        <v>2919</v>
      </c>
      <c r="C8" s="13" t="s">
        <v>1848</v>
      </c>
      <c r="D8" s="12" t="s">
        <v>351</v>
      </c>
      <c r="E8" s="12" t="s">
        <v>352</v>
      </c>
      <c r="F8" s="19" t="s">
        <v>210</v>
      </c>
      <c r="G8" s="15">
        <v>2</v>
      </c>
      <c r="H8" s="27">
        <f>'일대목차(주거)'!I100</f>
        <v>71110</v>
      </c>
      <c r="I8" s="43">
        <f t="shared" si="0"/>
        <v>142220</v>
      </c>
      <c r="J8" s="27">
        <v>2</v>
      </c>
      <c r="K8" s="27">
        <f>'일대목차(주거)'!L100</f>
        <v>161349</v>
      </c>
      <c r="L8" s="43">
        <f t="shared" si="1"/>
        <v>322698</v>
      </c>
      <c r="M8" s="27">
        <f>'일대목차(주거)'!N100</f>
        <v>0</v>
      </c>
      <c r="N8" s="43">
        <f t="shared" si="2"/>
        <v>0</v>
      </c>
      <c r="O8" s="27">
        <f t="shared" si="3"/>
        <v>232459</v>
      </c>
      <c r="P8" s="27">
        <f t="shared" si="4"/>
        <v>464918</v>
      </c>
      <c r="Q8" s="12" t="s">
        <v>1849</v>
      </c>
      <c r="AE8" s="25">
        <f>L8</f>
        <v>322698</v>
      </c>
    </row>
    <row r="9" spans="1:31" ht="23.1" customHeight="1">
      <c r="A9" s="13" t="s">
        <v>1850</v>
      </c>
      <c r="B9" s="13" t="s">
        <v>2919</v>
      </c>
      <c r="C9" s="13" t="s">
        <v>1851</v>
      </c>
      <c r="D9" s="12" t="s">
        <v>351</v>
      </c>
      <c r="E9" s="12" t="s">
        <v>354</v>
      </c>
      <c r="F9" s="19" t="s">
        <v>210</v>
      </c>
      <c r="G9" s="15">
        <v>1</v>
      </c>
      <c r="H9" s="27">
        <f>'일대목차(주거)'!I101</f>
        <v>71110</v>
      </c>
      <c r="I9" s="43">
        <f t="shared" si="0"/>
        <v>71110</v>
      </c>
      <c r="J9" s="27">
        <v>1</v>
      </c>
      <c r="K9" s="27">
        <f>'일대목차(주거)'!L101</f>
        <v>161349</v>
      </c>
      <c r="L9" s="43">
        <f t="shared" si="1"/>
        <v>161349</v>
      </c>
      <c r="M9" s="27">
        <f>'일대목차(주거)'!N101</f>
        <v>0</v>
      </c>
      <c r="N9" s="43">
        <f t="shared" si="2"/>
        <v>0</v>
      </c>
      <c r="O9" s="27">
        <f t="shared" si="3"/>
        <v>232459</v>
      </c>
      <c r="P9" s="27">
        <f t="shared" si="4"/>
        <v>232459</v>
      </c>
      <c r="Q9" s="12" t="s">
        <v>1852</v>
      </c>
      <c r="AE9" s="25">
        <f>L9</f>
        <v>161349</v>
      </c>
    </row>
    <row r="10" spans="1:31" ht="23.1" customHeight="1">
      <c r="A10" s="13" t="s">
        <v>1027</v>
      </c>
      <c r="B10" s="13" t="s">
        <v>2919</v>
      </c>
      <c r="C10" s="13" t="s">
        <v>355</v>
      </c>
      <c r="D10" s="12" t="s">
        <v>351</v>
      </c>
      <c r="E10" s="12" t="s">
        <v>356</v>
      </c>
      <c r="F10" s="19" t="s">
        <v>210</v>
      </c>
      <c r="G10" s="15">
        <v>14</v>
      </c>
      <c r="H10" s="27">
        <f>'합산자재(주거)'!H73</f>
        <v>7500</v>
      </c>
      <c r="I10" s="43">
        <f t="shared" si="0"/>
        <v>105000</v>
      </c>
      <c r="J10" s="27">
        <v>14</v>
      </c>
      <c r="K10" s="27">
        <f>'합산자재(주거)'!I73</f>
        <v>0</v>
      </c>
      <c r="L10" s="43">
        <f t="shared" si="1"/>
        <v>0</v>
      </c>
      <c r="M10" s="27">
        <f>'합산자재(주거)'!J73</f>
        <v>0</v>
      </c>
      <c r="N10" s="43">
        <f t="shared" si="2"/>
        <v>0</v>
      </c>
      <c r="O10" s="27">
        <f t="shared" si="3"/>
        <v>7500</v>
      </c>
      <c r="P10" s="27">
        <f t="shared" si="4"/>
        <v>105000</v>
      </c>
      <c r="Q10" s="12"/>
    </row>
    <row r="11" spans="1:31" ht="23.1" customHeight="1">
      <c r="A11" s="13" t="s">
        <v>1019</v>
      </c>
      <c r="B11" s="13" t="s">
        <v>2919</v>
      </c>
      <c r="C11" s="13" t="s">
        <v>335</v>
      </c>
      <c r="D11" s="12" t="s">
        <v>308</v>
      </c>
      <c r="E11" s="12" t="s">
        <v>336</v>
      </c>
      <c r="F11" s="19" t="s">
        <v>210</v>
      </c>
      <c r="G11" s="15">
        <v>14</v>
      </c>
      <c r="H11" s="27">
        <f>'합산자재(주거)'!H65</f>
        <v>2760</v>
      </c>
      <c r="I11" s="43">
        <f t="shared" si="0"/>
        <v>38640</v>
      </c>
      <c r="J11" s="27">
        <v>14</v>
      </c>
      <c r="K11" s="27">
        <f>'합산자재(주거)'!I65</f>
        <v>0</v>
      </c>
      <c r="L11" s="43">
        <f t="shared" si="1"/>
        <v>0</v>
      </c>
      <c r="M11" s="27">
        <f>'합산자재(주거)'!J65</f>
        <v>0</v>
      </c>
      <c r="N11" s="43">
        <f t="shared" si="2"/>
        <v>0</v>
      </c>
      <c r="O11" s="27">
        <f t="shared" si="3"/>
        <v>2760</v>
      </c>
      <c r="P11" s="27">
        <f t="shared" si="4"/>
        <v>38640</v>
      </c>
      <c r="Q11" s="12"/>
    </row>
    <row r="12" spans="1:31" ht="23.1" customHeight="1">
      <c r="A12" s="13" t="s">
        <v>1018</v>
      </c>
      <c r="B12" s="13" t="s">
        <v>2919</v>
      </c>
      <c r="C12" s="13" t="s">
        <v>333</v>
      </c>
      <c r="D12" s="12" t="s">
        <v>308</v>
      </c>
      <c r="E12" s="12" t="s">
        <v>334</v>
      </c>
      <c r="F12" s="19" t="s">
        <v>210</v>
      </c>
      <c r="G12" s="15">
        <v>140</v>
      </c>
      <c r="H12" s="27">
        <f>'합산자재(주거)'!H64</f>
        <v>55</v>
      </c>
      <c r="I12" s="43">
        <f t="shared" si="0"/>
        <v>7700</v>
      </c>
      <c r="J12" s="27">
        <v>140</v>
      </c>
      <c r="K12" s="27">
        <f>'합산자재(주거)'!I64</f>
        <v>0</v>
      </c>
      <c r="L12" s="43">
        <f t="shared" si="1"/>
        <v>0</v>
      </c>
      <c r="M12" s="27">
        <f>'합산자재(주거)'!J64</f>
        <v>0</v>
      </c>
      <c r="N12" s="43">
        <f t="shared" si="2"/>
        <v>0</v>
      </c>
      <c r="O12" s="27">
        <f t="shared" si="3"/>
        <v>55</v>
      </c>
      <c r="P12" s="27">
        <f t="shared" si="4"/>
        <v>7700</v>
      </c>
      <c r="Q12" s="12"/>
    </row>
    <row r="13" spans="1:31" ht="23.1" customHeight="1">
      <c r="A13" s="13" t="s">
        <v>1021</v>
      </c>
      <c r="B13" s="13" t="s">
        <v>2919</v>
      </c>
      <c r="C13" s="13" t="s">
        <v>340</v>
      </c>
      <c r="D13" s="12" t="s">
        <v>308</v>
      </c>
      <c r="E13" s="12" t="s">
        <v>341</v>
      </c>
      <c r="F13" s="19" t="s">
        <v>210</v>
      </c>
      <c r="G13" s="15">
        <v>28</v>
      </c>
      <c r="H13" s="27">
        <f>'합산자재(주거)'!H67</f>
        <v>332</v>
      </c>
      <c r="I13" s="43">
        <f t="shared" si="0"/>
        <v>9296</v>
      </c>
      <c r="J13" s="27">
        <v>28</v>
      </c>
      <c r="K13" s="27">
        <f>'합산자재(주거)'!I67</f>
        <v>0</v>
      </c>
      <c r="L13" s="43">
        <f t="shared" si="1"/>
        <v>0</v>
      </c>
      <c r="M13" s="27">
        <f>'합산자재(주거)'!J67</f>
        <v>0</v>
      </c>
      <c r="N13" s="43">
        <f t="shared" si="2"/>
        <v>0</v>
      </c>
      <c r="O13" s="27">
        <f t="shared" si="3"/>
        <v>332</v>
      </c>
      <c r="P13" s="27">
        <f t="shared" si="4"/>
        <v>9296</v>
      </c>
      <c r="Q13" s="12"/>
    </row>
    <row r="14" spans="1:31" ht="23.1" customHeight="1">
      <c r="A14" s="13" t="s">
        <v>1022</v>
      </c>
      <c r="B14" s="13" t="s">
        <v>2919</v>
      </c>
      <c r="C14" s="13" t="s">
        <v>342</v>
      </c>
      <c r="D14" s="12" t="s">
        <v>308</v>
      </c>
      <c r="E14" s="12" t="s">
        <v>343</v>
      </c>
      <c r="F14" s="19" t="s">
        <v>210</v>
      </c>
      <c r="G14" s="15">
        <v>28</v>
      </c>
      <c r="H14" s="27">
        <f>'합산자재(주거)'!H68</f>
        <v>458</v>
      </c>
      <c r="I14" s="43">
        <f t="shared" si="0"/>
        <v>12824</v>
      </c>
      <c r="J14" s="27">
        <v>28</v>
      </c>
      <c r="K14" s="27">
        <f>'합산자재(주거)'!I68</f>
        <v>0</v>
      </c>
      <c r="L14" s="43">
        <f t="shared" si="1"/>
        <v>0</v>
      </c>
      <c r="M14" s="27">
        <f>'합산자재(주거)'!J68</f>
        <v>0</v>
      </c>
      <c r="N14" s="43">
        <f t="shared" si="2"/>
        <v>0</v>
      </c>
      <c r="O14" s="27">
        <f t="shared" si="3"/>
        <v>458</v>
      </c>
      <c r="P14" s="27">
        <f t="shared" si="4"/>
        <v>12824</v>
      </c>
      <c r="Q14" s="12"/>
    </row>
    <row r="15" spans="1:31" ht="23.1" customHeight="1">
      <c r="A15" s="13" t="s">
        <v>1629</v>
      </c>
      <c r="B15" s="13" t="s">
        <v>2919</v>
      </c>
      <c r="C15" s="13" t="s">
        <v>1630</v>
      </c>
      <c r="D15" s="12" t="s">
        <v>1627</v>
      </c>
      <c r="E15" s="12" t="s">
        <v>1632</v>
      </c>
      <c r="F15" s="19" t="s">
        <v>697</v>
      </c>
      <c r="G15" s="15">
        <v>15</v>
      </c>
      <c r="H15" s="27">
        <f>'일대목차(주거)'!I25</f>
        <v>15399</v>
      </c>
      <c r="I15" s="43">
        <f t="shared" si="0"/>
        <v>230985</v>
      </c>
      <c r="J15" s="27">
        <v>15</v>
      </c>
      <c r="K15" s="27">
        <f>'일대목차(주거)'!L25</f>
        <v>29042</v>
      </c>
      <c r="L15" s="43">
        <f t="shared" si="1"/>
        <v>435630</v>
      </c>
      <c r="M15" s="27">
        <f>'일대목차(주거)'!N25</f>
        <v>0</v>
      </c>
      <c r="N15" s="43">
        <f t="shared" si="2"/>
        <v>0</v>
      </c>
      <c r="O15" s="27">
        <f t="shared" si="3"/>
        <v>44441</v>
      </c>
      <c r="P15" s="27">
        <f t="shared" si="4"/>
        <v>666615</v>
      </c>
      <c r="Q15" s="12" t="s">
        <v>1631</v>
      </c>
      <c r="AE15" s="25">
        <f t="shared" ref="AE15:AE25" si="5">L15</f>
        <v>435630</v>
      </c>
    </row>
    <row r="16" spans="1:31" ht="23.1" customHeight="1">
      <c r="A16" s="13" t="s">
        <v>1571</v>
      </c>
      <c r="B16" s="13" t="s">
        <v>2919</v>
      </c>
      <c r="C16" s="13" t="s">
        <v>1572</v>
      </c>
      <c r="D16" s="12" t="s">
        <v>1569</v>
      </c>
      <c r="E16" s="12" t="s">
        <v>1574</v>
      </c>
      <c r="F16" s="19" t="s">
        <v>697</v>
      </c>
      <c r="G16" s="15">
        <v>3</v>
      </c>
      <c r="H16" s="27">
        <f>'일대목차(주거)'!I11</f>
        <v>32650</v>
      </c>
      <c r="I16" s="43">
        <f t="shared" si="0"/>
        <v>97950</v>
      </c>
      <c r="J16" s="27">
        <v>3</v>
      </c>
      <c r="K16" s="27">
        <f>'일대목차(주거)'!L11</f>
        <v>120779</v>
      </c>
      <c r="L16" s="43">
        <f t="shared" si="1"/>
        <v>362337</v>
      </c>
      <c r="M16" s="27">
        <f>'일대목차(주거)'!N11</f>
        <v>0</v>
      </c>
      <c r="N16" s="43">
        <f t="shared" si="2"/>
        <v>0</v>
      </c>
      <c r="O16" s="27">
        <f t="shared" si="3"/>
        <v>153429</v>
      </c>
      <c r="P16" s="27">
        <f t="shared" si="4"/>
        <v>460287</v>
      </c>
      <c r="Q16" s="12" t="s">
        <v>1573</v>
      </c>
      <c r="AE16" s="25">
        <f t="shared" si="5"/>
        <v>362337</v>
      </c>
    </row>
    <row r="17" spans="1:31" ht="23.1" customHeight="1">
      <c r="A17" s="13" t="s">
        <v>1982</v>
      </c>
      <c r="B17" s="13" t="s">
        <v>2919</v>
      </c>
      <c r="C17" s="13" t="s">
        <v>1983</v>
      </c>
      <c r="D17" s="12" t="s">
        <v>1985</v>
      </c>
      <c r="E17" s="12" t="s">
        <v>487</v>
      </c>
      <c r="F17" s="19" t="s">
        <v>174</v>
      </c>
      <c r="G17" s="15">
        <v>411</v>
      </c>
      <c r="H17" s="27">
        <f>'일대목차(주거)'!I149</f>
        <v>18892</v>
      </c>
      <c r="I17" s="43">
        <f t="shared" si="0"/>
        <v>7764612</v>
      </c>
      <c r="J17" s="27">
        <v>411</v>
      </c>
      <c r="K17" s="27">
        <f>'일대목차(주거)'!L149</f>
        <v>6353</v>
      </c>
      <c r="L17" s="43">
        <f t="shared" si="1"/>
        <v>2611083</v>
      </c>
      <c r="M17" s="27">
        <f>'일대목차(주거)'!N149</f>
        <v>0</v>
      </c>
      <c r="N17" s="43">
        <f t="shared" si="2"/>
        <v>0</v>
      </c>
      <c r="O17" s="27">
        <f t="shared" si="3"/>
        <v>25245</v>
      </c>
      <c r="P17" s="27">
        <f t="shared" si="4"/>
        <v>10375695</v>
      </c>
      <c r="Q17" s="12" t="s">
        <v>1984</v>
      </c>
      <c r="AC17" s="25">
        <f>G17*H17</f>
        <v>7764612</v>
      </c>
      <c r="AE17" s="25">
        <f t="shared" si="5"/>
        <v>2611083</v>
      </c>
    </row>
    <row r="18" spans="1:31" ht="23.1" customHeight="1">
      <c r="A18" s="13" t="s">
        <v>2061</v>
      </c>
      <c r="B18" s="13" t="s">
        <v>2919</v>
      </c>
      <c r="C18" s="13" t="s">
        <v>2062</v>
      </c>
      <c r="D18" s="12" t="s">
        <v>1307</v>
      </c>
      <c r="E18" s="12" t="s">
        <v>1308</v>
      </c>
      <c r="F18" s="19" t="s">
        <v>664</v>
      </c>
      <c r="G18" s="15">
        <v>2</v>
      </c>
      <c r="H18" s="27">
        <f>'일대목차(주거)'!I175</f>
        <v>201508</v>
      </c>
      <c r="I18" s="43">
        <f t="shared" si="0"/>
        <v>403016</v>
      </c>
      <c r="J18" s="27">
        <v>2</v>
      </c>
      <c r="K18" s="27">
        <f>'일대목차(주거)'!L175</f>
        <v>748961</v>
      </c>
      <c r="L18" s="43">
        <f t="shared" si="1"/>
        <v>1497922</v>
      </c>
      <c r="M18" s="27">
        <f>'일대목차(주거)'!N175</f>
        <v>0</v>
      </c>
      <c r="N18" s="43">
        <f t="shared" si="2"/>
        <v>0</v>
      </c>
      <c r="O18" s="27">
        <f t="shared" si="3"/>
        <v>950469</v>
      </c>
      <c r="P18" s="27">
        <f t="shared" si="4"/>
        <v>1900938</v>
      </c>
      <c r="Q18" s="12" t="s">
        <v>2063</v>
      </c>
      <c r="AE18" s="25">
        <f t="shared" si="5"/>
        <v>1497922</v>
      </c>
    </row>
    <row r="19" spans="1:31" ht="23.1" customHeight="1">
      <c r="A19" s="13" t="s">
        <v>2064</v>
      </c>
      <c r="B19" s="13" t="s">
        <v>2919</v>
      </c>
      <c r="C19" s="13" t="s">
        <v>2065</v>
      </c>
      <c r="D19" s="12" t="s">
        <v>1307</v>
      </c>
      <c r="E19" s="12" t="s">
        <v>1310</v>
      </c>
      <c r="F19" s="19" t="s">
        <v>664</v>
      </c>
      <c r="G19" s="15">
        <v>2</v>
      </c>
      <c r="H19" s="27">
        <f>'일대목차(주거)'!I176</f>
        <v>197764</v>
      </c>
      <c r="I19" s="43">
        <f t="shared" si="0"/>
        <v>395528</v>
      </c>
      <c r="J19" s="27">
        <v>2</v>
      </c>
      <c r="K19" s="27">
        <f>'일대목차(주거)'!L176</f>
        <v>624134</v>
      </c>
      <c r="L19" s="43">
        <f t="shared" si="1"/>
        <v>1248268</v>
      </c>
      <c r="M19" s="27">
        <f>'일대목차(주거)'!N176</f>
        <v>0</v>
      </c>
      <c r="N19" s="43">
        <f t="shared" si="2"/>
        <v>0</v>
      </c>
      <c r="O19" s="27">
        <f t="shared" si="3"/>
        <v>821898</v>
      </c>
      <c r="P19" s="27">
        <f t="shared" si="4"/>
        <v>1643796</v>
      </c>
      <c r="Q19" s="12" t="s">
        <v>2066</v>
      </c>
      <c r="AE19" s="25">
        <f t="shared" si="5"/>
        <v>1248268</v>
      </c>
    </row>
    <row r="20" spans="1:31" ht="23.1" customHeight="1">
      <c r="A20" s="13" t="s">
        <v>1549</v>
      </c>
      <c r="B20" s="13" t="s">
        <v>2919</v>
      </c>
      <c r="C20" s="13" t="s">
        <v>1550</v>
      </c>
      <c r="D20" s="12" t="s">
        <v>1552</v>
      </c>
      <c r="E20" s="12" t="s">
        <v>1553</v>
      </c>
      <c r="F20" s="19" t="s">
        <v>680</v>
      </c>
      <c r="G20" s="15">
        <v>28</v>
      </c>
      <c r="H20" s="27">
        <f>'일대목차(주거)'!I6</f>
        <v>373</v>
      </c>
      <c r="I20" s="43">
        <f t="shared" si="0"/>
        <v>10444</v>
      </c>
      <c r="J20" s="27">
        <v>28</v>
      </c>
      <c r="K20" s="27">
        <f>'일대목차(주거)'!L6</f>
        <v>4569</v>
      </c>
      <c r="L20" s="43">
        <f t="shared" si="1"/>
        <v>127932</v>
      </c>
      <c r="M20" s="27">
        <f>'일대목차(주거)'!N6</f>
        <v>453</v>
      </c>
      <c r="N20" s="43">
        <f t="shared" si="2"/>
        <v>12684</v>
      </c>
      <c r="O20" s="27">
        <f t="shared" si="3"/>
        <v>5395</v>
      </c>
      <c r="P20" s="27">
        <f t="shared" si="4"/>
        <v>151060</v>
      </c>
      <c r="Q20" s="12" t="s">
        <v>1551</v>
      </c>
      <c r="AE20" s="25">
        <f t="shared" si="5"/>
        <v>127932</v>
      </c>
    </row>
    <row r="21" spans="1:31" ht="23.1" customHeight="1">
      <c r="A21" s="13" t="s">
        <v>1554</v>
      </c>
      <c r="B21" s="13" t="s">
        <v>2919</v>
      </c>
      <c r="C21" s="13" t="s">
        <v>1555</v>
      </c>
      <c r="D21" s="12" t="s">
        <v>1557</v>
      </c>
      <c r="E21" s="12" t="s">
        <v>1553</v>
      </c>
      <c r="F21" s="19" t="s">
        <v>680</v>
      </c>
      <c r="G21" s="15">
        <v>28</v>
      </c>
      <c r="H21" s="27">
        <f>'일대목차(주거)'!I7</f>
        <v>373</v>
      </c>
      <c r="I21" s="43">
        <f t="shared" si="0"/>
        <v>10444</v>
      </c>
      <c r="J21" s="27">
        <v>28</v>
      </c>
      <c r="K21" s="27">
        <f>'일대목차(주거)'!L7</f>
        <v>2871</v>
      </c>
      <c r="L21" s="43">
        <f t="shared" si="1"/>
        <v>80388</v>
      </c>
      <c r="M21" s="27">
        <f>'일대목차(주거)'!N7</f>
        <v>453</v>
      </c>
      <c r="N21" s="43">
        <f t="shared" si="2"/>
        <v>12684</v>
      </c>
      <c r="O21" s="27">
        <f t="shared" si="3"/>
        <v>3697</v>
      </c>
      <c r="P21" s="27">
        <f t="shared" si="4"/>
        <v>103516</v>
      </c>
      <c r="Q21" s="12" t="s">
        <v>1556</v>
      </c>
      <c r="AE21" s="25">
        <f t="shared" si="5"/>
        <v>80388</v>
      </c>
    </row>
    <row r="22" spans="1:31" ht="23.1" customHeight="1">
      <c r="A22" s="13" t="s">
        <v>2025</v>
      </c>
      <c r="B22" s="13" t="s">
        <v>2919</v>
      </c>
      <c r="C22" s="13" t="s">
        <v>2026</v>
      </c>
      <c r="D22" s="12" t="s">
        <v>535</v>
      </c>
      <c r="E22" s="12" t="s">
        <v>533</v>
      </c>
      <c r="F22" s="19" t="s">
        <v>174</v>
      </c>
      <c r="G22" s="15">
        <v>40</v>
      </c>
      <c r="H22" s="27">
        <f>'일대목차(주거)'!I163</f>
        <v>236</v>
      </c>
      <c r="I22" s="43">
        <f t="shared" si="0"/>
        <v>9440</v>
      </c>
      <c r="J22" s="27">
        <v>40</v>
      </c>
      <c r="K22" s="27">
        <f>'일대목차(주거)'!L163</f>
        <v>388</v>
      </c>
      <c r="L22" s="43">
        <f t="shared" si="1"/>
        <v>15520</v>
      </c>
      <c r="M22" s="27">
        <f>'일대목차(주거)'!N163</f>
        <v>0</v>
      </c>
      <c r="N22" s="43">
        <f t="shared" si="2"/>
        <v>0</v>
      </c>
      <c r="O22" s="27">
        <f t="shared" si="3"/>
        <v>624</v>
      </c>
      <c r="P22" s="27">
        <f t="shared" si="4"/>
        <v>24960</v>
      </c>
      <c r="Q22" s="12" t="s">
        <v>2027</v>
      </c>
      <c r="AE22" s="25">
        <f t="shared" si="5"/>
        <v>15520</v>
      </c>
    </row>
    <row r="23" spans="1:31" ht="23.1" customHeight="1">
      <c r="A23" s="13" t="s">
        <v>2055</v>
      </c>
      <c r="B23" s="13" t="s">
        <v>2919</v>
      </c>
      <c r="C23" s="13" t="s">
        <v>2056</v>
      </c>
      <c r="D23" s="12" t="s">
        <v>575</v>
      </c>
      <c r="E23" s="12" t="s">
        <v>576</v>
      </c>
      <c r="F23" s="19" t="s">
        <v>210</v>
      </c>
      <c r="G23" s="15">
        <v>4</v>
      </c>
      <c r="H23" s="27">
        <f>'일대목차(주거)'!I173</f>
        <v>6863</v>
      </c>
      <c r="I23" s="43">
        <f t="shared" si="0"/>
        <v>27452</v>
      </c>
      <c r="J23" s="27">
        <v>4</v>
      </c>
      <c r="K23" s="27">
        <f>'일대목차(주거)'!L173</f>
        <v>32130</v>
      </c>
      <c r="L23" s="43">
        <f t="shared" si="1"/>
        <v>128520</v>
      </c>
      <c r="M23" s="27">
        <f>'일대목차(주거)'!N173</f>
        <v>0</v>
      </c>
      <c r="N23" s="43">
        <f t="shared" si="2"/>
        <v>0</v>
      </c>
      <c r="O23" s="27">
        <f t="shared" si="3"/>
        <v>38993</v>
      </c>
      <c r="P23" s="27">
        <f t="shared" si="4"/>
        <v>155972</v>
      </c>
      <c r="Q23" s="12" t="s">
        <v>2057</v>
      </c>
      <c r="AE23" s="25">
        <f t="shared" si="5"/>
        <v>128520</v>
      </c>
    </row>
    <row r="24" spans="1:31" ht="23.1" customHeight="1">
      <c r="A24" s="13" t="s">
        <v>1680</v>
      </c>
      <c r="B24" s="13" t="s">
        <v>2919</v>
      </c>
      <c r="C24" s="13" t="s">
        <v>1681</v>
      </c>
      <c r="D24" s="12" t="s">
        <v>1683</v>
      </c>
      <c r="E24" s="12" t="s">
        <v>237</v>
      </c>
      <c r="F24" s="19" t="s">
        <v>697</v>
      </c>
      <c r="G24" s="15">
        <v>2</v>
      </c>
      <c r="H24" s="27">
        <f>'일대목차(주거)'!I38</f>
        <v>83854</v>
      </c>
      <c r="I24" s="43">
        <f t="shared" si="0"/>
        <v>167708</v>
      </c>
      <c r="J24" s="27">
        <v>2</v>
      </c>
      <c r="K24" s="27">
        <f>'일대목차(주거)'!L38</f>
        <v>80026</v>
      </c>
      <c r="L24" s="43">
        <f t="shared" si="1"/>
        <v>160052</v>
      </c>
      <c r="M24" s="27">
        <f>'일대목차(주거)'!N38</f>
        <v>0</v>
      </c>
      <c r="N24" s="43">
        <f t="shared" si="2"/>
        <v>0</v>
      </c>
      <c r="O24" s="27">
        <f t="shared" si="3"/>
        <v>163880</v>
      </c>
      <c r="P24" s="27">
        <f t="shared" si="4"/>
        <v>327760</v>
      </c>
      <c r="Q24" s="12" t="s">
        <v>1682</v>
      </c>
      <c r="AE24" s="25">
        <f t="shared" si="5"/>
        <v>160052</v>
      </c>
    </row>
    <row r="25" spans="1:31" ht="23.1" customHeight="1">
      <c r="A25" s="13" t="s">
        <v>1669</v>
      </c>
      <c r="B25" s="13" t="s">
        <v>2919</v>
      </c>
      <c r="C25" s="13" t="s">
        <v>1670</v>
      </c>
      <c r="D25" s="12" t="s">
        <v>1672</v>
      </c>
      <c r="E25" s="12" t="s">
        <v>585</v>
      </c>
      <c r="F25" s="19" t="s">
        <v>697</v>
      </c>
      <c r="G25" s="15">
        <v>1</v>
      </c>
      <c r="H25" s="27">
        <f>'일대목차(주거)'!I35</f>
        <v>1129728</v>
      </c>
      <c r="I25" s="43">
        <f t="shared" si="0"/>
        <v>1129728</v>
      </c>
      <c r="J25" s="27">
        <v>1</v>
      </c>
      <c r="K25" s="27">
        <f>'일대목차(주거)'!L35</f>
        <v>1393703</v>
      </c>
      <c r="L25" s="43">
        <f t="shared" si="1"/>
        <v>1393703</v>
      </c>
      <c r="M25" s="27">
        <f>'일대목차(주거)'!N35</f>
        <v>60418</v>
      </c>
      <c r="N25" s="43">
        <f t="shared" si="2"/>
        <v>60418</v>
      </c>
      <c r="O25" s="27">
        <f t="shared" si="3"/>
        <v>2583849</v>
      </c>
      <c r="P25" s="27">
        <f t="shared" si="4"/>
        <v>2583849</v>
      </c>
      <c r="Q25" s="12" t="s">
        <v>1671</v>
      </c>
      <c r="AE25" s="25">
        <f t="shared" si="5"/>
        <v>1393703</v>
      </c>
    </row>
    <row r="26" spans="1:31" ht="23.1" customHeight="1">
      <c r="D26" s="12"/>
      <c r="E26" s="12"/>
      <c r="F26" s="19"/>
      <c r="G26" s="15"/>
      <c r="H26" s="27"/>
      <c r="I26" s="43"/>
      <c r="J26" s="27"/>
      <c r="K26" s="27"/>
      <c r="L26" s="43"/>
      <c r="M26" s="27"/>
      <c r="N26" s="43"/>
      <c r="O26" s="27"/>
      <c r="P26" s="27"/>
      <c r="Q26" s="12"/>
      <c r="AE26" s="25">
        <f>TRUNC(SUM(AE4:AE25))</f>
        <v>13569338</v>
      </c>
    </row>
    <row r="27" spans="1:31" ht="23.1" customHeight="1">
      <c r="D27" s="12"/>
      <c r="E27" s="12"/>
      <c r="F27" s="19"/>
      <c r="G27" s="15"/>
      <c r="H27" s="27"/>
      <c r="I27" s="43"/>
      <c r="J27" s="27"/>
      <c r="K27" s="27"/>
      <c r="L27" s="43"/>
      <c r="M27" s="27"/>
      <c r="N27" s="43"/>
      <c r="O27" s="27"/>
      <c r="P27" s="27"/>
      <c r="Q27" s="12"/>
    </row>
    <row r="28" spans="1:31" ht="23.1" customHeight="1">
      <c r="D28" s="12"/>
      <c r="E28" s="12"/>
      <c r="F28" s="19"/>
      <c r="G28" s="15"/>
      <c r="H28" s="27"/>
      <c r="I28" s="43"/>
      <c r="J28" s="27"/>
      <c r="K28" s="27"/>
      <c r="L28" s="43"/>
      <c r="M28" s="27"/>
      <c r="N28" s="43"/>
      <c r="O28" s="27"/>
      <c r="P28" s="27"/>
      <c r="Q28" s="12"/>
    </row>
    <row r="29" spans="1:31" ht="23.1" customHeight="1">
      <c r="B29" s="13" t="s">
        <v>2243</v>
      </c>
      <c r="D29" s="12" t="s">
        <v>2244</v>
      </c>
      <c r="E29" s="12"/>
      <c r="F29" s="19"/>
      <c r="G29" s="15"/>
      <c r="H29" s="27"/>
      <c r="I29" s="43">
        <f>TRUNC(SUM(I4:I28))</f>
        <v>11728757</v>
      </c>
      <c r="J29" s="27"/>
      <c r="K29" s="27"/>
      <c r="L29" s="43">
        <f>TRUNC(SUM(L4:L28))</f>
        <v>13569338</v>
      </c>
      <c r="M29" s="27"/>
      <c r="N29" s="43">
        <f>TRUNC(SUM(N4:N28))</f>
        <v>85786</v>
      </c>
      <c r="O29" s="27" t="str">
        <f>IF((H29+K29+M29)=0, "", (H29+K29+M29))</f>
        <v/>
      </c>
      <c r="P29" s="27">
        <f>TRUNC(SUM(P4:P28))</f>
        <v>25383881</v>
      </c>
      <c r="Q29" s="12"/>
    </row>
    <row r="30" spans="1:31" ht="23.1" customHeight="1">
      <c r="B30" s="13" t="s">
        <v>2962</v>
      </c>
      <c r="D30" s="361" t="s">
        <v>2961</v>
      </c>
      <c r="E30" s="362"/>
      <c r="F30" s="362"/>
      <c r="G30" s="362"/>
      <c r="H30" s="362"/>
      <c r="I30" s="362"/>
      <c r="J30" s="362"/>
      <c r="K30" s="362"/>
      <c r="L30" s="362"/>
      <c r="M30" s="362"/>
      <c r="N30" s="362"/>
      <c r="O30" s="362"/>
      <c r="P30" s="362"/>
      <c r="Q30" s="363"/>
    </row>
    <row r="31" spans="1:31" ht="23.1" customHeight="1">
      <c r="A31" s="13" t="s">
        <v>1702</v>
      </c>
      <c r="B31" s="13" t="s">
        <v>2920</v>
      </c>
      <c r="C31" s="13" t="s">
        <v>1703</v>
      </c>
      <c r="D31" s="12" t="s">
        <v>610</v>
      </c>
      <c r="E31" s="12" t="s">
        <v>618</v>
      </c>
      <c r="F31" s="19" t="s">
        <v>174</v>
      </c>
      <c r="G31" s="15">
        <v>24</v>
      </c>
      <c r="H31" s="27">
        <f>'일대목차(주거)'!I44</f>
        <v>6220</v>
      </c>
      <c r="I31" s="43">
        <f t="shared" ref="I31:I63" si="6">TRUNC(G31*H31)</f>
        <v>149280</v>
      </c>
      <c r="J31" s="27">
        <v>24</v>
      </c>
      <c r="K31" s="27">
        <f>'일대목차(주거)'!L44</f>
        <v>26891</v>
      </c>
      <c r="L31" s="43">
        <f t="shared" ref="L31:L63" si="7">TRUNC(G31*K31)</f>
        <v>645384</v>
      </c>
      <c r="M31" s="27">
        <f>'일대목차(주거)'!N44</f>
        <v>0</v>
      </c>
      <c r="N31" s="43">
        <f t="shared" ref="N31:N63" si="8">TRUNC(G31*M31)</f>
        <v>0</v>
      </c>
      <c r="O31" s="27">
        <f t="shared" ref="O31:O63" si="9">IF((H31+K31+M31)=0, "", (H31+K31+M31))</f>
        <v>33111</v>
      </c>
      <c r="P31" s="27">
        <f t="shared" ref="P31:P63" si="10">SUM(I31,L31,N31)</f>
        <v>794664</v>
      </c>
      <c r="Q31" s="12" t="s">
        <v>1704</v>
      </c>
      <c r="AC31" s="25">
        <f>G31*H31</f>
        <v>149280</v>
      </c>
      <c r="AE31" s="25">
        <f>L31</f>
        <v>645384</v>
      </c>
    </row>
    <row r="32" spans="1:31" ht="23.1" customHeight="1">
      <c r="A32" s="13" t="s">
        <v>1705</v>
      </c>
      <c r="B32" s="13" t="s">
        <v>2920</v>
      </c>
      <c r="C32" s="13" t="s">
        <v>1706</v>
      </c>
      <c r="D32" s="12" t="s">
        <v>610</v>
      </c>
      <c r="E32" s="12" t="s">
        <v>620</v>
      </c>
      <c r="F32" s="19" t="s">
        <v>174</v>
      </c>
      <c r="G32" s="15">
        <v>18</v>
      </c>
      <c r="H32" s="27">
        <f>'일대목차(주거)'!I45</f>
        <v>8195</v>
      </c>
      <c r="I32" s="43">
        <f t="shared" si="6"/>
        <v>147510</v>
      </c>
      <c r="J32" s="27">
        <v>18</v>
      </c>
      <c r="K32" s="27">
        <f>'일대목차(주거)'!L45</f>
        <v>34958</v>
      </c>
      <c r="L32" s="43">
        <f t="shared" si="7"/>
        <v>629244</v>
      </c>
      <c r="M32" s="27">
        <f>'일대목차(주거)'!N45</f>
        <v>0</v>
      </c>
      <c r="N32" s="43">
        <f t="shared" si="8"/>
        <v>0</v>
      </c>
      <c r="O32" s="27">
        <f t="shared" si="9"/>
        <v>43153</v>
      </c>
      <c r="P32" s="27">
        <f t="shared" si="10"/>
        <v>776754</v>
      </c>
      <c r="Q32" s="12" t="s">
        <v>1707</v>
      </c>
      <c r="AC32" s="25">
        <f>G32*H32</f>
        <v>147510</v>
      </c>
      <c r="AE32" s="25">
        <f>L32</f>
        <v>629244</v>
      </c>
    </row>
    <row r="33" spans="1:31" ht="23.1" customHeight="1">
      <c r="A33" s="13" t="s">
        <v>1711</v>
      </c>
      <c r="B33" s="13" t="s">
        <v>2920</v>
      </c>
      <c r="C33" s="13" t="s">
        <v>1712</v>
      </c>
      <c r="D33" s="12" t="s">
        <v>610</v>
      </c>
      <c r="E33" s="12" t="s">
        <v>624</v>
      </c>
      <c r="F33" s="19" t="s">
        <v>174</v>
      </c>
      <c r="G33" s="15">
        <v>43</v>
      </c>
      <c r="H33" s="27">
        <f>'일대목차(주거)'!I47</f>
        <v>15167</v>
      </c>
      <c r="I33" s="43">
        <f t="shared" si="6"/>
        <v>652181</v>
      </c>
      <c r="J33" s="27">
        <v>43</v>
      </c>
      <c r="K33" s="27">
        <f>'일대목차(주거)'!L47</f>
        <v>75296</v>
      </c>
      <c r="L33" s="43">
        <f t="shared" si="7"/>
        <v>3237728</v>
      </c>
      <c r="M33" s="27">
        <f>'일대목차(주거)'!N47</f>
        <v>0</v>
      </c>
      <c r="N33" s="43">
        <f t="shared" si="8"/>
        <v>0</v>
      </c>
      <c r="O33" s="27">
        <f t="shared" si="9"/>
        <v>90463</v>
      </c>
      <c r="P33" s="27">
        <f t="shared" si="10"/>
        <v>3889909</v>
      </c>
      <c r="Q33" s="12" t="s">
        <v>1713</v>
      </c>
      <c r="AC33" s="25">
        <f>G33*H33</f>
        <v>652181</v>
      </c>
      <c r="AE33" s="25">
        <f>L33</f>
        <v>3237728</v>
      </c>
    </row>
    <row r="34" spans="1:31" ht="23.1" customHeight="1">
      <c r="A34" s="13" t="s">
        <v>1131</v>
      </c>
      <c r="B34" s="13" t="s">
        <v>2920</v>
      </c>
      <c r="C34" s="13" t="s">
        <v>632</v>
      </c>
      <c r="D34" s="12" t="s">
        <v>626</v>
      </c>
      <c r="E34" s="12" t="s">
        <v>633</v>
      </c>
      <c r="F34" s="19" t="s">
        <v>279</v>
      </c>
      <c r="G34" s="15">
        <v>6</v>
      </c>
      <c r="H34" s="27">
        <f>'합산자재(주거)'!H177</f>
        <v>6581</v>
      </c>
      <c r="I34" s="43">
        <f t="shared" si="6"/>
        <v>39486</v>
      </c>
      <c r="J34" s="27">
        <v>6</v>
      </c>
      <c r="K34" s="27">
        <f>'합산자재(주거)'!I177</f>
        <v>0</v>
      </c>
      <c r="L34" s="43">
        <f t="shared" si="7"/>
        <v>0</v>
      </c>
      <c r="M34" s="27">
        <f>'합산자재(주거)'!J177</f>
        <v>0</v>
      </c>
      <c r="N34" s="43">
        <f t="shared" si="8"/>
        <v>0</v>
      </c>
      <c r="O34" s="27">
        <f t="shared" si="9"/>
        <v>6581</v>
      </c>
      <c r="P34" s="27">
        <f t="shared" si="10"/>
        <v>39486</v>
      </c>
      <c r="Q34" s="12"/>
    </row>
    <row r="35" spans="1:31" ht="23.1" customHeight="1">
      <c r="A35" s="13" t="s">
        <v>1132</v>
      </c>
      <c r="B35" s="13" t="s">
        <v>2920</v>
      </c>
      <c r="C35" s="13" t="s">
        <v>634</v>
      </c>
      <c r="D35" s="12" t="s">
        <v>626</v>
      </c>
      <c r="E35" s="12" t="s">
        <v>635</v>
      </c>
      <c r="F35" s="19" t="s">
        <v>279</v>
      </c>
      <c r="G35" s="15">
        <v>5</v>
      </c>
      <c r="H35" s="27">
        <f>'합산자재(주거)'!H178</f>
        <v>10022</v>
      </c>
      <c r="I35" s="43">
        <f t="shared" si="6"/>
        <v>50110</v>
      </c>
      <c r="J35" s="27">
        <v>5</v>
      </c>
      <c r="K35" s="27">
        <f>'합산자재(주거)'!I178</f>
        <v>0</v>
      </c>
      <c r="L35" s="43">
        <f t="shared" si="7"/>
        <v>0</v>
      </c>
      <c r="M35" s="27">
        <f>'합산자재(주거)'!J178</f>
        <v>0</v>
      </c>
      <c r="N35" s="43">
        <f t="shared" si="8"/>
        <v>0</v>
      </c>
      <c r="O35" s="27">
        <f t="shared" si="9"/>
        <v>10022</v>
      </c>
      <c r="P35" s="27">
        <f t="shared" si="10"/>
        <v>50110</v>
      </c>
      <c r="Q35" s="12"/>
    </row>
    <row r="36" spans="1:31" ht="23.1" customHeight="1">
      <c r="A36" s="13" t="s">
        <v>1134</v>
      </c>
      <c r="B36" s="13" t="s">
        <v>2920</v>
      </c>
      <c r="C36" s="13" t="s">
        <v>638</v>
      </c>
      <c r="D36" s="12" t="s">
        <v>626</v>
      </c>
      <c r="E36" s="12" t="s">
        <v>639</v>
      </c>
      <c r="F36" s="19" t="s">
        <v>279</v>
      </c>
      <c r="G36" s="15">
        <v>11</v>
      </c>
      <c r="H36" s="27">
        <f>'합산자재(주거)'!H180</f>
        <v>13682</v>
      </c>
      <c r="I36" s="43">
        <f t="shared" si="6"/>
        <v>150502</v>
      </c>
      <c r="J36" s="27">
        <v>11</v>
      </c>
      <c r="K36" s="27">
        <f>'합산자재(주거)'!I180</f>
        <v>0</v>
      </c>
      <c r="L36" s="43">
        <f t="shared" si="7"/>
        <v>0</v>
      </c>
      <c r="M36" s="27">
        <f>'합산자재(주거)'!J180</f>
        <v>0</v>
      </c>
      <c r="N36" s="43">
        <f t="shared" si="8"/>
        <v>0</v>
      </c>
      <c r="O36" s="27">
        <f t="shared" si="9"/>
        <v>13682</v>
      </c>
      <c r="P36" s="27">
        <f t="shared" si="10"/>
        <v>150502</v>
      </c>
      <c r="Q36" s="12"/>
    </row>
    <row r="37" spans="1:31" ht="23.1" customHeight="1">
      <c r="A37" s="13" t="s">
        <v>1138</v>
      </c>
      <c r="B37" s="13" t="s">
        <v>2920</v>
      </c>
      <c r="C37" s="13" t="s">
        <v>646</v>
      </c>
      <c r="D37" s="12" t="s">
        <v>626</v>
      </c>
      <c r="E37" s="12" t="s">
        <v>647</v>
      </c>
      <c r="F37" s="19" t="s">
        <v>279</v>
      </c>
      <c r="G37" s="15">
        <v>6</v>
      </c>
      <c r="H37" s="27">
        <f>'합산자재(주거)'!H184</f>
        <v>5361</v>
      </c>
      <c r="I37" s="43">
        <f t="shared" si="6"/>
        <v>32166</v>
      </c>
      <c r="J37" s="27">
        <v>6</v>
      </c>
      <c r="K37" s="27">
        <f>'합산자재(주거)'!I184</f>
        <v>0</v>
      </c>
      <c r="L37" s="43">
        <f t="shared" si="7"/>
        <v>0</v>
      </c>
      <c r="M37" s="27">
        <f>'합산자재(주거)'!J184</f>
        <v>0</v>
      </c>
      <c r="N37" s="43">
        <f t="shared" si="8"/>
        <v>0</v>
      </c>
      <c r="O37" s="27">
        <f t="shared" si="9"/>
        <v>5361</v>
      </c>
      <c r="P37" s="27">
        <f t="shared" si="10"/>
        <v>32166</v>
      </c>
      <c r="Q37" s="12"/>
    </row>
    <row r="38" spans="1:31" ht="23.1" customHeight="1">
      <c r="A38" s="13" t="s">
        <v>1139</v>
      </c>
      <c r="B38" s="13" t="s">
        <v>2920</v>
      </c>
      <c r="C38" s="13" t="s">
        <v>648</v>
      </c>
      <c r="D38" s="12" t="s">
        <v>626</v>
      </c>
      <c r="E38" s="12" t="s">
        <v>649</v>
      </c>
      <c r="F38" s="19" t="s">
        <v>279</v>
      </c>
      <c r="G38" s="15">
        <v>5</v>
      </c>
      <c r="H38" s="27">
        <f>'합산자재(주거)'!H185</f>
        <v>7848</v>
      </c>
      <c r="I38" s="43">
        <f t="shared" si="6"/>
        <v>39240</v>
      </c>
      <c r="J38" s="27">
        <v>5</v>
      </c>
      <c r="K38" s="27">
        <f>'합산자재(주거)'!I185</f>
        <v>0</v>
      </c>
      <c r="L38" s="43">
        <f t="shared" si="7"/>
        <v>0</v>
      </c>
      <c r="M38" s="27">
        <f>'합산자재(주거)'!J185</f>
        <v>0</v>
      </c>
      <c r="N38" s="43">
        <f t="shared" si="8"/>
        <v>0</v>
      </c>
      <c r="O38" s="27">
        <f t="shared" si="9"/>
        <v>7848</v>
      </c>
      <c r="P38" s="27">
        <f t="shared" si="10"/>
        <v>39240</v>
      </c>
      <c r="Q38" s="12"/>
    </row>
    <row r="39" spans="1:31" ht="23.1" customHeight="1">
      <c r="A39" s="13" t="s">
        <v>1141</v>
      </c>
      <c r="B39" s="13" t="s">
        <v>2920</v>
      </c>
      <c r="C39" s="13" t="s">
        <v>652</v>
      </c>
      <c r="D39" s="12" t="s">
        <v>626</v>
      </c>
      <c r="E39" s="12" t="s">
        <v>653</v>
      </c>
      <c r="F39" s="19" t="s">
        <v>279</v>
      </c>
      <c r="G39" s="15">
        <v>11</v>
      </c>
      <c r="H39" s="27">
        <f>'합산자재(주거)'!H187</f>
        <v>11588</v>
      </c>
      <c r="I39" s="43">
        <f t="shared" si="6"/>
        <v>127468</v>
      </c>
      <c r="J39" s="27">
        <v>11</v>
      </c>
      <c r="K39" s="27">
        <f>'합산자재(주거)'!I187</f>
        <v>0</v>
      </c>
      <c r="L39" s="43">
        <f t="shared" si="7"/>
        <v>0</v>
      </c>
      <c r="M39" s="27">
        <f>'합산자재(주거)'!J187</f>
        <v>0</v>
      </c>
      <c r="N39" s="43">
        <f t="shared" si="8"/>
        <v>0</v>
      </c>
      <c r="O39" s="27">
        <f t="shared" si="9"/>
        <v>11588</v>
      </c>
      <c r="P39" s="27">
        <f t="shared" si="10"/>
        <v>127468</v>
      </c>
      <c r="Q39" s="12"/>
    </row>
    <row r="40" spans="1:31" ht="23.1" customHeight="1">
      <c r="A40" s="13" t="s">
        <v>1714</v>
      </c>
      <c r="B40" s="13" t="s">
        <v>2920</v>
      </c>
      <c r="C40" s="13" t="s">
        <v>1715</v>
      </c>
      <c r="D40" s="12" t="s">
        <v>1717</v>
      </c>
      <c r="E40" s="12" t="s">
        <v>173</v>
      </c>
      <c r="F40" s="19" t="s">
        <v>174</v>
      </c>
      <c r="G40" s="15">
        <v>5</v>
      </c>
      <c r="H40" s="27">
        <f>'일대목차(주거)'!I48</f>
        <v>20830</v>
      </c>
      <c r="I40" s="43">
        <f t="shared" si="6"/>
        <v>104150</v>
      </c>
      <c r="J40" s="27">
        <v>5</v>
      </c>
      <c r="K40" s="27">
        <f>'일대목차(주거)'!L48</f>
        <v>145214</v>
      </c>
      <c r="L40" s="43">
        <f t="shared" si="7"/>
        <v>726070</v>
      </c>
      <c r="M40" s="27">
        <f>'일대목차(주거)'!N48</f>
        <v>0</v>
      </c>
      <c r="N40" s="43">
        <f t="shared" si="8"/>
        <v>0</v>
      </c>
      <c r="O40" s="27">
        <f t="shared" si="9"/>
        <v>166044</v>
      </c>
      <c r="P40" s="27">
        <f t="shared" si="10"/>
        <v>830220</v>
      </c>
      <c r="Q40" s="12" t="s">
        <v>1716</v>
      </c>
      <c r="AB40" s="25">
        <f>I40</f>
        <v>104150</v>
      </c>
      <c r="AC40" s="25">
        <f>G40*H40</f>
        <v>104150</v>
      </c>
      <c r="AE40" s="25">
        <f>L40</f>
        <v>726070</v>
      </c>
    </row>
    <row r="41" spans="1:31" ht="23.1" customHeight="1">
      <c r="A41" s="13" t="s">
        <v>1143</v>
      </c>
      <c r="B41" s="13" t="s">
        <v>2920</v>
      </c>
      <c r="C41" s="13" t="s">
        <v>657</v>
      </c>
      <c r="D41" s="12" t="s">
        <v>655</v>
      </c>
      <c r="E41" s="12" t="s">
        <v>618</v>
      </c>
      <c r="F41" s="19" t="s">
        <v>279</v>
      </c>
      <c r="G41" s="15">
        <v>3</v>
      </c>
      <c r="H41" s="27">
        <f>'합산자재(주거)'!H189</f>
        <v>4090</v>
      </c>
      <c r="I41" s="43">
        <f t="shared" si="6"/>
        <v>12270</v>
      </c>
      <c r="J41" s="27">
        <v>3</v>
      </c>
      <c r="K41" s="27">
        <f>'합산자재(주거)'!I189</f>
        <v>0</v>
      </c>
      <c r="L41" s="43">
        <f t="shared" si="7"/>
        <v>0</v>
      </c>
      <c r="M41" s="27">
        <f>'합산자재(주거)'!J189</f>
        <v>0</v>
      </c>
      <c r="N41" s="43">
        <f t="shared" si="8"/>
        <v>0</v>
      </c>
      <c r="O41" s="27">
        <f t="shared" si="9"/>
        <v>4090</v>
      </c>
      <c r="P41" s="27">
        <f t="shared" si="10"/>
        <v>12270</v>
      </c>
      <c r="Q41" s="12"/>
    </row>
    <row r="42" spans="1:31" ht="23.1" customHeight="1">
      <c r="A42" s="13" t="s">
        <v>1144</v>
      </c>
      <c r="B42" s="13" t="s">
        <v>2920</v>
      </c>
      <c r="C42" s="13" t="s">
        <v>658</v>
      </c>
      <c r="D42" s="12" t="s">
        <v>655</v>
      </c>
      <c r="E42" s="12" t="s">
        <v>620</v>
      </c>
      <c r="F42" s="19" t="s">
        <v>279</v>
      </c>
      <c r="G42" s="15">
        <v>2</v>
      </c>
      <c r="H42" s="27">
        <f>'합산자재(주거)'!H190</f>
        <v>5818</v>
      </c>
      <c r="I42" s="43">
        <f t="shared" si="6"/>
        <v>11636</v>
      </c>
      <c r="J42" s="27">
        <v>2</v>
      </c>
      <c r="K42" s="27">
        <f>'합산자재(주거)'!I190</f>
        <v>0</v>
      </c>
      <c r="L42" s="43">
        <f t="shared" si="7"/>
        <v>0</v>
      </c>
      <c r="M42" s="27">
        <f>'합산자재(주거)'!J190</f>
        <v>0</v>
      </c>
      <c r="N42" s="43">
        <f t="shared" si="8"/>
        <v>0</v>
      </c>
      <c r="O42" s="27">
        <f t="shared" si="9"/>
        <v>5818</v>
      </c>
      <c r="P42" s="27">
        <f t="shared" si="10"/>
        <v>11636</v>
      </c>
      <c r="Q42" s="12"/>
    </row>
    <row r="43" spans="1:31" ht="23.1" customHeight="1">
      <c r="A43" s="13" t="s">
        <v>1146</v>
      </c>
      <c r="B43" s="13" t="s">
        <v>2920</v>
      </c>
      <c r="C43" s="13" t="s">
        <v>660</v>
      </c>
      <c r="D43" s="12" t="s">
        <v>655</v>
      </c>
      <c r="E43" s="12" t="s">
        <v>624</v>
      </c>
      <c r="F43" s="19" t="s">
        <v>279</v>
      </c>
      <c r="G43" s="15">
        <v>6</v>
      </c>
      <c r="H43" s="27">
        <f>'합산자재(주거)'!H192</f>
        <v>15000</v>
      </c>
      <c r="I43" s="43">
        <f t="shared" si="6"/>
        <v>90000</v>
      </c>
      <c r="J43" s="27">
        <v>6</v>
      </c>
      <c r="K43" s="27">
        <f>'합산자재(주거)'!I192</f>
        <v>0</v>
      </c>
      <c r="L43" s="43">
        <f t="shared" si="7"/>
        <v>0</v>
      </c>
      <c r="M43" s="27">
        <f>'합산자재(주거)'!J192</f>
        <v>0</v>
      </c>
      <c r="N43" s="43">
        <f t="shared" si="8"/>
        <v>0</v>
      </c>
      <c r="O43" s="27">
        <f t="shared" si="9"/>
        <v>15000</v>
      </c>
      <c r="P43" s="27">
        <f t="shared" si="10"/>
        <v>90000</v>
      </c>
      <c r="Q43" s="12"/>
    </row>
    <row r="44" spans="1:31" ht="23.1" customHeight="1">
      <c r="A44" s="13" t="s">
        <v>981</v>
      </c>
      <c r="B44" s="13" t="s">
        <v>2920</v>
      </c>
      <c r="C44" s="13" t="s">
        <v>238</v>
      </c>
      <c r="D44" s="12" t="s">
        <v>239</v>
      </c>
      <c r="E44" s="12" t="s">
        <v>240</v>
      </c>
      <c r="F44" s="19" t="s">
        <v>210</v>
      </c>
      <c r="G44" s="15">
        <v>1</v>
      </c>
      <c r="H44" s="27">
        <f>'합산자재(주거)'!H27</f>
        <v>18712</v>
      </c>
      <c r="I44" s="43">
        <f t="shared" si="6"/>
        <v>18712</v>
      </c>
      <c r="J44" s="27">
        <v>1</v>
      </c>
      <c r="K44" s="27">
        <f>'합산자재(주거)'!I27</f>
        <v>0</v>
      </c>
      <c r="L44" s="43">
        <f t="shared" si="7"/>
        <v>0</v>
      </c>
      <c r="M44" s="27">
        <f>'합산자재(주거)'!J27</f>
        <v>0</v>
      </c>
      <c r="N44" s="43">
        <f t="shared" si="8"/>
        <v>0</v>
      </c>
      <c r="O44" s="27">
        <f t="shared" si="9"/>
        <v>18712</v>
      </c>
      <c r="P44" s="27">
        <f t="shared" si="10"/>
        <v>18712</v>
      </c>
      <c r="Q44" s="12"/>
    </row>
    <row r="45" spans="1:31" ht="23.1" customHeight="1">
      <c r="A45" s="13" t="s">
        <v>1872</v>
      </c>
      <c r="B45" s="13" t="s">
        <v>2920</v>
      </c>
      <c r="C45" s="13" t="s">
        <v>1873</v>
      </c>
      <c r="D45" s="12" t="s">
        <v>403</v>
      </c>
      <c r="E45" s="12" t="s">
        <v>410</v>
      </c>
      <c r="F45" s="19" t="s">
        <v>174</v>
      </c>
      <c r="G45" s="15">
        <v>29</v>
      </c>
      <c r="H45" s="27">
        <f>'일대목차(주거)'!I108</f>
        <v>1243</v>
      </c>
      <c r="I45" s="43">
        <f t="shared" si="6"/>
        <v>36047</v>
      </c>
      <c r="J45" s="27">
        <v>29</v>
      </c>
      <c r="K45" s="27">
        <f>'일대목차(주거)'!L108</f>
        <v>2420</v>
      </c>
      <c r="L45" s="43">
        <f t="shared" si="7"/>
        <v>70180</v>
      </c>
      <c r="M45" s="27">
        <f>'일대목차(주거)'!N108</f>
        <v>0</v>
      </c>
      <c r="N45" s="43">
        <f t="shared" si="8"/>
        <v>0</v>
      </c>
      <c r="O45" s="27">
        <f t="shared" si="9"/>
        <v>3663</v>
      </c>
      <c r="P45" s="27">
        <f t="shared" si="10"/>
        <v>106227</v>
      </c>
      <c r="Q45" s="12" t="s">
        <v>1874</v>
      </c>
      <c r="AC45" s="25">
        <f t="shared" ref="AC45:AC55" si="11">G45*H45</f>
        <v>36047</v>
      </c>
      <c r="AE45" s="25">
        <f t="shared" ref="AE45:AE63" si="12">L45</f>
        <v>70180</v>
      </c>
    </row>
    <row r="46" spans="1:31" ht="23.1" customHeight="1">
      <c r="A46" s="13" t="s">
        <v>1875</v>
      </c>
      <c r="B46" s="13" t="s">
        <v>2920</v>
      </c>
      <c r="C46" s="13" t="s">
        <v>1876</v>
      </c>
      <c r="D46" s="12" t="s">
        <v>403</v>
      </c>
      <c r="E46" s="12" t="s">
        <v>412</v>
      </c>
      <c r="F46" s="19" t="s">
        <v>174</v>
      </c>
      <c r="G46" s="15">
        <v>19</v>
      </c>
      <c r="H46" s="27">
        <f>'일대목차(주거)'!I109</f>
        <v>2195</v>
      </c>
      <c r="I46" s="43">
        <f t="shared" si="6"/>
        <v>41705</v>
      </c>
      <c r="J46" s="27">
        <v>19</v>
      </c>
      <c r="K46" s="27">
        <f>'일대목차(주거)'!L109</f>
        <v>2420</v>
      </c>
      <c r="L46" s="43">
        <f t="shared" si="7"/>
        <v>45980</v>
      </c>
      <c r="M46" s="27">
        <f>'일대목차(주거)'!N109</f>
        <v>0</v>
      </c>
      <c r="N46" s="43">
        <f t="shared" si="8"/>
        <v>0</v>
      </c>
      <c r="O46" s="27">
        <f t="shared" si="9"/>
        <v>4615</v>
      </c>
      <c r="P46" s="27">
        <f t="shared" si="10"/>
        <v>87685</v>
      </c>
      <c r="Q46" s="12" t="s">
        <v>1877</v>
      </c>
      <c r="AC46" s="25">
        <f t="shared" si="11"/>
        <v>41705</v>
      </c>
      <c r="AE46" s="25">
        <f t="shared" si="12"/>
        <v>45980</v>
      </c>
    </row>
    <row r="47" spans="1:31" ht="23.1" customHeight="1">
      <c r="A47" s="13" t="s">
        <v>1878</v>
      </c>
      <c r="B47" s="13" t="s">
        <v>2920</v>
      </c>
      <c r="C47" s="13" t="s">
        <v>1879</v>
      </c>
      <c r="D47" s="12" t="s">
        <v>403</v>
      </c>
      <c r="E47" s="12" t="s">
        <v>414</v>
      </c>
      <c r="F47" s="19" t="s">
        <v>174</v>
      </c>
      <c r="G47" s="15">
        <v>60</v>
      </c>
      <c r="H47" s="27">
        <f>'일대목차(주거)'!I110</f>
        <v>2769</v>
      </c>
      <c r="I47" s="43">
        <f t="shared" si="6"/>
        <v>166140</v>
      </c>
      <c r="J47" s="27">
        <v>60</v>
      </c>
      <c r="K47" s="27">
        <f>'일대목차(주거)'!L110</f>
        <v>2823</v>
      </c>
      <c r="L47" s="43">
        <f t="shared" si="7"/>
        <v>169380</v>
      </c>
      <c r="M47" s="27">
        <f>'일대목차(주거)'!N110</f>
        <v>0</v>
      </c>
      <c r="N47" s="43">
        <f t="shared" si="8"/>
        <v>0</v>
      </c>
      <c r="O47" s="27">
        <f t="shared" si="9"/>
        <v>5592</v>
      </c>
      <c r="P47" s="27">
        <f t="shared" si="10"/>
        <v>335520</v>
      </c>
      <c r="Q47" s="12" t="s">
        <v>1880</v>
      </c>
      <c r="AC47" s="25">
        <f t="shared" si="11"/>
        <v>166140</v>
      </c>
      <c r="AE47" s="25">
        <f t="shared" si="12"/>
        <v>169380</v>
      </c>
    </row>
    <row r="48" spans="1:31" ht="23.1" customHeight="1">
      <c r="A48" s="13" t="s">
        <v>1884</v>
      </c>
      <c r="B48" s="13" t="s">
        <v>2920</v>
      </c>
      <c r="C48" s="13" t="s">
        <v>1885</v>
      </c>
      <c r="D48" s="12" t="s">
        <v>403</v>
      </c>
      <c r="E48" s="12" t="s">
        <v>418</v>
      </c>
      <c r="F48" s="19" t="s">
        <v>174</v>
      </c>
      <c r="G48" s="15">
        <v>28</v>
      </c>
      <c r="H48" s="27">
        <f>'일대목차(주거)'!I112</f>
        <v>6187</v>
      </c>
      <c r="I48" s="43">
        <f t="shared" si="6"/>
        <v>173236</v>
      </c>
      <c r="J48" s="27">
        <v>28</v>
      </c>
      <c r="K48" s="27">
        <f>'일대목차(주거)'!L112</f>
        <v>2823</v>
      </c>
      <c r="L48" s="43">
        <f t="shared" si="7"/>
        <v>79044</v>
      </c>
      <c r="M48" s="27">
        <f>'일대목차(주거)'!N112</f>
        <v>0</v>
      </c>
      <c r="N48" s="43">
        <f t="shared" si="8"/>
        <v>0</v>
      </c>
      <c r="O48" s="27">
        <f t="shared" si="9"/>
        <v>9010</v>
      </c>
      <c r="P48" s="27">
        <f t="shared" si="10"/>
        <v>252280</v>
      </c>
      <c r="Q48" s="12" t="s">
        <v>1886</v>
      </c>
      <c r="AC48" s="25">
        <f t="shared" si="11"/>
        <v>173236</v>
      </c>
      <c r="AE48" s="25">
        <f t="shared" si="12"/>
        <v>79044</v>
      </c>
    </row>
    <row r="49" spans="1:31" s="267" customFormat="1" ht="23.1" customHeight="1">
      <c r="A49" s="266" t="s">
        <v>1904</v>
      </c>
      <c r="B49" s="266" t="s">
        <v>2920</v>
      </c>
      <c r="C49" s="266" t="s">
        <v>1905</v>
      </c>
      <c r="D49" s="265" t="s">
        <v>426</v>
      </c>
      <c r="E49" s="265" t="s">
        <v>1907</v>
      </c>
      <c r="F49" s="271" t="s">
        <v>174</v>
      </c>
      <c r="G49" s="268">
        <v>647</v>
      </c>
      <c r="H49" s="269">
        <f>'일대목차(주거)'!I119</f>
        <v>13090</v>
      </c>
      <c r="I49" s="276">
        <f t="shared" si="6"/>
        <v>8469230</v>
      </c>
      <c r="J49" s="269">
        <v>647</v>
      </c>
      <c r="K49" s="269">
        <f>'일대목차(주거)'!L119</f>
        <v>3380</v>
      </c>
      <c r="L49" s="276">
        <f t="shared" si="7"/>
        <v>2186860</v>
      </c>
      <c r="M49" s="269">
        <f>'일대목차(주거)'!N118</f>
        <v>0</v>
      </c>
      <c r="N49" s="276">
        <f t="shared" si="8"/>
        <v>0</v>
      </c>
      <c r="O49" s="269">
        <f t="shared" si="9"/>
        <v>16470</v>
      </c>
      <c r="P49" s="269">
        <f t="shared" si="10"/>
        <v>10656090</v>
      </c>
      <c r="Q49" s="265" t="s">
        <v>3760</v>
      </c>
      <c r="T49" s="277"/>
      <c r="AA49" s="277"/>
      <c r="AB49" s="277"/>
      <c r="AC49" s="277">
        <f t="shared" si="11"/>
        <v>8469230</v>
      </c>
      <c r="AD49" s="277"/>
      <c r="AE49" s="277">
        <f t="shared" si="12"/>
        <v>2186860</v>
      </c>
    </row>
    <row r="50" spans="1:31" s="267" customFormat="1" ht="23.1" customHeight="1">
      <c r="A50" s="266" t="s">
        <v>1933</v>
      </c>
      <c r="B50" s="266" t="s">
        <v>2920</v>
      </c>
      <c r="C50" s="266" t="s">
        <v>1934</v>
      </c>
      <c r="D50" s="265" t="s">
        <v>426</v>
      </c>
      <c r="E50" s="265" t="s">
        <v>448</v>
      </c>
      <c r="F50" s="271" t="s">
        <v>174</v>
      </c>
      <c r="G50" s="268">
        <v>47</v>
      </c>
      <c r="H50" s="269">
        <f>'일대목차(주거)'!I131</f>
        <v>5281</v>
      </c>
      <c r="I50" s="276">
        <f t="shared" si="6"/>
        <v>248207</v>
      </c>
      <c r="J50" s="269">
        <v>47</v>
      </c>
      <c r="K50" s="269">
        <f>'일대목차(주거)'!L131</f>
        <v>1410</v>
      </c>
      <c r="L50" s="276">
        <f t="shared" si="7"/>
        <v>66270</v>
      </c>
      <c r="M50" s="269">
        <f>'일대목차(주거)'!N130</f>
        <v>0</v>
      </c>
      <c r="N50" s="276">
        <f t="shared" si="8"/>
        <v>0</v>
      </c>
      <c r="O50" s="269">
        <f t="shared" si="9"/>
        <v>6691</v>
      </c>
      <c r="P50" s="269">
        <f t="shared" si="10"/>
        <v>314477</v>
      </c>
      <c r="Q50" s="265" t="s">
        <v>3763</v>
      </c>
      <c r="T50" s="277"/>
      <c r="AA50" s="277"/>
      <c r="AB50" s="277"/>
      <c r="AC50" s="277">
        <f t="shared" si="11"/>
        <v>248207</v>
      </c>
      <c r="AD50" s="277"/>
      <c r="AE50" s="277">
        <f t="shared" si="12"/>
        <v>66270</v>
      </c>
    </row>
    <row r="51" spans="1:31" s="267" customFormat="1" ht="23.1" customHeight="1">
      <c r="A51" s="266" t="s">
        <v>1936</v>
      </c>
      <c r="B51" s="266" t="s">
        <v>2920</v>
      </c>
      <c r="C51" s="266" t="s">
        <v>1937</v>
      </c>
      <c r="D51" s="265" t="s">
        <v>426</v>
      </c>
      <c r="E51" s="265" t="s">
        <v>450</v>
      </c>
      <c r="F51" s="271" t="s">
        <v>174</v>
      </c>
      <c r="G51" s="268">
        <v>90</v>
      </c>
      <c r="H51" s="269">
        <f>'일대목차(주거)'!I133</f>
        <v>8240</v>
      </c>
      <c r="I51" s="276">
        <f t="shared" si="6"/>
        <v>741600</v>
      </c>
      <c r="J51" s="269">
        <v>90</v>
      </c>
      <c r="K51" s="269">
        <f>'일대목차(주거)'!L133</f>
        <v>1480</v>
      </c>
      <c r="L51" s="276">
        <f t="shared" si="7"/>
        <v>133200</v>
      </c>
      <c r="M51" s="269">
        <f>'일대목차(주거)'!N132</f>
        <v>0</v>
      </c>
      <c r="N51" s="276">
        <f t="shared" si="8"/>
        <v>0</v>
      </c>
      <c r="O51" s="269">
        <f t="shared" si="9"/>
        <v>9720</v>
      </c>
      <c r="P51" s="269">
        <f t="shared" si="10"/>
        <v>874800</v>
      </c>
      <c r="Q51" s="265" t="s">
        <v>3764</v>
      </c>
      <c r="T51" s="277"/>
      <c r="AA51" s="277"/>
      <c r="AB51" s="277"/>
      <c r="AC51" s="277">
        <f t="shared" si="11"/>
        <v>741600</v>
      </c>
      <c r="AD51" s="277"/>
      <c r="AE51" s="277">
        <f t="shared" si="12"/>
        <v>133200</v>
      </c>
    </row>
    <row r="52" spans="1:31" s="267" customFormat="1" ht="23.1" customHeight="1">
      <c r="A52" s="266" t="s">
        <v>1939</v>
      </c>
      <c r="B52" s="266" t="s">
        <v>2920</v>
      </c>
      <c r="C52" s="266" t="s">
        <v>1940</v>
      </c>
      <c r="D52" s="265" t="s">
        <v>426</v>
      </c>
      <c r="E52" s="265" t="s">
        <v>452</v>
      </c>
      <c r="F52" s="271" t="s">
        <v>174</v>
      </c>
      <c r="G52" s="268">
        <v>23</v>
      </c>
      <c r="H52" s="269">
        <f>'일대목차(주거)'!I135</f>
        <v>13689</v>
      </c>
      <c r="I52" s="276">
        <f t="shared" si="6"/>
        <v>314847</v>
      </c>
      <c r="J52" s="269">
        <v>23</v>
      </c>
      <c r="K52" s="269">
        <f>'일대목차(주거)'!L135</f>
        <v>1612</v>
      </c>
      <c r="L52" s="276">
        <f t="shared" si="7"/>
        <v>37076</v>
      </c>
      <c r="M52" s="269">
        <f>'일대목차(주거)'!N134</f>
        <v>0</v>
      </c>
      <c r="N52" s="276">
        <f t="shared" si="8"/>
        <v>0</v>
      </c>
      <c r="O52" s="269">
        <f t="shared" si="9"/>
        <v>15301</v>
      </c>
      <c r="P52" s="269">
        <f t="shared" si="10"/>
        <v>351923</v>
      </c>
      <c r="Q52" s="265" t="s">
        <v>3765</v>
      </c>
      <c r="T52" s="277"/>
      <c r="AA52" s="277"/>
      <c r="AB52" s="277"/>
      <c r="AC52" s="277">
        <f t="shared" si="11"/>
        <v>314847</v>
      </c>
      <c r="AD52" s="277"/>
      <c r="AE52" s="277">
        <f t="shared" si="12"/>
        <v>37076</v>
      </c>
    </row>
    <row r="53" spans="1:31" s="267" customFormat="1" ht="23.1" customHeight="1">
      <c r="A53" s="266" t="s">
        <v>1942</v>
      </c>
      <c r="B53" s="266" t="s">
        <v>2920</v>
      </c>
      <c r="C53" s="266" t="s">
        <v>1943</v>
      </c>
      <c r="D53" s="265" t="s">
        <v>426</v>
      </c>
      <c r="E53" s="265" t="s">
        <v>454</v>
      </c>
      <c r="F53" s="271" t="s">
        <v>174</v>
      </c>
      <c r="G53" s="268">
        <v>47</v>
      </c>
      <c r="H53" s="269">
        <f>'일대목차(주거)'!I137</f>
        <v>27709</v>
      </c>
      <c r="I53" s="276">
        <f t="shared" si="6"/>
        <v>1302323</v>
      </c>
      <c r="J53" s="269">
        <v>47</v>
      </c>
      <c r="K53" s="269">
        <f>'일대목차(주거)'!L137</f>
        <v>2012</v>
      </c>
      <c r="L53" s="276">
        <f t="shared" si="7"/>
        <v>94564</v>
      </c>
      <c r="M53" s="269">
        <f>'일대목차(주거)'!N136</f>
        <v>0</v>
      </c>
      <c r="N53" s="276">
        <f t="shared" si="8"/>
        <v>0</v>
      </c>
      <c r="O53" s="269">
        <f t="shared" si="9"/>
        <v>29721</v>
      </c>
      <c r="P53" s="269">
        <f t="shared" si="10"/>
        <v>1396887</v>
      </c>
      <c r="Q53" s="265" t="s">
        <v>3766</v>
      </c>
      <c r="T53" s="277"/>
      <c r="AA53" s="277"/>
      <c r="AB53" s="277"/>
      <c r="AC53" s="277">
        <f t="shared" si="11"/>
        <v>1302323</v>
      </c>
      <c r="AD53" s="277"/>
      <c r="AE53" s="277">
        <f t="shared" si="12"/>
        <v>94564</v>
      </c>
    </row>
    <row r="54" spans="1:31" ht="23.1" customHeight="1">
      <c r="A54" s="13" t="s">
        <v>1953</v>
      </c>
      <c r="B54" s="13" t="s">
        <v>2920</v>
      </c>
      <c r="C54" s="13" t="s">
        <v>1954</v>
      </c>
      <c r="D54" s="12" t="s">
        <v>456</v>
      </c>
      <c r="E54" s="12" t="s">
        <v>1956</v>
      </c>
      <c r="F54" s="19" t="s">
        <v>174</v>
      </c>
      <c r="G54" s="15">
        <v>180</v>
      </c>
      <c r="H54" s="27">
        <f>'일대목차(주거)'!I140</f>
        <v>14542</v>
      </c>
      <c r="I54" s="43">
        <f t="shared" si="6"/>
        <v>2617560</v>
      </c>
      <c r="J54" s="27">
        <v>180</v>
      </c>
      <c r="K54" s="27">
        <f>'일대목차(주거)'!L140</f>
        <v>14551</v>
      </c>
      <c r="L54" s="43">
        <f t="shared" si="7"/>
        <v>2619180</v>
      </c>
      <c r="M54" s="27">
        <f>'일대목차(주거)'!N140</f>
        <v>0</v>
      </c>
      <c r="N54" s="43">
        <f t="shared" si="8"/>
        <v>0</v>
      </c>
      <c r="O54" s="27">
        <f t="shared" si="9"/>
        <v>29093</v>
      </c>
      <c r="P54" s="27">
        <f t="shared" si="10"/>
        <v>5236740</v>
      </c>
      <c r="Q54" s="12" t="s">
        <v>1955</v>
      </c>
      <c r="AC54" s="25">
        <f t="shared" si="11"/>
        <v>2617560</v>
      </c>
      <c r="AE54" s="25">
        <f t="shared" si="12"/>
        <v>2619180</v>
      </c>
    </row>
    <row r="55" spans="1:31" ht="23.1" customHeight="1">
      <c r="A55" s="13" t="s">
        <v>1970</v>
      </c>
      <c r="B55" s="13" t="s">
        <v>2920</v>
      </c>
      <c r="C55" s="13" t="s">
        <v>1971</v>
      </c>
      <c r="D55" s="12" t="s">
        <v>456</v>
      </c>
      <c r="E55" s="12" t="s">
        <v>474</v>
      </c>
      <c r="F55" s="19" t="s">
        <v>174</v>
      </c>
      <c r="G55" s="15">
        <v>162</v>
      </c>
      <c r="H55" s="27">
        <f>'일대목차(주거)'!I145</f>
        <v>32193</v>
      </c>
      <c r="I55" s="43">
        <f t="shared" si="6"/>
        <v>5215266</v>
      </c>
      <c r="J55" s="27">
        <v>162</v>
      </c>
      <c r="K55" s="27">
        <f>'일대목차(주거)'!L145</f>
        <v>28111</v>
      </c>
      <c r="L55" s="43">
        <f t="shared" si="7"/>
        <v>4553982</v>
      </c>
      <c r="M55" s="27">
        <f>'일대목차(주거)'!N145</f>
        <v>0</v>
      </c>
      <c r="N55" s="43">
        <f t="shared" si="8"/>
        <v>0</v>
      </c>
      <c r="O55" s="27">
        <f t="shared" si="9"/>
        <v>60304</v>
      </c>
      <c r="P55" s="27">
        <f t="shared" si="10"/>
        <v>9769248</v>
      </c>
      <c r="Q55" s="12" t="s">
        <v>1972</v>
      </c>
      <c r="AC55" s="25">
        <f t="shared" si="11"/>
        <v>5215266</v>
      </c>
      <c r="AE55" s="25">
        <f t="shared" si="12"/>
        <v>4553982</v>
      </c>
    </row>
    <row r="56" spans="1:31" ht="23.1" customHeight="1">
      <c r="A56" s="13" t="s">
        <v>1600</v>
      </c>
      <c r="B56" s="13" t="s">
        <v>2920</v>
      </c>
      <c r="C56" s="13" t="s">
        <v>1601</v>
      </c>
      <c r="D56" s="12" t="s">
        <v>1590</v>
      </c>
      <c r="E56" s="12" t="s">
        <v>1603</v>
      </c>
      <c r="F56" s="19" t="s">
        <v>697</v>
      </c>
      <c r="G56" s="15">
        <v>16</v>
      </c>
      <c r="H56" s="27">
        <f>'일대목차(주거)'!I18</f>
        <v>1934</v>
      </c>
      <c r="I56" s="43">
        <f t="shared" si="6"/>
        <v>30944</v>
      </c>
      <c r="J56" s="27">
        <v>16</v>
      </c>
      <c r="K56" s="27">
        <f>'일대목차(주거)'!L18</f>
        <v>14521</v>
      </c>
      <c r="L56" s="43">
        <f t="shared" si="7"/>
        <v>232336</v>
      </c>
      <c r="M56" s="27">
        <f>'일대목차(주거)'!N18</f>
        <v>0</v>
      </c>
      <c r="N56" s="43">
        <f t="shared" si="8"/>
        <v>0</v>
      </c>
      <c r="O56" s="27">
        <f t="shared" si="9"/>
        <v>16455</v>
      </c>
      <c r="P56" s="27">
        <f t="shared" si="10"/>
        <v>263280</v>
      </c>
      <c r="Q56" s="12" t="s">
        <v>1602</v>
      </c>
      <c r="AE56" s="25">
        <f t="shared" si="12"/>
        <v>232336</v>
      </c>
    </row>
    <row r="57" spans="1:31" ht="23.1" customHeight="1">
      <c r="A57" s="13" t="s">
        <v>1604</v>
      </c>
      <c r="B57" s="13" t="s">
        <v>2920</v>
      </c>
      <c r="C57" s="13" t="s">
        <v>1605</v>
      </c>
      <c r="D57" s="12" t="s">
        <v>1590</v>
      </c>
      <c r="E57" s="12" t="s">
        <v>1607</v>
      </c>
      <c r="F57" s="19" t="s">
        <v>697</v>
      </c>
      <c r="G57" s="15">
        <v>11</v>
      </c>
      <c r="H57" s="27">
        <f>'일대목차(주거)'!I19</f>
        <v>1961</v>
      </c>
      <c r="I57" s="43">
        <f t="shared" si="6"/>
        <v>21571</v>
      </c>
      <c r="J57" s="27">
        <v>11</v>
      </c>
      <c r="K57" s="27">
        <f>'일대목차(주거)'!L19</f>
        <v>14521</v>
      </c>
      <c r="L57" s="43">
        <f t="shared" si="7"/>
        <v>159731</v>
      </c>
      <c r="M57" s="27">
        <f>'일대목차(주거)'!N19</f>
        <v>0</v>
      </c>
      <c r="N57" s="43">
        <f t="shared" si="8"/>
        <v>0</v>
      </c>
      <c r="O57" s="27">
        <f t="shared" si="9"/>
        <v>16482</v>
      </c>
      <c r="P57" s="27">
        <f t="shared" si="10"/>
        <v>181302</v>
      </c>
      <c r="Q57" s="12" t="s">
        <v>1606</v>
      </c>
      <c r="AE57" s="25">
        <f t="shared" si="12"/>
        <v>159731</v>
      </c>
    </row>
    <row r="58" spans="1:31" ht="23.1" customHeight="1">
      <c r="A58" s="13" t="s">
        <v>1612</v>
      </c>
      <c r="B58" s="13" t="s">
        <v>2920</v>
      </c>
      <c r="C58" s="13" t="s">
        <v>1613</v>
      </c>
      <c r="D58" s="12" t="s">
        <v>1590</v>
      </c>
      <c r="E58" s="12" t="s">
        <v>1615</v>
      </c>
      <c r="F58" s="19" t="s">
        <v>697</v>
      </c>
      <c r="G58" s="15">
        <v>28</v>
      </c>
      <c r="H58" s="27">
        <f>'일대목차(주거)'!I21</f>
        <v>2192</v>
      </c>
      <c r="I58" s="43">
        <f t="shared" si="6"/>
        <v>61376</v>
      </c>
      <c r="J58" s="27">
        <v>28</v>
      </c>
      <c r="K58" s="27">
        <f>'일대목차(주거)'!L21</f>
        <v>14521</v>
      </c>
      <c r="L58" s="43">
        <f t="shared" si="7"/>
        <v>406588</v>
      </c>
      <c r="M58" s="27">
        <f>'일대목차(주거)'!N21</f>
        <v>0</v>
      </c>
      <c r="N58" s="43">
        <f t="shared" si="8"/>
        <v>0</v>
      </c>
      <c r="O58" s="27">
        <f t="shared" si="9"/>
        <v>16713</v>
      </c>
      <c r="P58" s="27">
        <f t="shared" si="10"/>
        <v>467964</v>
      </c>
      <c r="Q58" s="12" t="s">
        <v>1614</v>
      </c>
      <c r="AE58" s="25">
        <f t="shared" si="12"/>
        <v>406588</v>
      </c>
    </row>
    <row r="59" spans="1:31" ht="23.1" customHeight="1">
      <c r="A59" s="13" t="s">
        <v>1616</v>
      </c>
      <c r="B59" s="13" t="s">
        <v>2920</v>
      </c>
      <c r="C59" s="13" t="s">
        <v>1617</v>
      </c>
      <c r="D59" s="12" t="s">
        <v>1590</v>
      </c>
      <c r="E59" s="12" t="s">
        <v>1619</v>
      </c>
      <c r="F59" s="19" t="s">
        <v>697</v>
      </c>
      <c r="G59" s="15">
        <v>3</v>
      </c>
      <c r="H59" s="27">
        <f>'일대목차(주거)'!I22</f>
        <v>2638</v>
      </c>
      <c r="I59" s="43">
        <f t="shared" si="6"/>
        <v>7914</v>
      </c>
      <c r="J59" s="27">
        <v>3</v>
      </c>
      <c r="K59" s="27">
        <f>'일대목차(주거)'!L22</f>
        <v>14521</v>
      </c>
      <c r="L59" s="43">
        <f t="shared" si="7"/>
        <v>43563</v>
      </c>
      <c r="M59" s="27">
        <f>'일대목차(주거)'!N22</f>
        <v>0</v>
      </c>
      <c r="N59" s="43">
        <f t="shared" si="8"/>
        <v>0</v>
      </c>
      <c r="O59" s="27">
        <f t="shared" si="9"/>
        <v>17159</v>
      </c>
      <c r="P59" s="27">
        <f t="shared" si="10"/>
        <v>51477</v>
      </c>
      <c r="Q59" s="12" t="s">
        <v>1618</v>
      </c>
      <c r="AE59" s="25">
        <f t="shared" si="12"/>
        <v>43563</v>
      </c>
    </row>
    <row r="60" spans="1:31" ht="23.1" customHeight="1">
      <c r="A60" s="13" t="s">
        <v>2028</v>
      </c>
      <c r="B60" s="13" t="s">
        <v>2920</v>
      </c>
      <c r="C60" s="13" t="s">
        <v>2029</v>
      </c>
      <c r="D60" s="12" t="s">
        <v>548</v>
      </c>
      <c r="E60" s="12" t="s">
        <v>549</v>
      </c>
      <c r="F60" s="19" t="s">
        <v>210</v>
      </c>
      <c r="G60" s="15">
        <v>12</v>
      </c>
      <c r="H60" s="27">
        <f>'일대목차(주거)'!I164</f>
        <v>1002</v>
      </c>
      <c r="I60" s="43">
        <f t="shared" si="6"/>
        <v>12024</v>
      </c>
      <c r="J60" s="27">
        <v>12</v>
      </c>
      <c r="K60" s="27">
        <f>'일대목차(주거)'!L164</f>
        <v>29192</v>
      </c>
      <c r="L60" s="43">
        <f t="shared" si="7"/>
        <v>350304</v>
      </c>
      <c r="M60" s="27">
        <f>'일대목차(주거)'!N164</f>
        <v>0</v>
      </c>
      <c r="N60" s="43">
        <f t="shared" si="8"/>
        <v>0</v>
      </c>
      <c r="O60" s="27">
        <f t="shared" si="9"/>
        <v>30194</v>
      </c>
      <c r="P60" s="27">
        <f t="shared" si="10"/>
        <v>362328</v>
      </c>
      <c r="Q60" s="12" t="s">
        <v>2030</v>
      </c>
      <c r="AE60" s="25">
        <f t="shared" si="12"/>
        <v>350304</v>
      </c>
    </row>
    <row r="61" spans="1:31" ht="23.1" customHeight="1">
      <c r="A61" s="13" t="s">
        <v>2034</v>
      </c>
      <c r="B61" s="13" t="s">
        <v>2920</v>
      </c>
      <c r="C61" s="13" t="s">
        <v>2035</v>
      </c>
      <c r="D61" s="12" t="s">
        <v>548</v>
      </c>
      <c r="E61" s="12" t="s">
        <v>556</v>
      </c>
      <c r="F61" s="19" t="s">
        <v>210</v>
      </c>
      <c r="G61" s="15">
        <v>27</v>
      </c>
      <c r="H61" s="27">
        <f>'일대목차(주거)'!I166</f>
        <v>1409</v>
      </c>
      <c r="I61" s="43">
        <f t="shared" si="6"/>
        <v>38043</v>
      </c>
      <c r="J61" s="27">
        <v>27</v>
      </c>
      <c r="K61" s="27">
        <f>'일대목차(주거)'!L166</f>
        <v>38923</v>
      </c>
      <c r="L61" s="43">
        <f t="shared" si="7"/>
        <v>1050921</v>
      </c>
      <c r="M61" s="27">
        <f>'일대목차(주거)'!N166</f>
        <v>0</v>
      </c>
      <c r="N61" s="43">
        <f t="shared" si="8"/>
        <v>0</v>
      </c>
      <c r="O61" s="27">
        <f t="shared" si="9"/>
        <v>40332</v>
      </c>
      <c r="P61" s="27">
        <f t="shared" si="10"/>
        <v>1088964</v>
      </c>
      <c r="Q61" s="12" t="s">
        <v>2036</v>
      </c>
      <c r="AE61" s="25">
        <f t="shared" si="12"/>
        <v>1050921</v>
      </c>
    </row>
    <row r="62" spans="1:31" ht="23.1" customHeight="1">
      <c r="A62" s="13" t="s">
        <v>2040</v>
      </c>
      <c r="B62" s="13" t="s">
        <v>2920</v>
      </c>
      <c r="C62" s="13" t="s">
        <v>2041</v>
      </c>
      <c r="D62" s="12" t="s">
        <v>548</v>
      </c>
      <c r="E62" s="12" t="s">
        <v>560</v>
      </c>
      <c r="F62" s="19" t="s">
        <v>210</v>
      </c>
      <c r="G62" s="15">
        <v>24</v>
      </c>
      <c r="H62" s="27">
        <f>'일대목차(주거)'!I168</f>
        <v>2161</v>
      </c>
      <c r="I62" s="43">
        <f t="shared" si="6"/>
        <v>51864</v>
      </c>
      <c r="J62" s="27">
        <v>24</v>
      </c>
      <c r="K62" s="27">
        <f>'일대목차(주거)'!L168</f>
        <v>50817</v>
      </c>
      <c r="L62" s="43">
        <f t="shared" si="7"/>
        <v>1219608</v>
      </c>
      <c r="M62" s="27">
        <f>'일대목차(주거)'!N168</f>
        <v>0</v>
      </c>
      <c r="N62" s="43">
        <f t="shared" si="8"/>
        <v>0</v>
      </c>
      <c r="O62" s="27">
        <f t="shared" si="9"/>
        <v>52978</v>
      </c>
      <c r="P62" s="27">
        <f t="shared" si="10"/>
        <v>1271472</v>
      </c>
      <c r="Q62" s="12" t="s">
        <v>2042</v>
      </c>
      <c r="AE62" s="25">
        <f t="shared" si="12"/>
        <v>1219608</v>
      </c>
    </row>
    <row r="63" spans="1:31" ht="23.1" customHeight="1">
      <c r="A63" s="13" t="s">
        <v>2052</v>
      </c>
      <c r="B63" s="13" t="s">
        <v>2920</v>
      </c>
      <c r="C63" s="13" t="s">
        <v>2053</v>
      </c>
      <c r="D63" s="12" t="s">
        <v>566</v>
      </c>
      <c r="E63" s="12" t="s">
        <v>570</v>
      </c>
      <c r="F63" s="19" t="s">
        <v>210</v>
      </c>
      <c r="G63" s="15">
        <v>10</v>
      </c>
      <c r="H63" s="27">
        <f>'일대목차(주거)'!I172</f>
        <v>4512</v>
      </c>
      <c r="I63" s="43">
        <f t="shared" si="6"/>
        <v>45120</v>
      </c>
      <c r="J63" s="27">
        <v>10</v>
      </c>
      <c r="K63" s="27">
        <f>'일대목차(주거)'!L172</f>
        <v>26084</v>
      </c>
      <c r="L63" s="43">
        <f t="shared" si="7"/>
        <v>260840</v>
      </c>
      <c r="M63" s="27">
        <f>'일대목차(주거)'!N172</f>
        <v>0</v>
      </c>
      <c r="N63" s="43">
        <f t="shared" si="8"/>
        <v>0</v>
      </c>
      <c r="O63" s="27">
        <f t="shared" si="9"/>
        <v>30596</v>
      </c>
      <c r="P63" s="27">
        <f t="shared" si="10"/>
        <v>305960</v>
      </c>
      <c r="Q63" s="12" t="s">
        <v>2054</v>
      </c>
      <c r="AE63" s="25">
        <f t="shared" si="12"/>
        <v>260840</v>
      </c>
    </row>
    <row r="64" spans="1:31" ht="23.1" customHeight="1">
      <c r="D64" s="12"/>
      <c r="E64" s="12"/>
      <c r="F64" s="19"/>
      <c r="G64" s="15"/>
      <c r="H64" s="27"/>
      <c r="I64" s="43"/>
      <c r="J64" s="27"/>
      <c r="K64" s="27"/>
      <c r="L64" s="43"/>
      <c r="M64" s="27"/>
      <c r="N64" s="43"/>
      <c r="O64" s="27"/>
      <c r="P64" s="27"/>
      <c r="Q64" s="12"/>
      <c r="AE64" s="25">
        <f>TRUNC(SUM(AE30:AE63))</f>
        <v>19018033</v>
      </c>
    </row>
    <row r="65" spans="4:17" ht="23.1" customHeight="1">
      <c r="D65" s="12"/>
      <c r="E65" s="12"/>
      <c r="F65" s="19"/>
      <c r="G65" s="15"/>
      <c r="H65" s="27"/>
      <c r="I65" s="43"/>
      <c r="J65" s="27"/>
      <c r="K65" s="27"/>
      <c r="L65" s="43"/>
      <c r="M65" s="27"/>
      <c r="N65" s="43"/>
      <c r="O65" s="27"/>
      <c r="P65" s="27"/>
      <c r="Q65" s="12"/>
    </row>
    <row r="66" spans="4:17" ht="23.1" customHeight="1">
      <c r="D66" s="12"/>
      <c r="E66" s="12"/>
      <c r="F66" s="19"/>
      <c r="G66" s="15"/>
      <c r="H66" s="27"/>
      <c r="I66" s="43"/>
      <c r="J66" s="27"/>
      <c r="K66" s="27"/>
      <c r="L66" s="43"/>
      <c r="M66" s="27"/>
      <c r="N66" s="43"/>
      <c r="O66" s="27"/>
      <c r="P66" s="27"/>
      <c r="Q66" s="12"/>
    </row>
    <row r="67" spans="4:17" ht="23.1" customHeight="1">
      <c r="D67" s="12"/>
      <c r="E67" s="12"/>
      <c r="F67" s="19"/>
      <c r="G67" s="15"/>
      <c r="H67" s="27"/>
      <c r="I67" s="43"/>
      <c r="J67" s="27"/>
      <c r="K67" s="27"/>
      <c r="L67" s="43"/>
      <c r="M67" s="27"/>
      <c r="N67" s="43"/>
      <c r="O67" s="27"/>
      <c r="P67" s="27"/>
      <c r="Q67" s="12"/>
    </row>
    <row r="68" spans="4:17" ht="23.1" customHeight="1">
      <c r="D68" s="12"/>
      <c r="E68" s="12"/>
      <c r="F68" s="19"/>
      <c r="G68" s="15"/>
      <c r="H68" s="27"/>
      <c r="I68" s="43"/>
      <c r="J68" s="27"/>
      <c r="K68" s="27"/>
      <c r="L68" s="43"/>
      <c r="M68" s="27"/>
      <c r="N68" s="43"/>
      <c r="O68" s="27"/>
      <c r="P68" s="27"/>
      <c r="Q68" s="12"/>
    </row>
    <row r="69" spans="4:17" ht="23.1" customHeight="1">
      <c r="D69" s="12"/>
      <c r="E69" s="12"/>
      <c r="F69" s="19"/>
      <c r="G69" s="15"/>
      <c r="H69" s="27"/>
      <c r="I69" s="43"/>
      <c r="J69" s="27"/>
      <c r="K69" s="27"/>
      <c r="L69" s="43"/>
      <c r="M69" s="27"/>
      <c r="N69" s="43"/>
      <c r="O69" s="27"/>
      <c r="P69" s="27"/>
      <c r="Q69" s="12"/>
    </row>
    <row r="70" spans="4:17" ht="23.1" customHeight="1">
      <c r="D70" s="12"/>
      <c r="E70" s="12"/>
      <c r="F70" s="19"/>
      <c r="G70" s="15"/>
      <c r="H70" s="27"/>
      <c r="I70" s="43"/>
      <c r="J70" s="27"/>
      <c r="K70" s="27"/>
      <c r="L70" s="43"/>
      <c r="M70" s="27"/>
      <c r="N70" s="43"/>
      <c r="O70" s="27"/>
      <c r="P70" s="27"/>
      <c r="Q70" s="12"/>
    </row>
    <row r="71" spans="4:17" ht="23.1" customHeight="1">
      <c r="D71" s="12"/>
      <c r="E71" s="12"/>
      <c r="F71" s="19"/>
      <c r="G71" s="15"/>
      <c r="H71" s="27"/>
      <c r="I71" s="43"/>
      <c r="J71" s="27"/>
      <c r="K71" s="27"/>
      <c r="L71" s="43"/>
      <c r="M71" s="27"/>
      <c r="N71" s="43"/>
      <c r="O71" s="27"/>
      <c r="P71" s="27"/>
      <c r="Q71" s="12"/>
    </row>
    <row r="72" spans="4:17" ht="23.1" customHeight="1">
      <c r="D72" s="12"/>
      <c r="E72" s="12"/>
      <c r="F72" s="19"/>
      <c r="G72" s="15"/>
      <c r="H72" s="27"/>
      <c r="I72" s="43"/>
      <c r="J72" s="27"/>
      <c r="K72" s="27"/>
      <c r="L72" s="43"/>
      <c r="M72" s="27"/>
      <c r="N72" s="43"/>
      <c r="O72" s="27"/>
      <c r="P72" s="27"/>
      <c r="Q72" s="12"/>
    </row>
    <row r="73" spans="4:17" ht="23.1" customHeight="1">
      <c r="D73" s="12"/>
      <c r="E73" s="12"/>
      <c r="F73" s="19"/>
      <c r="G73" s="15"/>
      <c r="H73" s="27"/>
      <c r="I73" s="43"/>
      <c r="J73" s="27"/>
      <c r="K73" s="27"/>
      <c r="L73" s="43"/>
      <c r="M73" s="27"/>
      <c r="N73" s="43"/>
      <c r="O73" s="27"/>
      <c r="P73" s="27"/>
      <c r="Q73" s="12"/>
    </row>
    <row r="74" spans="4:17" ht="23.1" customHeight="1">
      <c r="D74" s="12"/>
      <c r="E74" s="12"/>
      <c r="F74" s="19"/>
      <c r="G74" s="15"/>
      <c r="H74" s="27"/>
      <c r="I74" s="43"/>
      <c r="J74" s="27"/>
      <c r="K74" s="27"/>
      <c r="L74" s="43"/>
      <c r="M74" s="27"/>
      <c r="N74" s="43"/>
      <c r="O74" s="27"/>
      <c r="P74" s="27"/>
      <c r="Q74" s="12"/>
    </row>
    <row r="75" spans="4:17" ht="23.1" customHeight="1">
      <c r="D75" s="12"/>
      <c r="E75" s="12"/>
      <c r="F75" s="19"/>
      <c r="G75" s="15"/>
      <c r="H75" s="27"/>
      <c r="I75" s="43"/>
      <c r="J75" s="27"/>
      <c r="K75" s="27"/>
      <c r="L75" s="43"/>
      <c r="M75" s="27"/>
      <c r="N75" s="43"/>
      <c r="O75" s="27"/>
      <c r="P75" s="27"/>
      <c r="Q75" s="12"/>
    </row>
    <row r="76" spans="4:17" ht="23.1" customHeight="1">
      <c r="D76" s="12"/>
      <c r="E76" s="12"/>
      <c r="F76" s="19"/>
      <c r="G76" s="15"/>
      <c r="H76" s="27"/>
      <c r="I76" s="43"/>
      <c r="J76" s="27"/>
      <c r="K76" s="27"/>
      <c r="L76" s="43"/>
      <c r="M76" s="27"/>
      <c r="N76" s="43"/>
      <c r="O76" s="27"/>
      <c r="P76" s="27"/>
      <c r="Q76" s="12"/>
    </row>
    <row r="77" spans="4:17" ht="23.1" customHeight="1">
      <c r="D77" s="12"/>
      <c r="E77" s="12"/>
      <c r="F77" s="19"/>
      <c r="G77" s="15"/>
      <c r="H77" s="27"/>
      <c r="I77" s="43"/>
      <c r="J77" s="27"/>
      <c r="K77" s="27"/>
      <c r="L77" s="43"/>
      <c r="M77" s="27"/>
      <c r="N77" s="43"/>
      <c r="O77" s="27"/>
      <c r="P77" s="27"/>
      <c r="Q77" s="12"/>
    </row>
    <row r="78" spans="4:17" ht="23.1" customHeight="1">
      <c r="D78" s="12"/>
      <c r="E78" s="12"/>
      <c r="F78" s="19"/>
      <c r="G78" s="15"/>
      <c r="H78" s="27"/>
      <c r="I78" s="43"/>
      <c r="J78" s="27"/>
      <c r="K78" s="27"/>
      <c r="L78" s="43"/>
      <c r="M78" s="27"/>
      <c r="N78" s="43"/>
      <c r="O78" s="27"/>
      <c r="P78" s="27"/>
      <c r="Q78" s="12"/>
    </row>
    <row r="79" spans="4:17" ht="23.1" customHeight="1">
      <c r="D79" s="12"/>
      <c r="E79" s="12"/>
      <c r="F79" s="19"/>
      <c r="G79" s="15"/>
      <c r="H79" s="27"/>
      <c r="I79" s="43"/>
      <c r="J79" s="27"/>
      <c r="K79" s="27"/>
      <c r="L79" s="43"/>
      <c r="M79" s="27"/>
      <c r="N79" s="43"/>
      <c r="O79" s="27"/>
      <c r="P79" s="27"/>
      <c r="Q79" s="12"/>
    </row>
    <row r="80" spans="4:17" ht="23.1" customHeight="1">
      <c r="D80" s="12"/>
      <c r="E80" s="12"/>
      <c r="F80" s="19"/>
      <c r="G80" s="15"/>
      <c r="H80" s="27"/>
      <c r="I80" s="43"/>
      <c r="J80" s="27"/>
      <c r="K80" s="27"/>
      <c r="L80" s="43"/>
      <c r="M80" s="27"/>
      <c r="N80" s="43"/>
      <c r="O80" s="27"/>
      <c r="P80" s="27"/>
      <c r="Q80" s="12"/>
    </row>
    <row r="81" spans="1:31" ht="23.1" customHeight="1">
      <c r="B81" s="13" t="s">
        <v>2243</v>
      </c>
      <c r="D81" s="12" t="s">
        <v>2244</v>
      </c>
      <c r="E81" s="12"/>
      <c r="F81" s="19"/>
      <c r="G81" s="15"/>
      <c r="H81" s="27"/>
      <c r="I81" s="43">
        <f>TRUNC(SUM(I30:I80))</f>
        <v>21219728</v>
      </c>
      <c r="J81" s="27"/>
      <c r="K81" s="27"/>
      <c r="L81" s="43">
        <f>TRUNC(SUM(L30:L80))</f>
        <v>19018033</v>
      </c>
      <c r="M81" s="27"/>
      <c r="N81" s="43">
        <f>TRUNC(SUM(N30:N80))</f>
        <v>0</v>
      </c>
      <c r="O81" s="27" t="str">
        <f>IF((H81+K81+M81)=0, "", (H81+K81+M81))</f>
        <v/>
      </c>
      <c r="P81" s="27">
        <f>TRUNC(SUM(P30:P80))</f>
        <v>40237761</v>
      </c>
      <c r="Q81" s="12"/>
    </row>
    <row r="82" spans="1:31" ht="23.1" customHeight="1">
      <c r="B82" s="13" t="s">
        <v>2962</v>
      </c>
      <c r="D82" s="361" t="s">
        <v>2963</v>
      </c>
      <c r="E82" s="362"/>
      <c r="F82" s="362"/>
      <c r="G82" s="362"/>
      <c r="H82" s="362"/>
      <c r="I82" s="362"/>
      <c r="J82" s="362"/>
      <c r="K82" s="362"/>
      <c r="L82" s="362"/>
      <c r="M82" s="362"/>
      <c r="N82" s="362"/>
      <c r="O82" s="362"/>
      <c r="P82" s="362"/>
      <c r="Q82" s="363"/>
    </row>
    <row r="83" spans="1:31" s="267" customFormat="1" ht="23.1" customHeight="1">
      <c r="A83" s="266" t="s">
        <v>1737</v>
      </c>
      <c r="B83" s="266" t="s">
        <v>2921</v>
      </c>
      <c r="C83" s="266" t="s">
        <v>1738</v>
      </c>
      <c r="D83" s="265" t="s">
        <v>198</v>
      </c>
      <c r="E83" s="265" t="s">
        <v>199</v>
      </c>
      <c r="F83" s="271" t="s">
        <v>174</v>
      </c>
      <c r="G83" s="268">
        <v>39</v>
      </c>
      <c r="H83" s="269">
        <f>'일대목차(주거)'!I56</f>
        <v>504</v>
      </c>
      <c r="I83" s="276">
        <f t="shared" ref="I83:I102" si="13">TRUNC(G83*H83)</f>
        <v>19656</v>
      </c>
      <c r="J83" s="269">
        <v>39</v>
      </c>
      <c r="K83" s="269">
        <f>'일대목차(주거)'!L56</f>
        <v>4828</v>
      </c>
      <c r="L83" s="276">
        <f t="shared" ref="L83:L102" si="14">TRUNC(G83*K83)</f>
        <v>188292</v>
      </c>
      <c r="M83" s="269">
        <f>'일대목차(주거)'!N56</f>
        <v>0</v>
      </c>
      <c r="N83" s="276">
        <f t="shared" ref="N83:N102" si="15">TRUNC(G83*M83)</f>
        <v>0</v>
      </c>
      <c r="O83" s="269">
        <f t="shared" ref="O83:O102" si="16">IF((H83+K83+M83)=0, "", (H83+K83+M83))</f>
        <v>5332</v>
      </c>
      <c r="P83" s="269">
        <f t="shared" ref="P83:P102" si="17">SUM(I83,L83,N83)</f>
        <v>207948</v>
      </c>
      <c r="Q83" s="265" t="s">
        <v>1739</v>
      </c>
      <c r="AA83" s="277"/>
      <c r="AB83" s="277">
        <f>I83</f>
        <v>19656</v>
      </c>
      <c r="AC83" s="277">
        <f>G83*H83</f>
        <v>19656</v>
      </c>
      <c r="AD83" s="277"/>
      <c r="AE83" s="277">
        <f>L83</f>
        <v>188292</v>
      </c>
    </row>
    <row r="84" spans="1:31" s="267" customFormat="1" ht="23.1" customHeight="1">
      <c r="A84" s="266" t="s">
        <v>1740</v>
      </c>
      <c r="B84" s="266" t="s">
        <v>2921</v>
      </c>
      <c r="C84" s="266" t="s">
        <v>1741</v>
      </c>
      <c r="D84" s="265" t="s">
        <v>198</v>
      </c>
      <c r="E84" s="265" t="s">
        <v>202</v>
      </c>
      <c r="F84" s="271" t="s">
        <v>174</v>
      </c>
      <c r="G84" s="268">
        <v>121</v>
      </c>
      <c r="H84" s="269">
        <f>'일대목차(주거)'!I57</f>
        <v>726</v>
      </c>
      <c r="I84" s="276">
        <f t="shared" si="13"/>
        <v>87846</v>
      </c>
      <c r="J84" s="269">
        <v>121</v>
      </c>
      <c r="K84" s="269">
        <f>'일대목차(주거)'!L57</f>
        <v>5916</v>
      </c>
      <c r="L84" s="276">
        <f t="shared" si="14"/>
        <v>715836</v>
      </c>
      <c r="M84" s="269">
        <f>'일대목차(주거)'!N57</f>
        <v>0</v>
      </c>
      <c r="N84" s="276">
        <f t="shared" si="15"/>
        <v>0</v>
      </c>
      <c r="O84" s="269">
        <f t="shared" si="16"/>
        <v>6642</v>
      </c>
      <c r="P84" s="269">
        <f t="shared" si="17"/>
        <v>803682</v>
      </c>
      <c r="Q84" s="265" t="s">
        <v>1742</v>
      </c>
      <c r="AA84" s="277"/>
      <c r="AB84" s="277">
        <f>I84</f>
        <v>87846</v>
      </c>
      <c r="AC84" s="277">
        <f>G84*H84</f>
        <v>87846</v>
      </c>
      <c r="AD84" s="277"/>
      <c r="AE84" s="277">
        <f>L84</f>
        <v>715836</v>
      </c>
    </row>
    <row r="85" spans="1:31" ht="23.1" customHeight="1">
      <c r="A85" s="13" t="s">
        <v>1702</v>
      </c>
      <c r="B85" s="13" t="s">
        <v>2921</v>
      </c>
      <c r="C85" s="13" t="s">
        <v>1703</v>
      </c>
      <c r="D85" s="12" t="s">
        <v>610</v>
      </c>
      <c r="E85" s="12" t="s">
        <v>618</v>
      </c>
      <c r="F85" s="19" t="s">
        <v>174</v>
      </c>
      <c r="G85" s="15">
        <v>15</v>
      </c>
      <c r="H85" s="27">
        <f>'일대목차(주거)'!I44</f>
        <v>6220</v>
      </c>
      <c r="I85" s="43">
        <f t="shared" si="13"/>
        <v>93300</v>
      </c>
      <c r="J85" s="27">
        <v>15</v>
      </c>
      <c r="K85" s="27">
        <f>'일대목차(주거)'!L44</f>
        <v>26891</v>
      </c>
      <c r="L85" s="43">
        <f t="shared" si="14"/>
        <v>403365</v>
      </c>
      <c r="M85" s="27">
        <f>'일대목차(주거)'!N44</f>
        <v>0</v>
      </c>
      <c r="N85" s="43">
        <f t="shared" si="15"/>
        <v>0</v>
      </c>
      <c r="O85" s="27">
        <f t="shared" si="16"/>
        <v>33111</v>
      </c>
      <c r="P85" s="27">
        <f t="shared" si="17"/>
        <v>496665</v>
      </c>
      <c r="Q85" s="12" t="s">
        <v>1704</v>
      </c>
      <c r="AC85" s="25">
        <f>G85*H85</f>
        <v>93300</v>
      </c>
      <c r="AE85" s="25">
        <f>L85</f>
        <v>403365</v>
      </c>
    </row>
    <row r="86" spans="1:31" ht="23.1" customHeight="1">
      <c r="A86" s="13" t="s">
        <v>1131</v>
      </c>
      <c r="B86" s="13" t="s">
        <v>2921</v>
      </c>
      <c r="C86" s="13" t="s">
        <v>632</v>
      </c>
      <c r="D86" s="12" t="s">
        <v>626</v>
      </c>
      <c r="E86" s="12" t="s">
        <v>633</v>
      </c>
      <c r="F86" s="19" t="s">
        <v>279</v>
      </c>
      <c r="G86" s="15">
        <v>4</v>
      </c>
      <c r="H86" s="27">
        <f>'합산자재(주거)'!H177</f>
        <v>6581</v>
      </c>
      <c r="I86" s="43">
        <f t="shared" si="13"/>
        <v>26324</v>
      </c>
      <c r="J86" s="27">
        <v>4</v>
      </c>
      <c r="K86" s="27">
        <f>'합산자재(주거)'!I177</f>
        <v>0</v>
      </c>
      <c r="L86" s="43">
        <f t="shared" si="14"/>
        <v>0</v>
      </c>
      <c r="M86" s="27">
        <f>'합산자재(주거)'!J177</f>
        <v>0</v>
      </c>
      <c r="N86" s="43">
        <f t="shared" si="15"/>
        <v>0</v>
      </c>
      <c r="O86" s="27">
        <f t="shared" si="16"/>
        <v>6581</v>
      </c>
      <c r="P86" s="27">
        <f t="shared" si="17"/>
        <v>26324</v>
      </c>
      <c r="Q86" s="12"/>
    </row>
    <row r="87" spans="1:31" ht="23.1" customHeight="1">
      <c r="A87" s="13" t="s">
        <v>1138</v>
      </c>
      <c r="B87" s="13" t="s">
        <v>2921</v>
      </c>
      <c r="C87" s="13" t="s">
        <v>646</v>
      </c>
      <c r="D87" s="12" t="s">
        <v>626</v>
      </c>
      <c r="E87" s="12" t="s">
        <v>647</v>
      </c>
      <c r="F87" s="19" t="s">
        <v>279</v>
      </c>
      <c r="G87" s="15">
        <v>4</v>
      </c>
      <c r="H87" s="27">
        <f>'합산자재(주거)'!H184</f>
        <v>5361</v>
      </c>
      <c r="I87" s="43">
        <f t="shared" si="13"/>
        <v>21444</v>
      </c>
      <c r="J87" s="27">
        <v>4</v>
      </c>
      <c r="K87" s="27">
        <f>'합산자재(주거)'!I184</f>
        <v>0</v>
      </c>
      <c r="L87" s="43">
        <f t="shared" si="14"/>
        <v>0</v>
      </c>
      <c r="M87" s="27">
        <f>'합산자재(주거)'!J184</f>
        <v>0</v>
      </c>
      <c r="N87" s="43">
        <f t="shared" si="15"/>
        <v>0</v>
      </c>
      <c r="O87" s="27">
        <f t="shared" si="16"/>
        <v>5361</v>
      </c>
      <c r="P87" s="27">
        <f t="shared" si="17"/>
        <v>21444</v>
      </c>
      <c r="Q87" s="12"/>
    </row>
    <row r="88" spans="1:31" ht="23.1" customHeight="1">
      <c r="A88" s="13" t="s">
        <v>1143</v>
      </c>
      <c r="B88" s="13" t="s">
        <v>2921</v>
      </c>
      <c r="C88" s="13" t="s">
        <v>657</v>
      </c>
      <c r="D88" s="12" t="s">
        <v>655</v>
      </c>
      <c r="E88" s="12" t="s">
        <v>618</v>
      </c>
      <c r="F88" s="19" t="s">
        <v>279</v>
      </c>
      <c r="G88" s="15">
        <v>1</v>
      </c>
      <c r="H88" s="27">
        <f>'합산자재(주거)'!H189</f>
        <v>4090</v>
      </c>
      <c r="I88" s="43">
        <f t="shared" si="13"/>
        <v>4090</v>
      </c>
      <c r="J88" s="27">
        <v>1</v>
      </c>
      <c r="K88" s="27">
        <f>'합산자재(주거)'!I189</f>
        <v>0</v>
      </c>
      <c r="L88" s="43">
        <f t="shared" si="14"/>
        <v>0</v>
      </c>
      <c r="M88" s="27">
        <f>'합산자재(주거)'!J189</f>
        <v>0</v>
      </c>
      <c r="N88" s="43">
        <f t="shared" si="15"/>
        <v>0</v>
      </c>
      <c r="O88" s="27">
        <f t="shared" si="16"/>
        <v>4090</v>
      </c>
      <c r="P88" s="27">
        <f t="shared" si="17"/>
        <v>4090</v>
      </c>
      <c r="Q88" s="12"/>
    </row>
    <row r="89" spans="1:31" ht="23.1" customHeight="1">
      <c r="A89" s="13" t="s">
        <v>1789</v>
      </c>
      <c r="B89" s="13" t="s">
        <v>2921</v>
      </c>
      <c r="C89" s="13" t="s">
        <v>1790</v>
      </c>
      <c r="D89" s="12" t="s">
        <v>281</v>
      </c>
      <c r="E89" s="12" t="s">
        <v>290</v>
      </c>
      <c r="F89" s="19" t="s">
        <v>210</v>
      </c>
      <c r="G89" s="15">
        <v>1</v>
      </c>
      <c r="H89" s="27">
        <f>'일대목차(주거)'!I81</f>
        <v>26343</v>
      </c>
      <c r="I89" s="43">
        <f t="shared" si="13"/>
        <v>26343</v>
      </c>
      <c r="J89" s="27">
        <v>1</v>
      </c>
      <c r="K89" s="27">
        <f>'일대목차(주거)'!L81</f>
        <v>177483</v>
      </c>
      <c r="L89" s="43">
        <f t="shared" si="14"/>
        <v>177483</v>
      </c>
      <c r="M89" s="27">
        <f>'일대목차(주거)'!N81</f>
        <v>0</v>
      </c>
      <c r="N89" s="43">
        <f t="shared" si="15"/>
        <v>0</v>
      </c>
      <c r="O89" s="27">
        <f t="shared" si="16"/>
        <v>203826</v>
      </c>
      <c r="P89" s="27">
        <f t="shared" si="17"/>
        <v>203826</v>
      </c>
      <c r="Q89" s="12" t="s">
        <v>1791</v>
      </c>
      <c r="AE89" s="25">
        <f t="shared" ref="AE89:AE100" si="18">L89</f>
        <v>177483</v>
      </c>
    </row>
    <row r="90" spans="1:31" ht="23.1" customHeight="1">
      <c r="A90" s="13" t="s">
        <v>1869</v>
      </c>
      <c r="B90" s="13" t="s">
        <v>2921</v>
      </c>
      <c r="C90" s="13" t="s">
        <v>1870</v>
      </c>
      <c r="D90" s="12" t="s">
        <v>403</v>
      </c>
      <c r="E90" s="12" t="s">
        <v>408</v>
      </c>
      <c r="F90" s="19" t="s">
        <v>174</v>
      </c>
      <c r="G90" s="15">
        <v>222</v>
      </c>
      <c r="H90" s="27">
        <f>'일대목차(주거)'!I107</f>
        <v>1104</v>
      </c>
      <c r="I90" s="43">
        <f t="shared" si="13"/>
        <v>245088</v>
      </c>
      <c r="J90" s="27">
        <v>222</v>
      </c>
      <c r="K90" s="27">
        <f>'일대목차(주거)'!L107</f>
        <v>2420</v>
      </c>
      <c r="L90" s="43">
        <f t="shared" si="14"/>
        <v>537240</v>
      </c>
      <c r="M90" s="27">
        <f>'일대목차(주거)'!N107</f>
        <v>0</v>
      </c>
      <c r="N90" s="43">
        <f t="shared" si="15"/>
        <v>0</v>
      </c>
      <c r="O90" s="27">
        <f t="shared" si="16"/>
        <v>3524</v>
      </c>
      <c r="P90" s="27">
        <f t="shared" si="17"/>
        <v>782328</v>
      </c>
      <c r="Q90" s="12" t="s">
        <v>1871</v>
      </c>
      <c r="AC90" s="25">
        <f>G90*H90</f>
        <v>245088</v>
      </c>
      <c r="AE90" s="25">
        <f t="shared" si="18"/>
        <v>537240</v>
      </c>
    </row>
    <row r="91" spans="1:31" s="267" customFormat="1" ht="23.1" customHeight="1">
      <c r="A91" s="266" t="s">
        <v>1911</v>
      </c>
      <c r="B91" s="266" t="s">
        <v>2921</v>
      </c>
      <c r="C91" s="266" t="s">
        <v>1912</v>
      </c>
      <c r="D91" s="265" t="s">
        <v>426</v>
      </c>
      <c r="E91" s="265" t="s">
        <v>436</v>
      </c>
      <c r="F91" s="271" t="s">
        <v>174</v>
      </c>
      <c r="G91" s="268">
        <v>40</v>
      </c>
      <c r="H91" s="269">
        <f>'일대목차(주거)'!I122</f>
        <v>2298</v>
      </c>
      <c r="I91" s="276">
        <f t="shared" si="13"/>
        <v>91920</v>
      </c>
      <c r="J91" s="269">
        <v>40</v>
      </c>
      <c r="K91" s="269">
        <f>'일대목차(주거)'!L122</f>
        <v>1518</v>
      </c>
      <c r="L91" s="276">
        <f t="shared" si="14"/>
        <v>60720</v>
      </c>
      <c r="M91" s="269">
        <f>'일대목차(주거)'!N121</f>
        <v>0</v>
      </c>
      <c r="N91" s="276">
        <f t="shared" si="15"/>
        <v>0</v>
      </c>
      <c r="O91" s="269">
        <f t="shared" si="16"/>
        <v>3816</v>
      </c>
      <c r="P91" s="269">
        <f t="shared" si="17"/>
        <v>152640</v>
      </c>
      <c r="Q91" s="265" t="s">
        <v>3761</v>
      </c>
      <c r="AA91" s="277"/>
      <c r="AB91" s="277"/>
      <c r="AC91" s="277">
        <f>G91*H91</f>
        <v>91920</v>
      </c>
      <c r="AD91" s="277"/>
      <c r="AE91" s="277">
        <f t="shared" si="18"/>
        <v>60720</v>
      </c>
    </row>
    <row r="92" spans="1:31" s="267" customFormat="1" ht="23.1" customHeight="1">
      <c r="A92" s="266" t="s">
        <v>1914</v>
      </c>
      <c r="B92" s="266" t="s">
        <v>2921</v>
      </c>
      <c r="C92" s="266" t="s">
        <v>1915</v>
      </c>
      <c r="D92" s="265" t="s">
        <v>426</v>
      </c>
      <c r="E92" s="265" t="s">
        <v>1917</v>
      </c>
      <c r="F92" s="271" t="s">
        <v>174</v>
      </c>
      <c r="G92" s="268">
        <v>363</v>
      </c>
      <c r="H92" s="269">
        <f>'일대목차(주거)'!I124</f>
        <v>2294</v>
      </c>
      <c r="I92" s="276">
        <f t="shared" si="13"/>
        <v>832722</v>
      </c>
      <c r="J92" s="269">
        <v>363</v>
      </c>
      <c r="K92" s="269">
        <f>'일대목차(주거)'!L124</f>
        <v>1368</v>
      </c>
      <c r="L92" s="276">
        <f t="shared" si="14"/>
        <v>496584</v>
      </c>
      <c r="M92" s="269">
        <f>'일대목차(주거)'!N123</f>
        <v>0</v>
      </c>
      <c r="N92" s="276">
        <f t="shared" si="15"/>
        <v>0</v>
      </c>
      <c r="O92" s="269">
        <f t="shared" si="16"/>
        <v>3662</v>
      </c>
      <c r="P92" s="269">
        <f t="shared" si="17"/>
        <v>1329306</v>
      </c>
      <c r="Q92" s="265" t="s">
        <v>3762</v>
      </c>
      <c r="AA92" s="277"/>
      <c r="AB92" s="277"/>
      <c r="AC92" s="277">
        <f>G92*H92</f>
        <v>832722</v>
      </c>
      <c r="AD92" s="277"/>
      <c r="AE92" s="277">
        <f t="shared" si="18"/>
        <v>496584</v>
      </c>
    </row>
    <row r="93" spans="1:31" ht="23.1" customHeight="1">
      <c r="A93" s="13" t="s">
        <v>1600</v>
      </c>
      <c r="B93" s="13" t="s">
        <v>2921</v>
      </c>
      <c r="C93" s="13" t="s">
        <v>1601</v>
      </c>
      <c r="D93" s="12" t="s">
        <v>1590</v>
      </c>
      <c r="E93" s="12" t="s">
        <v>1603</v>
      </c>
      <c r="F93" s="19" t="s">
        <v>697</v>
      </c>
      <c r="G93" s="15">
        <v>9</v>
      </c>
      <c r="H93" s="27">
        <f>'일대목차(주거)'!I18</f>
        <v>1934</v>
      </c>
      <c r="I93" s="43">
        <f t="shared" si="13"/>
        <v>17406</v>
      </c>
      <c r="J93" s="27">
        <v>9</v>
      </c>
      <c r="K93" s="27">
        <f>'일대목차(주거)'!L18</f>
        <v>14521</v>
      </c>
      <c r="L93" s="43">
        <f t="shared" si="14"/>
        <v>130689</v>
      </c>
      <c r="M93" s="27">
        <f>'일대목차(주거)'!N18</f>
        <v>0</v>
      </c>
      <c r="N93" s="43">
        <f t="shared" si="15"/>
        <v>0</v>
      </c>
      <c r="O93" s="27">
        <f t="shared" si="16"/>
        <v>16455</v>
      </c>
      <c r="P93" s="27">
        <f t="shared" si="17"/>
        <v>148095</v>
      </c>
      <c r="Q93" s="12" t="s">
        <v>1602</v>
      </c>
      <c r="AE93" s="25">
        <f t="shared" si="18"/>
        <v>130689</v>
      </c>
    </row>
    <row r="94" spans="1:31" ht="23.1" customHeight="1">
      <c r="A94" s="13" t="s">
        <v>1689</v>
      </c>
      <c r="B94" s="13" t="s">
        <v>2921</v>
      </c>
      <c r="C94" s="13" t="s">
        <v>1690</v>
      </c>
      <c r="D94" s="12" t="s">
        <v>1692</v>
      </c>
      <c r="E94" s="12" t="s">
        <v>729</v>
      </c>
      <c r="F94" s="19" t="s">
        <v>275</v>
      </c>
      <c r="G94" s="15">
        <v>8</v>
      </c>
      <c r="H94" s="27">
        <f>'일대목차(주거)'!I40</f>
        <v>115590</v>
      </c>
      <c r="I94" s="43">
        <f t="shared" si="13"/>
        <v>924720</v>
      </c>
      <c r="J94" s="27">
        <v>8</v>
      </c>
      <c r="K94" s="27">
        <f>'일대목차(주거)'!L40</f>
        <v>129466</v>
      </c>
      <c r="L94" s="43">
        <f t="shared" si="14"/>
        <v>1035728</v>
      </c>
      <c r="M94" s="27">
        <f>'일대목차(주거)'!N40</f>
        <v>5598</v>
      </c>
      <c r="N94" s="43">
        <f t="shared" si="15"/>
        <v>44784</v>
      </c>
      <c r="O94" s="27">
        <f t="shared" si="16"/>
        <v>250654</v>
      </c>
      <c r="P94" s="27">
        <f t="shared" si="17"/>
        <v>2005232</v>
      </c>
      <c r="Q94" s="12" t="s">
        <v>1691</v>
      </c>
      <c r="AE94" s="25">
        <f t="shared" si="18"/>
        <v>1035728</v>
      </c>
    </row>
    <row r="95" spans="1:31" ht="23.1" customHeight="1">
      <c r="A95" s="13" t="s">
        <v>1549</v>
      </c>
      <c r="B95" s="13" t="s">
        <v>2921</v>
      </c>
      <c r="C95" s="13" t="s">
        <v>1550</v>
      </c>
      <c r="D95" s="12" t="s">
        <v>1552</v>
      </c>
      <c r="E95" s="12" t="s">
        <v>1553</v>
      </c>
      <c r="F95" s="19" t="s">
        <v>680</v>
      </c>
      <c r="G95" s="15">
        <v>40</v>
      </c>
      <c r="H95" s="27">
        <f>'일대목차(주거)'!I6</f>
        <v>373</v>
      </c>
      <c r="I95" s="43">
        <f t="shared" si="13"/>
        <v>14920</v>
      </c>
      <c r="J95" s="27">
        <v>40</v>
      </c>
      <c r="K95" s="27">
        <f>'일대목차(주거)'!L6</f>
        <v>4569</v>
      </c>
      <c r="L95" s="43">
        <f t="shared" si="14"/>
        <v>182760</v>
      </c>
      <c r="M95" s="27">
        <f>'일대목차(주거)'!N6</f>
        <v>453</v>
      </c>
      <c r="N95" s="43">
        <f t="shared" si="15"/>
        <v>18120</v>
      </c>
      <c r="O95" s="27">
        <f t="shared" si="16"/>
        <v>5395</v>
      </c>
      <c r="P95" s="27">
        <f t="shared" si="17"/>
        <v>215800</v>
      </c>
      <c r="Q95" s="12" t="s">
        <v>1551</v>
      </c>
      <c r="AE95" s="25">
        <f t="shared" si="18"/>
        <v>182760</v>
      </c>
    </row>
    <row r="96" spans="1:31" ht="23.1" customHeight="1">
      <c r="A96" s="13" t="s">
        <v>1554</v>
      </c>
      <c r="B96" s="13" t="s">
        <v>2921</v>
      </c>
      <c r="C96" s="13" t="s">
        <v>1555</v>
      </c>
      <c r="D96" s="12" t="s">
        <v>1557</v>
      </c>
      <c r="E96" s="12" t="s">
        <v>1553</v>
      </c>
      <c r="F96" s="19" t="s">
        <v>680</v>
      </c>
      <c r="G96" s="15">
        <v>40</v>
      </c>
      <c r="H96" s="27">
        <f>'일대목차(주거)'!I7</f>
        <v>373</v>
      </c>
      <c r="I96" s="43">
        <f t="shared" si="13"/>
        <v>14920</v>
      </c>
      <c r="J96" s="27">
        <v>40</v>
      </c>
      <c r="K96" s="27">
        <f>'일대목차(주거)'!L7</f>
        <v>2871</v>
      </c>
      <c r="L96" s="43">
        <f t="shared" si="14"/>
        <v>114840</v>
      </c>
      <c r="M96" s="27">
        <f>'일대목차(주거)'!N7</f>
        <v>453</v>
      </c>
      <c r="N96" s="43">
        <f t="shared" si="15"/>
        <v>18120</v>
      </c>
      <c r="O96" s="27">
        <f t="shared" si="16"/>
        <v>3697</v>
      </c>
      <c r="P96" s="27">
        <f t="shared" si="17"/>
        <v>147880</v>
      </c>
      <c r="Q96" s="12" t="s">
        <v>1556</v>
      </c>
      <c r="AE96" s="25">
        <f t="shared" si="18"/>
        <v>114840</v>
      </c>
    </row>
    <row r="97" spans="1:31" ht="23.1" customHeight="1">
      <c r="A97" s="13" t="s">
        <v>2022</v>
      </c>
      <c r="B97" s="13" t="s">
        <v>2921</v>
      </c>
      <c r="C97" s="13" t="s">
        <v>2023</v>
      </c>
      <c r="D97" s="12" t="s">
        <v>532</v>
      </c>
      <c r="E97" s="12" t="s">
        <v>533</v>
      </c>
      <c r="F97" s="19" t="s">
        <v>174</v>
      </c>
      <c r="G97" s="15">
        <v>160</v>
      </c>
      <c r="H97" s="27">
        <f>'일대목차(주거)'!I162</f>
        <v>234</v>
      </c>
      <c r="I97" s="43">
        <f t="shared" si="13"/>
        <v>37440</v>
      </c>
      <c r="J97" s="27">
        <v>160</v>
      </c>
      <c r="K97" s="27">
        <f>'일대목차(주거)'!L162</f>
        <v>319</v>
      </c>
      <c r="L97" s="43">
        <f t="shared" si="14"/>
        <v>51040</v>
      </c>
      <c r="M97" s="27">
        <f>'일대목차(주거)'!N162</f>
        <v>0</v>
      </c>
      <c r="N97" s="43">
        <f t="shared" si="15"/>
        <v>0</v>
      </c>
      <c r="O97" s="27">
        <f t="shared" si="16"/>
        <v>553</v>
      </c>
      <c r="P97" s="27">
        <f t="shared" si="17"/>
        <v>88480</v>
      </c>
      <c r="Q97" s="12" t="s">
        <v>2024</v>
      </c>
      <c r="AE97" s="25">
        <f t="shared" si="18"/>
        <v>51040</v>
      </c>
    </row>
    <row r="98" spans="1:31" ht="23.1" customHeight="1">
      <c r="A98" s="13" t="s">
        <v>1677</v>
      </c>
      <c r="B98" s="13" t="s">
        <v>2921</v>
      </c>
      <c r="C98" s="13" t="s">
        <v>1678</v>
      </c>
      <c r="D98" s="12" t="s">
        <v>1676</v>
      </c>
      <c r="E98" s="12" t="s">
        <v>235</v>
      </c>
      <c r="F98" s="19" t="s">
        <v>697</v>
      </c>
      <c r="G98" s="15">
        <v>1</v>
      </c>
      <c r="H98" s="27">
        <f>'일대목차(주거)'!I37</f>
        <v>67215</v>
      </c>
      <c r="I98" s="43">
        <f t="shared" si="13"/>
        <v>67215</v>
      </c>
      <c r="J98" s="27">
        <v>1</v>
      </c>
      <c r="K98" s="27">
        <f>'일대목차(주거)'!L37</f>
        <v>62058</v>
      </c>
      <c r="L98" s="43">
        <f t="shared" si="14"/>
        <v>62058</v>
      </c>
      <c r="M98" s="27">
        <f>'일대목차(주거)'!N37</f>
        <v>0</v>
      </c>
      <c r="N98" s="43">
        <f t="shared" si="15"/>
        <v>0</v>
      </c>
      <c r="O98" s="27">
        <f t="shared" si="16"/>
        <v>129273</v>
      </c>
      <c r="P98" s="27">
        <f t="shared" si="17"/>
        <v>129273</v>
      </c>
      <c r="Q98" s="12" t="s">
        <v>1679</v>
      </c>
      <c r="AE98" s="25">
        <f t="shared" si="18"/>
        <v>62058</v>
      </c>
    </row>
    <row r="99" spans="1:31" ht="23.1" customHeight="1">
      <c r="A99" s="13" t="s">
        <v>2067</v>
      </c>
      <c r="B99" s="13" t="s">
        <v>2921</v>
      </c>
      <c r="C99" s="13" t="s">
        <v>2068</v>
      </c>
      <c r="D99" s="12" t="s">
        <v>689</v>
      </c>
      <c r="E99" s="12"/>
      <c r="F99" s="19" t="s">
        <v>279</v>
      </c>
      <c r="G99" s="15">
        <v>8</v>
      </c>
      <c r="H99" s="27">
        <f>'일대목차(주거)'!I177</f>
        <v>56072</v>
      </c>
      <c r="I99" s="43">
        <f t="shared" si="13"/>
        <v>448576</v>
      </c>
      <c r="J99" s="27">
        <v>8</v>
      </c>
      <c r="K99" s="27">
        <f>'일대목차(주거)'!L177</f>
        <v>35765</v>
      </c>
      <c r="L99" s="43">
        <f t="shared" si="14"/>
        <v>286120</v>
      </c>
      <c r="M99" s="27">
        <f>'일대목차(주거)'!N177</f>
        <v>0</v>
      </c>
      <c r="N99" s="43">
        <f t="shared" si="15"/>
        <v>0</v>
      </c>
      <c r="O99" s="27">
        <f t="shared" si="16"/>
        <v>91837</v>
      </c>
      <c r="P99" s="27">
        <f t="shared" si="17"/>
        <v>734696</v>
      </c>
      <c r="Q99" s="12" t="s">
        <v>2069</v>
      </c>
      <c r="AE99" s="25">
        <f t="shared" si="18"/>
        <v>286120</v>
      </c>
    </row>
    <row r="100" spans="1:31" ht="23.1" customHeight="1">
      <c r="A100" s="13" t="s">
        <v>2181</v>
      </c>
      <c r="B100" s="13" t="s">
        <v>2921</v>
      </c>
      <c r="C100" s="13" t="s">
        <v>2182</v>
      </c>
      <c r="D100" s="12" t="s">
        <v>868</v>
      </c>
      <c r="E100" s="12" t="s">
        <v>869</v>
      </c>
      <c r="F100" s="19" t="s">
        <v>279</v>
      </c>
      <c r="G100" s="15">
        <v>8</v>
      </c>
      <c r="H100" s="27">
        <f>'일대목차(주거)'!I215</f>
        <v>16941</v>
      </c>
      <c r="I100" s="43">
        <f t="shared" si="13"/>
        <v>135528</v>
      </c>
      <c r="J100" s="27">
        <v>8</v>
      </c>
      <c r="K100" s="27">
        <f>'일대목차(주거)'!L215</f>
        <v>564721</v>
      </c>
      <c r="L100" s="43">
        <f t="shared" si="14"/>
        <v>4517768</v>
      </c>
      <c r="M100" s="27">
        <f>'일대목차(주거)'!N215</f>
        <v>0</v>
      </c>
      <c r="N100" s="43">
        <f t="shared" si="15"/>
        <v>0</v>
      </c>
      <c r="O100" s="27">
        <f t="shared" si="16"/>
        <v>581662</v>
      </c>
      <c r="P100" s="27">
        <f t="shared" si="17"/>
        <v>4653296</v>
      </c>
      <c r="Q100" s="12" t="s">
        <v>2183</v>
      </c>
      <c r="AE100" s="25">
        <f t="shared" si="18"/>
        <v>4517768</v>
      </c>
    </row>
    <row r="101" spans="1:31" ht="23.1" customHeight="1">
      <c r="A101" s="13" t="s">
        <v>1220</v>
      </c>
      <c r="B101" s="13" t="s">
        <v>2921</v>
      </c>
      <c r="C101" s="13" t="s">
        <v>873</v>
      </c>
      <c r="D101" s="12" t="s">
        <v>871</v>
      </c>
      <c r="E101" s="12" t="s">
        <v>874</v>
      </c>
      <c r="F101" s="19" t="s">
        <v>279</v>
      </c>
      <c r="G101" s="15">
        <v>8</v>
      </c>
      <c r="H101" s="27"/>
      <c r="I101" s="43">
        <f t="shared" si="13"/>
        <v>0</v>
      </c>
      <c r="J101" s="27">
        <v>8</v>
      </c>
      <c r="K101" s="27">
        <f>'합산자재(주거)'!I266</f>
        <v>0</v>
      </c>
      <c r="L101" s="43">
        <f t="shared" si="14"/>
        <v>0</v>
      </c>
      <c r="M101" s="27">
        <f>'합산자재(주거)'!J266</f>
        <v>0</v>
      </c>
      <c r="N101" s="43">
        <f t="shared" si="15"/>
        <v>0</v>
      </c>
      <c r="O101" s="27" t="str">
        <f t="shared" si="16"/>
        <v/>
      </c>
      <c r="P101" s="27">
        <f t="shared" si="17"/>
        <v>0</v>
      </c>
      <c r="Q101" s="12" t="s">
        <v>2267</v>
      </c>
    </row>
    <row r="102" spans="1:31" ht="23.1" customHeight="1">
      <c r="A102" s="13" t="s">
        <v>1219</v>
      </c>
      <c r="B102" s="13" t="s">
        <v>2921</v>
      </c>
      <c r="C102" s="13" t="s">
        <v>870</v>
      </c>
      <c r="D102" s="12" t="s">
        <v>871</v>
      </c>
      <c r="E102" s="12" t="s">
        <v>872</v>
      </c>
      <c r="F102" s="19" t="s">
        <v>279</v>
      </c>
      <c r="G102" s="15">
        <v>8</v>
      </c>
      <c r="H102" s="27"/>
      <c r="I102" s="43">
        <f t="shared" si="13"/>
        <v>0</v>
      </c>
      <c r="J102" s="27">
        <v>8</v>
      </c>
      <c r="K102" s="27">
        <f>'합산자재(주거)'!I265</f>
        <v>0</v>
      </c>
      <c r="L102" s="43">
        <f t="shared" si="14"/>
        <v>0</v>
      </c>
      <c r="M102" s="27">
        <f>'합산자재(주거)'!J265</f>
        <v>0</v>
      </c>
      <c r="N102" s="43">
        <f t="shared" si="15"/>
        <v>0</v>
      </c>
      <c r="O102" s="27" t="str">
        <f t="shared" si="16"/>
        <v/>
      </c>
      <c r="P102" s="27">
        <f t="shared" si="17"/>
        <v>0</v>
      </c>
      <c r="Q102" s="12" t="s">
        <v>2267</v>
      </c>
    </row>
    <row r="103" spans="1:31" ht="23.1" customHeight="1">
      <c r="D103" s="12"/>
      <c r="E103" s="12"/>
      <c r="F103" s="19"/>
      <c r="G103" s="15"/>
      <c r="H103" s="27"/>
      <c r="I103" s="43"/>
      <c r="J103" s="27"/>
      <c r="K103" s="27"/>
      <c r="L103" s="43"/>
      <c r="M103" s="27"/>
      <c r="N103" s="43"/>
      <c r="O103" s="27"/>
      <c r="P103" s="27"/>
      <c r="Q103" s="12"/>
      <c r="AE103" s="25">
        <f>TRUNC(SUM(AE82:AE102))</f>
        <v>8960523</v>
      </c>
    </row>
    <row r="104" spans="1:31" ht="23.1" customHeight="1">
      <c r="D104" s="12"/>
      <c r="E104" s="12"/>
      <c r="F104" s="19"/>
      <c r="G104" s="15"/>
      <c r="H104" s="27"/>
      <c r="I104" s="43"/>
      <c r="J104" s="27"/>
      <c r="K104" s="27"/>
      <c r="L104" s="43"/>
      <c r="M104" s="27"/>
      <c r="N104" s="43"/>
      <c r="O104" s="27"/>
      <c r="P104" s="27"/>
      <c r="Q104" s="12"/>
    </row>
    <row r="105" spans="1:31" ht="23.1" customHeight="1">
      <c r="D105" s="12"/>
      <c r="E105" s="12"/>
      <c r="F105" s="19"/>
      <c r="G105" s="15"/>
      <c r="H105" s="27"/>
      <c r="I105" s="43"/>
      <c r="J105" s="27"/>
      <c r="K105" s="27"/>
      <c r="L105" s="43"/>
      <c r="M105" s="27"/>
      <c r="N105" s="43"/>
      <c r="O105" s="27"/>
      <c r="P105" s="27"/>
      <c r="Q105" s="12"/>
    </row>
    <row r="106" spans="1:31" ht="23.1" customHeight="1">
      <c r="D106" s="12"/>
      <c r="E106" s="12"/>
      <c r="F106" s="19"/>
      <c r="G106" s="15"/>
      <c r="H106" s="27"/>
      <c r="I106" s="43"/>
      <c r="J106" s="27"/>
      <c r="K106" s="27"/>
      <c r="L106" s="43"/>
      <c r="M106" s="27"/>
      <c r="N106" s="43"/>
      <c r="O106" s="27"/>
      <c r="P106" s="27"/>
      <c r="Q106" s="12"/>
    </row>
    <row r="107" spans="1:31" ht="23.1" customHeight="1">
      <c r="B107" s="13" t="s">
        <v>2243</v>
      </c>
      <c r="D107" s="12" t="s">
        <v>2244</v>
      </c>
      <c r="E107" s="12"/>
      <c r="F107" s="19"/>
      <c r="G107" s="15"/>
      <c r="H107" s="27"/>
      <c r="I107" s="43">
        <f>TRUNC(SUM(I82:I106))</f>
        <v>3109458</v>
      </c>
      <c r="J107" s="27"/>
      <c r="K107" s="27"/>
      <c r="L107" s="43">
        <f>TRUNC(SUM(L82:L106))</f>
        <v>8960523</v>
      </c>
      <c r="M107" s="27"/>
      <c r="N107" s="43">
        <f>TRUNC(SUM(N82:N106))</f>
        <v>81024</v>
      </c>
      <c r="O107" s="27" t="str">
        <f>IF((H107+K107+M107)=0, "", (H107+K107+M107))</f>
        <v/>
      </c>
      <c r="P107" s="27">
        <f>TRUNC(SUM(P82:P106))</f>
        <v>12151005</v>
      </c>
      <c r="Q107" s="12"/>
    </row>
    <row r="108" spans="1:31" ht="23.1" customHeight="1">
      <c r="B108" s="13" t="s">
        <v>2962</v>
      </c>
      <c r="D108" s="361" t="s">
        <v>2964</v>
      </c>
      <c r="E108" s="362"/>
      <c r="F108" s="362"/>
      <c r="G108" s="362"/>
      <c r="H108" s="362"/>
      <c r="I108" s="362"/>
      <c r="J108" s="362"/>
      <c r="K108" s="362"/>
      <c r="L108" s="362"/>
      <c r="M108" s="362"/>
      <c r="N108" s="362"/>
      <c r="O108" s="362"/>
      <c r="P108" s="362"/>
      <c r="Q108" s="363"/>
    </row>
    <row r="109" spans="1:31" ht="23.1" customHeight="1">
      <c r="A109" s="13" t="s">
        <v>1734</v>
      </c>
      <c r="B109" s="13" t="s">
        <v>2922</v>
      </c>
      <c r="C109" s="13" t="s">
        <v>1735</v>
      </c>
      <c r="D109" s="12" t="s">
        <v>191</v>
      </c>
      <c r="E109" s="12" t="s">
        <v>196</v>
      </c>
      <c r="F109" s="19" t="s">
        <v>174</v>
      </c>
      <c r="G109" s="15">
        <v>1063</v>
      </c>
      <c r="H109" s="27">
        <f>'일대목차(주거)'!I55</f>
        <v>771</v>
      </c>
      <c r="I109" s="43">
        <f t="shared" ref="I109:I141" si="19">TRUNC(G109*H109)</f>
        <v>819573</v>
      </c>
      <c r="J109" s="27">
        <v>1063</v>
      </c>
      <c r="K109" s="27">
        <f>'일대목차(주거)'!L55</f>
        <v>12907</v>
      </c>
      <c r="L109" s="43">
        <f t="shared" ref="L109:L141" si="20">TRUNC(G109*K109)</f>
        <v>13720141</v>
      </c>
      <c r="M109" s="27">
        <f>'일대목차(주거)'!N55</f>
        <v>0</v>
      </c>
      <c r="N109" s="43">
        <f t="shared" ref="N109:N141" si="21">TRUNC(G109*M109)</f>
        <v>0</v>
      </c>
      <c r="O109" s="27">
        <f t="shared" ref="O109:O141" si="22">IF((H109+K109+M109)=0, "", (H109+K109+M109))</f>
        <v>13678</v>
      </c>
      <c r="P109" s="27">
        <f t="shared" ref="P109:P141" si="23">SUM(I109,L109,N109)</f>
        <v>14539714</v>
      </c>
      <c r="Q109" s="12" t="s">
        <v>1736</v>
      </c>
      <c r="AA109" s="25">
        <f>I109</f>
        <v>819573</v>
      </c>
      <c r="AC109" s="25">
        <f>G109*H109</f>
        <v>819573</v>
      </c>
      <c r="AE109" s="25">
        <f>L109</f>
        <v>13720141</v>
      </c>
    </row>
    <row r="110" spans="1:31" ht="23.1" customHeight="1">
      <c r="A110" s="13" t="s">
        <v>1708</v>
      </c>
      <c r="B110" s="13" t="s">
        <v>2922</v>
      </c>
      <c r="C110" s="13" t="s">
        <v>1709</v>
      </c>
      <c r="D110" s="12" t="s">
        <v>610</v>
      </c>
      <c r="E110" s="12" t="s">
        <v>622</v>
      </c>
      <c r="F110" s="19" t="s">
        <v>174</v>
      </c>
      <c r="G110" s="15">
        <v>46</v>
      </c>
      <c r="H110" s="27">
        <f>'일대목차(주거)'!I46</f>
        <v>11766</v>
      </c>
      <c r="I110" s="43">
        <f t="shared" si="19"/>
        <v>541236</v>
      </c>
      <c r="J110" s="27">
        <v>46</v>
      </c>
      <c r="K110" s="27">
        <f>'일대목차(주거)'!L46</f>
        <v>51093</v>
      </c>
      <c r="L110" s="43">
        <f t="shared" si="20"/>
        <v>2350278</v>
      </c>
      <c r="M110" s="27">
        <f>'일대목차(주거)'!N46</f>
        <v>0</v>
      </c>
      <c r="N110" s="43">
        <f t="shared" si="21"/>
        <v>0</v>
      </c>
      <c r="O110" s="27">
        <f t="shared" si="22"/>
        <v>62859</v>
      </c>
      <c r="P110" s="27">
        <f t="shared" si="23"/>
        <v>2891514</v>
      </c>
      <c r="Q110" s="12" t="s">
        <v>1710</v>
      </c>
      <c r="AC110" s="25">
        <f>G110*H110</f>
        <v>541236</v>
      </c>
      <c r="AE110" s="25">
        <f>L110</f>
        <v>2350278</v>
      </c>
    </row>
    <row r="111" spans="1:31" ht="23.1" customHeight="1">
      <c r="A111" s="13" t="s">
        <v>1711</v>
      </c>
      <c r="B111" s="13" t="s">
        <v>2922</v>
      </c>
      <c r="C111" s="13" t="s">
        <v>1712</v>
      </c>
      <c r="D111" s="12" t="s">
        <v>610</v>
      </c>
      <c r="E111" s="12" t="s">
        <v>624</v>
      </c>
      <c r="F111" s="19" t="s">
        <v>174</v>
      </c>
      <c r="G111" s="15">
        <v>20</v>
      </c>
      <c r="H111" s="27">
        <f>'일대목차(주거)'!I47</f>
        <v>15167</v>
      </c>
      <c r="I111" s="43">
        <f t="shared" si="19"/>
        <v>303340</v>
      </c>
      <c r="J111" s="27">
        <v>20</v>
      </c>
      <c r="K111" s="27">
        <f>'일대목차(주거)'!L47</f>
        <v>75296</v>
      </c>
      <c r="L111" s="43">
        <f t="shared" si="20"/>
        <v>1505920</v>
      </c>
      <c r="M111" s="27">
        <f>'일대목차(주거)'!N47</f>
        <v>0</v>
      </c>
      <c r="N111" s="43">
        <f t="shared" si="21"/>
        <v>0</v>
      </c>
      <c r="O111" s="27">
        <f t="shared" si="22"/>
        <v>90463</v>
      </c>
      <c r="P111" s="27">
        <f t="shared" si="23"/>
        <v>1809260</v>
      </c>
      <c r="Q111" s="12" t="s">
        <v>1713</v>
      </c>
      <c r="AC111" s="25">
        <f>G111*H111</f>
        <v>303340</v>
      </c>
      <c r="AE111" s="25">
        <f>L111</f>
        <v>1505920</v>
      </c>
    </row>
    <row r="112" spans="1:31" ht="23.1" customHeight="1">
      <c r="A112" s="13" t="s">
        <v>1133</v>
      </c>
      <c r="B112" s="13" t="s">
        <v>2922</v>
      </c>
      <c r="C112" s="13" t="s">
        <v>636</v>
      </c>
      <c r="D112" s="12" t="s">
        <v>626</v>
      </c>
      <c r="E112" s="12" t="s">
        <v>637</v>
      </c>
      <c r="F112" s="19" t="s">
        <v>279</v>
      </c>
      <c r="G112" s="15">
        <v>12</v>
      </c>
      <c r="H112" s="27">
        <f>'합산자재(주거)'!H179</f>
        <v>11883</v>
      </c>
      <c r="I112" s="43">
        <f t="shared" si="19"/>
        <v>142596</v>
      </c>
      <c r="J112" s="27">
        <v>12</v>
      </c>
      <c r="K112" s="27">
        <f>'합산자재(주거)'!I179</f>
        <v>0</v>
      </c>
      <c r="L112" s="43">
        <f t="shared" si="20"/>
        <v>0</v>
      </c>
      <c r="M112" s="27">
        <f>'합산자재(주거)'!J179</f>
        <v>0</v>
      </c>
      <c r="N112" s="43">
        <f t="shared" si="21"/>
        <v>0</v>
      </c>
      <c r="O112" s="27">
        <f t="shared" si="22"/>
        <v>11883</v>
      </c>
      <c r="P112" s="27">
        <f t="shared" si="23"/>
        <v>142596</v>
      </c>
      <c r="Q112" s="12"/>
    </row>
    <row r="113" spans="1:31" ht="23.1" customHeight="1">
      <c r="A113" s="13" t="s">
        <v>1134</v>
      </c>
      <c r="B113" s="13" t="s">
        <v>2922</v>
      </c>
      <c r="C113" s="13" t="s">
        <v>638</v>
      </c>
      <c r="D113" s="12" t="s">
        <v>626</v>
      </c>
      <c r="E113" s="12" t="s">
        <v>639</v>
      </c>
      <c r="F113" s="19" t="s">
        <v>279</v>
      </c>
      <c r="G113" s="15">
        <v>5</v>
      </c>
      <c r="H113" s="27">
        <f>'합산자재(주거)'!H180</f>
        <v>13682</v>
      </c>
      <c r="I113" s="43">
        <f t="shared" si="19"/>
        <v>68410</v>
      </c>
      <c r="J113" s="27">
        <v>5</v>
      </c>
      <c r="K113" s="27">
        <f>'합산자재(주거)'!I180</f>
        <v>0</v>
      </c>
      <c r="L113" s="43">
        <f t="shared" si="20"/>
        <v>0</v>
      </c>
      <c r="M113" s="27">
        <f>'합산자재(주거)'!J180</f>
        <v>0</v>
      </c>
      <c r="N113" s="43">
        <f t="shared" si="21"/>
        <v>0</v>
      </c>
      <c r="O113" s="27">
        <f t="shared" si="22"/>
        <v>13682</v>
      </c>
      <c r="P113" s="27">
        <f t="shared" si="23"/>
        <v>68410</v>
      </c>
      <c r="Q113" s="12"/>
    </row>
    <row r="114" spans="1:31" ht="23.1" customHeight="1">
      <c r="A114" s="13" t="s">
        <v>1140</v>
      </c>
      <c r="B114" s="13" t="s">
        <v>2922</v>
      </c>
      <c r="C114" s="13" t="s">
        <v>650</v>
      </c>
      <c r="D114" s="12" t="s">
        <v>626</v>
      </c>
      <c r="E114" s="12" t="s">
        <v>651</v>
      </c>
      <c r="F114" s="19" t="s">
        <v>279</v>
      </c>
      <c r="G114" s="15">
        <v>12</v>
      </c>
      <c r="H114" s="27">
        <f>'합산자재(주거)'!H186</f>
        <v>9652</v>
      </c>
      <c r="I114" s="43">
        <f t="shared" si="19"/>
        <v>115824</v>
      </c>
      <c r="J114" s="27">
        <v>12</v>
      </c>
      <c r="K114" s="27">
        <f>'합산자재(주거)'!I186</f>
        <v>0</v>
      </c>
      <c r="L114" s="43">
        <f t="shared" si="20"/>
        <v>0</v>
      </c>
      <c r="M114" s="27">
        <f>'합산자재(주거)'!J186</f>
        <v>0</v>
      </c>
      <c r="N114" s="43">
        <f t="shared" si="21"/>
        <v>0</v>
      </c>
      <c r="O114" s="27">
        <f t="shared" si="22"/>
        <v>9652</v>
      </c>
      <c r="P114" s="27">
        <f t="shared" si="23"/>
        <v>115824</v>
      </c>
      <c r="Q114" s="12"/>
    </row>
    <row r="115" spans="1:31" ht="23.1" customHeight="1">
      <c r="A115" s="13" t="s">
        <v>1141</v>
      </c>
      <c r="B115" s="13" t="s">
        <v>2922</v>
      </c>
      <c r="C115" s="13" t="s">
        <v>652</v>
      </c>
      <c r="D115" s="12" t="s">
        <v>626</v>
      </c>
      <c r="E115" s="12" t="s">
        <v>653</v>
      </c>
      <c r="F115" s="19" t="s">
        <v>279</v>
      </c>
      <c r="G115" s="15">
        <v>5</v>
      </c>
      <c r="H115" s="27">
        <f>'합산자재(주거)'!H187</f>
        <v>11588</v>
      </c>
      <c r="I115" s="43">
        <f t="shared" si="19"/>
        <v>57940</v>
      </c>
      <c r="J115" s="27">
        <v>5</v>
      </c>
      <c r="K115" s="27">
        <f>'합산자재(주거)'!I187</f>
        <v>0</v>
      </c>
      <c r="L115" s="43">
        <f t="shared" si="20"/>
        <v>0</v>
      </c>
      <c r="M115" s="27">
        <f>'합산자재(주거)'!J187</f>
        <v>0</v>
      </c>
      <c r="N115" s="43">
        <f t="shared" si="21"/>
        <v>0</v>
      </c>
      <c r="O115" s="27">
        <f t="shared" si="22"/>
        <v>11588</v>
      </c>
      <c r="P115" s="27">
        <f t="shared" si="23"/>
        <v>57940</v>
      </c>
      <c r="Q115" s="12"/>
    </row>
    <row r="116" spans="1:31" ht="23.1" customHeight="1">
      <c r="A116" s="13" t="s">
        <v>1145</v>
      </c>
      <c r="B116" s="13" t="s">
        <v>2922</v>
      </c>
      <c r="C116" s="13" t="s">
        <v>659</v>
      </c>
      <c r="D116" s="12" t="s">
        <v>655</v>
      </c>
      <c r="E116" s="12" t="s">
        <v>622</v>
      </c>
      <c r="F116" s="19" t="s">
        <v>279</v>
      </c>
      <c r="G116" s="15">
        <v>16</v>
      </c>
      <c r="H116" s="27">
        <f>'합산자재(주거)'!H191</f>
        <v>8818</v>
      </c>
      <c r="I116" s="43">
        <f t="shared" si="19"/>
        <v>141088</v>
      </c>
      <c r="J116" s="27">
        <v>16</v>
      </c>
      <c r="K116" s="27">
        <f>'합산자재(주거)'!I191</f>
        <v>0</v>
      </c>
      <c r="L116" s="43">
        <f t="shared" si="20"/>
        <v>0</v>
      </c>
      <c r="M116" s="27">
        <f>'합산자재(주거)'!J191</f>
        <v>0</v>
      </c>
      <c r="N116" s="43">
        <f t="shared" si="21"/>
        <v>0</v>
      </c>
      <c r="O116" s="27">
        <f t="shared" si="22"/>
        <v>8818</v>
      </c>
      <c r="P116" s="27">
        <f t="shared" si="23"/>
        <v>141088</v>
      </c>
      <c r="Q116" s="12"/>
    </row>
    <row r="117" spans="1:31" ht="23.1" customHeight="1">
      <c r="A117" s="13" t="s">
        <v>1146</v>
      </c>
      <c r="B117" s="13" t="s">
        <v>2922</v>
      </c>
      <c r="C117" s="13" t="s">
        <v>660</v>
      </c>
      <c r="D117" s="12" t="s">
        <v>655</v>
      </c>
      <c r="E117" s="12" t="s">
        <v>624</v>
      </c>
      <c r="F117" s="19" t="s">
        <v>279</v>
      </c>
      <c r="G117" s="15">
        <v>10</v>
      </c>
      <c r="H117" s="27">
        <f>'합산자재(주거)'!H192</f>
        <v>15000</v>
      </c>
      <c r="I117" s="43">
        <f t="shared" si="19"/>
        <v>150000</v>
      </c>
      <c r="J117" s="27">
        <v>10</v>
      </c>
      <c r="K117" s="27">
        <f>'합산자재(주거)'!I192</f>
        <v>0</v>
      </c>
      <c r="L117" s="43">
        <f t="shared" si="20"/>
        <v>0</v>
      </c>
      <c r="M117" s="27">
        <f>'합산자재(주거)'!J192</f>
        <v>0</v>
      </c>
      <c r="N117" s="43">
        <f t="shared" si="21"/>
        <v>0</v>
      </c>
      <c r="O117" s="27">
        <f t="shared" si="22"/>
        <v>15000</v>
      </c>
      <c r="P117" s="27">
        <f t="shared" si="23"/>
        <v>150000</v>
      </c>
      <c r="Q117" s="12"/>
    </row>
    <row r="118" spans="1:31" ht="23.1" customHeight="1">
      <c r="A118" s="13" t="s">
        <v>1875</v>
      </c>
      <c r="B118" s="13" t="s">
        <v>2922</v>
      </c>
      <c r="C118" s="13" t="s">
        <v>1876</v>
      </c>
      <c r="D118" s="12" t="s">
        <v>403</v>
      </c>
      <c r="E118" s="12" t="s">
        <v>412</v>
      </c>
      <c r="F118" s="19" t="s">
        <v>174</v>
      </c>
      <c r="G118" s="15">
        <v>20</v>
      </c>
      <c r="H118" s="27">
        <f>'일대목차(주거)'!I109</f>
        <v>2195</v>
      </c>
      <c r="I118" s="43">
        <f t="shared" si="19"/>
        <v>43900</v>
      </c>
      <c r="J118" s="27">
        <v>20</v>
      </c>
      <c r="K118" s="27">
        <f>'일대목차(주거)'!L109</f>
        <v>2420</v>
      </c>
      <c r="L118" s="43">
        <f t="shared" si="20"/>
        <v>48400</v>
      </c>
      <c r="M118" s="27">
        <f>'일대목차(주거)'!N109</f>
        <v>0</v>
      </c>
      <c r="N118" s="43">
        <f t="shared" si="21"/>
        <v>0</v>
      </c>
      <c r="O118" s="27">
        <f t="shared" si="22"/>
        <v>4615</v>
      </c>
      <c r="P118" s="27">
        <f t="shared" si="23"/>
        <v>92300</v>
      </c>
      <c r="Q118" s="12" t="s">
        <v>1877</v>
      </c>
      <c r="AC118" s="25">
        <f t="shared" ref="AC118:AC126" si="24">G118*H118</f>
        <v>43900</v>
      </c>
      <c r="AE118" s="25">
        <f t="shared" ref="AE118:AE141" si="25">L118</f>
        <v>48400</v>
      </c>
    </row>
    <row r="119" spans="1:31" ht="23.1" customHeight="1">
      <c r="A119" s="13" t="s">
        <v>1878</v>
      </c>
      <c r="B119" s="13" t="s">
        <v>2922</v>
      </c>
      <c r="C119" s="13" t="s">
        <v>1879</v>
      </c>
      <c r="D119" s="12" t="s">
        <v>403</v>
      </c>
      <c r="E119" s="12" t="s">
        <v>414</v>
      </c>
      <c r="F119" s="19" t="s">
        <v>174</v>
      </c>
      <c r="G119" s="15">
        <v>46</v>
      </c>
      <c r="H119" s="27">
        <f>'일대목차(주거)'!I110</f>
        <v>2769</v>
      </c>
      <c r="I119" s="43">
        <f t="shared" si="19"/>
        <v>127374</v>
      </c>
      <c r="J119" s="27">
        <v>46</v>
      </c>
      <c r="K119" s="27">
        <f>'일대목차(주거)'!L110</f>
        <v>2823</v>
      </c>
      <c r="L119" s="43">
        <f t="shared" si="20"/>
        <v>129858</v>
      </c>
      <c r="M119" s="27">
        <f>'일대목차(주거)'!N110</f>
        <v>0</v>
      </c>
      <c r="N119" s="43">
        <f t="shared" si="21"/>
        <v>0</v>
      </c>
      <c r="O119" s="27">
        <f t="shared" si="22"/>
        <v>5592</v>
      </c>
      <c r="P119" s="27">
        <f t="shared" si="23"/>
        <v>257232</v>
      </c>
      <c r="Q119" s="12" t="s">
        <v>1880</v>
      </c>
      <c r="AC119" s="25">
        <f t="shared" si="24"/>
        <v>127374</v>
      </c>
      <c r="AE119" s="25">
        <f t="shared" si="25"/>
        <v>129858</v>
      </c>
    </row>
    <row r="120" spans="1:31" ht="23.1" customHeight="1">
      <c r="A120" s="13" t="s">
        <v>1881</v>
      </c>
      <c r="B120" s="13" t="s">
        <v>2922</v>
      </c>
      <c r="C120" s="13" t="s">
        <v>1882</v>
      </c>
      <c r="D120" s="12" t="s">
        <v>403</v>
      </c>
      <c r="E120" s="12" t="s">
        <v>416</v>
      </c>
      <c r="F120" s="19" t="s">
        <v>174</v>
      </c>
      <c r="G120" s="15">
        <v>21</v>
      </c>
      <c r="H120" s="27">
        <f>'일대목차(주거)'!I111</f>
        <v>4393</v>
      </c>
      <c r="I120" s="43">
        <f t="shared" si="19"/>
        <v>92253</v>
      </c>
      <c r="J120" s="27">
        <v>21</v>
      </c>
      <c r="K120" s="27">
        <f>'일대목차(주거)'!L111</f>
        <v>2823</v>
      </c>
      <c r="L120" s="43">
        <f t="shared" si="20"/>
        <v>59283</v>
      </c>
      <c r="M120" s="27">
        <f>'일대목차(주거)'!N111</f>
        <v>0</v>
      </c>
      <c r="N120" s="43">
        <f t="shared" si="21"/>
        <v>0</v>
      </c>
      <c r="O120" s="27">
        <f t="shared" si="22"/>
        <v>7216</v>
      </c>
      <c r="P120" s="27">
        <f t="shared" si="23"/>
        <v>151536</v>
      </c>
      <c r="Q120" s="12" t="s">
        <v>1883</v>
      </c>
      <c r="AC120" s="25">
        <f t="shared" si="24"/>
        <v>92253</v>
      </c>
      <c r="AE120" s="25">
        <f t="shared" si="25"/>
        <v>59283</v>
      </c>
    </row>
    <row r="121" spans="1:31" ht="23.1" customHeight="1">
      <c r="A121" s="13" t="s">
        <v>1884</v>
      </c>
      <c r="B121" s="13" t="s">
        <v>2922</v>
      </c>
      <c r="C121" s="13" t="s">
        <v>1885</v>
      </c>
      <c r="D121" s="12" t="s">
        <v>403</v>
      </c>
      <c r="E121" s="12" t="s">
        <v>418</v>
      </c>
      <c r="F121" s="19" t="s">
        <v>174</v>
      </c>
      <c r="G121" s="15">
        <v>18</v>
      </c>
      <c r="H121" s="27">
        <f>'일대목차(주거)'!I112</f>
        <v>6187</v>
      </c>
      <c r="I121" s="43">
        <f t="shared" si="19"/>
        <v>111366</v>
      </c>
      <c r="J121" s="27">
        <v>18</v>
      </c>
      <c r="K121" s="27">
        <f>'일대목차(주거)'!L112</f>
        <v>2823</v>
      </c>
      <c r="L121" s="43">
        <f t="shared" si="20"/>
        <v>50814</v>
      </c>
      <c r="M121" s="27">
        <f>'일대목차(주거)'!N112</f>
        <v>0</v>
      </c>
      <c r="N121" s="43">
        <f t="shared" si="21"/>
        <v>0</v>
      </c>
      <c r="O121" s="27">
        <f t="shared" si="22"/>
        <v>9010</v>
      </c>
      <c r="P121" s="27">
        <f t="shared" si="23"/>
        <v>162180</v>
      </c>
      <c r="Q121" s="12" t="s">
        <v>1886</v>
      </c>
      <c r="AC121" s="25">
        <f t="shared" si="24"/>
        <v>111366</v>
      </c>
      <c r="AE121" s="25">
        <f t="shared" si="25"/>
        <v>50814</v>
      </c>
    </row>
    <row r="122" spans="1:31" ht="23.1" customHeight="1">
      <c r="A122" s="13" t="s">
        <v>1863</v>
      </c>
      <c r="B122" s="13" t="s">
        <v>2922</v>
      </c>
      <c r="C122" s="13" t="s">
        <v>1864</v>
      </c>
      <c r="D122" s="12" t="s">
        <v>393</v>
      </c>
      <c r="E122" s="12" t="s">
        <v>401</v>
      </c>
      <c r="F122" s="19" t="s">
        <v>174</v>
      </c>
      <c r="G122" s="15">
        <v>3489</v>
      </c>
      <c r="H122" s="27">
        <f>'일대목차(주거)'!I105</f>
        <v>2344</v>
      </c>
      <c r="I122" s="43">
        <f t="shared" si="19"/>
        <v>8178216</v>
      </c>
      <c r="J122" s="27">
        <v>3489</v>
      </c>
      <c r="K122" s="27">
        <f>'일대목차(주거)'!L105</f>
        <v>6185</v>
      </c>
      <c r="L122" s="43">
        <f t="shared" si="20"/>
        <v>21579465</v>
      </c>
      <c r="M122" s="27">
        <f>'일대목차(주거)'!N105</f>
        <v>0</v>
      </c>
      <c r="N122" s="43">
        <f t="shared" si="21"/>
        <v>0</v>
      </c>
      <c r="O122" s="27">
        <f t="shared" si="22"/>
        <v>8529</v>
      </c>
      <c r="P122" s="27">
        <f t="shared" si="23"/>
        <v>29757681</v>
      </c>
      <c r="Q122" s="12" t="s">
        <v>1865</v>
      </c>
      <c r="AC122" s="25">
        <f t="shared" si="24"/>
        <v>8178216</v>
      </c>
      <c r="AE122" s="25">
        <f t="shared" si="25"/>
        <v>21579465</v>
      </c>
    </row>
    <row r="123" spans="1:31" ht="23.1" customHeight="1">
      <c r="A123" s="13" t="s">
        <v>1896</v>
      </c>
      <c r="B123" s="13" t="s">
        <v>2922</v>
      </c>
      <c r="C123" s="13" t="s">
        <v>1897</v>
      </c>
      <c r="D123" s="12" t="s">
        <v>426</v>
      </c>
      <c r="E123" s="12" t="s">
        <v>1899</v>
      </c>
      <c r="F123" s="19" t="s">
        <v>174</v>
      </c>
      <c r="G123" s="15">
        <v>137</v>
      </c>
      <c r="H123" s="27">
        <f>'일대목차(주거)'!I116</f>
        <v>7024</v>
      </c>
      <c r="I123" s="43">
        <f t="shared" si="19"/>
        <v>962288</v>
      </c>
      <c r="J123" s="27">
        <v>137</v>
      </c>
      <c r="K123" s="27">
        <f>'일대목차(주거)'!L116</f>
        <v>9190</v>
      </c>
      <c r="L123" s="43">
        <f t="shared" si="20"/>
        <v>1259030</v>
      </c>
      <c r="M123" s="27">
        <f>'일대목차(주거)'!N116</f>
        <v>0</v>
      </c>
      <c r="N123" s="43">
        <f t="shared" si="21"/>
        <v>0</v>
      </c>
      <c r="O123" s="27">
        <f t="shared" si="22"/>
        <v>16214</v>
      </c>
      <c r="P123" s="27">
        <f t="shared" si="23"/>
        <v>2221318</v>
      </c>
      <c r="Q123" s="12" t="s">
        <v>1898</v>
      </c>
      <c r="AC123" s="25">
        <f t="shared" si="24"/>
        <v>962288</v>
      </c>
      <c r="AE123" s="25">
        <f t="shared" si="25"/>
        <v>1259030</v>
      </c>
    </row>
    <row r="124" spans="1:31" ht="23.1" customHeight="1">
      <c r="A124" s="13" t="s">
        <v>1900</v>
      </c>
      <c r="B124" s="13" t="s">
        <v>2922</v>
      </c>
      <c r="C124" s="13" t="s">
        <v>1901</v>
      </c>
      <c r="D124" s="12" t="s">
        <v>426</v>
      </c>
      <c r="E124" s="12" t="s">
        <v>1903</v>
      </c>
      <c r="F124" s="19" t="s">
        <v>174</v>
      </c>
      <c r="G124" s="15">
        <v>270</v>
      </c>
      <c r="H124" s="27">
        <f>'일대목차(주거)'!I117</f>
        <v>9579</v>
      </c>
      <c r="I124" s="43">
        <f t="shared" si="19"/>
        <v>2586330</v>
      </c>
      <c r="J124" s="27">
        <v>270</v>
      </c>
      <c r="K124" s="27">
        <f>'일대목차(주거)'!L117</f>
        <v>10977</v>
      </c>
      <c r="L124" s="43">
        <f t="shared" si="20"/>
        <v>2963790</v>
      </c>
      <c r="M124" s="27">
        <f>'일대목차(주거)'!N117</f>
        <v>0</v>
      </c>
      <c r="N124" s="43">
        <f t="shared" si="21"/>
        <v>0</v>
      </c>
      <c r="O124" s="27">
        <f t="shared" si="22"/>
        <v>20556</v>
      </c>
      <c r="P124" s="27">
        <f t="shared" si="23"/>
        <v>5550120</v>
      </c>
      <c r="Q124" s="12" t="s">
        <v>1902</v>
      </c>
      <c r="AC124" s="25">
        <f t="shared" si="24"/>
        <v>2586330</v>
      </c>
      <c r="AE124" s="25">
        <f t="shared" si="25"/>
        <v>2963790</v>
      </c>
    </row>
    <row r="125" spans="1:31" ht="23.1" customHeight="1">
      <c r="A125" s="13" t="s">
        <v>1945</v>
      </c>
      <c r="B125" s="13" t="s">
        <v>2922</v>
      </c>
      <c r="C125" s="13" t="s">
        <v>1946</v>
      </c>
      <c r="D125" s="12" t="s">
        <v>456</v>
      </c>
      <c r="E125" s="12" t="s">
        <v>1948</v>
      </c>
      <c r="F125" s="19" t="s">
        <v>174</v>
      </c>
      <c r="G125" s="15">
        <v>304</v>
      </c>
      <c r="H125" s="27">
        <f>'일대목차(주거)'!I138</f>
        <v>5449</v>
      </c>
      <c r="I125" s="43">
        <f t="shared" si="19"/>
        <v>1656496</v>
      </c>
      <c r="J125" s="27">
        <v>304</v>
      </c>
      <c r="K125" s="27">
        <f>'일대목차(주거)'!L138</f>
        <v>7658</v>
      </c>
      <c r="L125" s="43">
        <f t="shared" si="20"/>
        <v>2328032</v>
      </c>
      <c r="M125" s="27">
        <f>'일대목차(주거)'!N138</f>
        <v>0</v>
      </c>
      <c r="N125" s="43">
        <f t="shared" si="21"/>
        <v>0</v>
      </c>
      <c r="O125" s="27">
        <f t="shared" si="22"/>
        <v>13107</v>
      </c>
      <c r="P125" s="27">
        <f t="shared" si="23"/>
        <v>3984528</v>
      </c>
      <c r="Q125" s="12" t="s">
        <v>1947</v>
      </c>
      <c r="AC125" s="25">
        <f t="shared" si="24"/>
        <v>1656496</v>
      </c>
      <c r="AE125" s="25">
        <f t="shared" si="25"/>
        <v>2328032</v>
      </c>
    </row>
    <row r="126" spans="1:31" ht="23.1" customHeight="1">
      <c r="A126" s="13" t="s">
        <v>1967</v>
      </c>
      <c r="B126" s="13" t="s">
        <v>2922</v>
      </c>
      <c r="C126" s="13" t="s">
        <v>1968</v>
      </c>
      <c r="D126" s="12" t="s">
        <v>456</v>
      </c>
      <c r="E126" s="12" t="s">
        <v>472</v>
      </c>
      <c r="F126" s="19" t="s">
        <v>174</v>
      </c>
      <c r="G126" s="15">
        <v>20</v>
      </c>
      <c r="H126" s="27">
        <f>'일대목차(주거)'!I144</f>
        <v>12645</v>
      </c>
      <c r="I126" s="43">
        <f t="shared" si="19"/>
        <v>252900</v>
      </c>
      <c r="J126" s="27">
        <v>20</v>
      </c>
      <c r="K126" s="27">
        <f>'일대목차(주거)'!L144</f>
        <v>14716</v>
      </c>
      <c r="L126" s="43">
        <f t="shared" si="20"/>
        <v>294320</v>
      </c>
      <c r="M126" s="27">
        <f>'일대목차(주거)'!N144</f>
        <v>0</v>
      </c>
      <c r="N126" s="43">
        <f t="shared" si="21"/>
        <v>0</v>
      </c>
      <c r="O126" s="27">
        <f t="shared" si="22"/>
        <v>27361</v>
      </c>
      <c r="P126" s="27">
        <f t="shared" si="23"/>
        <v>547220</v>
      </c>
      <c r="Q126" s="12" t="s">
        <v>1969</v>
      </c>
      <c r="AC126" s="25">
        <f t="shared" si="24"/>
        <v>252900</v>
      </c>
      <c r="AE126" s="25">
        <f t="shared" si="25"/>
        <v>294320</v>
      </c>
    </row>
    <row r="127" spans="1:31" ht="23.1" customHeight="1">
      <c r="A127" s="13" t="s">
        <v>1608</v>
      </c>
      <c r="B127" s="13" t="s">
        <v>2922</v>
      </c>
      <c r="C127" s="13" t="s">
        <v>1609</v>
      </c>
      <c r="D127" s="12" t="s">
        <v>1590</v>
      </c>
      <c r="E127" s="12" t="s">
        <v>1611</v>
      </c>
      <c r="F127" s="19" t="s">
        <v>697</v>
      </c>
      <c r="G127" s="15">
        <v>26</v>
      </c>
      <c r="H127" s="27">
        <f>'일대목차(주거)'!I20</f>
        <v>2142</v>
      </c>
      <c r="I127" s="43">
        <f t="shared" si="19"/>
        <v>55692</v>
      </c>
      <c r="J127" s="27">
        <v>26</v>
      </c>
      <c r="K127" s="27">
        <f>'일대목차(주거)'!L20</f>
        <v>14521</v>
      </c>
      <c r="L127" s="43">
        <f t="shared" si="20"/>
        <v>377546</v>
      </c>
      <c r="M127" s="27">
        <f>'일대목차(주거)'!N20</f>
        <v>0</v>
      </c>
      <c r="N127" s="43">
        <f t="shared" si="21"/>
        <v>0</v>
      </c>
      <c r="O127" s="27">
        <f t="shared" si="22"/>
        <v>16663</v>
      </c>
      <c r="P127" s="27">
        <f t="shared" si="23"/>
        <v>433238</v>
      </c>
      <c r="Q127" s="12" t="s">
        <v>1610</v>
      </c>
      <c r="AE127" s="25">
        <f t="shared" si="25"/>
        <v>377546</v>
      </c>
    </row>
    <row r="128" spans="1:31" ht="23.1" customHeight="1">
      <c r="A128" s="13" t="s">
        <v>1612</v>
      </c>
      <c r="B128" s="13" t="s">
        <v>2922</v>
      </c>
      <c r="C128" s="13" t="s">
        <v>1613</v>
      </c>
      <c r="D128" s="12" t="s">
        <v>1590</v>
      </c>
      <c r="E128" s="12" t="s">
        <v>1615</v>
      </c>
      <c r="F128" s="19" t="s">
        <v>697</v>
      </c>
      <c r="G128" s="15">
        <v>12</v>
      </c>
      <c r="H128" s="27">
        <f>'일대목차(주거)'!I21</f>
        <v>2192</v>
      </c>
      <c r="I128" s="43">
        <f t="shared" si="19"/>
        <v>26304</v>
      </c>
      <c r="J128" s="27">
        <v>12</v>
      </c>
      <c r="K128" s="27">
        <f>'일대목차(주거)'!L21</f>
        <v>14521</v>
      </c>
      <c r="L128" s="43">
        <f t="shared" si="20"/>
        <v>174252</v>
      </c>
      <c r="M128" s="27">
        <f>'일대목차(주거)'!N21</f>
        <v>0</v>
      </c>
      <c r="N128" s="43">
        <f t="shared" si="21"/>
        <v>0</v>
      </c>
      <c r="O128" s="27">
        <f t="shared" si="22"/>
        <v>16713</v>
      </c>
      <c r="P128" s="27">
        <f t="shared" si="23"/>
        <v>200556</v>
      </c>
      <c r="Q128" s="12" t="s">
        <v>1614</v>
      </c>
      <c r="AE128" s="25">
        <f t="shared" si="25"/>
        <v>174252</v>
      </c>
    </row>
    <row r="129" spans="1:31" ht="23.1" customHeight="1">
      <c r="A129" s="13" t="s">
        <v>2028</v>
      </c>
      <c r="B129" s="13" t="s">
        <v>2922</v>
      </c>
      <c r="C129" s="13" t="s">
        <v>2029</v>
      </c>
      <c r="D129" s="12" t="s">
        <v>548</v>
      </c>
      <c r="E129" s="12" t="s">
        <v>549</v>
      </c>
      <c r="F129" s="19" t="s">
        <v>210</v>
      </c>
      <c r="G129" s="15">
        <v>6</v>
      </c>
      <c r="H129" s="27">
        <f>'일대목차(주거)'!I164</f>
        <v>1002</v>
      </c>
      <c r="I129" s="43">
        <f t="shared" si="19"/>
        <v>6012</v>
      </c>
      <c r="J129" s="27">
        <v>6</v>
      </c>
      <c r="K129" s="27">
        <f>'일대목차(주거)'!L164</f>
        <v>29192</v>
      </c>
      <c r="L129" s="43">
        <f t="shared" si="20"/>
        <v>175152</v>
      </c>
      <c r="M129" s="27">
        <f>'일대목차(주거)'!N164</f>
        <v>0</v>
      </c>
      <c r="N129" s="43">
        <f t="shared" si="21"/>
        <v>0</v>
      </c>
      <c r="O129" s="27">
        <f t="shared" si="22"/>
        <v>30194</v>
      </c>
      <c r="P129" s="27">
        <f t="shared" si="23"/>
        <v>181164</v>
      </c>
      <c r="Q129" s="12" t="s">
        <v>2030</v>
      </c>
      <c r="AE129" s="25">
        <f t="shared" si="25"/>
        <v>175152</v>
      </c>
    </row>
    <row r="130" spans="1:31" ht="23.1" customHeight="1">
      <c r="A130" s="13" t="s">
        <v>2031</v>
      </c>
      <c r="B130" s="13" t="s">
        <v>2922</v>
      </c>
      <c r="C130" s="13" t="s">
        <v>2032</v>
      </c>
      <c r="D130" s="12" t="s">
        <v>548</v>
      </c>
      <c r="E130" s="12" t="s">
        <v>554</v>
      </c>
      <c r="F130" s="19" t="s">
        <v>210</v>
      </c>
      <c r="G130" s="15">
        <v>19</v>
      </c>
      <c r="H130" s="27">
        <f>'일대목차(주거)'!I165</f>
        <v>1257</v>
      </c>
      <c r="I130" s="43">
        <f t="shared" si="19"/>
        <v>23883</v>
      </c>
      <c r="J130" s="27">
        <v>19</v>
      </c>
      <c r="K130" s="27">
        <f>'일대목차(주거)'!L165</f>
        <v>35680</v>
      </c>
      <c r="L130" s="43">
        <f t="shared" si="20"/>
        <v>677920</v>
      </c>
      <c r="M130" s="27">
        <f>'일대목차(주거)'!N165</f>
        <v>0</v>
      </c>
      <c r="N130" s="43">
        <f t="shared" si="21"/>
        <v>0</v>
      </c>
      <c r="O130" s="27">
        <f t="shared" si="22"/>
        <v>36937</v>
      </c>
      <c r="P130" s="27">
        <f t="shared" si="23"/>
        <v>701803</v>
      </c>
      <c r="Q130" s="12" t="s">
        <v>2033</v>
      </c>
      <c r="AE130" s="25">
        <f t="shared" si="25"/>
        <v>677920</v>
      </c>
    </row>
    <row r="131" spans="1:31" ht="23.1" customHeight="1">
      <c r="A131" s="13" t="s">
        <v>2034</v>
      </c>
      <c r="B131" s="13" t="s">
        <v>2922</v>
      </c>
      <c r="C131" s="13" t="s">
        <v>2035</v>
      </c>
      <c r="D131" s="12" t="s">
        <v>548</v>
      </c>
      <c r="E131" s="12" t="s">
        <v>556</v>
      </c>
      <c r="F131" s="19" t="s">
        <v>210</v>
      </c>
      <c r="G131" s="15">
        <v>30</v>
      </c>
      <c r="H131" s="27">
        <f>'일대목차(주거)'!I166</f>
        <v>1409</v>
      </c>
      <c r="I131" s="43">
        <f t="shared" si="19"/>
        <v>42270</v>
      </c>
      <c r="J131" s="27">
        <v>30</v>
      </c>
      <c r="K131" s="27">
        <f>'일대목차(주거)'!L166</f>
        <v>38923</v>
      </c>
      <c r="L131" s="43">
        <f t="shared" si="20"/>
        <v>1167690</v>
      </c>
      <c r="M131" s="27">
        <f>'일대목차(주거)'!N166</f>
        <v>0</v>
      </c>
      <c r="N131" s="43">
        <f t="shared" si="21"/>
        <v>0</v>
      </c>
      <c r="O131" s="27">
        <f t="shared" si="22"/>
        <v>40332</v>
      </c>
      <c r="P131" s="27">
        <f t="shared" si="23"/>
        <v>1209960</v>
      </c>
      <c r="Q131" s="12" t="s">
        <v>2036</v>
      </c>
      <c r="AE131" s="25">
        <f t="shared" si="25"/>
        <v>1167690</v>
      </c>
    </row>
    <row r="132" spans="1:31" ht="23.1" customHeight="1">
      <c r="A132" s="13" t="s">
        <v>2037</v>
      </c>
      <c r="B132" s="13" t="s">
        <v>2922</v>
      </c>
      <c r="C132" s="13" t="s">
        <v>2038</v>
      </c>
      <c r="D132" s="12" t="s">
        <v>548</v>
      </c>
      <c r="E132" s="12" t="s">
        <v>558</v>
      </c>
      <c r="F132" s="19" t="s">
        <v>210</v>
      </c>
      <c r="G132" s="15">
        <v>32</v>
      </c>
      <c r="H132" s="27">
        <f>'일대목차(주거)'!I167</f>
        <v>1700</v>
      </c>
      <c r="I132" s="43">
        <f t="shared" si="19"/>
        <v>54400</v>
      </c>
      <c r="J132" s="27">
        <v>32</v>
      </c>
      <c r="K132" s="27">
        <f>'일대목차(주거)'!L167</f>
        <v>43248</v>
      </c>
      <c r="L132" s="43">
        <f t="shared" si="20"/>
        <v>1383936</v>
      </c>
      <c r="M132" s="27">
        <f>'일대목차(주거)'!N167</f>
        <v>0</v>
      </c>
      <c r="N132" s="43">
        <f t="shared" si="21"/>
        <v>0</v>
      </c>
      <c r="O132" s="27">
        <f t="shared" si="22"/>
        <v>44948</v>
      </c>
      <c r="P132" s="27">
        <f t="shared" si="23"/>
        <v>1438336</v>
      </c>
      <c r="Q132" s="12" t="s">
        <v>2039</v>
      </c>
      <c r="AE132" s="25">
        <f t="shared" si="25"/>
        <v>1383936</v>
      </c>
    </row>
    <row r="133" spans="1:31" ht="23.1" customHeight="1">
      <c r="A133" s="13" t="s">
        <v>2049</v>
      </c>
      <c r="B133" s="13" t="s">
        <v>2922</v>
      </c>
      <c r="C133" s="13" t="s">
        <v>2050</v>
      </c>
      <c r="D133" s="12" t="s">
        <v>566</v>
      </c>
      <c r="E133" s="12" t="s">
        <v>567</v>
      </c>
      <c r="F133" s="19" t="s">
        <v>210</v>
      </c>
      <c r="G133" s="15">
        <v>11</v>
      </c>
      <c r="H133" s="27">
        <f>'일대목차(주거)'!I171</f>
        <v>2302</v>
      </c>
      <c r="I133" s="43">
        <f t="shared" si="19"/>
        <v>25322</v>
      </c>
      <c r="J133" s="27">
        <v>11</v>
      </c>
      <c r="K133" s="27">
        <f>'일대목차(주거)'!L171</f>
        <v>26084</v>
      </c>
      <c r="L133" s="43">
        <f t="shared" si="20"/>
        <v>286924</v>
      </c>
      <c r="M133" s="27">
        <f>'일대목차(주거)'!N171</f>
        <v>0</v>
      </c>
      <c r="N133" s="43">
        <f t="shared" si="21"/>
        <v>0</v>
      </c>
      <c r="O133" s="27">
        <f t="shared" si="22"/>
        <v>28386</v>
      </c>
      <c r="P133" s="27">
        <f t="shared" si="23"/>
        <v>312246</v>
      </c>
      <c r="Q133" s="12" t="s">
        <v>2051</v>
      </c>
      <c r="AE133" s="25">
        <f t="shared" si="25"/>
        <v>286924</v>
      </c>
    </row>
    <row r="134" spans="1:31" ht="23.1" customHeight="1">
      <c r="A134" s="13" t="s">
        <v>2124</v>
      </c>
      <c r="B134" s="13" t="s">
        <v>2922</v>
      </c>
      <c r="C134" s="13" t="s">
        <v>2125</v>
      </c>
      <c r="D134" s="12" t="s">
        <v>752</v>
      </c>
      <c r="E134" s="12" t="s">
        <v>775</v>
      </c>
      <c r="F134" s="19" t="s">
        <v>718</v>
      </c>
      <c r="G134" s="15">
        <v>1</v>
      </c>
      <c r="H134" s="27">
        <f>'일대목차(주거)'!I196</f>
        <v>9922</v>
      </c>
      <c r="I134" s="43">
        <f t="shared" si="19"/>
        <v>9922</v>
      </c>
      <c r="J134" s="27">
        <v>1</v>
      </c>
      <c r="K134" s="27">
        <f>'일대목차(주거)'!L196</f>
        <v>330765</v>
      </c>
      <c r="L134" s="43">
        <f t="shared" si="20"/>
        <v>330765</v>
      </c>
      <c r="M134" s="27">
        <f>'일대목차(주거)'!N196</f>
        <v>0</v>
      </c>
      <c r="N134" s="43">
        <f t="shared" si="21"/>
        <v>0</v>
      </c>
      <c r="O134" s="27">
        <f t="shared" si="22"/>
        <v>340687</v>
      </c>
      <c r="P134" s="27">
        <f t="shared" si="23"/>
        <v>340687</v>
      </c>
      <c r="Q134" s="12" t="s">
        <v>2126</v>
      </c>
      <c r="AE134" s="25">
        <f t="shared" si="25"/>
        <v>330765</v>
      </c>
    </row>
    <row r="135" spans="1:31" ht="23.1" customHeight="1">
      <c r="A135" s="13" t="s">
        <v>2127</v>
      </c>
      <c r="B135" s="13" t="s">
        <v>2922</v>
      </c>
      <c r="C135" s="13" t="s">
        <v>2128</v>
      </c>
      <c r="D135" s="12" t="s">
        <v>752</v>
      </c>
      <c r="E135" s="12" t="s">
        <v>777</v>
      </c>
      <c r="F135" s="19" t="s">
        <v>718</v>
      </c>
      <c r="G135" s="15">
        <v>1</v>
      </c>
      <c r="H135" s="27">
        <f>'일대목차(주거)'!I197</f>
        <v>9922</v>
      </c>
      <c r="I135" s="43">
        <f t="shared" si="19"/>
        <v>9922</v>
      </c>
      <c r="J135" s="27">
        <v>1</v>
      </c>
      <c r="K135" s="27">
        <f>'일대목차(주거)'!L197</f>
        <v>330765</v>
      </c>
      <c r="L135" s="43">
        <f t="shared" si="20"/>
        <v>330765</v>
      </c>
      <c r="M135" s="27">
        <f>'일대목차(주거)'!N197</f>
        <v>0</v>
      </c>
      <c r="N135" s="43">
        <f t="shared" si="21"/>
        <v>0</v>
      </c>
      <c r="O135" s="27">
        <f t="shared" si="22"/>
        <v>340687</v>
      </c>
      <c r="P135" s="27">
        <f t="shared" si="23"/>
        <v>340687</v>
      </c>
      <c r="Q135" s="12" t="s">
        <v>2129</v>
      </c>
      <c r="AE135" s="25">
        <f t="shared" si="25"/>
        <v>330765</v>
      </c>
    </row>
    <row r="136" spans="1:31" ht="23.1" customHeight="1">
      <c r="A136" s="13" t="s">
        <v>2106</v>
      </c>
      <c r="B136" s="13" t="s">
        <v>2922</v>
      </c>
      <c r="C136" s="13" t="s">
        <v>2107</v>
      </c>
      <c r="D136" s="12" t="s">
        <v>752</v>
      </c>
      <c r="E136" s="12" t="s">
        <v>763</v>
      </c>
      <c r="F136" s="19" t="s">
        <v>718</v>
      </c>
      <c r="G136" s="15">
        <v>1</v>
      </c>
      <c r="H136" s="27">
        <f>'일대목차(주거)'!I190</f>
        <v>9922</v>
      </c>
      <c r="I136" s="43">
        <f t="shared" si="19"/>
        <v>9922</v>
      </c>
      <c r="J136" s="27">
        <v>1</v>
      </c>
      <c r="K136" s="27">
        <f>'일대목차(주거)'!L190</f>
        <v>330765</v>
      </c>
      <c r="L136" s="43">
        <f t="shared" si="20"/>
        <v>330765</v>
      </c>
      <c r="M136" s="27">
        <f>'일대목차(주거)'!N190</f>
        <v>0</v>
      </c>
      <c r="N136" s="43">
        <f t="shared" si="21"/>
        <v>0</v>
      </c>
      <c r="O136" s="27">
        <f t="shared" si="22"/>
        <v>340687</v>
      </c>
      <c r="P136" s="27">
        <f t="shared" si="23"/>
        <v>340687</v>
      </c>
      <c r="Q136" s="12" t="s">
        <v>2108</v>
      </c>
      <c r="AE136" s="25">
        <f t="shared" si="25"/>
        <v>330765</v>
      </c>
    </row>
    <row r="137" spans="1:31" ht="23.1" customHeight="1">
      <c r="A137" s="13" t="s">
        <v>2109</v>
      </c>
      <c r="B137" s="13" t="s">
        <v>2922</v>
      </c>
      <c r="C137" s="13" t="s">
        <v>2110</v>
      </c>
      <c r="D137" s="12" t="s">
        <v>752</v>
      </c>
      <c r="E137" s="12" t="s">
        <v>765</v>
      </c>
      <c r="F137" s="19" t="s">
        <v>718</v>
      </c>
      <c r="G137" s="15">
        <v>1</v>
      </c>
      <c r="H137" s="27">
        <f>'일대목차(주거)'!I191</f>
        <v>9922</v>
      </c>
      <c r="I137" s="43">
        <f t="shared" si="19"/>
        <v>9922</v>
      </c>
      <c r="J137" s="27">
        <v>1</v>
      </c>
      <c r="K137" s="27">
        <f>'일대목차(주거)'!L191</f>
        <v>330765</v>
      </c>
      <c r="L137" s="43">
        <f t="shared" si="20"/>
        <v>330765</v>
      </c>
      <c r="M137" s="27">
        <f>'일대목차(주거)'!N191</f>
        <v>0</v>
      </c>
      <c r="N137" s="43">
        <f t="shared" si="21"/>
        <v>0</v>
      </c>
      <c r="O137" s="27">
        <f t="shared" si="22"/>
        <v>340687</v>
      </c>
      <c r="P137" s="27">
        <f t="shared" si="23"/>
        <v>340687</v>
      </c>
      <c r="Q137" s="12" t="s">
        <v>2111</v>
      </c>
      <c r="AE137" s="25">
        <f t="shared" si="25"/>
        <v>330765</v>
      </c>
    </row>
    <row r="138" spans="1:31" ht="23.1" customHeight="1">
      <c r="A138" s="13" t="s">
        <v>2112</v>
      </c>
      <c r="B138" s="13" t="s">
        <v>2922</v>
      </c>
      <c r="C138" s="13" t="s">
        <v>2113</v>
      </c>
      <c r="D138" s="12" t="s">
        <v>752</v>
      </c>
      <c r="E138" s="12" t="s">
        <v>767</v>
      </c>
      <c r="F138" s="19" t="s">
        <v>718</v>
      </c>
      <c r="G138" s="15">
        <v>1</v>
      </c>
      <c r="H138" s="27">
        <f>'일대목차(주거)'!I192</f>
        <v>9922</v>
      </c>
      <c r="I138" s="43">
        <f t="shared" si="19"/>
        <v>9922</v>
      </c>
      <c r="J138" s="27">
        <v>1</v>
      </c>
      <c r="K138" s="27">
        <f>'일대목차(주거)'!L192</f>
        <v>330765</v>
      </c>
      <c r="L138" s="43">
        <f t="shared" si="20"/>
        <v>330765</v>
      </c>
      <c r="M138" s="27">
        <f>'일대목차(주거)'!N192</f>
        <v>0</v>
      </c>
      <c r="N138" s="43">
        <f t="shared" si="21"/>
        <v>0</v>
      </c>
      <c r="O138" s="27">
        <f t="shared" si="22"/>
        <v>340687</v>
      </c>
      <c r="P138" s="27">
        <f t="shared" si="23"/>
        <v>340687</v>
      </c>
      <c r="Q138" s="12" t="s">
        <v>2114</v>
      </c>
      <c r="AE138" s="25">
        <f t="shared" si="25"/>
        <v>330765</v>
      </c>
    </row>
    <row r="139" spans="1:31" ht="23.1" customHeight="1">
      <c r="A139" s="13" t="s">
        <v>2118</v>
      </c>
      <c r="B139" s="13" t="s">
        <v>2922</v>
      </c>
      <c r="C139" s="13" t="s">
        <v>2119</v>
      </c>
      <c r="D139" s="12" t="s">
        <v>752</v>
      </c>
      <c r="E139" s="12" t="s">
        <v>771</v>
      </c>
      <c r="F139" s="19" t="s">
        <v>718</v>
      </c>
      <c r="G139" s="15">
        <v>1</v>
      </c>
      <c r="H139" s="27">
        <f>'일대목차(주거)'!I194</f>
        <v>9922</v>
      </c>
      <c r="I139" s="43">
        <f t="shared" si="19"/>
        <v>9922</v>
      </c>
      <c r="J139" s="27">
        <v>1</v>
      </c>
      <c r="K139" s="27">
        <f>'일대목차(주거)'!L194</f>
        <v>330765</v>
      </c>
      <c r="L139" s="43">
        <f t="shared" si="20"/>
        <v>330765</v>
      </c>
      <c r="M139" s="27">
        <f>'일대목차(주거)'!N194</f>
        <v>0</v>
      </c>
      <c r="N139" s="43">
        <f t="shared" si="21"/>
        <v>0</v>
      </c>
      <c r="O139" s="27">
        <f t="shared" si="22"/>
        <v>340687</v>
      </c>
      <c r="P139" s="27">
        <f t="shared" si="23"/>
        <v>340687</v>
      </c>
      <c r="Q139" s="12" t="s">
        <v>2120</v>
      </c>
      <c r="AE139" s="25">
        <f t="shared" si="25"/>
        <v>330765</v>
      </c>
    </row>
    <row r="140" spans="1:31" ht="23.1" customHeight="1">
      <c r="A140" s="13" t="s">
        <v>2115</v>
      </c>
      <c r="B140" s="13" t="s">
        <v>2922</v>
      </c>
      <c r="C140" s="13" t="s">
        <v>2116</v>
      </c>
      <c r="D140" s="12" t="s">
        <v>752</v>
      </c>
      <c r="E140" s="12" t="s">
        <v>769</v>
      </c>
      <c r="F140" s="19" t="s">
        <v>718</v>
      </c>
      <c r="G140" s="15">
        <v>1</v>
      </c>
      <c r="H140" s="27">
        <f>'일대목차(주거)'!I193</f>
        <v>9922</v>
      </c>
      <c r="I140" s="43">
        <f t="shared" si="19"/>
        <v>9922</v>
      </c>
      <c r="J140" s="27">
        <v>1</v>
      </c>
      <c r="K140" s="27">
        <f>'일대목차(주거)'!L193</f>
        <v>330765</v>
      </c>
      <c r="L140" s="43">
        <f t="shared" si="20"/>
        <v>330765</v>
      </c>
      <c r="M140" s="27">
        <f>'일대목차(주거)'!N193</f>
        <v>0</v>
      </c>
      <c r="N140" s="43">
        <f t="shared" si="21"/>
        <v>0</v>
      </c>
      <c r="O140" s="27">
        <f t="shared" si="22"/>
        <v>340687</v>
      </c>
      <c r="P140" s="27">
        <f t="shared" si="23"/>
        <v>340687</v>
      </c>
      <c r="Q140" s="12" t="s">
        <v>2117</v>
      </c>
      <c r="AE140" s="25">
        <f t="shared" si="25"/>
        <v>330765</v>
      </c>
    </row>
    <row r="141" spans="1:31" ht="23.1" customHeight="1">
      <c r="A141" s="13" t="s">
        <v>2121</v>
      </c>
      <c r="B141" s="13" t="s">
        <v>2922</v>
      </c>
      <c r="C141" s="13" t="s">
        <v>2122</v>
      </c>
      <c r="D141" s="12" t="s">
        <v>752</v>
      </c>
      <c r="E141" s="12" t="s">
        <v>773</v>
      </c>
      <c r="F141" s="19" t="s">
        <v>718</v>
      </c>
      <c r="G141" s="15">
        <v>1</v>
      </c>
      <c r="H141" s="27">
        <f>'일대목차(주거)'!I195</f>
        <v>9922</v>
      </c>
      <c r="I141" s="43">
        <f t="shared" si="19"/>
        <v>9922</v>
      </c>
      <c r="J141" s="27">
        <v>1</v>
      </c>
      <c r="K141" s="27">
        <f>'일대목차(주거)'!L195</f>
        <v>330765</v>
      </c>
      <c r="L141" s="43">
        <f t="shared" si="20"/>
        <v>330765</v>
      </c>
      <c r="M141" s="27">
        <f>'일대목차(주거)'!N195</f>
        <v>0</v>
      </c>
      <c r="N141" s="43">
        <f t="shared" si="21"/>
        <v>0</v>
      </c>
      <c r="O141" s="27">
        <f t="shared" si="22"/>
        <v>340687</v>
      </c>
      <c r="P141" s="27">
        <f t="shared" si="23"/>
        <v>340687</v>
      </c>
      <c r="Q141" s="12" t="s">
        <v>2123</v>
      </c>
      <c r="AE141" s="25">
        <f t="shared" si="25"/>
        <v>330765</v>
      </c>
    </row>
    <row r="142" spans="1:31" ht="23.1" customHeight="1">
      <c r="D142" s="12"/>
      <c r="E142" s="12"/>
      <c r="F142" s="19"/>
      <c r="G142" s="15"/>
      <c r="H142" s="27"/>
      <c r="I142" s="43"/>
      <c r="J142" s="27"/>
      <c r="K142" s="27"/>
      <c r="L142" s="43"/>
      <c r="M142" s="27"/>
      <c r="N142" s="43"/>
      <c r="O142" s="27"/>
      <c r="P142" s="27"/>
      <c r="Q142" s="12"/>
      <c r="AE142" s="25">
        <f>TRUNC(SUM(AE108:AE141))</f>
        <v>53178871</v>
      </c>
    </row>
    <row r="143" spans="1:31" ht="23.1" customHeight="1">
      <c r="D143" s="12"/>
      <c r="E143" s="12"/>
      <c r="F143" s="19"/>
      <c r="G143" s="15"/>
      <c r="H143" s="27"/>
      <c r="I143" s="43"/>
      <c r="J143" s="27"/>
      <c r="K143" s="27"/>
      <c r="L143" s="43"/>
      <c r="M143" s="27"/>
      <c r="N143" s="43"/>
      <c r="O143" s="27"/>
      <c r="P143" s="27"/>
      <c r="Q143" s="12"/>
    </row>
    <row r="144" spans="1:31" ht="23.1" customHeight="1">
      <c r="D144" s="12"/>
      <c r="E144" s="12"/>
      <c r="F144" s="19"/>
      <c r="G144" s="15"/>
      <c r="H144" s="27"/>
      <c r="I144" s="43"/>
      <c r="J144" s="27"/>
      <c r="K144" s="27"/>
      <c r="L144" s="43"/>
      <c r="M144" s="27"/>
      <c r="N144" s="43"/>
      <c r="O144" s="27"/>
      <c r="P144" s="27"/>
      <c r="Q144" s="12"/>
    </row>
    <row r="145" spans="2:17" ht="23.1" customHeight="1">
      <c r="D145" s="12"/>
      <c r="E145" s="12"/>
      <c r="F145" s="19"/>
      <c r="G145" s="15"/>
      <c r="H145" s="27"/>
      <c r="I145" s="43"/>
      <c r="J145" s="27"/>
      <c r="K145" s="27"/>
      <c r="L145" s="43"/>
      <c r="M145" s="27"/>
      <c r="N145" s="43"/>
      <c r="O145" s="27"/>
      <c r="P145" s="27"/>
      <c r="Q145" s="12"/>
    </row>
    <row r="146" spans="2:17" ht="23.1" customHeight="1">
      <c r="D146" s="12"/>
      <c r="E146" s="12"/>
      <c r="F146" s="19"/>
      <c r="G146" s="15"/>
      <c r="H146" s="27"/>
      <c r="I146" s="43"/>
      <c r="J146" s="27"/>
      <c r="K146" s="27"/>
      <c r="L146" s="43"/>
      <c r="M146" s="27"/>
      <c r="N146" s="43"/>
      <c r="O146" s="27"/>
      <c r="P146" s="27"/>
      <c r="Q146" s="12"/>
    </row>
    <row r="147" spans="2:17" ht="23.1" customHeight="1">
      <c r="D147" s="12"/>
      <c r="E147" s="12"/>
      <c r="F147" s="19"/>
      <c r="G147" s="15"/>
      <c r="H147" s="27"/>
      <c r="I147" s="43"/>
      <c r="J147" s="27"/>
      <c r="K147" s="27"/>
      <c r="L147" s="43"/>
      <c r="M147" s="27"/>
      <c r="N147" s="43"/>
      <c r="O147" s="27"/>
      <c r="P147" s="27"/>
      <c r="Q147" s="12"/>
    </row>
    <row r="148" spans="2:17" ht="23.1" customHeight="1">
      <c r="D148" s="12"/>
      <c r="E148" s="12"/>
      <c r="F148" s="19"/>
      <c r="G148" s="15"/>
      <c r="H148" s="27"/>
      <c r="I148" s="43"/>
      <c r="J148" s="27"/>
      <c r="K148" s="27"/>
      <c r="L148" s="43"/>
      <c r="M148" s="27"/>
      <c r="N148" s="43"/>
      <c r="O148" s="27"/>
      <c r="P148" s="27"/>
      <c r="Q148" s="12"/>
    </row>
    <row r="149" spans="2:17" ht="23.1" customHeight="1">
      <c r="D149" s="12"/>
      <c r="E149" s="12"/>
      <c r="F149" s="19"/>
      <c r="G149" s="15"/>
      <c r="H149" s="27"/>
      <c r="I149" s="43"/>
      <c r="J149" s="27"/>
      <c r="K149" s="27"/>
      <c r="L149" s="43"/>
      <c r="M149" s="27"/>
      <c r="N149" s="43"/>
      <c r="O149" s="27"/>
      <c r="P149" s="27"/>
      <c r="Q149" s="12"/>
    </row>
    <row r="150" spans="2:17" ht="23.1" customHeight="1">
      <c r="D150" s="12"/>
      <c r="E150" s="12"/>
      <c r="F150" s="19"/>
      <c r="G150" s="15"/>
      <c r="H150" s="27"/>
      <c r="I150" s="43"/>
      <c r="J150" s="27"/>
      <c r="K150" s="27"/>
      <c r="L150" s="43"/>
      <c r="M150" s="27"/>
      <c r="N150" s="43"/>
      <c r="O150" s="27"/>
      <c r="P150" s="27"/>
      <c r="Q150" s="12"/>
    </row>
    <row r="151" spans="2:17" ht="23.1" customHeight="1">
      <c r="D151" s="12"/>
      <c r="E151" s="12"/>
      <c r="F151" s="19"/>
      <c r="G151" s="15"/>
      <c r="H151" s="27"/>
      <c r="I151" s="43"/>
      <c r="J151" s="27"/>
      <c r="K151" s="27"/>
      <c r="L151" s="43"/>
      <c r="M151" s="27"/>
      <c r="N151" s="43"/>
      <c r="O151" s="27"/>
      <c r="P151" s="27"/>
      <c r="Q151" s="12"/>
    </row>
    <row r="152" spans="2:17" ht="23.1" customHeight="1">
      <c r="D152" s="12"/>
      <c r="E152" s="12"/>
      <c r="F152" s="19"/>
      <c r="G152" s="15"/>
      <c r="H152" s="27"/>
      <c r="I152" s="43"/>
      <c r="J152" s="27"/>
      <c r="K152" s="27"/>
      <c r="L152" s="43"/>
      <c r="M152" s="27"/>
      <c r="N152" s="43"/>
      <c r="O152" s="27"/>
      <c r="P152" s="27"/>
      <c r="Q152" s="12"/>
    </row>
    <row r="153" spans="2:17" ht="23.1" customHeight="1">
      <c r="D153" s="12"/>
      <c r="E153" s="12"/>
      <c r="F153" s="19"/>
      <c r="G153" s="15"/>
      <c r="H153" s="27"/>
      <c r="I153" s="43"/>
      <c r="J153" s="27"/>
      <c r="K153" s="27"/>
      <c r="L153" s="43"/>
      <c r="M153" s="27"/>
      <c r="N153" s="43"/>
      <c r="O153" s="27"/>
      <c r="P153" s="27"/>
      <c r="Q153" s="12"/>
    </row>
    <row r="154" spans="2:17" ht="23.1" customHeight="1">
      <c r="D154" s="12"/>
      <c r="E154" s="12"/>
      <c r="F154" s="19"/>
      <c r="G154" s="15"/>
      <c r="H154" s="27"/>
      <c r="I154" s="43"/>
      <c r="J154" s="27"/>
      <c r="K154" s="27"/>
      <c r="L154" s="43"/>
      <c r="M154" s="27"/>
      <c r="N154" s="43"/>
      <c r="O154" s="27"/>
      <c r="P154" s="27"/>
      <c r="Q154" s="12"/>
    </row>
    <row r="155" spans="2:17" ht="23.1" customHeight="1">
      <c r="D155" s="12"/>
      <c r="E155" s="12"/>
      <c r="F155" s="19"/>
      <c r="G155" s="15"/>
      <c r="H155" s="27"/>
      <c r="I155" s="43"/>
      <c r="J155" s="27"/>
      <c r="K155" s="27"/>
      <c r="L155" s="43"/>
      <c r="M155" s="27"/>
      <c r="N155" s="43"/>
      <c r="O155" s="27"/>
      <c r="P155" s="27"/>
      <c r="Q155" s="12"/>
    </row>
    <row r="156" spans="2:17" ht="23.1" customHeight="1">
      <c r="D156" s="12"/>
      <c r="E156" s="12"/>
      <c r="F156" s="19"/>
      <c r="G156" s="15"/>
      <c r="H156" s="27"/>
      <c r="I156" s="43"/>
      <c r="J156" s="27"/>
      <c r="K156" s="27"/>
      <c r="L156" s="43"/>
      <c r="M156" s="27"/>
      <c r="N156" s="43"/>
      <c r="O156" s="27"/>
      <c r="P156" s="27"/>
      <c r="Q156" s="12"/>
    </row>
    <row r="157" spans="2:17" ht="23.1" customHeight="1">
      <c r="D157" s="12"/>
      <c r="E157" s="12"/>
      <c r="F157" s="19"/>
      <c r="G157" s="15"/>
      <c r="H157" s="27"/>
      <c r="I157" s="43"/>
      <c r="J157" s="27"/>
      <c r="K157" s="27"/>
      <c r="L157" s="43"/>
      <c r="M157" s="27"/>
      <c r="N157" s="43"/>
      <c r="O157" s="27"/>
      <c r="P157" s="27"/>
      <c r="Q157" s="12"/>
    </row>
    <row r="158" spans="2:17" ht="23.1" customHeight="1">
      <c r="D158" s="12"/>
      <c r="E158" s="12"/>
      <c r="F158" s="19"/>
      <c r="G158" s="15"/>
      <c r="H158" s="27"/>
      <c r="I158" s="43"/>
      <c r="J158" s="27"/>
      <c r="K158" s="27"/>
      <c r="L158" s="43"/>
      <c r="M158" s="27"/>
      <c r="N158" s="43"/>
      <c r="O158" s="27"/>
      <c r="P158" s="27"/>
      <c r="Q158" s="12"/>
    </row>
    <row r="159" spans="2:17" ht="23.1" customHeight="1">
      <c r="B159" s="13" t="s">
        <v>2243</v>
      </c>
      <c r="D159" s="12" t="s">
        <v>2244</v>
      </c>
      <c r="E159" s="12"/>
      <c r="F159" s="19"/>
      <c r="G159" s="15"/>
      <c r="H159" s="27"/>
      <c r="I159" s="43">
        <f>TRUNC(SUM(I108:I158))</f>
        <v>16664389</v>
      </c>
      <c r="J159" s="27"/>
      <c r="K159" s="27"/>
      <c r="L159" s="43">
        <f>TRUNC(SUM(L108:L158))</f>
        <v>53178871</v>
      </c>
      <c r="M159" s="27"/>
      <c r="N159" s="43">
        <f>TRUNC(SUM(N108:N158))</f>
        <v>0</v>
      </c>
      <c r="O159" s="27" t="str">
        <f>IF((H159+K159+M159)=0, "", (H159+K159+M159))</f>
        <v/>
      </c>
      <c r="P159" s="27">
        <f>TRUNC(SUM(P108:P158))</f>
        <v>69843260</v>
      </c>
      <c r="Q159" s="12"/>
    </row>
    <row r="160" spans="2:17" ht="23.1" customHeight="1">
      <c r="B160" s="13" t="s">
        <v>2962</v>
      </c>
      <c r="D160" s="361" t="s">
        <v>2965</v>
      </c>
      <c r="E160" s="362"/>
      <c r="F160" s="362"/>
      <c r="G160" s="362"/>
      <c r="H160" s="362"/>
      <c r="I160" s="362"/>
      <c r="J160" s="362"/>
      <c r="K160" s="362"/>
      <c r="L160" s="362"/>
      <c r="M160" s="362"/>
      <c r="N160" s="362"/>
      <c r="O160" s="362"/>
      <c r="P160" s="362"/>
      <c r="Q160" s="363"/>
    </row>
    <row r="161" spans="1:31" ht="23.1" customHeight="1">
      <c r="A161" s="13" t="s">
        <v>1730</v>
      </c>
      <c r="B161" s="13" t="s">
        <v>2923</v>
      </c>
      <c r="C161" s="13" t="s">
        <v>1731</v>
      </c>
      <c r="D161" s="12" t="s">
        <v>191</v>
      </c>
      <c r="E161" s="12" t="s">
        <v>192</v>
      </c>
      <c r="F161" s="19" t="s">
        <v>174</v>
      </c>
      <c r="G161" s="15">
        <v>1195</v>
      </c>
      <c r="H161" s="27">
        <f>'일대목차(주거)'!I53</f>
        <v>577</v>
      </c>
      <c r="I161" s="43">
        <f t="shared" ref="I161:I175" si="26">TRUNC(G161*H161)</f>
        <v>689515</v>
      </c>
      <c r="J161" s="27">
        <v>1195</v>
      </c>
      <c r="K161" s="27">
        <f>'일대목차(주거)'!L53</f>
        <v>10756</v>
      </c>
      <c r="L161" s="43">
        <f t="shared" ref="L161:L175" si="27">TRUNC(G161*K161)</f>
        <v>12853420</v>
      </c>
      <c r="M161" s="27">
        <f>'일대목차(주거)'!N53</f>
        <v>0</v>
      </c>
      <c r="N161" s="43">
        <f t="shared" ref="N161:N175" si="28">TRUNC(G161*M161)</f>
        <v>0</v>
      </c>
      <c r="O161" s="27">
        <f t="shared" ref="O161:O175" si="29">IF((H161+K161+M161)=0, "", (H161+K161+M161))</f>
        <v>11333</v>
      </c>
      <c r="P161" s="27">
        <f t="shared" ref="P161:P175" si="30">SUM(I161,L161,N161)</f>
        <v>13542935</v>
      </c>
      <c r="Q161" s="12" t="s">
        <v>1732</v>
      </c>
      <c r="AA161" s="25">
        <f>I161</f>
        <v>689515</v>
      </c>
      <c r="AC161" s="25">
        <f>G161*H161</f>
        <v>689515</v>
      </c>
      <c r="AE161" s="25">
        <f>L161</f>
        <v>12853420</v>
      </c>
    </row>
    <row r="162" spans="1:31" ht="23.1" customHeight="1">
      <c r="A162" s="13" t="s">
        <v>1696</v>
      </c>
      <c r="B162" s="13" t="s">
        <v>2923</v>
      </c>
      <c r="C162" s="13" t="s">
        <v>1697</v>
      </c>
      <c r="D162" s="12" t="s">
        <v>610</v>
      </c>
      <c r="E162" s="12" t="s">
        <v>614</v>
      </c>
      <c r="F162" s="19" t="s">
        <v>174</v>
      </c>
      <c r="G162" s="15">
        <v>16</v>
      </c>
      <c r="H162" s="27">
        <f>'일대목차(주거)'!I42</f>
        <v>3674</v>
      </c>
      <c r="I162" s="43">
        <f t="shared" si="26"/>
        <v>58784</v>
      </c>
      <c r="J162" s="27">
        <v>16</v>
      </c>
      <c r="K162" s="27">
        <f>'일대목차(주거)'!L42</f>
        <v>16134</v>
      </c>
      <c r="L162" s="43">
        <f t="shared" si="27"/>
        <v>258144</v>
      </c>
      <c r="M162" s="27">
        <f>'일대목차(주거)'!N42</f>
        <v>0</v>
      </c>
      <c r="N162" s="43">
        <f t="shared" si="28"/>
        <v>0</v>
      </c>
      <c r="O162" s="27">
        <f t="shared" si="29"/>
        <v>19808</v>
      </c>
      <c r="P162" s="27">
        <f t="shared" si="30"/>
        <v>316928</v>
      </c>
      <c r="Q162" s="12" t="s">
        <v>1698</v>
      </c>
      <c r="AC162" s="25">
        <f>G162*H162</f>
        <v>58784</v>
      </c>
      <c r="AE162" s="25">
        <f>L162</f>
        <v>258144</v>
      </c>
    </row>
    <row r="163" spans="1:31" ht="23.1" customHeight="1">
      <c r="A163" s="13" t="s">
        <v>1699</v>
      </c>
      <c r="B163" s="13" t="s">
        <v>2923</v>
      </c>
      <c r="C163" s="13" t="s">
        <v>1700</v>
      </c>
      <c r="D163" s="12" t="s">
        <v>610</v>
      </c>
      <c r="E163" s="12" t="s">
        <v>616</v>
      </c>
      <c r="F163" s="19" t="s">
        <v>174</v>
      </c>
      <c r="G163" s="15">
        <v>11</v>
      </c>
      <c r="H163" s="27">
        <f>'일대목차(주거)'!I43</f>
        <v>5002</v>
      </c>
      <c r="I163" s="43">
        <f t="shared" si="26"/>
        <v>55022</v>
      </c>
      <c r="J163" s="27">
        <v>11</v>
      </c>
      <c r="K163" s="27">
        <f>'일대목차(주거)'!L43</f>
        <v>21513</v>
      </c>
      <c r="L163" s="43">
        <f t="shared" si="27"/>
        <v>236643</v>
      </c>
      <c r="M163" s="27">
        <f>'일대목차(주거)'!N43</f>
        <v>0</v>
      </c>
      <c r="N163" s="43">
        <f t="shared" si="28"/>
        <v>0</v>
      </c>
      <c r="O163" s="27">
        <f t="shared" si="29"/>
        <v>26515</v>
      </c>
      <c r="P163" s="27">
        <f t="shared" si="30"/>
        <v>291665</v>
      </c>
      <c r="Q163" s="12" t="s">
        <v>1701</v>
      </c>
      <c r="AC163" s="25">
        <f>G163*H163</f>
        <v>55022</v>
      </c>
      <c r="AE163" s="25">
        <f>L163</f>
        <v>236643</v>
      </c>
    </row>
    <row r="164" spans="1:31" ht="23.1" customHeight="1">
      <c r="A164" s="13" t="s">
        <v>1129</v>
      </c>
      <c r="B164" s="13" t="s">
        <v>2923</v>
      </c>
      <c r="C164" s="13" t="s">
        <v>628</v>
      </c>
      <c r="D164" s="12" t="s">
        <v>626</v>
      </c>
      <c r="E164" s="12" t="s">
        <v>629</v>
      </c>
      <c r="F164" s="19" t="s">
        <v>279</v>
      </c>
      <c r="G164" s="15">
        <v>4</v>
      </c>
      <c r="H164" s="27">
        <f>'합산자재(주거)'!H175</f>
        <v>4323</v>
      </c>
      <c r="I164" s="43">
        <f t="shared" si="26"/>
        <v>17292</v>
      </c>
      <c r="J164" s="27">
        <v>4</v>
      </c>
      <c r="K164" s="27">
        <f>'합산자재(주거)'!I175</f>
        <v>0</v>
      </c>
      <c r="L164" s="43">
        <f t="shared" si="27"/>
        <v>0</v>
      </c>
      <c r="M164" s="27">
        <f>'합산자재(주거)'!J175</f>
        <v>0</v>
      </c>
      <c r="N164" s="43">
        <f t="shared" si="28"/>
        <v>0</v>
      </c>
      <c r="O164" s="27">
        <f t="shared" si="29"/>
        <v>4323</v>
      </c>
      <c r="P164" s="27">
        <f t="shared" si="30"/>
        <v>17292</v>
      </c>
      <c r="Q164" s="12"/>
    </row>
    <row r="165" spans="1:31" ht="23.1" customHeight="1">
      <c r="A165" s="13" t="s">
        <v>1130</v>
      </c>
      <c r="B165" s="13" t="s">
        <v>2923</v>
      </c>
      <c r="C165" s="13" t="s">
        <v>630</v>
      </c>
      <c r="D165" s="12" t="s">
        <v>626</v>
      </c>
      <c r="E165" s="12" t="s">
        <v>631</v>
      </c>
      <c r="F165" s="19" t="s">
        <v>279</v>
      </c>
      <c r="G165" s="15">
        <v>3</v>
      </c>
      <c r="H165" s="27">
        <f>'합산자재(주거)'!H176</f>
        <v>5141</v>
      </c>
      <c r="I165" s="43">
        <f t="shared" si="26"/>
        <v>15423</v>
      </c>
      <c r="J165" s="27">
        <v>3</v>
      </c>
      <c r="K165" s="27">
        <f>'합산자재(주거)'!I176</f>
        <v>0</v>
      </c>
      <c r="L165" s="43">
        <f t="shared" si="27"/>
        <v>0</v>
      </c>
      <c r="M165" s="27">
        <f>'합산자재(주거)'!J176</f>
        <v>0</v>
      </c>
      <c r="N165" s="43">
        <f t="shared" si="28"/>
        <v>0</v>
      </c>
      <c r="O165" s="27">
        <f t="shared" si="29"/>
        <v>5141</v>
      </c>
      <c r="P165" s="27">
        <f t="shared" si="30"/>
        <v>15423</v>
      </c>
      <c r="Q165" s="12"/>
    </row>
    <row r="166" spans="1:31" ht="23.1" customHeight="1">
      <c r="A166" s="13" t="s">
        <v>1136</v>
      </c>
      <c r="B166" s="13" t="s">
        <v>2923</v>
      </c>
      <c r="C166" s="13" t="s">
        <v>642</v>
      </c>
      <c r="D166" s="12" t="s">
        <v>626</v>
      </c>
      <c r="E166" s="12" t="s">
        <v>643</v>
      </c>
      <c r="F166" s="19" t="s">
        <v>279</v>
      </c>
      <c r="G166" s="15">
        <v>4</v>
      </c>
      <c r="H166" s="27">
        <f>'합산자재(주거)'!H182</f>
        <v>3667</v>
      </c>
      <c r="I166" s="43">
        <f t="shared" si="26"/>
        <v>14668</v>
      </c>
      <c r="J166" s="27">
        <v>4</v>
      </c>
      <c r="K166" s="27">
        <f>'합산자재(주거)'!I182</f>
        <v>0</v>
      </c>
      <c r="L166" s="43">
        <f t="shared" si="27"/>
        <v>0</v>
      </c>
      <c r="M166" s="27">
        <f>'합산자재(주거)'!J182</f>
        <v>0</v>
      </c>
      <c r="N166" s="43">
        <f t="shared" si="28"/>
        <v>0</v>
      </c>
      <c r="O166" s="27">
        <f t="shared" si="29"/>
        <v>3667</v>
      </c>
      <c r="P166" s="27">
        <f t="shared" si="30"/>
        <v>14668</v>
      </c>
      <c r="Q166" s="12"/>
    </row>
    <row r="167" spans="1:31" ht="23.1" customHeight="1">
      <c r="A167" s="13" t="s">
        <v>1137</v>
      </c>
      <c r="B167" s="13" t="s">
        <v>2923</v>
      </c>
      <c r="C167" s="13" t="s">
        <v>644</v>
      </c>
      <c r="D167" s="12" t="s">
        <v>626</v>
      </c>
      <c r="E167" s="12" t="s">
        <v>645</v>
      </c>
      <c r="F167" s="19" t="s">
        <v>279</v>
      </c>
      <c r="G167" s="15">
        <v>3</v>
      </c>
      <c r="H167" s="27">
        <f>'합산자재(주거)'!H183</f>
        <v>4329</v>
      </c>
      <c r="I167" s="43">
        <f t="shared" si="26"/>
        <v>12987</v>
      </c>
      <c r="J167" s="27">
        <v>3</v>
      </c>
      <c r="K167" s="27">
        <f>'합산자재(주거)'!I183</f>
        <v>0</v>
      </c>
      <c r="L167" s="43">
        <f t="shared" si="27"/>
        <v>0</v>
      </c>
      <c r="M167" s="27">
        <f>'합산자재(주거)'!J183</f>
        <v>0</v>
      </c>
      <c r="N167" s="43">
        <f t="shared" si="28"/>
        <v>0</v>
      </c>
      <c r="O167" s="27">
        <f t="shared" si="29"/>
        <v>4329</v>
      </c>
      <c r="P167" s="27">
        <f t="shared" si="30"/>
        <v>12987</v>
      </c>
      <c r="Q167" s="12"/>
    </row>
    <row r="168" spans="1:31" ht="23.1" customHeight="1">
      <c r="A168" s="13" t="s">
        <v>1142</v>
      </c>
      <c r="B168" s="13" t="s">
        <v>2923</v>
      </c>
      <c r="C168" s="13" t="s">
        <v>654</v>
      </c>
      <c r="D168" s="12" t="s">
        <v>655</v>
      </c>
      <c r="E168" s="12" t="s">
        <v>616</v>
      </c>
      <c r="F168" s="19" t="s">
        <v>279</v>
      </c>
      <c r="G168" s="15">
        <v>2</v>
      </c>
      <c r="H168" s="27">
        <f>'합산자재(주거)'!H188</f>
        <v>3199</v>
      </c>
      <c r="I168" s="43">
        <f t="shared" si="26"/>
        <v>6398</v>
      </c>
      <c r="J168" s="27">
        <v>2</v>
      </c>
      <c r="K168" s="27">
        <f>'합산자재(주거)'!I188</f>
        <v>0</v>
      </c>
      <c r="L168" s="43">
        <f t="shared" si="27"/>
        <v>0</v>
      </c>
      <c r="M168" s="27">
        <f>'합산자재(주거)'!J188</f>
        <v>0</v>
      </c>
      <c r="N168" s="43">
        <f t="shared" si="28"/>
        <v>0</v>
      </c>
      <c r="O168" s="27">
        <f t="shared" si="29"/>
        <v>3199</v>
      </c>
      <c r="P168" s="27">
        <f t="shared" si="30"/>
        <v>6398</v>
      </c>
      <c r="Q168" s="12"/>
    </row>
    <row r="169" spans="1:31" ht="23.1" customHeight="1">
      <c r="A169" s="13" t="s">
        <v>1783</v>
      </c>
      <c r="B169" s="13" t="s">
        <v>2923</v>
      </c>
      <c r="C169" s="13" t="s">
        <v>1784</v>
      </c>
      <c r="D169" s="12" t="s">
        <v>281</v>
      </c>
      <c r="E169" s="12" t="s">
        <v>286</v>
      </c>
      <c r="F169" s="19" t="s">
        <v>210</v>
      </c>
      <c r="G169" s="15">
        <v>9</v>
      </c>
      <c r="H169" s="27">
        <f>'일대목차(주거)'!I79</f>
        <v>8457</v>
      </c>
      <c r="I169" s="43">
        <f t="shared" si="26"/>
        <v>76113</v>
      </c>
      <c r="J169" s="27">
        <v>9</v>
      </c>
      <c r="K169" s="27">
        <f>'일대목차(주거)'!L79</f>
        <v>147903</v>
      </c>
      <c r="L169" s="43">
        <f t="shared" si="27"/>
        <v>1331127</v>
      </c>
      <c r="M169" s="27">
        <f>'일대목차(주거)'!N79</f>
        <v>0</v>
      </c>
      <c r="N169" s="43">
        <f t="shared" si="28"/>
        <v>0</v>
      </c>
      <c r="O169" s="27">
        <f t="shared" si="29"/>
        <v>156360</v>
      </c>
      <c r="P169" s="27">
        <f t="shared" si="30"/>
        <v>1407240</v>
      </c>
      <c r="Q169" s="12" t="s">
        <v>1785</v>
      </c>
      <c r="AE169" s="25">
        <f t="shared" ref="AE169:AE175" si="31">L169</f>
        <v>1331127</v>
      </c>
    </row>
    <row r="170" spans="1:31" ht="23.1" customHeight="1">
      <c r="A170" s="13" t="s">
        <v>1853</v>
      </c>
      <c r="B170" s="13" t="s">
        <v>2923</v>
      </c>
      <c r="C170" s="13" t="s">
        <v>1854</v>
      </c>
      <c r="D170" s="12" t="s">
        <v>393</v>
      </c>
      <c r="E170" s="12" t="s">
        <v>394</v>
      </c>
      <c r="F170" s="19" t="s">
        <v>174</v>
      </c>
      <c r="G170" s="15">
        <v>2505</v>
      </c>
      <c r="H170" s="27">
        <f>'일대목차(주거)'!I102</f>
        <v>633</v>
      </c>
      <c r="I170" s="43">
        <f t="shared" si="26"/>
        <v>1585665</v>
      </c>
      <c r="J170" s="27">
        <v>2505</v>
      </c>
      <c r="K170" s="27">
        <f>'일대목차(주거)'!L102</f>
        <v>2689</v>
      </c>
      <c r="L170" s="43">
        <f t="shared" si="27"/>
        <v>6735945</v>
      </c>
      <c r="M170" s="27">
        <f>'일대목차(주거)'!N102</f>
        <v>0</v>
      </c>
      <c r="N170" s="43">
        <f t="shared" si="28"/>
        <v>0</v>
      </c>
      <c r="O170" s="27">
        <f t="shared" si="29"/>
        <v>3322</v>
      </c>
      <c r="P170" s="27">
        <f t="shared" si="30"/>
        <v>8321610</v>
      </c>
      <c r="Q170" s="12" t="s">
        <v>1855</v>
      </c>
      <c r="AC170" s="25">
        <f>G170*H170</f>
        <v>1585665</v>
      </c>
      <c r="AE170" s="25">
        <f t="shared" si="31"/>
        <v>6735945</v>
      </c>
    </row>
    <row r="171" spans="1:31" ht="23.1" customHeight="1">
      <c r="A171" s="13" t="s">
        <v>1860</v>
      </c>
      <c r="B171" s="13" t="s">
        <v>2923</v>
      </c>
      <c r="C171" s="13" t="s">
        <v>1861</v>
      </c>
      <c r="D171" s="12" t="s">
        <v>393</v>
      </c>
      <c r="E171" s="12" t="s">
        <v>399</v>
      </c>
      <c r="F171" s="19" t="s">
        <v>174</v>
      </c>
      <c r="G171" s="15">
        <v>49</v>
      </c>
      <c r="H171" s="27">
        <f>'일대목차(주거)'!I104</f>
        <v>1296</v>
      </c>
      <c r="I171" s="43">
        <f t="shared" si="26"/>
        <v>63504</v>
      </c>
      <c r="J171" s="27">
        <v>49</v>
      </c>
      <c r="K171" s="27">
        <f>'일대목차(주거)'!L104</f>
        <v>2689</v>
      </c>
      <c r="L171" s="43">
        <f t="shared" si="27"/>
        <v>131761</v>
      </c>
      <c r="M171" s="27">
        <f>'일대목차(주거)'!N104</f>
        <v>0</v>
      </c>
      <c r="N171" s="43">
        <f t="shared" si="28"/>
        <v>0</v>
      </c>
      <c r="O171" s="27">
        <f t="shared" si="29"/>
        <v>3985</v>
      </c>
      <c r="P171" s="27">
        <f t="shared" si="30"/>
        <v>195265</v>
      </c>
      <c r="Q171" s="12" t="s">
        <v>1862</v>
      </c>
      <c r="AC171" s="25">
        <f>G171*H171</f>
        <v>63504</v>
      </c>
      <c r="AE171" s="25">
        <f t="shared" si="31"/>
        <v>131761</v>
      </c>
    </row>
    <row r="172" spans="1:31" ht="23.1" customHeight="1">
      <c r="A172" s="13" t="s">
        <v>1961</v>
      </c>
      <c r="B172" s="13" t="s">
        <v>2923</v>
      </c>
      <c r="C172" s="13" t="s">
        <v>1962</v>
      </c>
      <c r="D172" s="12" t="s">
        <v>456</v>
      </c>
      <c r="E172" s="12" t="s">
        <v>468</v>
      </c>
      <c r="F172" s="19" t="s">
        <v>174</v>
      </c>
      <c r="G172" s="15">
        <v>45</v>
      </c>
      <c r="H172" s="27">
        <f>'일대목차(주거)'!I142</f>
        <v>4250</v>
      </c>
      <c r="I172" s="43">
        <f t="shared" si="26"/>
        <v>191250</v>
      </c>
      <c r="J172" s="27">
        <v>45</v>
      </c>
      <c r="K172" s="27">
        <f>'일대목차(주거)'!L142</f>
        <v>5406</v>
      </c>
      <c r="L172" s="43">
        <f t="shared" si="27"/>
        <v>243270</v>
      </c>
      <c r="M172" s="27">
        <f>'일대목차(주거)'!N142</f>
        <v>0</v>
      </c>
      <c r="N172" s="43">
        <f t="shared" si="28"/>
        <v>0</v>
      </c>
      <c r="O172" s="27">
        <f t="shared" si="29"/>
        <v>9656</v>
      </c>
      <c r="P172" s="27">
        <f t="shared" si="30"/>
        <v>434520</v>
      </c>
      <c r="Q172" s="12" t="s">
        <v>1963</v>
      </c>
      <c r="AC172" s="25">
        <f>G172*H172</f>
        <v>191250</v>
      </c>
      <c r="AE172" s="25">
        <f t="shared" si="31"/>
        <v>243270</v>
      </c>
    </row>
    <row r="173" spans="1:31" ht="23.1" customHeight="1">
      <c r="A173" s="13" t="s">
        <v>1973</v>
      </c>
      <c r="B173" s="13" t="s">
        <v>2923</v>
      </c>
      <c r="C173" s="13" t="s">
        <v>1974</v>
      </c>
      <c r="D173" s="12" t="s">
        <v>476</v>
      </c>
      <c r="E173" s="12" t="s">
        <v>477</v>
      </c>
      <c r="F173" s="19" t="s">
        <v>174</v>
      </c>
      <c r="G173" s="15">
        <v>20</v>
      </c>
      <c r="H173" s="27">
        <f>'일대목차(주거)'!I146</f>
        <v>1532</v>
      </c>
      <c r="I173" s="43">
        <f t="shared" si="26"/>
        <v>30640</v>
      </c>
      <c r="J173" s="27">
        <v>20</v>
      </c>
      <c r="K173" s="27">
        <f>'일대목차(주거)'!L146</f>
        <v>4204</v>
      </c>
      <c r="L173" s="43">
        <f t="shared" si="27"/>
        <v>84080</v>
      </c>
      <c r="M173" s="27">
        <f>'일대목차(주거)'!N146</f>
        <v>0</v>
      </c>
      <c r="N173" s="43">
        <f t="shared" si="28"/>
        <v>0</v>
      </c>
      <c r="O173" s="27">
        <f t="shared" si="29"/>
        <v>5736</v>
      </c>
      <c r="P173" s="27">
        <f t="shared" si="30"/>
        <v>114720</v>
      </c>
      <c r="Q173" s="12" t="s">
        <v>1975</v>
      </c>
      <c r="AC173" s="25">
        <f>G173*H173</f>
        <v>30640</v>
      </c>
      <c r="AE173" s="25">
        <f t="shared" si="31"/>
        <v>84080</v>
      </c>
    </row>
    <row r="174" spans="1:31" ht="23.1" customHeight="1">
      <c r="A174" s="13" t="s">
        <v>1592</v>
      </c>
      <c r="B174" s="13" t="s">
        <v>2923</v>
      </c>
      <c r="C174" s="13" t="s">
        <v>1593</v>
      </c>
      <c r="D174" s="12" t="s">
        <v>1590</v>
      </c>
      <c r="E174" s="12" t="s">
        <v>1595</v>
      </c>
      <c r="F174" s="19" t="s">
        <v>697</v>
      </c>
      <c r="G174" s="15">
        <v>10</v>
      </c>
      <c r="H174" s="27">
        <f>'일대목차(주거)'!I16</f>
        <v>1886</v>
      </c>
      <c r="I174" s="43">
        <f t="shared" si="26"/>
        <v>18860</v>
      </c>
      <c r="J174" s="27">
        <v>10</v>
      </c>
      <c r="K174" s="27">
        <f>'일대목차(주거)'!L16</f>
        <v>14521</v>
      </c>
      <c r="L174" s="43">
        <f t="shared" si="27"/>
        <v>145210</v>
      </c>
      <c r="M174" s="27">
        <f>'일대목차(주거)'!N16</f>
        <v>0</v>
      </c>
      <c r="N174" s="43">
        <f t="shared" si="28"/>
        <v>0</v>
      </c>
      <c r="O174" s="27">
        <f t="shared" si="29"/>
        <v>16407</v>
      </c>
      <c r="P174" s="27">
        <f t="shared" si="30"/>
        <v>164070</v>
      </c>
      <c r="Q174" s="12" t="s">
        <v>1594</v>
      </c>
      <c r="AE174" s="25">
        <f t="shared" si="31"/>
        <v>145210</v>
      </c>
    </row>
    <row r="175" spans="1:31" ht="23.1" customHeight="1">
      <c r="A175" s="13" t="s">
        <v>1596</v>
      </c>
      <c r="B175" s="13" t="s">
        <v>2923</v>
      </c>
      <c r="C175" s="13" t="s">
        <v>1597</v>
      </c>
      <c r="D175" s="12" t="s">
        <v>1590</v>
      </c>
      <c r="E175" s="12" t="s">
        <v>1599</v>
      </c>
      <c r="F175" s="19" t="s">
        <v>697</v>
      </c>
      <c r="G175" s="15">
        <v>6</v>
      </c>
      <c r="H175" s="27">
        <f>'일대목차(주거)'!I17</f>
        <v>1909</v>
      </c>
      <c r="I175" s="43">
        <f t="shared" si="26"/>
        <v>11454</v>
      </c>
      <c r="J175" s="27">
        <v>6</v>
      </c>
      <c r="K175" s="27">
        <f>'일대목차(주거)'!L17</f>
        <v>14521</v>
      </c>
      <c r="L175" s="43">
        <f t="shared" si="27"/>
        <v>87126</v>
      </c>
      <c r="M175" s="27">
        <f>'일대목차(주거)'!N17</f>
        <v>0</v>
      </c>
      <c r="N175" s="43">
        <f t="shared" si="28"/>
        <v>0</v>
      </c>
      <c r="O175" s="27">
        <f t="shared" si="29"/>
        <v>16430</v>
      </c>
      <c r="P175" s="27">
        <f t="shared" si="30"/>
        <v>98580</v>
      </c>
      <c r="Q175" s="12" t="s">
        <v>1598</v>
      </c>
      <c r="AE175" s="25">
        <f t="shared" si="31"/>
        <v>87126</v>
      </c>
    </row>
    <row r="176" spans="1:31" ht="23.1" customHeight="1">
      <c r="D176" s="12"/>
      <c r="E176" s="12"/>
      <c r="F176" s="19"/>
      <c r="G176" s="15"/>
      <c r="H176" s="27"/>
      <c r="I176" s="43"/>
      <c r="J176" s="27"/>
      <c r="K176" s="27"/>
      <c r="L176" s="43"/>
      <c r="M176" s="27"/>
      <c r="N176" s="43"/>
      <c r="O176" s="27"/>
      <c r="P176" s="27"/>
      <c r="Q176" s="12"/>
      <c r="AE176" s="25">
        <f>TRUNC(SUM(AE160:AE175))</f>
        <v>22106726</v>
      </c>
    </row>
    <row r="177" spans="1:31" ht="23.1" customHeight="1">
      <c r="D177" s="12"/>
      <c r="E177" s="12"/>
      <c r="F177" s="19"/>
      <c r="G177" s="15"/>
      <c r="H177" s="27"/>
      <c r="I177" s="43"/>
      <c r="J177" s="27"/>
      <c r="K177" s="27"/>
      <c r="L177" s="43"/>
      <c r="M177" s="27"/>
      <c r="N177" s="43"/>
      <c r="O177" s="27"/>
      <c r="P177" s="27"/>
      <c r="Q177" s="12"/>
    </row>
    <row r="178" spans="1:31" ht="23.1" customHeight="1">
      <c r="D178" s="12"/>
      <c r="E178" s="12"/>
      <c r="F178" s="19"/>
      <c r="G178" s="15"/>
      <c r="H178" s="27"/>
      <c r="I178" s="43"/>
      <c r="J178" s="27"/>
      <c r="K178" s="27"/>
      <c r="L178" s="43"/>
      <c r="M178" s="27"/>
      <c r="N178" s="43"/>
      <c r="O178" s="27"/>
      <c r="P178" s="27"/>
      <c r="Q178" s="12"/>
    </row>
    <row r="179" spans="1:31" ht="23.1" customHeight="1">
      <c r="D179" s="12"/>
      <c r="E179" s="12"/>
      <c r="F179" s="19"/>
      <c r="G179" s="15"/>
      <c r="H179" s="27"/>
      <c r="I179" s="43"/>
      <c r="J179" s="27"/>
      <c r="K179" s="27"/>
      <c r="L179" s="43"/>
      <c r="M179" s="27"/>
      <c r="N179" s="43"/>
      <c r="O179" s="27"/>
      <c r="P179" s="27"/>
      <c r="Q179" s="12"/>
    </row>
    <row r="180" spans="1:31" ht="23.1" customHeight="1">
      <c r="D180" s="12"/>
      <c r="E180" s="12"/>
      <c r="F180" s="19"/>
      <c r="G180" s="15"/>
      <c r="H180" s="27"/>
      <c r="I180" s="43"/>
      <c r="J180" s="27"/>
      <c r="K180" s="27"/>
      <c r="L180" s="43"/>
      <c r="M180" s="27"/>
      <c r="N180" s="43"/>
      <c r="O180" s="27"/>
      <c r="P180" s="27"/>
      <c r="Q180" s="12"/>
    </row>
    <row r="181" spans="1:31" ht="23.1" customHeight="1">
      <c r="D181" s="12"/>
      <c r="E181" s="12"/>
      <c r="F181" s="19"/>
      <c r="G181" s="15"/>
      <c r="H181" s="27"/>
      <c r="I181" s="43"/>
      <c r="J181" s="27"/>
      <c r="K181" s="27"/>
      <c r="L181" s="43"/>
      <c r="M181" s="27"/>
      <c r="N181" s="43"/>
      <c r="O181" s="27"/>
      <c r="P181" s="27"/>
      <c r="Q181" s="12"/>
    </row>
    <row r="182" spans="1:31" ht="23.1" customHeight="1">
      <c r="D182" s="12"/>
      <c r="E182" s="12"/>
      <c r="F182" s="19"/>
      <c r="G182" s="15"/>
      <c r="H182" s="27"/>
      <c r="I182" s="43"/>
      <c r="J182" s="27"/>
      <c r="K182" s="27"/>
      <c r="L182" s="43"/>
      <c r="M182" s="27"/>
      <c r="N182" s="43"/>
      <c r="O182" s="27"/>
      <c r="P182" s="27"/>
      <c r="Q182" s="12"/>
    </row>
    <row r="183" spans="1:31" ht="23.1" customHeight="1">
      <c r="D183" s="12"/>
      <c r="E183" s="12"/>
      <c r="F183" s="19"/>
      <c r="G183" s="15"/>
      <c r="H183" s="27"/>
      <c r="I183" s="43"/>
      <c r="J183" s="27"/>
      <c r="K183" s="27"/>
      <c r="L183" s="43"/>
      <c r="M183" s="27"/>
      <c r="N183" s="43"/>
      <c r="O183" s="27"/>
      <c r="P183" s="27"/>
      <c r="Q183" s="12"/>
    </row>
    <row r="184" spans="1:31" ht="23.1" customHeight="1">
      <c r="D184" s="12"/>
      <c r="E184" s="12"/>
      <c r="F184" s="19"/>
      <c r="G184" s="15"/>
      <c r="H184" s="27"/>
      <c r="I184" s="43"/>
      <c r="J184" s="27"/>
      <c r="K184" s="27"/>
      <c r="L184" s="43"/>
      <c r="M184" s="27"/>
      <c r="N184" s="43"/>
      <c r="O184" s="27"/>
      <c r="P184" s="27"/>
      <c r="Q184" s="12"/>
    </row>
    <row r="185" spans="1:31" ht="23.1" customHeight="1">
      <c r="B185" s="13" t="s">
        <v>2243</v>
      </c>
      <c r="D185" s="12" t="s">
        <v>2244</v>
      </c>
      <c r="E185" s="12"/>
      <c r="F185" s="19"/>
      <c r="G185" s="15"/>
      <c r="H185" s="27"/>
      <c r="I185" s="43">
        <f>TRUNC(SUM(I160:I184))</f>
        <v>2847575</v>
      </c>
      <c r="J185" s="27"/>
      <c r="K185" s="27"/>
      <c r="L185" s="43">
        <f>TRUNC(SUM(L160:L184))</f>
        <v>22106726</v>
      </c>
      <c r="M185" s="27"/>
      <c r="N185" s="43">
        <f>TRUNC(SUM(N160:N184))</f>
        <v>0</v>
      </c>
      <c r="O185" s="27" t="str">
        <f>IF((H185+K185+M185)=0, "", (H185+K185+M185))</f>
        <v/>
      </c>
      <c r="P185" s="27">
        <f>TRUNC(SUM(P160:P184))</f>
        <v>24954301</v>
      </c>
      <c r="Q185" s="12"/>
    </row>
    <row r="186" spans="1:31" ht="23.1" customHeight="1">
      <c r="B186" s="13" t="s">
        <v>2962</v>
      </c>
      <c r="D186" s="361" t="s">
        <v>2966</v>
      </c>
      <c r="E186" s="362"/>
      <c r="F186" s="362"/>
      <c r="G186" s="362"/>
      <c r="H186" s="362"/>
      <c r="I186" s="362"/>
      <c r="J186" s="362"/>
      <c r="K186" s="362"/>
      <c r="L186" s="362"/>
      <c r="M186" s="362"/>
      <c r="N186" s="362"/>
      <c r="O186" s="362"/>
      <c r="P186" s="362"/>
      <c r="Q186" s="363"/>
    </row>
    <row r="187" spans="1:31" s="267" customFormat="1" ht="23.1" customHeight="1">
      <c r="A187" s="266" t="s">
        <v>1730</v>
      </c>
      <c r="B187" s="266" t="s">
        <v>2924</v>
      </c>
      <c r="C187" s="266" t="s">
        <v>1731</v>
      </c>
      <c r="D187" s="265" t="s">
        <v>191</v>
      </c>
      <c r="E187" s="265" t="s">
        <v>192</v>
      </c>
      <c r="F187" s="271" t="s">
        <v>174</v>
      </c>
      <c r="G187" s="268">
        <v>8036</v>
      </c>
      <c r="H187" s="269">
        <f>'일대목차(주거)'!I54</f>
        <v>545</v>
      </c>
      <c r="I187" s="276">
        <f t="shared" ref="I187:I226" si="32">TRUNC(G187*H187)</f>
        <v>4379620</v>
      </c>
      <c r="J187" s="269">
        <v>8036</v>
      </c>
      <c r="K187" s="269">
        <f>'일대목차(주거)'!L54</f>
        <v>9680</v>
      </c>
      <c r="L187" s="276">
        <f t="shared" ref="L187:L226" si="33">TRUNC(G187*K187)</f>
        <v>77788480</v>
      </c>
      <c r="M187" s="269">
        <f>'일대목차(주거)'!N53</f>
        <v>0</v>
      </c>
      <c r="N187" s="276">
        <f t="shared" ref="N187:N226" si="34">TRUNC(G187*M187)</f>
        <v>0</v>
      </c>
      <c r="O187" s="269">
        <f t="shared" ref="O187:O226" si="35">IF((H187+K187+M187)=0, "", (H187+K187+M187))</f>
        <v>10225</v>
      </c>
      <c r="P187" s="269">
        <f t="shared" ref="P187:P226" si="36">SUM(I187,L187,N187)</f>
        <v>82168100</v>
      </c>
      <c r="Q187" s="265" t="s">
        <v>3720</v>
      </c>
      <c r="S187" s="267">
        <v>91071988</v>
      </c>
      <c r="T187" s="277">
        <f>P187-S187</f>
        <v>-8903888</v>
      </c>
      <c r="AA187" s="277">
        <f>I187</f>
        <v>4379620</v>
      </c>
      <c r="AB187" s="277"/>
      <c r="AC187" s="277">
        <f>G187*H187</f>
        <v>4379620</v>
      </c>
      <c r="AD187" s="277"/>
      <c r="AE187" s="277">
        <f>L187</f>
        <v>77788480</v>
      </c>
    </row>
    <row r="188" spans="1:31" s="267" customFormat="1" ht="23.1" customHeight="1">
      <c r="A188" s="266" t="s">
        <v>1747</v>
      </c>
      <c r="B188" s="266" t="s">
        <v>2924</v>
      </c>
      <c r="C188" s="266" t="s">
        <v>1748</v>
      </c>
      <c r="D188" s="265" t="s">
        <v>206</v>
      </c>
      <c r="E188" s="265" t="s">
        <v>207</v>
      </c>
      <c r="F188" s="271" t="s">
        <v>174</v>
      </c>
      <c r="G188" s="268">
        <v>460</v>
      </c>
      <c r="H188" s="269">
        <f>'일대목차(주거)'!I60</f>
        <v>817</v>
      </c>
      <c r="I188" s="276">
        <f t="shared" si="32"/>
        <v>375820</v>
      </c>
      <c r="J188" s="269">
        <v>460</v>
      </c>
      <c r="K188" s="269">
        <f>'일대목차(주거)'!L60</f>
        <v>10649</v>
      </c>
      <c r="L188" s="276">
        <f t="shared" si="33"/>
        <v>4898540</v>
      </c>
      <c r="M188" s="269">
        <f>'일대목차(주거)'!N59</f>
        <v>0</v>
      </c>
      <c r="N188" s="276">
        <f t="shared" si="34"/>
        <v>0</v>
      </c>
      <c r="O188" s="269">
        <f t="shared" si="35"/>
        <v>11466</v>
      </c>
      <c r="P188" s="269">
        <f t="shared" si="36"/>
        <v>5274360</v>
      </c>
      <c r="Q188" s="265" t="s">
        <v>3722</v>
      </c>
      <c r="S188" s="267">
        <v>5835100</v>
      </c>
      <c r="T188" s="277">
        <f t="shared" ref="T188:T199" si="37">P188-S188</f>
        <v>-560740</v>
      </c>
      <c r="AA188" s="277"/>
      <c r="AB188" s="277"/>
      <c r="AC188" s="277">
        <f>G188*H188</f>
        <v>375820</v>
      </c>
      <c r="AD188" s="277"/>
      <c r="AE188" s="277">
        <f>L188</f>
        <v>4898540</v>
      </c>
    </row>
    <row r="189" spans="1:31" ht="23.1" customHeight="1">
      <c r="A189" s="13" t="s">
        <v>969</v>
      </c>
      <c r="B189" s="13" t="s">
        <v>2924</v>
      </c>
      <c r="C189" s="13" t="s">
        <v>208</v>
      </c>
      <c r="D189" s="12" t="s">
        <v>206</v>
      </c>
      <c r="E189" s="12" t="s">
        <v>209</v>
      </c>
      <c r="F189" s="19" t="s">
        <v>210</v>
      </c>
      <c r="G189" s="15">
        <v>920</v>
      </c>
      <c r="H189" s="27">
        <f>'합산자재(주거)'!H15</f>
        <v>340</v>
      </c>
      <c r="I189" s="43">
        <f t="shared" si="32"/>
        <v>312800</v>
      </c>
      <c r="J189" s="27">
        <v>920</v>
      </c>
      <c r="K189" s="27">
        <f>'합산자재(주거)'!I15</f>
        <v>0</v>
      </c>
      <c r="L189" s="43">
        <f t="shared" si="33"/>
        <v>0</v>
      </c>
      <c r="M189" s="27">
        <f>'합산자재(주거)'!J15</f>
        <v>0</v>
      </c>
      <c r="N189" s="43">
        <f t="shared" si="34"/>
        <v>0</v>
      </c>
      <c r="O189" s="27">
        <f t="shared" si="35"/>
        <v>340</v>
      </c>
      <c r="P189" s="27">
        <f t="shared" si="36"/>
        <v>312800</v>
      </c>
      <c r="Q189" s="12"/>
      <c r="S189" s="2">
        <v>312800</v>
      </c>
      <c r="T189" s="277">
        <f t="shared" si="37"/>
        <v>0</v>
      </c>
    </row>
    <row r="190" spans="1:31" s="267" customFormat="1" ht="23.1" customHeight="1">
      <c r="A190" s="266" t="s">
        <v>1759</v>
      </c>
      <c r="B190" s="266" t="s">
        <v>2924</v>
      </c>
      <c r="C190" s="266" t="s">
        <v>1760</v>
      </c>
      <c r="D190" s="265" t="s">
        <v>250</v>
      </c>
      <c r="E190" s="265" t="s">
        <v>251</v>
      </c>
      <c r="F190" s="271" t="s">
        <v>210</v>
      </c>
      <c r="G190" s="268">
        <v>410</v>
      </c>
      <c r="H190" s="269">
        <f>'일대목차(주거)'!I65</f>
        <v>1498</v>
      </c>
      <c r="I190" s="276">
        <f t="shared" si="32"/>
        <v>614180</v>
      </c>
      <c r="J190" s="269">
        <v>410</v>
      </c>
      <c r="K190" s="269">
        <f>'일대목차(주거)'!L65</f>
        <v>29042</v>
      </c>
      <c r="L190" s="276">
        <f t="shared" si="33"/>
        <v>11907220</v>
      </c>
      <c r="M190" s="269">
        <f>'일대목차(주거)'!N64</f>
        <v>0</v>
      </c>
      <c r="N190" s="276">
        <f t="shared" si="34"/>
        <v>0</v>
      </c>
      <c r="O190" s="269">
        <f t="shared" si="35"/>
        <v>30540</v>
      </c>
      <c r="P190" s="269">
        <f t="shared" si="36"/>
        <v>12521400</v>
      </c>
      <c r="Q190" s="265" t="s">
        <v>3737</v>
      </c>
      <c r="S190" s="267">
        <v>13884240</v>
      </c>
      <c r="T190" s="277">
        <f t="shared" si="37"/>
        <v>-1362840</v>
      </c>
      <c r="AA190" s="277"/>
      <c r="AB190" s="277"/>
      <c r="AC190" s="277"/>
      <c r="AD190" s="277"/>
      <c r="AE190" s="277">
        <f>L190</f>
        <v>11907220</v>
      </c>
    </row>
    <row r="191" spans="1:31" s="267" customFormat="1" ht="23.1" customHeight="1">
      <c r="A191" s="266" t="s">
        <v>1762</v>
      </c>
      <c r="B191" s="266" t="s">
        <v>2924</v>
      </c>
      <c r="C191" s="266" t="s">
        <v>1763</v>
      </c>
      <c r="D191" s="265" t="s">
        <v>250</v>
      </c>
      <c r="E191" s="265" t="s">
        <v>255</v>
      </c>
      <c r="F191" s="271" t="s">
        <v>210</v>
      </c>
      <c r="G191" s="268">
        <v>50</v>
      </c>
      <c r="H191" s="269">
        <f>'일대목차(주거)'!I67</f>
        <v>1844</v>
      </c>
      <c r="I191" s="276">
        <f t="shared" si="32"/>
        <v>92200</v>
      </c>
      <c r="J191" s="269">
        <v>50</v>
      </c>
      <c r="K191" s="269">
        <f>'일대목차(주거)'!L67</f>
        <v>29042</v>
      </c>
      <c r="L191" s="276">
        <f t="shared" si="33"/>
        <v>1452100</v>
      </c>
      <c r="M191" s="269">
        <f>'일대목차(주거)'!N66</f>
        <v>0</v>
      </c>
      <c r="N191" s="276">
        <f t="shared" si="34"/>
        <v>0</v>
      </c>
      <c r="O191" s="269">
        <f t="shared" si="35"/>
        <v>30886</v>
      </c>
      <c r="P191" s="269">
        <f t="shared" si="36"/>
        <v>1544300</v>
      </c>
      <c r="Q191" s="265" t="s">
        <v>3738</v>
      </c>
      <c r="S191" s="267">
        <v>1710500</v>
      </c>
      <c r="T191" s="277">
        <f t="shared" si="37"/>
        <v>-166200</v>
      </c>
      <c r="AA191" s="277"/>
      <c r="AB191" s="277"/>
      <c r="AC191" s="277"/>
      <c r="AD191" s="277"/>
      <c r="AE191" s="277">
        <f>L191</f>
        <v>1452100</v>
      </c>
    </row>
    <row r="192" spans="1:31" s="267" customFormat="1" ht="23.1" customHeight="1">
      <c r="A192" s="266" t="s">
        <v>1765</v>
      </c>
      <c r="B192" s="266" t="s">
        <v>2924</v>
      </c>
      <c r="C192" s="266" t="s">
        <v>1766</v>
      </c>
      <c r="D192" s="265" t="s">
        <v>257</v>
      </c>
      <c r="E192" s="265" t="s">
        <v>258</v>
      </c>
      <c r="F192" s="271" t="s">
        <v>210</v>
      </c>
      <c r="G192" s="268">
        <v>557</v>
      </c>
      <c r="H192" s="269">
        <f>'일대목차(주거)'!I69</f>
        <v>2044</v>
      </c>
      <c r="I192" s="276">
        <f t="shared" si="32"/>
        <v>1138508</v>
      </c>
      <c r="J192" s="269">
        <v>557</v>
      </c>
      <c r="K192" s="269">
        <f>'일대목차(주거)'!L69</f>
        <v>48404</v>
      </c>
      <c r="L192" s="276">
        <f t="shared" si="33"/>
        <v>26961028</v>
      </c>
      <c r="M192" s="269">
        <f>'일대목차(주거)'!N68</f>
        <v>0</v>
      </c>
      <c r="N192" s="276">
        <f t="shared" si="34"/>
        <v>0</v>
      </c>
      <c r="O192" s="269">
        <f t="shared" si="35"/>
        <v>50448</v>
      </c>
      <c r="P192" s="269">
        <f t="shared" si="36"/>
        <v>28099536</v>
      </c>
      <c r="Q192" s="265" t="s">
        <v>3739</v>
      </c>
      <c r="S192" s="267">
        <v>31185316</v>
      </c>
      <c r="T192" s="277">
        <f t="shared" si="37"/>
        <v>-3085780</v>
      </c>
      <c r="AA192" s="277"/>
      <c r="AB192" s="277"/>
      <c r="AC192" s="277"/>
      <c r="AD192" s="277"/>
      <c r="AE192" s="277">
        <f>L192</f>
        <v>26961028</v>
      </c>
    </row>
    <row r="193" spans="1:31" s="267" customFormat="1" ht="23.1" customHeight="1">
      <c r="A193" s="266" t="s">
        <v>1768</v>
      </c>
      <c r="B193" s="266" t="s">
        <v>2924</v>
      </c>
      <c r="C193" s="266" t="s">
        <v>1769</v>
      </c>
      <c r="D193" s="265" t="s">
        <v>257</v>
      </c>
      <c r="E193" s="265" t="s">
        <v>260</v>
      </c>
      <c r="F193" s="271" t="s">
        <v>210</v>
      </c>
      <c r="G193" s="268">
        <v>467</v>
      </c>
      <c r="H193" s="269">
        <f>'일대목차(주거)'!I71</f>
        <v>2276</v>
      </c>
      <c r="I193" s="276">
        <f t="shared" si="32"/>
        <v>1062892</v>
      </c>
      <c r="J193" s="269">
        <v>467</v>
      </c>
      <c r="K193" s="269">
        <f>'일대목차(주거)'!L71</f>
        <v>48404</v>
      </c>
      <c r="L193" s="276">
        <f t="shared" si="33"/>
        <v>22604668</v>
      </c>
      <c r="M193" s="269">
        <f>'일대목차(주거)'!N70</f>
        <v>0</v>
      </c>
      <c r="N193" s="276">
        <f t="shared" si="34"/>
        <v>0</v>
      </c>
      <c r="O193" s="269">
        <f t="shared" si="35"/>
        <v>50680</v>
      </c>
      <c r="P193" s="269">
        <f t="shared" si="36"/>
        <v>23667560</v>
      </c>
      <c r="Q193" s="265" t="s">
        <v>3740</v>
      </c>
      <c r="S193" s="267">
        <v>26254740</v>
      </c>
      <c r="T193" s="277">
        <f t="shared" si="37"/>
        <v>-2587180</v>
      </c>
      <c r="AA193" s="277"/>
      <c r="AB193" s="277"/>
      <c r="AC193" s="277"/>
      <c r="AD193" s="277"/>
      <c r="AE193" s="277">
        <f>L193</f>
        <v>22604668</v>
      </c>
    </row>
    <row r="194" spans="1:31" ht="23.1" customHeight="1">
      <c r="A194" s="13" t="s">
        <v>990</v>
      </c>
      <c r="B194" s="13" t="s">
        <v>2924</v>
      </c>
      <c r="C194" s="13" t="s">
        <v>264</v>
      </c>
      <c r="D194" s="12" t="s">
        <v>265</v>
      </c>
      <c r="E194" s="12" t="s">
        <v>266</v>
      </c>
      <c r="F194" s="19" t="s">
        <v>210</v>
      </c>
      <c r="G194" s="15">
        <v>410</v>
      </c>
      <c r="H194" s="27">
        <f>'합산자재(주거)'!H36</f>
        <v>343</v>
      </c>
      <c r="I194" s="43">
        <f t="shared" si="32"/>
        <v>140630</v>
      </c>
      <c r="J194" s="27">
        <v>410</v>
      </c>
      <c r="K194" s="27">
        <f>'합산자재(주거)'!I36</f>
        <v>0</v>
      </c>
      <c r="L194" s="43">
        <f t="shared" si="33"/>
        <v>0</v>
      </c>
      <c r="M194" s="27">
        <f>'합산자재(주거)'!J36</f>
        <v>0</v>
      </c>
      <c r="N194" s="43">
        <f t="shared" si="34"/>
        <v>0</v>
      </c>
      <c r="O194" s="27">
        <f t="shared" si="35"/>
        <v>343</v>
      </c>
      <c r="P194" s="27">
        <f t="shared" si="36"/>
        <v>140630</v>
      </c>
      <c r="Q194" s="12"/>
      <c r="S194" s="2">
        <v>140630</v>
      </c>
      <c r="T194" s="277">
        <f t="shared" si="37"/>
        <v>0</v>
      </c>
    </row>
    <row r="195" spans="1:31" ht="23.1" customHeight="1">
      <c r="A195" s="13" t="s">
        <v>991</v>
      </c>
      <c r="B195" s="13" t="s">
        <v>2924</v>
      </c>
      <c r="C195" s="13" t="s">
        <v>268</v>
      </c>
      <c r="D195" s="12" t="s">
        <v>265</v>
      </c>
      <c r="E195" s="12" t="s">
        <v>269</v>
      </c>
      <c r="F195" s="19" t="s">
        <v>210</v>
      </c>
      <c r="G195" s="15">
        <v>50</v>
      </c>
      <c r="H195" s="27">
        <f>'합산자재(주거)'!H37</f>
        <v>343</v>
      </c>
      <c r="I195" s="43">
        <f t="shared" si="32"/>
        <v>17150</v>
      </c>
      <c r="J195" s="27">
        <v>50</v>
      </c>
      <c r="K195" s="27">
        <f>'합산자재(주거)'!I37</f>
        <v>0</v>
      </c>
      <c r="L195" s="43">
        <f t="shared" si="33"/>
        <v>0</v>
      </c>
      <c r="M195" s="27">
        <f>'합산자재(주거)'!J37</f>
        <v>0</v>
      </c>
      <c r="N195" s="43">
        <f t="shared" si="34"/>
        <v>0</v>
      </c>
      <c r="O195" s="27">
        <f t="shared" si="35"/>
        <v>343</v>
      </c>
      <c r="P195" s="27">
        <f t="shared" si="36"/>
        <v>17150</v>
      </c>
      <c r="Q195" s="12"/>
      <c r="S195" s="2">
        <v>17150</v>
      </c>
      <c r="T195" s="277">
        <f t="shared" si="37"/>
        <v>0</v>
      </c>
    </row>
    <row r="196" spans="1:31" ht="23.1" customHeight="1">
      <c r="A196" s="13" t="s">
        <v>992</v>
      </c>
      <c r="B196" s="13" t="s">
        <v>2924</v>
      </c>
      <c r="C196" s="13" t="s">
        <v>270</v>
      </c>
      <c r="D196" s="12" t="s">
        <v>265</v>
      </c>
      <c r="E196" s="12" t="s">
        <v>271</v>
      </c>
      <c r="F196" s="19" t="s">
        <v>210</v>
      </c>
      <c r="G196" s="15">
        <v>467</v>
      </c>
      <c r="H196" s="27">
        <f>'합산자재(주거)'!H38</f>
        <v>400</v>
      </c>
      <c r="I196" s="43">
        <f t="shared" si="32"/>
        <v>186800</v>
      </c>
      <c r="J196" s="27">
        <v>467</v>
      </c>
      <c r="K196" s="27">
        <f>'합산자재(주거)'!I38</f>
        <v>0</v>
      </c>
      <c r="L196" s="43">
        <f t="shared" si="33"/>
        <v>0</v>
      </c>
      <c r="M196" s="27">
        <f>'합산자재(주거)'!J38</f>
        <v>0</v>
      </c>
      <c r="N196" s="43">
        <f t="shared" si="34"/>
        <v>0</v>
      </c>
      <c r="O196" s="27">
        <f t="shared" si="35"/>
        <v>400</v>
      </c>
      <c r="P196" s="27">
        <f t="shared" si="36"/>
        <v>186800</v>
      </c>
      <c r="Q196" s="12"/>
      <c r="S196" s="2">
        <v>186800</v>
      </c>
      <c r="T196" s="277">
        <f t="shared" si="37"/>
        <v>0</v>
      </c>
    </row>
    <row r="197" spans="1:31" s="267" customFormat="1" ht="23.1" customHeight="1">
      <c r="A197" s="266" t="s">
        <v>1771</v>
      </c>
      <c r="B197" s="266" t="s">
        <v>2924</v>
      </c>
      <c r="C197" s="266" t="s">
        <v>1772</v>
      </c>
      <c r="D197" s="265" t="s">
        <v>262</v>
      </c>
      <c r="E197" s="265" t="s">
        <v>263</v>
      </c>
      <c r="F197" s="271" t="s">
        <v>210</v>
      </c>
      <c r="G197" s="268">
        <v>88</v>
      </c>
      <c r="H197" s="269">
        <f>'일대목차(주거)'!I73</f>
        <v>1090</v>
      </c>
      <c r="I197" s="276">
        <f t="shared" si="32"/>
        <v>95920</v>
      </c>
      <c r="J197" s="269">
        <v>88</v>
      </c>
      <c r="K197" s="269">
        <f>'일대목차(주거)'!L73</f>
        <v>9680</v>
      </c>
      <c r="L197" s="276">
        <f t="shared" si="33"/>
        <v>851840</v>
      </c>
      <c r="M197" s="269">
        <f>'일대목차(주거)'!N72</f>
        <v>0</v>
      </c>
      <c r="N197" s="276">
        <f t="shared" si="34"/>
        <v>0</v>
      </c>
      <c r="O197" s="269">
        <f t="shared" si="35"/>
        <v>10770</v>
      </c>
      <c r="P197" s="269">
        <f t="shared" si="36"/>
        <v>947760</v>
      </c>
      <c r="Q197" s="265" t="s">
        <v>3741</v>
      </c>
      <c r="S197" s="267">
        <v>1045264</v>
      </c>
      <c r="T197" s="277">
        <f t="shared" si="37"/>
        <v>-97504</v>
      </c>
      <c r="AA197" s="277"/>
      <c r="AB197" s="277"/>
      <c r="AC197" s="277"/>
      <c r="AD197" s="277"/>
      <c r="AE197" s="277">
        <f>L197</f>
        <v>851840</v>
      </c>
    </row>
    <row r="198" spans="1:31" s="267" customFormat="1" ht="23.1" customHeight="1">
      <c r="A198" s="266" t="s">
        <v>1774</v>
      </c>
      <c r="B198" s="266" t="s">
        <v>2924</v>
      </c>
      <c r="C198" s="266" t="s">
        <v>1775</v>
      </c>
      <c r="D198" s="265" t="s">
        <v>277</v>
      </c>
      <c r="E198" s="265" t="s">
        <v>278</v>
      </c>
      <c r="F198" s="271" t="s">
        <v>279</v>
      </c>
      <c r="G198" s="268">
        <v>247</v>
      </c>
      <c r="H198" s="269">
        <f>'일대목차(주거)'!I75</f>
        <v>2980</v>
      </c>
      <c r="I198" s="276">
        <f t="shared" si="32"/>
        <v>736060</v>
      </c>
      <c r="J198" s="269">
        <v>247</v>
      </c>
      <c r="K198" s="269">
        <f>'일대목차(주거)'!L75</f>
        <v>9680</v>
      </c>
      <c r="L198" s="276">
        <f t="shared" si="33"/>
        <v>2390960</v>
      </c>
      <c r="M198" s="269">
        <f>'일대목차(주거)'!N74</f>
        <v>0</v>
      </c>
      <c r="N198" s="276">
        <f t="shared" si="34"/>
        <v>0</v>
      </c>
      <c r="O198" s="269">
        <f t="shared" si="35"/>
        <v>12660</v>
      </c>
      <c r="P198" s="269">
        <f t="shared" si="36"/>
        <v>3127020</v>
      </c>
      <c r="Q198" s="265" t="s">
        <v>3742</v>
      </c>
      <c r="S198" s="267">
        <v>3400696</v>
      </c>
      <c r="T198" s="277">
        <f t="shared" si="37"/>
        <v>-273676</v>
      </c>
      <c r="AA198" s="277"/>
      <c r="AB198" s="277"/>
      <c r="AC198" s="277"/>
      <c r="AD198" s="277"/>
      <c r="AE198" s="277">
        <f>L198</f>
        <v>2390960</v>
      </c>
    </row>
    <row r="199" spans="1:31" s="267" customFormat="1" ht="23.1" customHeight="1">
      <c r="A199" s="266" t="s">
        <v>1777</v>
      </c>
      <c r="B199" s="266" t="s">
        <v>2924</v>
      </c>
      <c r="C199" s="266" t="s">
        <v>1778</v>
      </c>
      <c r="D199" s="265" t="s">
        <v>281</v>
      </c>
      <c r="E199" s="265" t="s">
        <v>282</v>
      </c>
      <c r="F199" s="271" t="s">
        <v>210</v>
      </c>
      <c r="G199" s="268">
        <v>50</v>
      </c>
      <c r="H199" s="269">
        <f>'일대목차(주거)'!I76</f>
        <v>4232</v>
      </c>
      <c r="I199" s="276">
        <f t="shared" si="32"/>
        <v>211600</v>
      </c>
      <c r="J199" s="269">
        <v>50</v>
      </c>
      <c r="K199" s="269">
        <f>'일대목차(주거)'!L77</f>
        <v>41143</v>
      </c>
      <c r="L199" s="276">
        <f t="shared" si="33"/>
        <v>2057150</v>
      </c>
      <c r="M199" s="269">
        <f>'일대목차(주거)'!N76</f>
        <v>0</v>
      </c>
      <c r="N199" s="276">
        <f t="shared" si="34"/>
        <v>0</v>
      </c>
      <c r="O199" s="269">
        <f t="shared" si="35"/>
        <v>45375</v>
      </c>
      <c r="P199" s="269">
        <f t="shared" si="36"/>
        <v>2268750</v>
      </c>
      <c r="Q199" s="265" t="s">
        <v>3743</v>
      </c>
      <c r="S199" s="267">
        <v>2497350</v>
      </c>
      <c r="T199" s="277">
        <f t="shared" si="37"/>
        <v>-228600</v>
      </c>
      <c r="AA199" s="277"/>
      <c r="AB199" s="277"/>
      <c r="AC199" s="277"/>
      <c r="AD199" s="277"/>
      <c r="AE199" s="277">
        <f>L199</f>
        <v>2057150</v>
      </c>
    </row>
    <row r="200" spans="1:31" ht="23.1" customHeight="1">
      <c r="A200" s="13" t="s">
        <v>993</v>
      </c>
      <c r="B200" s="13" t="s">
        <v>2924</v>
      </c>
      <c r="C200" s="13" t="s">
        <v>272</v>
      </c>
      <c r="D200" s="12" t="s">
        <v>273</v>
      </c>
      <c r="E200" s="12" t="s">
        <v>274</v>
      </c>
      <c r="F200" s="19" t="s">
        <v>275</v>
      </c>
      <c r="G200" s="15">
        <v>1024</v>
      </c>
      <c r="H200" s="27">
        <f>'합산자재(주거)'!H39</f>
        <v>200</v>
      </c>
      <c r="I200" s="43">
        <f t="shared" si="32"/>
        <v>204800</v>
      </c>
      <c r="J200" s="27">
        <v>1024</v>
      </c>
      <c r="K200" s="27">
        <f>'합산자재(주거)'!I39</f>
        <v>0</v>
      </c>
      <c r="L200" s="43">
        <f t="shared" si="33"/>
        <v>0</v>
      </c>
      <c r="M200" s="27">
        <f>'합산자재(주거)'!J39</f>
        <v>0</v>
      </c>
      <c r="N200" s="43">
        <f t="shared" si="34"/>
        <v>0</v>
      </c>
      <c r="O200" s="27">
        <f t="shared" si="35"/>
        <v>200</v>
      </c>
      <c r="P200" s="27">
        <f t="shared" si="36"/>
        <v>204800</v>
      </c>
      <c r="Q200" s="12"/>
    </row>
    <row r="201" spans="1:31" ht="23.1" customHeight="1">
      <c r="A201" s="13" t="s">
        <v>1853</v>
      </c>
      <c r="B201" s="13" t="s">
        <v>2924</v>
      </c>
      <c r="C201" s="13" t="s">
        <v>1854</v>
      </c>
      <c r="D201" s="12" t="s">
        <v>393</v>
      </c>
      <c r="E201" s="12" t="s">
        <v>394</v>
      </c>
      <c r="F201" s="19" t="s">
        <v>174</v>
      </c>
      <c r="G201" s="15">
        <v>8998</v>
      </c>
      <c r="H201" s="27">
        <f>'일대목차(주거)'!I102</f>
        <v>633</v>
      </c>
      <c r="I201" s="43">
        <f t="shared" si="32"/>
        <v>5695734</v>
      </c>
      <c r="J201" s="27">
        <v>8998</v>
      </c>
      <c r="K201" s="27">
        <f>'일대목차(주거)'!L102</f>
        <v>2689</v>
      </c>
      <c r="L201" s="43">
        <f t="shared" si="33"/>
        <v>24195622</v>
      </c>
      <c r="M201" s="27">
        <f>'일대목차(주거)'!N102</f>
        <v>0</v>
      </c>
      <c r="N201" s="43">
        <f t="shared" si="34"/>
        <v>0</v>
      </c>
      <c r="O201" s="27">
        <f t="shared" si="35"/>
        <v>3322</v>
      </c>
      <c r="P201" s="27">
        <f t="shared" si="36"/>
        <v>29891356</v>
      </c>
      <c r="Q201" s="12" t="s">
        <v>1855</v>
      </c>
      <c r="AC201" s="25">
        <f>G201*H201</f>
        <v>5695734</v>
      </c>
      <c r="AE201" s="25">
        <f t="shared" ref="AE201:AE222" si="38">L201</f>
        <v>24195622</v>
      </c>
    </row>
    <row r="202" spans="1:31" ht="23.1" customHeight="1">
      <c r="A202" s="13" t="s">
        <v>1856</v>
      </c>
      <c r="B202" s="13" t="s">
        <v>2924</v>
      </c>
      <c r="C202" s="13" t="s">
        <v>1857</v>
      </c>
      <c r="D202" s="12" t="s">
        <v>393</v>
      </c>
      <c r="E202" s="12" t="s">
        <v>1859</v>
      </c>
      <c r="F202" s="19" t="s">
        <v>174</v>
      </c>
      <c r="G202" s="15">
        <v>18611</v>
      </c>
      <c r="H202" s="27">
        <f>'일대목차(주거)'!I103</f>
        <v>617</v>
      </c>
      <c r="I202" s="43">
        <f t="shared" si="32"/>
        <v>11482987</v>
      </c>
      <c r="J202" s="27">
        <v>18611</v>
      </c>
      <c r="K202" s="27">
        <f>'일대목차(주거)'!L103</f>
        <v>2151</v>
      </c>
      <c r="L202" s="43">
        <f t="shared" si="33"/>
        <v>40032261</v>
      </c>
      <c r="M202" s="27">
        <f>'일대목차(주거)'!N103</f>
        <v>0</v>
      </c>
      <c r="N202" s="43">
        <f t="shared" si="34"/>
        <v>0</v>
      </c>
      <c r="O202" s="27">
        <f t="shared" si="35"/>
        <v>2768</v>
      </c>
      <c r="P202" s="27">
        <f t="shared" si="36"/>
        <v>51515248</v>
      </c>
      <c r="Q202" s="12" t="s">
        <v>1858</v>
      </c>
      <c r="AC202" s="25">
        <f>G202*H202</f>
        <v>11482987</v>
      </c>
      <c r="AE202" s="25">
        <f t="shared" si="38"/>
        <v>40032261</v>
      </c>
    </row>
    <row r="203" spans="1:31" ht="23.1" customHeight="1">
      <c r="A203" s="13" t="s">
        <v>1989</v>
      </c>
      <c r="B203" s="13" t="s">
        <v>2924</v>
      </c>
      <c r="C203" s="13" t="s">
        <v>1990</v>
      </c>
      <c r="D203" s="12" t="s">
        <v>496</v>
      </c>
      <c r="E203" s="12" t="s">
        <v>497</v>
      </c>
      <c r="F203" s="19" t="s">
        <v>210</v>
      </c>
      <c r="G203" s="15">
        <v>180</v>
      </c>
      <c r="H203" s="27">
        <f>'일대목차(주거)'!I151</f>
        <v>2009</v>
      </c>
      <c r="I203" s="43">
        <f t="shared" si="32"/>
        <v>361620</v>
      </c>
      <c r="J203" s="27">
        <v>180</v>
      </c>
      <c r="K203" s="27">
        <f>'일대목차(주거)'!L151</f>
        <v>22857</v>
      </c>
      <c r="L203" s="43">
        <f t="shared" si="33"/>
        <v>4114260</v>
      </c>
      <c r="M203" s="27">
        <f>'일대목차(주거)'!N151</f>
        <v>0</v>
      </c>
      <c r="N203" s="43">
        <f t="shared" si="34"/>
        <v>0</v>
      </c>
      <c r="O203" s="27">
        <f t="shared" si="35"/>
        <v>24866</v>
      </c>
      <c r="P203" s="27">
        <f t="shared" si="36"/>
        <v>4475880</v>
      </c>
      <c r="Q203" s="12" t="s">
        <v>1991</v>
      </c>
      <c r="AE203" s="25">
        <f t="shared" si="38"/>
        <v>4114260</v>
      </c>
    </row>
    <row r="204" spans="1:31" ht="23.1" customHeight="1">
      <c r="A204" s="13" t="s">
        <v>1992</v>
      </c>
      <c r="B204" s="13" t="s">
        <v>2924</v>
      </c>
      <c r="C204" s="13" t="s">
        <v>1993</v>
      </c>
      <c r="D204" s="12" t="s">
        <v>496</v>
      </c>
      <c r="E204" s="12" t="s">
        <v>502</v>
      </c>
      <c r="F204" s="19" t="s">
        <v>210</v>
      </c>
      <c r="G204" s="15">
        <v>50</v>
      </c>
      <c r="H204" s="27">
        <f>'일대목차(주거)'!I152</f>
        <v>2538</v>
      </c>
      <c r="I204" s="43">
        <f t="shared" si="32"/>
        <v>126900</v>
      </c>
      <c r="J204" s="27">
        <v>50</v>
      </c>
      <c r="K204" s="27">
        <f>'일대목차(주거)'!L152</f>
        <v>22857</v>
      </c>
      <c r="L204" s="43">
        <f t="shared" si="33"/>
        <v>1142850</v>
      </c>
      <c r="M204" s="27">
        <f>'일대목차(주거)'!N152</f>
        <v>0</v>
      </c>
      <c r="N204" s="43">
        <f t="shared" si="34"/>
        <v>0</v>
      </c>
      <c r="O204" s="27">
        <f t="shared" si="35"/>
        <v>25395</v>
      </c>
      <c r="P204" s="27">
        <f t="shared" si="36"/>
        <v>1269750</v>
      </c>
      <c r="Q204" s="12" t="s">
        <v>1994</v>
      </c>
      <c r="AE204" s="25">
        <f t="shared" si="38"/>
        <v>1142850</v>
      </c>
    </row>
    <row r="205" spans="1:31" ht="23.1" customHeight="1">
      <c r="A205" s="13" t="s">
        <v>1995</v>
      </c>
      <c r="B205" s="13" t="s">
        <v>2924</v>
      </c>
      <c r="C205" s="13" t="s">
        <v>1996</v>
      </c>
      <c r="D205" s="12" t="s">
        <v>496</v>
      </c>
      <c r="E205" s="12" t="s">
        <v>504</v>
      </c>
      <c r="F205" s="19" t="s">
        <v>210</v>
      </c>
      <c r="G205" s="15">
        <v>50</v>
      </c>
      <c r="H205" s="27">
        <f>'일대목차(주거)'!I153</f>
        <v>3080</v>
      </c>
      <c r="I205" s="43">
        <f t="shared" si="32"/>
        <v>154000</v>
      </c>
      <c r="J205" s="27">
        <v>50</v>
      </c>
      <c r="K205" s="27">
        <f>'일대목차(주거)'!L153</f>
        <v>22857</v>
      </c>
      <c r="L205" s="43">
        <f t="shared" si="33"/>
        <v>1142850</v>
      </c>
      <c r="M205" s="27">
        <f>'일대목차(주거)'!N153</f>
        <v>0</v>
      </c>
      <c r="N205" s="43">
        <f t="shared" si="34"/>
        <v>0</v>
      </c>
      <c r="O205" s="27">
        <f t="shared" si="35"/>
        <v>25937</v>
      </c>
      <c r="P205" s="27">
        <f t="shared" si="36"/>
        <v>1296850</v>
      </c>
      <c r="Q205" s="12" t="s">
        <v>1997</v>
      </c>
      <c r="AE205" s="25">
        <f t="shared" si="38"/>
        <v>1142850</v>
      </c>
    </row>
    <row r="206" spans="1:31" ht="23.1" customHeight="1">
      <c r="A206" s="13" t="s">
        <v>2001</v>
      </c>
      <c r="B206" s="13" t="s">
        <v>2924</v>
      </c>
      <c r="C206" s="13" t="s">
        <v>2002</v>
      </c>
      <c r="D206" s="12" t="s">
        <v>508</v>
      </c>
      <c r="E206" s="12" t="s">
        <v>509</v>
      </c>
      <c r="F206" s="19" t="s">
        <v>210</v>
      </c>
      <c r="G206" s="15">
        <v>47</v>
      </c>
      <c r="H206" s="27">
        <f>'일대목차(주거)'!I155</f>
        <v>1580</v>
      </c>
      <c r="I206" s="43">
        <f t="shared" si="32"/>
        <v>74260</v>
      </c>
      <c r="J206" s="27">
        <v>47</v>
      </c>
      <c r="K206" s="27">
        <f>'일대목차(주거)'!L155</f>
        <v>21513</v>
      </c>
      <c r="L206" s="43">
        <f t="shared" si="33"/>
        <v>1011111</v>
      </c>
      <c r="M206" s="27">
        <f>'일대목차(주거)'!N155</f>
        <v>0</v>
      </c>
      <c r="N206" s="43">
        <f t="shared" si="34"/>
        <v>0</v>
      </c>
      <c r="O206" s="27">
        <f t="shared" si="35"/>
        <v>23093</v>
      </c>
      <c r="P206" s="27">
        <f t="shared" si="36"/>
        <v>1085371</v>
      </c>
      <c r="Q206" s="12" t="s">
        <v>2003</v>
      </c>
      <c r="AE206" s="25">
        <f t="shared" si="38"/>
        <v>1011111</v>
      </c>
    </row>
    <row r="207" spans="1:31" ht="23.1" customHeight="1">
      <c r="A207" s="13" t="s">
        <v>2004</v>
      </c>
      <c r="B207" s="13" t="s">
        <v>2924</v>
      </c>
      <c r="C207" s="13" t="s">
        <v>2005</v>
      </c>
      <c r="D207" s="12" t="s">
        <v>508</v>
      </c>
      <c r="E207" s="12" t="s">
        <v>513</v>
      </c>
      <c r="F207" s="19" t="s">
        <v>210</v>
      </c>
      <c r="G207" s="15">
        <v>357</v>
      </c>
      <c r="H207" s="27">
        <f>'일대목차(주거)'!I156</f>
        <v>2030</v>
      </c>
      <c r="I207" s="43">
        <f t="shared" si="32"/>
        <v>724710</v>
      </c>
      <c r="J207" s="27">
        <v>357</v>
      </c>
      <c r="K207" s="27">
        <f>'일대목차(주거)'!L156</f>
        <v>21513</v>
      </c>
      <c r="L207" s="43">
        <f t="shared" si="33"/>
        <v>7680141</v>
      </c>
      <c r="M207" s="27">
        <f>'일대목차(주거)'!N156</f>
        <v>0</v>
      </c>
      <c r="N207" s="43">
        <f t="shared" si="34"/>
        <v>0</v>
      </c>
      <c r="O207" s="27">
        <f t="shared" si="35"/>
        <v>23543</v>
      </c>
      <c r="P207" s="27">
        <f t="shared" si="36"/>
        <v>8404851</v>
      </c>
      <c r="Q207" s="12" t="s">
        <v>2006</v>
      </c>
      <c r="AE207" s="25">
        <f t="shared" si="38"/>
        <v>7680141</v>
      </c>
    </row>
    <row r="208" spans="1:31" ht="23.1" customHeight="1">
      <c r="A208" s="13" t="s">
        <v>2007</v>
      </c>
      <c r="B208" s="13" t="s">
        <v>2924</v>
      </c>
      <c r="C208" s="13" t="s">
        <v>2008</v>
      </c>
      <c r="D208" s="12" t="s">
        <v>508</v>
      </c>
      <c r="E208" s="12" t="s">
        <v>515</v>
      </c>
      <c r="F208" s="19" t="s">
        <v>210</v>
      </c>
      <c r="G208" s="15">
        <v>30</v>
      </c>
      <c r="H208" s="27">
        <f>'일대목차(주거)'!I157</f>
        <v>5005</v>
      </c>
      <c r="I208" s="43">
        <f t="shared" si="32"/>
        <v>150150</v>
      </c>
      <c r="J208" s="27">
        <v>30</v>
      </c>
      <c r="K208" s="27">
        <f>'일대목차(주거)'!L157</f>
        <v>21513</v>
      </c>
      <c r="L208" s="43">
        <f t="shared" si="33"/>
        <v>645390</v>
      </c>
      <c r="M208" s="27">
        <f>'일대목차(주거)'!N157</f>
        <v>0</v>
      </c>
      <c r="N208" s="43">
        <f t="shared" si="34"/>
        <v>0</v>
      </c>
      <c r="O208" s="27">
        <f t="shared" si="35"/>
        <v>26518</v>
      </c>
      <c r="P208" s="27">
        <f t="shared" si="36"/>
        <v>795540</v>
      </c>
      <c r="Q208" s="12" t="s">
        <v>2009</v>
      </c>
      <c r="AE208" s="25">
        <f t="shared" si="38"/>
        <v>645390</v>
      </c>
    </row>
    <row r="209" spans="1:31" ht="23.1" customHeight="1">
      <c r="A209" s="13" t="s">
        <v>2013</v>
      </c>
      <c r="B209" s="13" t="s">
        <v>2924</v>
      </c>
      <c r="C209" s="13" t="s">
        <v>2014</v>
      </c>
      <c r="D209" s="12" t="s">
        <v>517</v>
      </c>
      <c r="E209" s="12" t="s">
        <v>513</v>
      </c>
      <c r="F209" s="19" t="s">
        <v>210</v>
      </c>
      <c r="G209" s="15">
        <v>150</v>
      </c>
      <c r="H209" s="27">
        <f>'일대목차(주거)'!I159</f>
        <v>2768</v>
      </c>
      <c r="I209" s="43">
        <f t="shared" si="32"/>
        <v>415200</v>
      </c>
      <c r="J209" s="27">
        <v>150</v>
      </c>
      <c r="K209" s="27">
        <f>'일대목차(주거)'!L159</f>
        <v>21513</v>
      </c>
      <c r="L209" s="43">
        <f t="shared" si="33"/>
        <v>3226950</v>
      </c>
      <c r="M209" s="27">
        <f>'일대목차(주거)'!N159</f>
        <v>0</v>
      </c>
      <c r="N209" s="43">
        <f t="shared" si="34"/>
        <v>0</v>
      </c>
      <c r="O209" s="27">
        <f t="shared" si="35"/>
        <v>24281</v>
      </c>
      <c r="P209" s="27">
        <f t="shared" si="36"/>
        <v>3642150</v>
      </c>
      <c r="Q209" s="12" t="s">
        <v>2015</v>
      </c>
      <c r="AE209" s="25">
        <f t="shared" si="38"/>
        <v>3226950</v>
      </c>
    </row>
    <row r="210" spans="1:31" ht="23.1" customHeight="1">
      <c r="A210" s="13" t="s">
        <v>2082</v>
      </c>
      <c r="B210" s="13" t="s">
        <v>2924</v>
      </c>
      <c r="C210" s="13" t="s">
        <v>2083</v>
      </c>
      <c r="D210" s="12" t="s">
        <v>889</v>
      </c>
      <c r="E210" s="12" t="s">
        <v>892</v>
      </c>
      <c r="F210" s="19" t="s">
        <v>279</v>
      </c>
      <c r="G210" s="15">
        <v>50</v>
      </c>
      <c r="H210" s="27">
        <f>'일대목차(주거)'!I182</f>
        <v>9445</v>
      </c>
      <c r="I210" s="43">
        <f t="shared" si="32"/>
        <v>472250</v>
      </c>
      <c r="J210" s="27">
        <v>50</v>
      </c>
      <c r="K210" s="27">
        <f>'일대목차(주거)'!L182</f>
        <v>21513</v>
      </c>
      <c r="L210" s="43">
        <f t="shared" si="33"/>
        <v>1075650</v>
      </c>
      <c r="M210" s="27">
        <f>'일대목차(주거)'!N182</f>
        <v>0</v>
      </c>
      <c r="N210" s="43">
        <f t="shared" si="34"/>
        <v>0</v>
      </c>
      <c r="O210" s="27">
        <f t="shared" si="35"/>
        <v>30958</v>
      </c>
      <c r="P210" s="27">
        <f t="shared" si="36"/>
        <v>1547900</v>
      </c>
      <c r="Q210" s="12" t="s">
        <v>2084</v>
      </c>
      <c r="AE210" s="25">
        <f t="shared" si="38"/>
        <v>1075650</v>
      </c>
    </row>
    <row r="211" spans="1:31" ht="23.1" customHeight="1">
      <c r="A211" s="13" t="s">
        <v>2079</v>
      </c>
      <c r="B211" s="13" t="s">
        <v>2924</v>
      </c>
      <c r="C211" s="13" t="s">
        <v>2080</v>
      </c>
      <c r="D211" s="12" t="s">
        <v>889</v>
      </c>
      <c r="E211" s="12" t="s">
        <v>890</v>
      </c>
      <c r="F211" s="19" t="s">
        <v>279</v>
      </c>
      <c r="G211" s="15">
        <v>110</v>
      </c>
      <c r="H211" s="27">
        <f>'일대목차(주거)'!I181</f>
        <v>10645</v>
      </c>
      <c r="I211" s="43">
        <f t="shared" si="32"/>
        <v>1170950</v>
      </c>
      <c r="J211" s="27">
        <v>110</v>
      </c>
      <c r="K211" s="27">
        <f>'일대목차(주거)'!L181</f>
        <v>21513</v>
      </c>
      <c r="L211" s="43">
        <f t="shared" si="33"/>
        <v>2366430</v>
      </c>
      <c r="M211" s="27">
        <f>'일대목차(주거)'!N181</f>
        <v>0</v>
      </c>
      <c r="N211" s="43">
        <f t="shared" si="34"/>
        <v>0</v>
      </c>
      <c r="O211" s="27">
        <f t="shared" si="35"/>
        <v>32158</v>
      </c>
      <c r="P211" s="27">
        <f t="shared" si="36"/>
        <v>3537380</v>
      </c>
      <c r="Q211" s="12" t="s">
        <v>2081</v>
      </c>
      <c r="AE211" s="25">
        <f t="shared" si="38"/>
        <v>2366430</v>
      </c>
    </row>
    <row r="212" spans="1:31" ht="23.1" customHeight="1">
      <c r="A212" s="13" t="s">
        <v>2130</v>
      </c>
      <c r="B212" s="13" t="s">
        <v>2924</v>
      </c>
      <c r="C212" s="13" t="s">
        <v>2131</v>
      </c>
      <c r="D212" s="12" t="s">
        <v>785</v>
      </c>
      <c r="E212" s="12" t="s">
        <v>786</v>
      </c>
      <c r="F212" s="19" t="s">
        <v>279</v>
      </c>
      <c r="G212" s="15">
        <v>50</v>
      </c>
      <c r="H212" s="27">
        <f>'일대목차(주거)'!I198</f>
        <v>2049</v>
      </c>
      <c r="I212" s="43">
        <f t="shared" si="32"/>
        <v>102450</v>
      </c>
      <c r="J212" s="27">
        <v>50</v>
      </c>
      <c r="K212" s="27">
        <f>'일대목차(주거)'!L198</f>
        <v>68304</v>
      </c>
      <c r="L212" s="43">
        <f t="shared" si="33"/>
        <v>3415200</v>
      </c>
      <c r="M212" s="27">
        <f>'일대목차(주거)'!N198</f>
        <v>0</v>
      </c>
      <c r="N212" s="43">
        <f t="shared" si="34"/>
        <v>0</v>
      </c>
      <c r="O212" s="27">
        <f t="shared" si="35"/>
        <v>70353</v>
      </c>
      <c r="P212" s="27">
        <f t="shared" si="36"/>
        <v>3517650</v>
      </c>
      <c r="Q212" s="12" t="s">
        <v>2132</v>
      </c>
      <c r="AE212" s="25">
        <f t="shared" si="38"/>
        <v>3415200</v>
      </c>
    </row>
    <row r="213" spans="1:31" ht="23.1" customHeight="1">
      <c r="A213" s="13" t="s">
        <v>2148</v>
      </c>
      <c r="B213" s="13" t="s">
        <v>2924</v>
      </c>
      <c r="C213" s="13" t="s">
        <v>2149</v>
      </c>
      <c r="D213" s="12" t="s">
        <v>785</v>
      </c>
      <c r="E213" s="12" t="s">
        <v>801</v>
      </c>
      <c r="F213" s="19" t="s">
        <v>279</v>
      </c>
      <c r="G213" s="15">
        <v>30</v>
      </c>
      <c r="H213" s="27">
        <f>'일대목차(주거)'!I204</f>
        <v>1782</v>
      </c>
      <c r="I213" s="43">
        <f t="shared" si="32"/>
        <v>53460</v>
      </c>
      <c r="J213" s="27">
        <v>30</v>
      </c>
      <c r="K213" s="27">
        <f>'일대목차(주거)'!L204</f>
        <v>59430</v>
      </c>
      <c r="L213" s="43">
        <f t="shared" si="33"/>
        <v>1782900</v>
      </c>
      <c r="M213" s="27">
        <f>'일대목차(주거)'!N204</f>
        <v>0</v>
      </c>
      <c r="N213" s="43">
        <f t="shared" si="34"/>
        <v>0</v>
      </c>
      <c r="O213" s="27">
        <f t="shared" si="35"/>
        <v>61212</v>
      </c>
      <c r="P213" s="27">
        <f t="shared" si="36"/>
        <v>1836360</v>
      </c>
      <c r="Q213" s="12" t="s">
        <v>2150</v>
      </c>
      <c r="AE213" s="25">
        <f t="shared" si="38"/>
        <v>1782900</v>
      </c>
    </row>
    <row r="214" spans="1:31" ht="23.1" customHeight="1">
      <c r="A214" s="13" t="s">
        <v>2151</v>
      </c>
      <c r="B214" s="13" t="s">
        <v>2924</v>
      </c>
      <c r="C214" s="13" t="s">
        <v>2152</v>
      </c>
      <c r="D214" s="12" t="s">
        <v>785</v>
      </c>
      <c r="E214" s="12" t="s">
        <v>803</v>
      </c>
      <c r="F214" s="19" t="s">
        <v>279</v>
      </c>
      <c r="G214" s="15">
        <v>30</v>
      </c>
      <c r="H214" s="27">
        <f>'일대목차(주거)'!I205</f>
        <v>1782</v>
      </c>
      <c r="I214" s="43">
        <f t="shared" si="32"/>
        <v>53460</v>
      </c>
      <c r="J214" s="27">
        <v>30</v>
      </c>
      <c r="K214" s="27">
        <f>'일대목차(주거)'!L205</f>
        <v>59430</v>
      </c>
      <c r="L214" s="43">
        <f t="shared" si="33"/>
        <v>1782900</v>
      </c>
      <c r="M214" s="27">
        <f>'일대목차(주거)'!N205</f>
        <v>0</v>
      </c>
      <c r="N214" s="43">
        <f t="shared" si="34"/>
        <v>0</v>
      </c>
      <c r="O214" s="27">
        <f t="shared" si="35"/>
        <v>61212</v>
      </c>
      <c r="P214" s="27">
        <f t="shared" si="36"/>
        <v>1836360</v>
      </c>
      <c r="Q214" s="12" t="s">
        <v>2153</v>
      </c>
      <c r="AE214" s="25">
        <f t="shared" si="38"/>
        <v>1782900</v>
      </c>
    </row>
    <row r="215" spans="1:31" ht="23.1" customHeight="1">
      <c r="A215" s="13" t="s">
        <v>2145</v>
      </c>
      <c r="B215" s="13" t="s">
        <v>2924</v>
      </c>
      <c r="C215" s="13" t="s">
        <v>2146</v>
      </c>
      <c r="D215" s="12" t="s">
        <v>785</v>
      </c>
      <c r="E215" s="12" t="s">
        <v>799</v>
      </c>
      <c r="F215" s="19" t="s">
        <v>279</v>
      </c>
      <c r="G215" s="15">
        <v>50</v>
      </c>
      <c r="H215" s="27">
        <f>'일대목차(주거)'!I203</f>
        <v>1782</v>
      </c>
      <c r="I215" s="43">
        <f t="shared" si="32"/>
        <v>89100</v>
      </c>
      <c r="J215" s="27">
        <v>50</v>
      </c>
      <c r="K215" s="27">
        <f>'일대목차(주거)'!L203</f>
        <v>59430</v>
      </c>
      <c r="L215" s="43">
        <f t="shared" si="33"/>
        <v>2971500</v>
      </c>
      <c r="M215" s="27">
        <f>'일대목차(주거)'!N203</f>
        <v>0</v>
      </c>
      <c r="N215" s="43">
        <f t="shared" si="34"/>
        <v>0</v>
      </c>
      <c r="O215" s="27">
        <f t="shared" si="35"/>
        <v>61212</v>
      </c>
      <c r="P215" s="27">
        <f t="shared" si="36"/>
        <v>3060600</v>
      </c>
      <c r="Q215" s="12" t="s">
        <v>2147</v>
      </c>
      <c r="AE215" s="25">
        <f t="shared" si="38"/>
        <v>2971500</v>
      </c>
    </row>
    <row r="216" spans="1:31" ht="23.1" customHeight="1">
      <c r="A216" s="13" t="s">
        <v>2139</v>
      </c>
      <c r="B216" s="13" t="s">
        <v>2924</v>
      </c>
      <c r="C216" s="13" t="s">
        <v>2140</v>
      </c>
      <c r="D216" s="12" t="s">
        <v>785</v>
      </c>
      <c r="E216" s="12" t="s">
        <v>795</v>
      </c>
      <c r="F216" s="19" t="s">
        <v>279</v>
      </c>
      <c r="G216" s="15">
        <v>50</v>
      </c>
      <c r="H216" s="27">
        <f>'일대목차(주거)'!I201</f>
        <v>1113</v>
      </c>
      <c r="I216" s="43">
        <f t="shared" si="32"/>
        <v>55650</v>
      </c>
      <c r="J216" s="27">
        <v>50</v>
      </c>
      <c r="K216" s="27">
        <f>'일대목차(주거)'!L201</f>
        <v>37110</v>
      </c>
      <c r="L216" s="43">
        <f t="shared" si="33"/>
        <v>1855500</v>
      </c>
      <c r="M216" s="27">
        <f>'일대목차(주거)'!N201</f>
        <v>0</v>
      </c>
      <c r="N216" s="43">
        <f t="shared" si="34"/>
        <v>0</v>
      </c>
      <c r="O216" s="27">
        <f t="shared" si="35"/>
        <v>38223</v>
      </c>
      <c r="P216" s="27">
        <f t="shared" si="36"/>
        <v>1911150</v>
      </c>
      <c r="Q216" s="12" t="s">
        <v>2141</v>
      </c>
      <c r="AE216" s="25">
        <f t="shared" si="38"/>
        <v>1855500</v>
      </c>
    </row>
    <row r="217" spans="1:31" ht="23.1" customHeight="1">
      <c r="A217" s="13" t="s">
        <v>2142</v>
      </c>
      <c r="B217" s="13" t="s">
        <v>2924</v>
      </c>
      <c r="C217" s="13" t="s">
        <v>2143</v>
      </c>
      <c r="D217" s="12" t="s">
        <v>785</v>
      </c>
      <c r="E217" s="12" t="s">
        <v>797</v>
      </c>
      <c r="F217" s="19" t="s">
        <v>279</v>
      </c>
      <c r="G217" s="15">
        <v>50</v>
      </c>
      <c r="H217" s="27">
        <f>'일대목차(주거)'!I202</f>
        <v>1250</v>
      </c>
      <c r="I217" s="43">
        <f t="shared" si="32"/>
        <v>62500</v>
      </c>
      <c r="J217" s="27">
        <v>50</v>
      </c>
      <c r="K217" s="27">
        <f>'일대목차(주거)'!L202</f>
        <v>41681</v>
      </c>
      <c r="L217" s="43">
        <f t="shared" si="33"/>
        <v>2084050</v>
      </c>
      <c r="M217" s="27">
        <f>'일대목차(주거)'!N202</f>
        <v>0</v>
      </c>
      <c r="N217" s="43">
        <f t="shared" si="34"/>
        <v>0</v>
      </c>
      <c r="O217" s="27">
        <f t="shared" si="35"/>
        <v>42931</v>
      </c>
      <c r="P217" s="27">
        <f t="shared" si="36"/>
        <v>2146550</v>
      </c>
      <c r="Q217" s="12" t="s">
        <v>2144</v>
      </c>
      <c r="AE217" s="25">
        <f t="shared" si="38"/>
        <v>2084050</v>
      </c>
    </row>
    <row r="218" spans="1:31" ht="23.1" customHeight="1">
      <c r="A218" s="13" t="s">
        <v>2154</v>
      </c>
      <c r="B218" s="13" t="s">
        <v>2924</v>
      </c>
      <c r="C218" s="13" t="s">
        <v>2155</v>
      </c>
      <c r="D218" s="12" t="s">
        <v>785</v>
      </c>
      <c r="E218" s="12" t="s">
        <v>805</v>
      </c>
      <c r="F218" s="19" t="s">
        <v>279</v>
      </c>
      <c r="G218" s="15">
        <v>100</v>
      </c>
      <c r="H218" s="27">
        <f>'일대목차(주거)'!I206</f>
        <v>943</v>
      </c>
      <c r="I218" s="43">
        <f t="shared" si="32"/>
        <v>94300</v>
      </c>
      <c r="J218" s="27">
        <v>100</v>
      </c>
      <c r="K218" s="27">
        <f>'일대목차(주거)'!L206</f>
        <v>31463</v>
      </c>
      <c r="L218" s="43">
        <f t="shared" si="33"/>
        <v>3146300</v>
      </c>
      <c r="M218" s="27">
        <f>'일대목차(주거)'!N206</f>
        <v>0</v>
      </c>
      <c r="N218" s="43">
        <f t="shared" si="34"/>
        <v>0</v>
      </c>
      <c r="O218" s="27">
        <f t="shared" si="35"/>
        <v>32406</v>
      </c>
      <c r="P218" s="27">
        <f t="shared" si="36"/>
        <v>3240600</v>
      </c>
      <c r="Q218" s="12" t="s">
        <v>2156</v>
      </c>
      <c r="AE218" s="25">
        <f t="shared" si="38"/>
        <v>3146300</v>
      </c>
    </row>
    <row r="219" spans="1:31" ht="23.1" customHeight="1">
      <c r="A219" s="13" t="s">
        <v>2133</v>
      </c>
      <c r="B219" s="13" t="s">
        <v>2924</v>
      </c>
      <c r="C219" s="13" t="s">
        <v>2134</v>
      </c>
      <c r="D219" s="12" t="s">
        <v>785</v>
      </c>
      <c r="E219" s="12" t="s">
        <v>791</v>
      </c>
      <c r="F219" s="19" t="s">
        <v>279</v>
      </c>
      <c r="G219" s="15">
        <v>50</v>
      </c>
      <c r="H219" s="27">
        <f>'일대목차(주거)'!I199</f>
        <v>943</v>
      </c>
      <c r="I219" s="43">
        <f t="shared" si="32"/>
        <v>47150</v>
      </c>
      <c r="J219" s="27">
        <v>50</v>
      </c>
      <c r="K219" s="27">
        <f>'일대목차(주거)'!L199</f>
        <v>31463</v>
      </c>
      <c r="L219" s="43">
        <f t="shared" si="33"/>
        <v>1573150</v>
      </c>
      <c r="M219" s="27">
        <f>'일대목차(주거)'!N199</f>
        <v>0</v>
      </c>
      <c r="N219" s="43">
        <f t="shared" si="34"/>
        <v>0</v>
      </c>
      <c r="O219" s="27">
        <f t="shared" si="35"/>
        <v>32406</v>
      </c>
      <c r="P219" s="27">
        <f t="shared" si="36"/>
        <v>1620300</v>
      </c>
      <c r="Q219" s="12" t="s">
        <v>2135</v>
      </c>
      <c r="AE219" s="25">
        <f t="shared" si="38"/>
        <v>1573150</v>
      </c>
    </row>
    <row r="220" spans="1:31" ht="23.1" customHeight="1">
      <c r="A220" s="13" t="s">
        <v>2136</v>
      </c>
      <c r="B220" s="13" t="s">
        <v>2924</v>
      </c>
      <c r="C220" s="13" t="s">
        <v>2137</v>
      </c>
      <c r="D220" s="12" t="s">
        <v>785</v>
      </c>
      <c r="E220" s="12" t="s">
        <v>793</v>
      </c>
      <c r="F220" s="19" t="s">
        <v>279</v>
      </c>
      <c r="G220" s="15">
        <v>50</v>
      </c>
      <c r="H220" s="27">
        <f>'일대목차(주거)'!I200</f>
        <v>943</v>
      </c>
      <c r="I220" s="43">
        <f t="shared" si="32"/>
        <v>47150</v>
      </c>
      <c r="J220" s="27">
        <v>50</v>
      </c>
      <c r="K220" s="27">
        <f>'일대목차(주거)'!L200</f>
        <v>31463</v>
      </c>
      <c r="L220" s="43">
        <f t="shared" si="33"/>
        <v>1573150</v>
      </c>
      <c r="M220" s="27">
        <f>'일대목차(주거)'!N200</f>
        <v>0</v>
      </c>
      <c r="N220" s="43">
        <f t="shared" si="34"/>
        <v>0</v>
      </c>
      <c r="O220" s="27">
        <f t="shared" si="35"/>
        <v>32406</v>
      </c>
      <c r="P220" s="27">
        <f t="shared" si="36"/>
        <v>1620300</v>
      </c>
      <c r="Q220" s="12" t="s">
        <v>2138</v>
      </c>
      <c r="AE220" s="25">
        <f t="shared" si="38"/>
        <v>1573150</v>
      </c>
    </row>
    <row r="221" spans="1:31" ht="23.1" customHeight="1">
      <c r="A221" s="13" t="s">
        <v>2058</v>
      </c>
      <c r="B221" s="13" t="s">
        <v>2924</v>
      </c>
      <c r="C221" s="13" t="s">
        <v>2059</v>
      </c>
      <c r="D221" s="12" t="s">
        <v>608</v>
      </c>
      <c r="E221" s="12"/>
      <c r="F221" s="19" t="s">
        <v>275</v>
      </c>
      <c r="G221" s="15">
        <v>150</v>
      </c>
      <c r="H221" s="27">
        <f>'일대목차(주거)'!I174</f>
        <v>181</v>
      </c>
      <c r="I221" s="43">
        <f t="shared" si="32"/>
        <v>27150</v>
      </c>
      <c r="J221" s="27">
        <v>150</v>
      </c>
      <c r="K221" s="27">
        <f>'일대목차(주거)'!L174</f>
        <v>6050</v>
      </c>
      <c r="L221" s="43">
        <f t="shared" si="33"/>
        <v>907500</v>
      </c>
      <c r="M221" s="27">
        <f>'일대목차(주거)'!N174</f>
        <v>0</v>
      </c>
      <c r="N221" s="43">
        <f t="shared" si="34"/>
        <v>0</v>
      </c>
      <c r="O221" s="27">
        <f t="shared" si="35"/>
        <v>6231</v>
      </c>
      <c r="P221" s="27">
        <f t="shared" si="36"/>
        <v>934650</v>
      </c>
      <c r="Q221" s="12" t="s">
        <v>2060</v>
      </c>
      <c r="AE221" s="25">
        <f t="shared" si="38"/>
        <v>907500</v>
      </c>
    </row>
    <row r="222" spans="1:31" ht="23.1" customHeight="1">
      <c r="A222" s="13" t="s">
        <v>1684</v>
      </c>
      <c r="B222" s="13" t="s">
        <v>2924</v>
      </c>
      <c r="C222" s="13" t="s">
        <v>1685</v>
      </c>
      <c r="D222" s="12" t="s">
        <v>1687</v>
      </c>
      <c r="E222" s="12" t="s">
        <v>1688</v>
      </c>
      <c r="F222" s="19" t="s">
        <v>697</v>
      </c>
      <c r="G222" s="15">
        <v>150</v>
      </c>
      <c r="H222" s="27">
        <f>'일대목차(주거)'!I39</f>
        <v>10185</v>
      </c>
      <c r="I222" s="43">
        <f t="shared" si="32"/>
        <v>1527750</v>
      </c>
      <c r="J222" s="27">
        <v>150</v>
      </c>
      <c r="K222" s="27">
        <f>'일대목차(주거)'!L39</f>
        <v>51524</v>
      </c>
      <c r="L222" s="43">
        <f t="shared" si="33"/>
        <v>7728600</v>
      </c>
      <c r="M222" s="27">
        <f>'일대목차(주거)'!N39</f>
        <v>0</v>
      </c>
      <c r="N222" s="43">
        <f t="shared" si="34"/>
        <v>0</v>
      </c>
      <c r="O222" s="27">
        <f t="shared" si="35"/>
        <v>61709</v>
      </c>
      <c r="P222" s="27">
        <f t="shared" si="36"/>
        <v>9256350</v>
      </c>
      <c r="Q222" s="12" t="s">
        <v>1686</v>
      </c>
      <c r="AE222" s="25">
        <f t="shared" si="38"/>
        <v>7728600</v>
      </c>
    </row>
    <row r="223" spans="1:31" ht="23.1" customHeight="1">
      <c r="A223" s="13" t="s">
        <v>1109</v>
      </c>
      <c r="B223" s="13" t="s">
        <v>2924</v>
      </c>
      <c r="C223" s="13" t="s">
        <v>571</v>
      </c>
      <c r="D223" s="12" t="s">
        <v>572</v>
      </c>
      <c r="E223" s="12" t="s">
        <v>573</v>
      </c>
      <c r="F223" s="19" t="s">
        <v>210</v>
      </c>
      <c r="G223" s="15">
        <v>1380</v>
      </c>
      <c r="H223" s="27">
        <f>'합산자재(주거)'!H155</f>
        <v>232</v>
      </c>
      <c r="I223" s="43">
        <f t="shared" si="32"/>
        <v>320160</v>
      </c>
      <c r="J223" s="27">
        <v>1380</v>
      </c>
      <c r="K223" s="27">
        <f>'합산자재(주거)'!I155</f>
        <v>0</v>
      </c>
      <c r="L223" s="43">
        <f t="shared" si="33"/>
        <v>0</v>
      </c>
      <c r="M223" s="27">
        <f>'합산자재(주거)'!J155</f>
        <v>0</v>
      </c>
      <c r="N223" s="43">
        <f t="shared" si="34"/>
        <v>0</v>
      </c>
      <c r="O223" s="27">
        <f t="shared" si="35"/>
        <v>232</v>
      </c>
      <c r="P223" s="27">
        <f t="shared" si="36"/>
        <v>320160</v>
      </c>
      <c r="Q223" s="12"/>
    </row>
    <row r="224" spans="1:31" ht="23.1" customHeight="1">
      <c r="A224" s="13" t="s">
        <v>1153</v>
      </c>
      <c r="B224" s="13" t="s">
        <v>2924</v>
      </c>
      <c r="C224" s="13" t="s">
        <v>686</v>
      </c>
      <c r="D224" s="12" t="s">
        <v>687</v>
      </c>
      <c r="E224" s="12"/>
      <c r="F224" s="19" t="s">
        <v>275</v>
      </c>
      <c r="G224" s="15">
        <v>300</v>
      </c>
      <c r="H224" s="27">
        <f>'합산자재(주거)'!H199</f>
        <v>200</v>
      </c>
      <c r="I224" s="43">
        <f t="shared" si="32"/>
        <v>60000</v>
      </c>
      <c r="J224" s="27">
        <v>300</v>
      </c>
      <c r="K224" s="27">
        <f>'합산자재(주거)'!I199</f>
        <v>0</v>
      </c>
      <c r="L224" s="43">
        <f t="shared" si="33"/>
        <v>0</v>
      </c>
      <c r="M224" s="27">
        <f>'합산자재(주거)'!J199</f>
        <v>0</v>
      </c>
      <c r="N224" s="43">
        <f t="shared" si="34"/>
        <v>0</v>
      </c>
      <c r="O224" s="27">
        <f t="shared" si="35"/>
        <v>200</v>
      </c>
      <c r="P224" s="27">
        <f t="shared" si="36"/>
        <v>60000</v>
      </c>
      <c r="Q224" s="12"/>
    </row>
    <row r="225" spans="1:31" ht="23.1" customHeight="1">
      <c r="A225" s="13" t="s">
        <v>2085</v>
      </c>
      <c r="B225" s="13" t="s">
        <v>2924</v>
      </c>
      <c r="C225" s="13" t="s">
        <v>2086</v>
      </c>
      <c r="D225" s="12" t="s">
        <v>779</v>
      </c>
      <c r="E225" s="12" t="s">
        <v>780</v>
      </c>
      <c r="F225" s="19" t="s">
        <v>718</v>
      </c>
      <c r="G225" s="15">
        <v>20</v>
      </c>
      <c r="H225" s="27">
        <f>'일대목차(주거)'!I183</f>
        <v>147895</v>
      </c>
      <c r="I225" s="43">
        <f t="shared" si="32"/>
        <v>2957900</v>
      </c>
      <c r="J225" s="27">
        <v>20</v>
      </c>
      <c r="K225" s="27">
        <f>'일대목차(주거)'!L183</f>
        <v>223199</v>
      </c>
      <c r="L225" s="43">
        <f t="shared" si="33"/>
        <v>4463980</v>
      </c>
      <c r="M225" s="27">
        <f>'일대목차(주거)'!N183</f>
        <v>0</v>
      </c>
      <c r="N225" s="43">
        <f t="shared" si="34"/>
        <v>0</v>
      </c>
      <c r="O225" s="27">
        <f t="shared" si="35"/>
        <v>371094</v>
      </c>
      <c r="P225" s="27">
        <f t="shared" si="36"/>
        <v>7421880</v>
      </c>
      <c r="Q225" s="12" t="s">
        <v>2087</v>
      </c>
      <c r="AE225" s="25">
        <f>L225</f>
        <v>4463980</v>
      </c>
    </row>
    <row r="226" spans="1:31" ht="23.1" customHeight="1">
      <c r="A226" s="13" t="s">
        <v>2088</v>
      </c>
      <c r="B226" s="13" t="s">
        <v>2924</v>
      </c>
      <c r="C226" s="13" t="s">
        <v>2089</v>
      </c>
      <c r="D226" s="12" t="s">
        <v>779</v>
      </c>
      <c r="E226" s="12" t="s">
        <v>783</v>
      </c>
      <c r="F226" s="19" t="s">
        <v>718</v>
      </c>
      <c r="G226" s="15">
        <v>30</v>
      </c>
      <c r="H226" s="27">
        <f>'일대목차(주거)'!I184</f>
        <v>148380</v>
      </c>
      <c r="I226" s="43">
        <f t="shared" si="32"/>
        <v>4451400</v>
      </c>
      <c r="J226" s="27">
        <v>30</v>
      </c>
      <c r="K226" s="27">
        <f>'일대목차(주거)'!L184</f>
        <v>239334</v>
      </c>
      <c r="L226" s="43">
        <f t="shared" si="33"/>
        <v>7180020</v>
      </c>
      <c r="M226" s="27">
        <f>'일대목차(주거)'!N184</f>
        <v>0</v>
      </c>
      <c r="N226" s="43">
        <f t="shared" si="34"/>
        <v>0</v>
      </c>
      <c r="O226" s="27">
        <f t="shared" si="35"/>
        <v>387714</v>
      </c>
      <c r="P226" s="27">
        <f t="shared" si="36"/>
        <v>11631420</v>
      </c>
      <c r="Q226" s="12" t="s">
        <v>2090</v>
      </c>
      <c r="AE226" s="25">
        <f>L226</f>
        <v>7180020</v>
      </c>
    </row>
    <row r="227" spans="1:31" ht="23.1" customHeight="1">
      <c r="D227" s="12"/>
      <c r="E227" s="12"/>
      <c r="F227" s="19"/>
      <c r="G227" s="15"/>
      <c r="H227" s="27"/>
      <c r="I227" s="43"/>
      <c r="J227" s="27"/>
      <c r="K227" s="27"/>
      <c r="L227" s="43"/>
      <c r="M227" s="27"/>
      <c r="N227" s="43"/>
      <c r="O227" s="27"/>
      <c r="P227" s="27"/>
      <c r="Q227" s="12"/>
      <c r="AE227" s="25">
        <f>TRUNC(SUM(AE186:AE226))</f>
        <v>278010251</v>
      </c>
    </row>
    <row r="228" spans="1:31" ht="23.1" customHeight="1">
      <c r="D228" s="12"/>
      <c r="E228" s="12"/>
      <c r="F228" s="19"/>
      <c r="G228" s="15"/>
      <c r="H228" s="27"/>
      <c r="I228" s="43"/>
      <c r="J228" s="27"/>
      <c r="K228" s="27"/>
      <c r="L228" s="43"/>
      <c r="M228" s="27"/>
      <c r="N228" s="43"/>
      <c r="O228" s="27"/>
      <c r="P228" s="27"/>
      <c r="Q228" s="12"/>
    </row>
    <row r="229" spans="1:31" ht="23.1" customHeight="1">
      <c r="D229" s="12"/>
      <c r="E229" s="12"/>
      <c r="F229" s="19"/>
      <c r="G229" s="15"/>
      <c r="H229" s="27"/>
      <c r="I229" s="43"/>
      <c r="J229" s="27"/>
      <c r="K229" s="27"/>
      <c r="L229" s="43"/>
      <c r="M229" s="27"/>
      <c r="N229" s="43"/>
      <c r="O229" s="27"/>
      <c r="P229" s="27"/>
      <c r="Q229" s="12"/>
    </row>
    <row r="230" spans="1:31" ht="23.1" customHeight="1">
      <c r="D230" s="12"/>
      <c r="E230" s="12"/>
      <c r="F230" s="19"/>
      <c r="G230" s="15"/>
      <c r="H230" s="27"/>
      <c r="I230" s="43"/>
      <c r="J230" s="27"/>
      <c r="K230" s="27"/>
      <c r="L230" s="43"/>
      <c r="M230" s="27"/>
      <c r="N230" s="43"/>
      <c r="O230" s="27"/>
      <c r="P230" s="27"/>
      <c r="Q230" s="12"/>
    </row>
    <row r="231" spans="1:31" ht="23.1" customHeight="1">
      <c r="D231" s="12"/>
      <c r="E231" s="12"/>
      <c r="F231" s="19"/>
      <c r="G231" s="15"/>
      <c r="H231" s="27"/>
      <c r="I231" s="43"/>
      <c r="J231" s="27"/>
      <c r="K231" s="27"/>
      <c r="L231" s="43"/>
      <c r="M231" s="27"/>
      <c r="N231" s="43"/>
      <c r="O231" s="27"/>
      <c r="P231" s="27"/>
      <c r="Q231" s="12"/>
    </row>
    <row r="232" spans="1:31" ht="23.1" customHeight="1">
      <c r="D232" s="12"/>
      <c r="E232" s="12"/>
      <c r="F232" s="19"/>
      <c r="G232" s="15"/>
      <c r="H232" s="27"/>
      <c r="I232" s="43"/>
      <c r="J232" s="27"/>
      <c r="K232" s="27"/>
      <c r="L232" s="43"/>
      <c r="M232" s="27"/>
      <c r="N232" s="43"/>
      <c r="O232" s="27"/>
      <c r="P232" s="27"/>
      <c r="Q232" s="12"/>
    </row>
    <row r="233" spans="1:31" ht="23.1" customHeight="1">
      <c r="D233" s="12"/>
      <c r="E233" s="12"/>
      <c r="F233" s="19"/>
      <c r="G233" s="15"/>
      <c r="H233" s="27"/>
      <c r="I233" s="43"/>
      <c r="J233" s="27"/>
      <c r="K233" s="27"/>
      <c r="L233" s="43"/>
      <c r="M233" s="27"/>
      <c r="N233" s="43"/>
      <c r="O233" s="27"/>
      <c r="P233" s="27"/>
      <c r="Q233" s="12"/>
    </row>
    <row r="234" spans="1:31" ht="23.1" customHeight="1">
      <c r="D234" s="12"/>
      <c r="E234" s="12"/>
      <c r="F234" s="19"/>
      <c r="G234" s="15"/>
      <c r="H234" s="27"/>
      <c r="I234" s="43"/>
      <c r="J234" s="27"/>
      <c r="K234" s="27"/>
      <c r="L234" s="43"/>
      <c r="M234" s="27"/>
      <c r="N234" s="43"/>
      <c r="O234" s="27"/>
      <c r="P234" s="27"/>
      <c r="Q234" s="12"/>
    </row>
    <row r="235" spans="1:31" ht="23.1" customHeight="1">
      <c r="D235" s="12"/>
      <c r="E235" s="12"/>
      <c r="F235" s="19"/>
      <c r="G235" s="15"/>
      <c r="H235" s="27"/>
      <c r="I235" s="43"/>
      <c r="J235" s="27"/>
      <c r="K235" s="27"/>
      <c r="L235" s="43"/>
      <c r="M235" s="27"/>
      <c r="N235" s="43"/>
      <c r="O235" s="27"/>
      <c r="P235" s="27"/>
      <c r="Q235" s="12"/>
    </row>
    <row r="236" spans="1:31" ht="23.1" customHeight="1">
      <c r="D236" s="12"/>
      <c r="E236" s="12"/>
      <c r="F236" s="19"/>
      <c r="G236" s="15"/>
      <c r="H236" s="27"/>
      <c r="I236" s="43"/>
      <c r="J236" s="27"/>
      <c r="K236" s="27"/>
      <c r="L236" s="43"/>
      <c r="M236" s="27"/>
      <c r="N236" s="43"/>
      <c r="O236" s="27"/>
      <c r="P236" s="27"/>
      <c r="Q236" s="12"/>
    </row>
    <row r="237" spans="1:31" ht="23.1" customHeight="1">
      <c r="B237" s="13" t="s">
        <v>2243</v>
      </c>
      <c r="D237" s="12" t="s">
        <v>2244</v>
      </c>
      <c r="E237" s="12"/>
      <c r="F237" s="19"/>
      <c r="G237" s="15"/>
      <c r="H237" s="27"/>
      <c r="I237" s="43">
        <f>TRUNC(SUM(I186:I236))</f>
        <v>40347321</v>
      </c>
      <c r="J237" s="27"/>
      <c r="K237" s="27"/>
      <c r="L237" s="43">
        <f>TRUNC(SUM(L186:L236))</f>
        <v>278010251</v>
      </c>
      <c r="M237" s="27"/>
      <c r="N237" s="43">
        <f>TRUNC(SUM(N186:N236))</f>
        <v>0</v>
      </c>
      <c r="O237" s="27" t="str">
        <f>IF((H237+K237+M237)=0, "", (H237+K237+M237))</f>
        <v/>
      </c>
      <c r="P237" s="27">
        <f>TRUNC(SUM(P186:P236))</f>
        <v>318357572</v>
      </c>
      <c r="Q237" s="12"/>
    </row>
    <row r="238" spans="1:31" ht="23.1" customHeight="1">
      <c r="B238" s="13" t="s">
        <v>2962</v>
      </c>
      <c r="D238" s="361" t="s">
        <v>2967</v>
      </c>
      <c r="E238" s="362"/>
      <c r="F238" s="362"/>
      <c r="G238" s="362"/>
      <c r="H238" s="362"/>
      <c r="I238" s="362"/>
      <c r="J238" s="362"/>
      <c r="K238" s="362"/>
      <c r="L238" s="362"/>
      <c r="M238" s="362"/>
      <c r="N238" s="362"/>
      <c r="O238" s="362"/>
      <c r="P238" s="362"/>
      <c r="Q238" s="363"/>
    </row>
    <row r="239" spans="1:31" ht="23.1" customHeight="1">
      <c r="A239" s="13" t="s">
        <v>1730</v>
      </c>
      <c r="B239" s="13" t="s">
        <v>2925</v>
      </c>
      <c r="C239" s="13" t="s">
        <v>1731</v>
      </c>
      <c r="D239" s="12" t="s">
        <v>191</v>
      </c>
      <c r="E239" s="12" t="s">
        <v>192</v>
      </c>
      <c r="F239" s="19" t="s">
        <v>174</v>
      </c>
      <c r="G239" s="15">
        <v>461</v>
      </c>
      <c r="H239" s="27">
        <f>'일대목차(주거)'!I53</f>
        <v>577</v>
      </c>
      <c r="I239" s="43">
        <f t="shared" ref="I239:I246" si="39">TRUNC(G239*H239)</f>
        <v>265997</v>
      </c>
      <c r="J239" s="27">
        <v>461</v>
      </c>
      <c r="K239" s="27">
        <f>'일대목차(주거)'!L53</f>
        <v>10756</v>
      </c>
      <c r="L239" s="43">
        <f t="shared" ref="L239:L246" si="40">TRUNC(G239*K239)</f>
        <v>4958516</v>
      </c>
      <c r="M239" s="27">
        <f>'일대목차(주거)'!N53</f>
        <v>0</v>
      </c>
      <c r="N239" s="43">
        <f t="shared" ref="N239:N246" si="41">TRUNC(G239*M239)</f>
        <v>0</v>
      </c>
      <c r="O239" s="27">
        <f t="shared" ref="O239:O246" si="42">IF((H239+K239+M239)=0, "", (H239+K239+M239))</f>
        <v>11333</v>
      </c>
      <c r="P239" s="27">
        <f t="shared" ref="P239:P246" si="43">SUM(I239,L239,N239)</f>
        <v>5224513</v>
      </c>
      <c r="Q239" s="12" t="s">
        <v>1732</v>
      </c>
      <c r="AA239" s="25">
        <f>I239</f>
        <v>265997</v>
      </c>
      <c r="AC239" s="25">
        <f>G239*H239</f>
        <v>265997</v>
      </c>
      <c r="AE239" s="25">
        <f>L239</f>
        <v>4958516</v>
      </c>
    </row>
    <row r="240" spans="1:31" ht="23.1" customHeight="1">
      <c r="A240" s="13" t="s">
        <v>1765</v>
      </c>
      <c r="B240" s="13" t="s">
        <v>2925</v>
      </c>
      <c r="C240" s="13" t="s">
        <v>1766</v>
      </c>
      <c r="D240" s="12" t="s">
        <v>257</v>
      </c>
      <c r="E240" s="12" t="s">
        <v>258</v>
      </c>
      <c r="F240" s="19" t="s">
        <v>210</v>
      </c>
      <c r="G240" s="15">
        <v>20</v>
      </c>
      <c r="H240" s="27">
        <f>'일대목차(주거)'!I68</f>
        <v>2205</v>
      </c>
      <c r="I240" s="43">
        <f t="shared" si="39"/>
        <v>44100</v>
      </c>
      <c r="J240" s="27">
        <v>20</v>
      </c>
      <c r="K240" s="27">
        <f>'일대목차(주거)'!L68</f>
        <v>53783</v>
      </c>
      <c r="L240" s="43">
        <f t="shared" si="40"/>
        <v>1075660</v>
      </c>
      <c r="M240" s="27">
        <f>'일대목차(주거)'!N68</f>
        <v>0</v>
      </c>
      <c r="N240" s="43">
        <f t="shared" si="41"/>
        <v>0</v>
      </c>
      <c r="O240" s="27">
        <f t="shared" si="42"/>
        <v>55988</v>
      </c>
      <c r="P240" s="27">
        <f t="shared" si="43"/>
        <v>1119760</v>
      </c>
      <c r="Q240" s="12" t="s">
        <v>1767</v>
      </c>
      <c r="AE240" s="25">
        <f>L240</f>
        <v>1075660</v>
      </c>
    </row>
    <row r="241" spans="1:31" ht="23.1" customHeight="1">
      <c r="A241" s="13" t="s">
        <v>1768</v>
      </c>
      <c r="B241" s="13" t="s">
        <v>2925</v>
      </c>
      <c r="C241" s="13" t="s">
        <v>1769</v>
      </c>
      <c r="D241" s="12" t="s">
        <v>257</v>
      </c>
      <c r="E241" s="12" t="s">
        <v>260</v>
      </c>
      <c r="F241" s="19" t="s">
        <v>210</v>
      </c>
      <c r="G241" s="15">
        <v>6</v>
      </c>
      <c r="H241" s="27">
        <f>'일대목차(주거)'!I70</f>
        <v>2437</v>
      </c>
      <c r="I241" s="43">
        <f t="shared" si="39"/>
        <v>14622</v>
      </c>
      <c r="J241" s="27">
        <v>6</v>
      </c>
      <c r="K241" s="27">
        <f>'일대목차(주거)'!L70</f>
        <v>53783</v>
      </c>
      <c r="L241" s="43">
        <f t="shared" si="40"/>
        <v>322698</v>
      </c>
      <c r="M241" s="27">
        <f>'일대목차(주거)'!N70</f>
        <v>0</v>
      </c>
      <c r="N241" s="43">
        <f t="shared" si="41"/>
        <v>0</v>
      </c>
      <c r="O241" s="27">
        <f t="shared" si="42"/>
        <v>56220</v>
      </c>
      <c r="P241" s="27">
        <f t="shared" si="43"/>
        <v>337320</v>
      </c>
      <c r="Q241" s="12" t="s">
        <v>1770</v>
      </c>
      <c r="AE241" s="25">
        <f>L241</f>
        <v>322698</v>
      </c>
    </row>
    <row r="242" spans="1:31" ht="23.1" customHeight="1">
      <c r="A242" s="13" t="s">
        <v>992</v>
      </c>
      <c r="B242" s="13" t="s">
        <v>2925</v>
      </c>
      <c r="C242" s="13" t="s">
        <v>270</v>
      </c>
      <c r="D242" s="12" t="s">
        <v>265</v>
      </c>
      <c r="E242" s="12" t="s">
        <v>271</v>
      </c>
      <c r="F242" s="19" t="s">
        <v>210</v>
      </c>
      <c r="G242" s="15">
        <v>6</v>
      </c>
      <c r="H242" s="27">
        <f>'합산자재(주거)'!H38</f>
        <v>400</v>
      </c>
      <c r="I242" s="43">
        <f t="shared" si="39"/>
        <v>2400</v>
      </c>
      <c r="J242" s="27">
        <v>6</v>
      </c>
      <c r="K242" s="27">
        <f>'합산자재(주거)'!I38</f>
        <v>0</v>
      </c>
      <c r="L242" s="43">
        <f t="shared" si="40"/>
        <v>0</v>
      </c>
      <c r="M242" s="27">
        <f>'합산자재(주거)'!J38</f>
        <v>0</v>
      </c>
      <c r="N242" s="43">
        <f t="shared" si="41"/>
        <v>0</v>
      </c>
      <c r="O242" s="27">
        <f t="shared" si="42"/>
        <v>400</v>
      </c>
      <c r="P242" s="27">
        <f t="shared" si="43"/>
        <v>2400</v>
      </c>
      <c r="Q242" s="12"/>
    </row>
    <row r="243" spans="1:31" ht="23.1" customHeight="1">
      <c r="A243" s="13" t="s">
        <v>993</v>
      </c>
      <c r="B243" s="13" t="s">
        <v>2925</v>
      </c>
      <c r="C243" s="13" t="s">
        <v>272</v>
      </c>
      <c r="D243" s="12" t="s">
        <v>273</v>
      </c>
      <c r="E243" s="12" t="s">
        <v>274</v>
      </c>
      <c r="F243" s="19" t="s">
        <v>275</v>
      </c>
      <c r="G243" s="15">
        <v>26</v>
      </c>
      <c r="H243" s="27">
        <f>'합산자재(주거)'!H39</f>
        <v>200</v>
      </c>
      <c r="I243" s="43">
        <f t="shared" si="39"/>
        <v>5200</v>
      </c>
      <c r="J243" s="27">
        <v>26</v>
      </c>
      <c r="K243" s="27">
        <f>'합산자재(주거)'!I39</f>
        <v>0</v>
      </c>
      <c r="L243" s="43">
        <f t="shared" si="40"/>
        <v>0</v>
      </c>
      <c r="M243" s="27">
        <f>'합산자재(주거)'!J39</f>
        <v>0</v>
      </c>
      <c r="N243" s="43">
        <f t="shared" si="41"/>
        <v>0</v>
      </c>
      <c r="O243" s="27">
        <f t="shared" si="42"/>
        <v>200</v>
      </c>
      <c r="P243" s="27">
        <f t="shared" si="43"/>
        <v>5200</v>
      </c>
      <c r="Q243" s="12"/>
    </row>
    <row r="244" spans="1:31" ht="23.1" customHeight="1">
      <c r="A244" s="13" t="s">
        <v>1774</v>
      </c>
      <c r="B244" s="13" t="s">
        <v>2925</v>
      </c>
      <c r="C244" s="13" t="s">
        <v>1775</v>
      </c>
      <c r="D244" s="12" t="s">
        <v>277</v>
      </c>
      <c r="E244" s="12" t="s">
        <v>278</v>
      </c>
      <c r="F244" s="19" t="s">
        <v>279</v>
      </c>
      <c r="G244" s="15">
        <v>15</v>
      </c>
      <c r="H244" s="27">
        <f>'일대목차(주거)'!I74</f>
        <v>3012</v>
      </c>
      <c r="I244" s="43">
        <f t="shared" si="39"/>
        <v>45180</v>
      </c>
      <c r="J244" s="27">
        <v>15</v>
      </c>
      <c r="K244" s="27">
        <f>'일대목차(주거)'!L74</f>
        <v>10756</v>
      </c>
      <c r="L244" s="43">
        <f t="shared" si="40"/>
        <v>161340</v>
      </c>
      <c r="M244" s="27">
        <f>'일대목차(주거)'!N74</f>
        <v>0</v>
      </c>
      <c r="N244" s="43">
        <f t="shared" si="41"/>
        <v>0</v>
      </c>
      <c r="O244" s="27">
        <f t="shared" si="42"/>
        <v>13768</v>
      </c>
      <c r="P244" s="27">
        <f t="shared" si="43"/>
        <v>206520</v>
      </c>
      <c r="Q244" s="12" t="s">
        <v>1776</v>
      </c>
      <c r="AE244" s="25">
        <f>L244</f>
        <v>161340</v>
      </c>
    </row>
    <row r="245" spans="1:31" ht="23.1" customHeight="1">
      <c r="A245" s="13" t="s">
        <v>1853</v>
      </c>
      <c r="B245" s="13" t="s">
        <v>2925</v>
      </c>
      <c r="C245" s="13" t="s">
        <v>1854</v>
      </c>
      <c r="D245" s="12" t="s">
        <v>393</v>
      </c>
      <c r="E245" s="12" t="s">
        <v>394</v>
      </c>
      <c r="F245" s="19" t="s">
        <v>174</v>
      </c>
      <c r="G245" s="15">
        <v>1502</v>
      </c>
      <c r="H245" s="27">
        <f>'일대목차(주거)'!I102</f>
        <v>633</v>
      </c>
      <c r="I245" s="43">
        <f t="shared" si="39"/>
        <v>950766</v>
      </c>
      <c r="J245" s="27">
        <v>1502</v>
      </c>
      <c r="K245" s="27">
        <f>'일대목차(주거)'!L102</f>
        <v>2689</v>
      </c>
      <c r="L245" s="43">
        <f t="shared" si="40"/>
        <v>4038878</v>
      </c>
      <c r="M245" s="27">
        <f>'일대목차(주거)'!N102</f>
        <v>0</v>
      </c>
      <c r="N245" s="43">
        <f t="shared" si="41"/>
        <v>0</v>
      </c>
      <c r="O245" s="27">
        <f t="shared" si="42"/>
        <v>3322</v>
      </c>
      <c r="P245" s="27">
        <f t="shared" si="43"/>
        <v>4989644</v>
      </c>
      <c r="Q245" s="12" t="s">
        <v>1855</v>
      </c>
      <c r="AC245" s="25">
        <f>G245*H245</f>
        <v>950766</v>
      </c>
      <c r="AE245" s="25">
        <f>L245</f>
        <v>4038878</v>
      </c>
    </row>
    <row r="246" spans="1:31" ht="23.1" customHeight="1">
      <c r="A246" s="13" t="s">
        <v>2004</v>
      </c>
      <c r="B246" s="13" t="s">
        <v>2925</v>
      </c>
      <c r="C246" s="13" t="s">
        <v>2005</v>
      </c>
      <c r="D246" s="12" t="s">
        <v>508</v>
      </c>
      <c r="E246" s="12" t="s">
        <v>513</v>
      </c>
      <c r="F246" s="19" t="s">
        <v>210</v>
      </c>
      <c r="G246" s="15">
        <v>26</v>
      </c>
      <c r="H246" s="27">
        <f>'일대목차(주거)'!I156</f>
        <v>2030</v>
      </c>
      <c r="I246" s="43">
        <f t="shared" si="39"/>
        <v>52780</v>
      </c>
      <c r="J246" s="27">
        <v>26</v>
      </c>
      <c r="K246" s="27">
        <f>'일대목차(주거)'!L156</f>
        <v>21513</v>
      </c>
      <c r="L246" s="43">
        <f t="shared" si="40"/>
        <v>559338</v>
      </c>
      <c r="M246" s="27">
        <f>'일대목차(주거)'!N156</f>
        <v>0</v>
      </c>
      <c r="N246" s="43">
        <f t="shared" si="41"/>
        <v>0</v>
      </c>
      <c r="O246" s="27">
        <f t="shared" si="42"/>
        <v>23543</v>
      </c>
      <c r="P246" s="27">
        <f t="shared" si="43"/>
        <v>612118</v>
      </c>
      <c r="Q246" s="12" t="s">
        <v>2006</v>
      </c>
      <c r="AE246" s="25">
        <f>L246</f>
        <v>559338</v>
      </c>
    </row>
    <row r="247" spans="1:31" ht="23.1" customHeight="1">
      <c r="D247" s="12"/>
      <c r="E247" s="12"/>
      <c r="F247" s="19"/>
      <c r="G247" s="15"/>
      <c r="H247" s="27"/>
      <c r="I247" s="43"/>
      <c r="J247" s="27"/>
      <c r="K247" s="27"/>
      <c r="L247" s="43"/>
      <c r="M247" s="27"/>
      <c r="N247" s="43"/>
      <c r="O247" s="27"/>
      <c r="P247" s="27"/>
      <c r="Q247" s="12"/>
      <c r="AE247" s="25">
        <f>TRUNC(SUM(AE238:AE246))</f>
        <v>11116430</v>
      </c>
    </row>
    <row r="248" spans="1:31" ht="23.1" customHeight="1">
      <c r="D248" s="12"/>
      <c r="E248" s="12"/>
      <c r="F248" s="19"/>
      <c r="G248" s="15"/>
      <c r="H248" s="27"/>
      <c r="I248" s="43"/>
      <c r="J248" s="27"/>
      <c r="K248" s="27"/>
      <c r="L248" s="43"/>
      <c r="M248" s="27"/>
      <c r="N248" s="43"/>
      <c r="O248" s="27"/>
      <c r="P248" s="27"/>
      <c r="Q248" s="12"/>
    </row>
    <row r="249" spans="1:31" ht="23.1" customHeight="1">
      <c r="D249" s="12"/>
      <c r="E249" s="12"/>
      <c r="F249" s="19"/>
      <c r="G249" s="15"/>
      <c r="H249" s="27"/>
      <c r="I249" s="43"/>
      <c r="J249" s="27"/>
      <c r="K249" s="27"/>
      <c r="L249" s="43"/>
      <c r="M249" s="27"/>
      <c r="N249" s="43"/>
      <c r="O249" s="27"/>
      <c r="P249" s="27"/>
      <c r="Q249" s="12"/>
    </row>
    <row r="250" spans="1:31" ht="23.1" customHeight="1">
      <c r="D250" s="12"/>
      <c r="E250" s="12"/>
      <c r="F250" s="19"/>
      <c r="G250" s="15"/>
      <c r="H250" s="27"/>
      <c r="I250" s="43"/>
      <c r="J250" s="27"/>
      <c r="K250" s="27"/>
      <c r="L250" s="43"/>
      <c r="M250" s="27"/>
      <c r="N250" s="43"/>
      <c r="O250" s="27"/>
      <c r="P250" s="27"/>
      <c r="Q250" s="12"/>
    </row>
    <row r="251" spans="1:31" ht="23.1" customHeight="1">
      <c r="D251" s="12"/>
      <c r="E251" s="12"/>
      <c r="F251" s="19"/>
      <c r="G251" s="15"/>
      <c r="H251" s="27"/>
      <c r="I251" s="43"/>
      <c r="J251" s="27"/>
      <c r="K251" s="27"/>
      <c r="L251" s="43"/>
      <c r="M251" s="27"/>
      <c r="N251" s="43"/>
      <c r="O251" s="27"/>
      <c r="P251" s="27"/>
      <c r="Q251" s="12"/>
    </row>
    <row r="252" spans="1:31" ht="23.1" customHeight="1">
      <c r="D252" s="12"/>
      <c r="E252" s="12"/>
      <c r="F252" s="19"/>
      <c r="G252" s="15"/>
      <c r="H252" s="27"/>
      <c r="I252" s="43"/>
      <c r="J252" s="27"/>
      <c r="K252" s="27"/>
      <c r="L252" s="43"/>
      <c r="M252" s="27"/>
      <c r="N252" s="43"/>
      <c r="O252" s="27"/>
      <c r="P252" s="27"/>
      <c r="Q252" s="12"/>
    </row>
    <row r="253" spans="1:31" ht="23.1" customHeight="1">
      <c r="D253" s="12"/>
      <c r="E253" s="12"/>
      <c r="F253" s="19"/>
      <c r="G253" s="15"/>
      <c r="H253" s="27"/>
      <c r="I253" s="43"/>
      <c r="J253" s="27"/>
      <c r="K253" s="27"/>
      <c r="L253" s="43"/>
      <c r="M253" s="27"/>
      <c r="N253" s="43"/>
      <c r="O253" s="27"/>
      <c r="P253" s="27"/>
      <c r="Q253" s="12"/>
    </row>
    <row r="254" spans="1:31" ht="23.1" customHeight="1">
      <c r="D254" s="12"/>
      <c r="E254" s="12"/>
      <c r="F254" s="19"/>
      <c r="G254" s="15"/>
      <c r="H254" s="27"/>
      <c r="I254" s="43"/>
      <c r="J254" s="27"/>
      <c r="K254" s="27"/>
      <c r="L254" s="43"/>
      <c r="M254" s="27"/>
      <c r="N254" s="43"/>
      <c r="O254" s="27"/>
      <c r="P254" s="27"/>
      <c r="Q254" s="12"/>
    </row>
    <row r="255" spans="1:31" ht="23.1" customHeight="1">
      <c r="D255" s="12"/>
      <c r="E255" s="12"/>
      <c r="F255" s="19"/>
      <c r="G255" s="15"/>
      <c r="H255" s="27"/>
      <c r="I255" s="43"/>
      <c r="J255" s="27"/>
      <c r="K255" s="27"/>
      <c r="L255" s="43"/>
      <c r="M255" s="27"/>
      <c r="N255" s="43"/>
      <c r="O255" s="27"/>
      <c r="P255" s="27"/>
      <c r="Q255" s="12"/>
    </row>
    <row r="256" spans="1:31" ht="23.1" customHeight="1">
      <c r="D256" s="12"/>
      <c r="E256" s="12"/>
      <c r="F256" s="19"/>
      <c r="G256" s="15"/>
      <c r="H256" s="27"/>
      <c r="I256" s="43"/>
      <c r="J256" s="27"/>
      <c r="K256" s="27"/>
      <c r="L256" s="43"/>
      <c r="M256" s="27"/>
      <c r="N256" s="43"/>
      <c r="O256" s="27"/>
      <c r="P256" s="27"/>
      <c r="Q256" s="12"/>
    </row>
    <row r="257" spans="1:31" ht="23.1" customHeight="1">
      <c r="D257" s="12"/>
      <c r="E257" s="12"/>
      <c r="F257" s="19"/>
      <c r="G257" s="15"/>
      <c r="H257" s="27"/>
      <c r="I257" s="43"/>
      <c r="J257" s="27"/>
      <c r="K257" s="27"/>
      <c r="L257" s="43"/>
      <c r="M257" s="27"/>
      <c r="N257" s="43"/>
      <c r="O257" s="27"/>
      <c r="P257" s="27"/>
      <c r="Q257" s="12"/>
    </row>
    <row r="258" spans="1:31" ht="23.1" customHeight="1">
      <c r="D258" s="12"/>
      <c r="E258" s="12"/>
      <c r="F258" s="19"/>
      <c r="G258" s="15"/>
      <c r="H258" s="27"/>
      <c r="I258" s="43"/>
      <c r="J258" s="27"/>
      <c r="K258" s="27"/>
      <c r="L258" s="43"/>
      <c r="M258" s="27"/>
      <c r="N258" s="43"/>
      <c r="O258" s="27"/>
      <c r="P258" s="27"/>
      <c r="Q258" s="12"/>
    </row>
    <row r="259" spans="1:31" ht="23.1" customHeight="1">
      <c r="D259" s="12"/>
      <c r="E259" s="12"/>
      <c r="F259" s="19"/>
      <c r="G259" s="15"/>
      <c r="H259" s="27"/>
      <c r="I259" s="43"/>
      <c r="J259" s="27"/>
      <c r="K259" s="27"/>
      <c r="L259" s="43"/>
      <c r="M259" s="27"/>
      <c r="N259" s="43"/>
      <c r="O259" s="27"/>
      <c r="P259" s="27"/>
      <c r="Q259" s="12"/>
    </row>
    <row r="260" spans="1:31" ht="23.1" customHeight="1">
      <c r="D260" s="12"/>
      <c r="E260" s="12"/>
      <c r="F260" s="19"/>
      <c r="G260" s="15"/>
      <c r="H260" s="27"/>
      <c r="I260" s="43"/>
      <c r="J260" s="27"/>
      <c r="K260" s="27"/>
      <c r="L260" s="43"/>
      <c r="M260" s="27"/>
      <c r="N260" s="43"/>
      <c r="O260" s="27"/>
      <c r="P260" s="27"/>
      <c r="Q260" s="12"/>
    </row>
    <row r="261" spans="1:31" ht="23.1" customHeight="1">
      <c r="D261" s="12"/>
      <c r="E261" s="12"/>
      <c r="F261" s="19"/>
      <c r="G261" s="15"/>
      <c r="H261" s="27"/>
      <c r="I261" s="43"/>
      <c r="J261" s="27"/>
      <c r="K261" s="27"/>
      <c r="L261" s="43"/>
      <c r="M261" s="27"/>
      <c r="N261" s="43"/>
      <c r="O261" s="27"/>
      <c r="P261" s="27"/>
      <c r="Q261" s="12"/>
    </row>
    <row r="262" spans="1:31" ht="23.1" customHeight="1">
      <c r="D262" s="12"/>
      <c r="E262" s="12"/>
      <c r="F262" s="19"/>
      <c r="G262" s="15"/>
      <c r="H262" s="27"/>
      <c r="I262" s="43"/>
      <c r="J262" s="27"/>
      <c r="K262" s="27"/>
      <c r="L262" s="43"/>
      <c r="M262" s="27"/>
      <c r="N262" s="43"/>
      <c r="O262" s="27"/>
      <c r="P262" s="27"/>
      <c r="Q262" s="12"/>
    </row>
    <row r="263" spans="1:31" ht="23.1" customHeight="1">
      <c r="B263" s="13" t="s">
        <v>2243</v>
      </c>
      <c r="D263" s="12" t="s">
        <v>2244</v>
      </c>
      <c r="E263" s="12"/>
      <c r="F263" s="19"/>
      <c r="G263" s="15"/>
      <c r="H263" s="27"/>
      <c r="I263" s="43">
        <f>TRUNC(SUM(I238:I262))</f>
        <v>1381045</v>
      </c>
      <c r="J263" s="27"/>
      <c r="K263" s="27"/>
      <c r="L263" s="43">
        <f>TRUNC(SUM(L238:L262))</f>
        <v>11116430</v>
      </c>
      <c r="M263" s="27"/>
      <c r="N263" s="43">
        <f>TRUNC(SUM(N238:N262))</f>
        <v>0</v>
      </c>
      <c r="O263" s="27" t="str">
        <f>IF((H263+K263+M263)=0, "", (H263+K263+M263))</f>
        <v/>
      </c>
      <c r="P263" s="27">
        <f>TRUNC(SUM(P238:P262))</f>
        <v>12497475</v>
      </c>
      <c r="Q263" s="12"/>
    </row>
    <row r="264" spans="1:31" ht="23.1" customHeight="1">
      <c r="B264" s="13" t="s">
        <v>2962</v>
      </c>
      <c r="D264" s="361" t="s">
        <v>2968</v>
      </c>
      <c r="E264" s="362"/>
      <c r="F264" s="362"/>
      <c r="G264" s="362"/>
      <c r="H264" s="362"/>
      <c r="I264" s="362"/>
      <c r="J264" s="362"/>
      <c r="K264" s="362"/>
      <c r="L264" s="362"/>
      <c r="M264" s="362"/>
      <c r="N264" s="362"/>
      <c r="O264" s="362"/>
      <c r="P264" s="362"/>
      <c r="Q264" s="363"/>
    </row>
    <row r="265" spans="1:31" ht="23.1" customHeight="1">
      <c r="A265" s="13" t="s">
        <v>1730</v>
      </c>
      <c r="B265" s="13" t="s">
        <v>2926</v>
      </c>
      <c r="C265" s="13" t="s">
        <v>1731</v>
      </c>
      <c r="D265" s="12" t="s">
        <v>191</v>
      </c>
      <c r="E265" s="12" t="s">
        <v>192</v>
      </c>
      <c r="F265" s="19" t="s">
        <v>174</v>
      </c>
      <c r="G265" s="15">
        <v>397</v>
      </c>
      <c r="H265" s="27">
        <f>'일대목차(주거)'!I53</f>
        <v>577</v>
      </c>
      <c r="I265" s="43">
        <f t="shared" ref="I265:I287" si="44">TRUNC(G265*H265)</f>
        <v>229069</v>
      </c>
      <c r="J265" s="27">
        <v>397</v>
      </c>
      <c r="K265" s="27">
        <f>'일대목차(주거)'!L53</f>
        <v>10756</v>
      </c>
      <c r="L265" s="43">
        <f t="shared" ref="L265:L287" si="45">TRUNC(G265*K265)</f>
        <v>4270132</v>
      </c>
      <c r="M265" s="27">
        <f>'일대목차(주거)'!N53</f>
        <v>0</v>
      </c>
      <c r="N265" s="43">
        <f t="shared" ref="N265:N287" si="46">TRUNC(G265*M265)</f>
        <v>0</v>
      </c>
      <c r="O265" s="27">
        <f t="shared" ref="O265:O287" si="47">IF((H265+K265+M265)=0, "", (H265+K265+M265))</f>
        <v>11333</v>
      </c>
      <c r="P265" s="27">
        <f t="shared" ref="P265:P287" si="48">SUM(I265,L265,N265)</f>
        <v>4499201</v>
      </c>
      <c r="Q265" s="12" t="s">
        <v>1732</v>
      </c>
      <c r="AA265" s="25">
        <f>I265</f>
        <v>229069</v>
      </c>
      <c r="AC265" s="25">
        <f>G265*H265</f>
        <v>229069</v>
      </c>
      <c r="AE265" s="25">
        <f>L265</f>
        <v>4270132</v>
      </c>
    </row>
    <row r="266" spans="1:31" ht="23.1" customHeight="1">
      <c r="A266" s="13" t="s">
        <v>1734</v>
      </c>
      <c r="B266" s="13" t="s">
        <v>2926</v>
      </c>
      <c r="C266" s="13" t="s">
        <v>1735</v>
      </c>
      <c r="D266" s="12" t="s">
        <v>191</v>
      </c>
      <c r="E266" s="12" t="s">
        <v>196</v>
      </c>
      <c r="F266" s="19" t="s">
        <v>174</v>
      </c>
      <c r="G266" s="15">
        <v>468</v>
      </c>
      <c r="H266" s="27">
        <f>'일대목차(주거)'!I55</f>
        <v>771</v>
      </c>
      <c r="I266" s="43">
        <f t="shared" si="44"/>
        <v>360828</v>
      </c>
      <c r="J266" s="27">
        <v>468</v>
      </c>
      <c r="K266" s="27">
        <f>'일대목차(주거)'!L55</f>
        <v>12907</v>
      </c>
      <c r="L266" s="43">
        <f t="shared" si="45"/>
        <v>6040476</v>
      </c>
      <c r="M266" s="27">
        <f>'일대목차(주거)'!N55</f>
        <v>0</v>
      </c>
      <c r="N266" s="43">
        <f t="shared" si="46"/>
        <v>0</v>
      </c>
      <c r="O266" s="27">
        <f t="shared" si="47"/>
        <v>13678</v>
      </c>
      <c r="P266" s="27">
        <f t="shared" si="48"/>
        <v>6401304</v>
      </c>
      <c r="Q266" s="12" t="s">
        <v>1736</v>
      </c>
      <c r="AA266" s="25">
        <f>I266</f>
        <v>360828</v>
      </c>
      <c r="AC266" s="25">
        <f>G266*H266</f>
        <v>360828</v>
      </c>
      <c r="AE266" s="25">
        <f>L266</f>
        <v>6040476</v>
      </c>
    </row>
    <row r="267" spans="1:31" ht="23.1" customHeight="1">
      <c r="A267" s="13" t="s">
        <v>1747</v>
      </c>
      <c r="B267" s="13" t="s">
        <v>2926</v>
      </c>
      <c r="C267" s="13" t="s">
        <v>1748</v>
      </c>
      <c r="D267" s="12" t="s">
        <v>206</v>
      </c>
      <c r="E267" s="12" t="s">
        <v>207</v>
      </c>
      <c r="F267" s="19" t="s">
        <v>174</v>
      </c>
      <c r="G267" s="15">
        <v>200</v>
      </c>
      <c r="H267" s="27">
        <f>'일대목차(주거)'!I59</f>
        <v>853</v>
      </c>
      <c r="I267" s="43">
        <f t="shared" si="44"/>
        <v>170600</v>
      </c>
      <c r="J267" s="27">
        <v>200</v>
      </c>
      <c r="K267" s="27">
        <f>'일대목차(주거)'!L59</f>
        <v>11832</v>
      </c>
      <c r="L267" s="43">
        <f t="shared" si="45"/>
        <v>2366400</v>
      </c>
      <c r="M267" s="27">
        <f>'일대목차(주거)'!N59</f>
        <v>0</v>
      </c>
      <c r="N267" s="43">
        <f t="shared" si="46"/>
        <v>0</v>
      </c>
      <c r="O267" s="27">
        <f t="shared" si="47"/>
        <v>12685</v>
      </c>
      <c r="P267" s="27">
        <f t="shared" si="48"/>
        <v>2537000</v>
      </c>
      <c r="Q267" s="12" t="s">
        <v>1749</v>
      </c>
      <c r="AC267" s="25">
        <f>G267*H267</f>
        <v>170600</v>
      </c>
      <c r="AE267" s="25">
        <f>L267</f>
        <v>2366400</v>
      </c>
    </row>
    <row r="268" spans="1:31" ht="23.1" customHeight="1">
      <c r="A268" s="13" t="s">
        <v>969</v>
      </c>
      <c r="B268" s="13" t="s">
        <v>2926</v>
      </c>
      <c r="C268" s="13" t="s">
        <v>208</v>
      </c>
      <c r="D268" s="12" t="s">
        <v>206</v>
      </c>
      <c r="E268" s="12" t="s">
        <v>209</v>
      </c>
      <c r="F268" s="19" t="s">
        <v>210</v>
      </c>
      <c r="G268" s="15">
        <v>400</v>
      </c>
      <c r="H268" s="27">
        <f>'합산자재(주거)'!H15</f>
        <v>340</v>
      </c>
      <c r="I268" s="43">
        <f t="shared" si="44"/>
        <v>136000</v>
      </c>
      <c r="J268" s="27">
        <v>400</v>
      </c>
      <c r="K268" s="27">
        <f>'합산자재(주거)'!I15</f>
        <v>0</v>
      </c>
      <c r="L268" s="43">
        <f t="shared" si="45"/>
        <v>0</v>
      </c>
      <c r="M268" s="27">
        <f>'합산자재(주거)'!J15</f>
        <v>0</v>
      </c>
      <c r="N268" s="43">
        <f t="shared" si="46"/>
        <v>0</v>
      </c>
      <c r="O268" s="27">
        <f t="shared" si="47"/>
        <v>340</v>
      </c>
      <c r="P268" s="27">
        <f t="shared" si="48"/>
        <v>136000</v>
      </c>
      <c r="Q268" s="12"/>
    </row>
    <row r="269" spans="1:31" ht="23.1" customHeight="1">
      <c r="A269" s="13" t="s">
        <v>1759</v>
      </c>
      <c r="B269" s="13" t="s">
        <v>2926</v>
      </c>
      <c r="C269" s="13" t="s">
        <v>1760</v>
      </c>
      <c r="D269" s="12" t="s">
        <v>250</v>
      </c>
      <c r="E269" s="12" t="s">
        <v>251</v>
      </c>
      <c r="F269" s="19" t="s">
        <v>210</v>
      </c>
      <c r="G269" s="15">
        <v>200</v>
      </c>
      <c r="H269" s="27">
        <f>'일대목차(주거)'!I64</f>
        <v>1595</v>
      </c>
      <c r="I269" s="43">
        <f t="shared" si="44"/>
        <v>319000</v>
      </c>
      <c r="J269" s="27">
        <v>200</v>
      </c>
      <c r="K269" s="27">
        <f>'일대목차(주거)'!L64</f>
        <v>32269</v>
      </c>
      <c r="L269" s="43">
        <f t="shared" si="45"/>
        <v>6453800</v>
      </c>
      <c r="M269" s="27">
        <f>'일대목차(주거)'!N64</f>
        <v>0</v>
      </c>
      <c r="N269" s="43">
        <f t="shared" si="46"/>
        <v>0</v>
      </c>
      <c r="O269" s="27">
        <f t="shared" si="47"/>
        <v>33864</v>
      </c>
      <c r="P269" s="27">
        <f t="shared" si="48"/>
        <v>6772800</v>
      </c>
      <c r="Q269" s="12" t="s">
        <v>1761</v>
      </c>
      <c r="AE269" s="25">
        <f>L269</f>
        <v>6453800</v>
      </c>
    </row>
    <row r="270" spans="1:31" ht="23.1" customHeight="1">
      <c r="A270" s="13" t="s">
        <v>1762</v>
      </c>
      <c r="B270" s="13" t="s">
        <v>2926</v>
      </c>
      <c r="C270" s="13" t="s">
        <v>1763</v>
      </c>
      <c r="D270" s="12" t="s">
        <v>250</v>
      </c>
      <c r="E270" s="12" t="s">
        <v>255</v>
      </c>
      <c r="F270" s="19" t="s">
        <v>210</v>
      </c>
      <c r="G270" s="15">
        <v>2</v>
      </c>
      <c r="H270" s="27">
        <f>'일대목차(주거)'!I66</f>
        <v>1941</v>
      </c>
      <c r="I270" s="43">
        <f t="shared" si="44"/>
        <v>3882</v>
      </c>
      <c r="J270" s="27">
        <v>2</v>
      </c>
      <c r="K270" s="27">
        <f>'일대목차(주거)'!L66</f>
        <v>32269</v>
      </c>
      <c r="L270" s="43">
        <f t="shared" si="45"/>
        <v>64538</v>
      </c>
      <c r="M270" s="27">
        <f>'일대목차(주거)'!N66</f>
        <v>0</v>
      </c>
      <c r="N270" s="43">
        <f t="shared" si="46"/>
        <v>0</v>
      </c>
      <c r="O270" s="27">
        <f t="shared" si="47"/>
        <v>34210</v>
      </c>
      <c r="P270" s="27">
        <f t="shared" si="48"/>
        <v>68420</v>
      </c>
      <c r="Q270" s="12" t="s">
        <v>1764</v>
      </c>
      <c r="AE270" s="25">
        <f>L270</f>
        <v>64538</v>
      </c>
    </row>
    <row r="271" spans="1:31" ht="23.1" customHeight="1">
      <c r="A271" s="13" t="s">
        <v>1765</v>
      </c>
      <c r="B271" s="13" t="s">
        <v>2926</v>
      </c>
      <c r="C271" s="13" t="s">
        <v>1766</v>
      </c>
      <c r="D271" s="12" t="s">
        <v>257</v>
      </c>
      <c r="E271" s="12" t="s">
        <v>258</v>
      </c>
      <c r="F271" s="19" t="s">
        <v>210</v>
      </c>
      <c r="G271" s="15">
        <v>4</v>
      </c>
      <c r="H271" s="27">
        <f>'일대목차(주거)'!I68</f>
        <v>2205</v>
      </c>
      <c r="I271" s="43">
        <f t="shared" si="44"/>
        <v>8820</v>
      </c>
      <c r="J271" s="27">
        <v>4</v>
      </c>
      <c r="K271" s="27">
        <f>'일대목차(주거)'!L68</f>
        <v>53783</v>
      </c>
      <c r="L271" s="43">
        <f t="shared" si="45"/>
        <v>215132</v>
      </c>
      <c r="M271" s="27">
        <f>'일대목차(주거)'!N68</f>
        <v>0</v>
      </c>
      <c r="N271" s="43">
        <f t="shared" si="46"/>
        <v>0</v>
      </c>
      <c r="O271" s="27">
        <f t="shared" si="47"/>
        <v>55988</v>
      </c>
      <c r="P271" s="27">
        <f t="shared" si="48"/>
        <v>223952</v>
      </c>
      <c r="Q271" s="12" t="s">
        <v>1767</v>
      </c>
      <c r="AE271" s="25">
        <f>L271</f>
        <v>215132</v>
      </c>
    </row>
    <row r="272" spans="1:31" ht="23.1" customHeight="1">
      <c r="A272" s="13" t="s">
        <v>1768</v>
      </c>
      <c r="B272" s="13" t="s">
        <v>2926</v>
      </c>
      <c r="C272" s="13" t="s">
        <v>1769</v>
      </c>
      <c r="D272" s="12" t="s">
        <v>257</v>
      </c>
      <c r="E272" s="12" t="s">
        <v>260</v>
      </c>
      <c r="F272" s="19" t="s">
        <v>210</v>
      </c>
      <c r="G272" s="15">
        <v>2</v>
      </c>
      <c r="H272" s="27">
        <f>'일대목차(주거)'!I70</f>
        <v>2437</v>
      </c>
      <c r="I272" s="43">
        <f t="shared" si="44"/>
        <v>4874</v>
      </c>
      <c r="J272" s="27">
        <v>2</v>
      </c>
      <c r="K272" s="27">
        <f>'일대목차(주거)'!L70</f>
        <v>53783</v>
      </c>
      <c r="L272" s="43">
        <f t="shared" si="45"/>
        <v>107566</v>
      </c>
      <c r="M272" s="27">
        <f>'일대목차(주거)'!N70</f>
        <v>0</v>
      </c>
      <c r="N272" s="43">
        <f t="shared" si="46"/>
        <v>0</v>
      </c>
      <c r="O272" s="27">
        <f t="shared" si="47"/>
        <v>56220</v>
      </c>
      <c r="P272" s="27">
        <f t="shared" si="48"/>
        <v>112440</v>
      </c>
      <c r="Q272" s="12" t="s">
        <v>1770</v>
      </c>
      <c r="AE272" s="25">
        <f>L272</f>
        <v>107566</v>
      </c>
    </row>
    <row r="273" spans="1:31" ht="23.1" customHeight="1">
      <c r="A273" s="13" t="s">
        <v>990</v>
      </c>
      <c r="B273" s="13" t="s">
        <v>2926</v>
      </c>
      <c r="C273" s="13" t="s">
        <v>264</v>
      </c>
      <c r="D273" s="12" t="s">
        <v>265</v>
      </c>
      <c r="E273" s="12" t="s">
        <v>266</v>
      </c>
      <c r="F273" s="19" t="s">
        <v>210</v>
      </c>
      <c r="G273" s="15">
        <v>200</v>
      </c>
      <c r="H273" s="27">
        <f>'합산자재(주거)'!H36</f>
        <v>343</v>
      </c>
      <c r="I273" s="43">
        <f t="shared" si="44"/>
        <v>68600</v>
      </c>
      <c r="J273" s="27">
        <v>200</v>
      </c>
      <c r="K273" s="27">
        <f>'합산자재(주거)'!I36</f>
        <v>0</v>
      </c>
      <c r="L273" s="43">
        <f t="shared" si="45"/>
        <v>0</v>
      </c>
      <c r="M273" s="27">
        <f>'합산자재(주거)'!J36</f>
        <v>0</v>
      </c>
      <c r="N273" s="43">
        <f t="shared" si="46"/>
        <v>0</v>
      </c>
      <c r="O273" s="27">
        <f t="shared" si="47"/>
        <v>343</v>
      </c>
      <c r="P273" s="27">
        <f t="shared" si="48"/>
        <v>68600</v>
      </c>
      <c r="Q273" s="12"/>
    </row>
    <row r="274" spans="1:31" ht="23.1" customHeight="1">
      <c r="A274" s="13" t="s">
        <v>991</v>
      </c>
      <c r="B274" s="13" t="s">
        <v>2926</v>
      </c>
      <c r="C274" s="13" t="s">
        <v>268</v>
      </c>
      <c r="D274" s="12" t="s">
        <v>265</v>
      </c>
      <c r="E274" s="12" t="s">
        <v>269</v>
      </c>
      <c r="F274" s="19" t="s">
        <v>210</v>
      </c>
      <c r="G274" s="15">
        <v>2</v>
      </c>
      <c r="H274" s="27">
        <f>'합산자재(주거)'!H37</f>
        <v>343</v>
      </c>
      <c r="I274" s="43">
        <f t="shared" si="44"/>
        <v>686</v>
      </c>
      <c r="J274" s="27">
        <v>2</v>
      </c>
      <c r="K274" s="27">
        <f>'합산자재(주거)'!I37</f>
        <v>0</v>
      </c>
      <c r="L274" s="43">
        <f t="shared" si="45"/>
        <v>0</v>
      </c>
      <c r="M274" s="27">
        <f>'합산자재(주거)'!J37</f>
        <v>0</v>
      </c>
      <c r="N274" s="43">
        <f t="shared" si="46"/>
        <v>0</v>
      </c>
      <c r="O274" s="27">
        <f t="shared" si="47"/>
        <v>343</v>
      </c>
      <c r="P274" s="27">
        <f t="shared" si="48"/>
        <v>686</v>
      </c>
      <c r="Q274" s="12"/>
    </row>
    <row r="275" spans="1:31" ht="23.1" customHeight="1">
      <c r="A275" s="13" t="s">
        <v>993</v>
      </c>
      <c r="B275" s="13" t="s">
        <v>2926</v>
      </c>
      <c r="C275" s="13" t="s">
        <v>272</v>
      </c>
      <c r="D275" s="12" t="s">
        <v>273</v>
      </c>
      <c r="E275" s="12" t="s">
        <v>274</v>
      </c>
      <c r="F275" s="19" t="s">
        <v>275</v>
      </c>
      <c r="G275" s="15">
        <v>6</v>
      </c>
      <c r="H275" s="27">
        <f>'합산자재(주거)'!H39</f>
        <v>200</v>
      </c>
      <c r="I275" s="43">
        <f t="shared" si="44"/>
        <v>1200</v>
      </c>
      <c r="J275" s="27">
        <v>6</v>
      </c>
      <c r="K275" s="27">
        <f>'합산자재(주거)'!I39</f>
        <v>0</v>
      </c>
      <c r="L275" s="43">
        <f t="shared" si="45"/>
        <v>0</v>
      </c>
      <c r="M275" s="27">
        <f>'합산자재(주거)'!J39</f>
        <v>0</v>
      </c>
      <c r="N275" s="43">
        <f t="shared" si="46"/>
        <v>0</v>
      </c>
      <c r="O275" s="27">
        <f t="shared" si="47"/>
        <v>200</v>
      </c>
      <c r="P275" s="27">
        <f t="shared" si="48"/>
        <v>1200</v>
      </c>
      <c r="Q275" s="12"/>
    </row>
    <row r="276" spans="1:31" ht="23.1" customHeight="1">
      <c r="A276" s="13" t="s">
        <v>1853</v>
      </c>
      <c r="B276" s="13" t="s">
        <v>2926</v>
      </c>
      <c r="C276" s="13" t="s">
        <v>1854</v>
      </c>
      <c r="D276" s="12" t="s">
        <v>393</v>
      </c>
      <c r="E276" s="12" t="s">
        <v>394</v>
      </c>
      <c r="F276" s="19" t="s">
        <v>174</v>
      </c>
      <c r="G276" s="15">
        <v>4447</v>
      </c>
      <c r="H276" s="27">
        <f>'일대목차(주거)'!I102</f>
        <v>633</v>
      </c>
      <c r="I276" s="43">
        <f t="shared" si="44"/>
        <v>2814951</v>
      </c>
      <c r="J276" s="27">
        <v>4447</v>
      </c>
      <c r="K276" s="27">
        <f>'일대목차(주거)'!L102</f>
        <v>2689</v>
      </c>
      <c r="L276" s="43">
        <f t="shared" si="45"/>
        <v>11957983</v>
      </c>
      <c r="M276" s="27">
        <f>'일대목차(주거)'!N102</f>
        <v>0</v>
      </c>
      <c r="N276" s="43">
        <f t="shared" si="46"/>
        <v>0</v>
      </c>
      <c r="O276" s="27">
        <f t="shared" si="47"/>
        <v>3322</v>
      </c>
      <c r="P276" s="27">
        <f t="shared" si="48"/>
        <v>14772934</v>
      </c>
      <c r="Q276" s="12" t="s">
        <v>1855</v>
      </c>
      <c r="AC276" s="25">
        <f>G276*H276</f>
        <v>2814951</v>
      </c>
      <c r="AE276" s="25">
        <f>L276</f>
        <v>11957983</v>
      </c>
    </row>
    <row r="277" spans="1:31" ht="23.1" customHeight="1">
      <c r="A277" s="13" t="s">
        <v>1774</v>
      </c>
      <c r="B277" s="13" t="s">
        <v>2926</v>
      </c>
      <c r="C277" s="13" t="s">
        <v>1775</v>
      </c>
      <c r="D277" s="12" t="s">
        <v>277</v>
      </c>
      <c r="E277" s="12" t="s">
        <v>278</v>
      </c>
      <c r="F277" s="19" t="s">
        <v>279</v>
      </c>
      <c r="G277" s="15">
        <v>2</v>
      </c>
      <c r="H277" s="27">
        <f>'일대목차(주거)'!I74</f>
        <v>3012</v>
      </c>
      <c r="I277" s="43">
        <f t="shared" si="44"/>
        <v>6024</v>
      </c>
      <c r="J277" s="27">
        <v>2</v>
      </c>
      <c r="K277" s="27">
        <f>'일대목차(주거)'!L74</f>
        <v>10756</v>
      </c>
      <c r="L277" s="43">
        <f t="shared" si="45"/>
        <v>21512</v>
      </c>
      <c r="M277" s="27">
        <f>'일대목차(주거)'!N74</f>
        <v>0</v>
      </c>
      <c r="N277" s="43">
        <f t="shared" si="46"/>
        <v>0</v>
      </c>
      <c r="O277" s="27">
        <f t="shared" si="47"/>
        <v>13768</v>
      </c>
      <c r="P277" s="27">
        <f t="shared" si="48"/>
        <v>27536</v>
      </c>
      <c r="Q277" s="12" t="s">
        <v>1776</v>
      </c>
      <c r="AE277" s="25">
        <f>L277</f>
        <v>21512</v>
      </c>
    </row>
    <row r="278" spans="1:31" ht="23.1" customHeight="1">
      <c r="A278" s="13" t="s">
        <v>1989</v>
      </c>
      <c r="B278" s="13" t="s">
        <v>2926</v>
      </c>
      <c r="C278" s="13" t="s">
        <v>1990</v>
      </c>
      <c r="D278" s="12" t="s">
        <v>496</v>
      </c>
      <c r="E278" s="12" t="s">
        <v>497</v>
      </c>
      <c r="F278" s="19" t="s">
        <v>210</v>
      </c>
      <c r="G278" s="15">
        <v>4</v>
      </c>
      <c r="H278" s="27">
        <f>'일대목차(주거)'!I151</f>
        <v>2009</v>
      </c>
      <c r="I278" s="43">
        <f t="shared" si="44"/>
        <v>8036</v>
      </c>
      <c r="J278" s="27">
        <v>4</v>
      </c>
      <c r="K278" s="27">
        <f>'일대목차(주거)'!L151</f>
        <v>22857</v>
      </c>
      <c r="L278" s="43">
        <f t="shared" si="45"/>
        <v>91428</v>
      </c>
      <c r="M278" s="27">
        <f>'일대목차(주거)'!N151</f>
        <v>0</v>
      </c>
      <c r="N278" s="43">
        <f t="shared" si="46"/>
        <v>0</v>
      </c>
      <c r="O278" s="27">
        <f t="shared" si="47"/>
        <v>24866</v>
      </c>
      <c r="P278" s="27">
        <f t="shared" si="48"/>
        <v>99464</v>
      </c>
      <c r="Q278" s="12" t="s">
        <v>1991</v>
      </c>
      <c r="AE278" s="25">
        <f>L278</f>
        <v>91428</v>
      </c>
    </row>
    <row r="279" spans="1:31" ht="23.1" customHeight="1">
      <c r="A279" s="13" t="s">
        <v>1992</v>
      </c>
      <c r="B279" s="13" t="s">
        <v>2926</v>
      </c>
      <c r="C279" s="13" t="s">
        <v>1993</v>
      </c>
      <c r="D279" s="12" t="s">
        <v>496</v>
      </c>
      <c r="E279" s="12" t="s">
        <v>502</v>
      </c>
      <c r="F279" s="19" t="s">
        <v>210</v>
      </c>
      <c r="G279" s="15">
        <v>2</v>
      </c>
      <c r="H279" s="27">
        <f>'일대목차(주거)'!I152</f>
        <v>2538</v>
      </c>
      <c r="I279" s="43">
        <f t="shared" si="44"/>
        <v>5076</v>
      </c>
      <c r="J279" s="27">
        <v>2</v>
      </c>
      <c r="K279" s="27">
        <f>'일대목차(주거)'!L152</f>
        <v>22857</v>
      </c>
      <c r="L279" s="43">
        <f t="shared" si="45"/>
        <v>45714</v>
      </c>
      <c r="M279" s="27">
        <f>'일대목차(주거)'!N152</f>
        <v>0</v>
      </c>
      <c r="N279" s="43">
        <f t="shared" si="46"/>
        <v>0</v>
      </c>
      <c r="O279" s="27">
        <f t="shared" si="47"/>
        <v>25395</v>
      </c>
      <c r="P279" s="27">
        <f t="shared" si="48"/>
        <v>50790</v>
      </c>
      <c r="Q279" s="12" t="s">
        <v>1994</v>
      </c>
      <c r="AE279" s="25">
        <f>L279</f>
        <v>45714</v>
      </c>
    </row>
    <row r="280" spans="1:31" ht="23.1" customHeight="1">
      <c r="A280" s="13" t="s">
        <v>2058</v>
      </c>
      <c r="B280" s="13" t="s">
        <v>2926</v>
      </c>
      <c r="C280" s="13" t="s">
        <v>2059</v>
      </c>
      <c r="D280" s="12" t="s">
        <v>608</v>
      </c>
      <c r="E280" s="12"/>
      <c r="F280" s="19" t="s">
        <v>275</v>
      </c>
      <c r="G280" s="15">
        <v>28</v>
      </c>
      <c r="H280" s="27">
        <f>'일대목차(주거)'!I174</f>
        <v>181</v>
      </c>
      <c r="I280" s="43">
        <f t="shared" si="44"/>
        <v>5068</v>
      </c>
      <c r="J280" s="27">
        <v>28</v>
      </c>
      <c r="K280" s="27">
        <f>'일대목차(주거)'!L174</f>
        <v>6050</v>
      </c>
      <c r="L280" s="43">
        <f t="shared" si="45"/>
        <v>169400</v>
      </c>
      <c r="M280" s="27">
        <f>'일대목차(주거)'!N174</f>
        <v>0</v>
      </c>
      <c r="N280" s="43">
        <f t="shared" si="46"/>
        <v>0</v>
      </c>
      <c r="O280" s="27">
        <f t="shared" si="47"/>
        <v>6231</v>
      </c>
      <c r="P280" s="27">
        <f t="shared" si="48"/>
        <v>174468</v>
      </c>
      <c r="Q280" s="12" t="s">
        <v>2060</v>
      </c>
      <c r="AE280" s="25">
        <f>L280</f>
        <v>169400</v>
      </c>
    </row>
    <row r="281" spans="1:31" ht="23.1" customHeight="1">
      <c r="A281" s="13" t="s">
        <v>1109</v>
      </c>
      <c r="B281" s="13" t="s">
        <v>2926</v>
      </c>
      <c r="C281" s="13" t="s">
        <v>571</v>
      </c>
      <c r="D281" s="12" t="s">
        <v>572</v>
      </c>
      <c r="E281" s="12" t="s">
        <v>573</v>
      </c>
      <c r="F281" s="19" t="s">
        <v>210</v>
      </c>
      <c r="G281" s="15">
        <v>612</v>
      </c>
      <c r="H281" s="27">
        <f>'합산자재(주거)'!H155</f>
        <v>232</v>
      </c>
      <c r="I281" s="43">
        <f t="shared" si="44"/>
        <v>141984</v>
      </c>
      <c r="J281" s="27">
        <v>612</v>
      </c>
      <c r="K281" s="27">
        <f>'합산자재(주거)'!I155</f>
        <v>0</v>
      </c>
      <c r="L281" s="43">
        <f t="shared" si="45"/>
        <v>0</v>
      </c>
      <c r="M281" s="27">
        <f>'합산자재(주거)'!J155</f>
        <v>0</v>
      </c>
      <c r="N281" s="43">
        <f t="shared" si="46"/>
        <v>0</v>
      </c>
      <c r="O281" s="27">
        <f t="shared" si="47"/>
        <v>232</v>
      </c>
      <c r="P281" s="27">
        <f t="shared" si="48"/>
        <v>141984</v>
      </c>
      <c r="Q281" s="12"/>
    </row>
    <row r="282" spans="1:31" ht="23.1" customHeight="1">
      <c r="A282" s="13" t="s">
        <v>2157</v>
      </c>
      <c r="B282" s="13" t="s">
        <v>2926</v>
      </c>
      <c r="C282" s="13" t="s">
        <v>2158</v>
      </c>
      <c r="D282" s="12" t="s">
        <v>843</v>
      </c>
      <c r="E282" s="12" t="s">
        <v>844</v>
      </c>
      <c r="F282" s="19" t="s">
        <v>279</v>
      </c>
      <c r="G282" s="15">
        <v>113</v>
      </c>
      <c r="H282" s="27">
        <f>'일대목차(주거)'!I207</f>
        <v>943</v>
      </c>
      <c r="I282" s="43">
        <f t="shared" si="44"/>
        <v>106559</v>
      </c>
      <c r="J282" s="27">
        <v>113</v>
      </c>
      <c r="K282" s="27">
        <f>'일대목차(주거)'!L207</f>
        <v>31463</v>
      </c>
      <c r="L282" s="43">
        <f t="shared" si="45"/>
        <v>3555319</v>
      </c>
      <c r="M282" s="27">
        <f>'일대목차(주거)'!N207</f>
        <v>0</v>
      </c>
      <c r="N282" s="43">
        <f t="shared" si="46"/>
        <v>0</v>
      </c>
      <c r="O282" s="27">
        <f t="shared" si="47"/>
        <v>32406</v>
      </c>
      <c r="P282" s="27">
        <f t="shared" si="48"/>
        <v>3661878</v>
      </c>
      <c r="Q282" s="12" t="s">
        <v>2159</v>
      </c>
      <c r="AE282" s="25">
        <f t="shared" ref="AE282:AE287" si="49">L282</f>
        <v>3555319</v>
      </c>
    </row>
    <row r="283" spans="1:31" ht="23.1" customHeight="1">
      <c r="A283" s="13" t="s">
        <v>2160</v>
      </c>
      <c r="B283" s="13" t="s">
        <v>2926</v>
      </c>
      <c r="C283" s="13" t="s">
        <v>2161</v>
      </c>
      <c r="D283" s="12" t="s">
        <v>847</v>
      </c>
      <c r="E283" s="12" t="s">
        <v>848</v>
      </c>
      <c r="F283" s="19" t="s">
        <v>279</v>
      </c>
      <c r="G283" s="15">
        <v>53</v>
      </c>
      <c r="H283" s="27">
        <f>'일대목차(주거)'!I208</f>
        <v>943</v>
      </c>
      <c r="I283" s="43">
        <f t="shared" si="44"/>
        <v>49979</v>
      </c>
      <c r="J283" s="27">
        <v>53</v>
      </c>
      <c r="K283" s="27">
        <f>'일대목차(주거)'!L208</f>
        <v>31463</v>
      </c>
      <c r="L283" s="43">
        <f t="shared" si="45"/>
        <v>1667539</v>
      </c>
      <c r="M283" s="27">
        <f>'일대목차(주거)'!N208</f>
        <v>0</v>
      </c>
      <c r="N283" s="43">
        <f t="shared" si="46"/>
        <v>0</v>
      </c>
      <c r="O283" s="27">
        <f t="shared" si="47"/>
        <v>32406</v>
      </c>
      <c r="P283" s="27">
        <f t="shared" si="48"/>
        <v>1717518</v>
      </c>
      <c r="Q283" s="12" t="s">
        <v>2162</v>
      </c>
      <c r="AE283" s="25">
        <f t="shared" si="49"/>
        <v>1667539</v>
      </c>
    </row>
    <row r="284" spans="1:31" ht="23.1" customHeight="1">
      <c r="A284" s="13" t="s">
        <v>2163</v>
      </c>
      <c r="B284" s="13" t="s">
        <v>2926</v>
      </c>
      <c r="C284" s="13" t="s">
        <v>2164</v>
      </c>
      <c r="D284" s="12" t="s">
        <v>850</v>
      </c>
      <c r="E284" s="12" t="s">
        <v>851</v>
      </c>
      <c r="F284" s="19" t="s">
        <v>279</v>
      </c>
      <c r="G284" s="15">
        <v>5</v>
      </c>
      <c r="H284" s="27">
        <f>'일대목차(주거)'!I209</f>
        <v>943</v>
      </c>
      <c r="I284" s="43">
        <f t="shared" si="44"/>
        <v>4715</v>
      </c>
      <c r="J284" s="27">
        <v>5</v>
      </c>
      <c r="K284" s="27">
        <f>'일대목차(주거)'!L209</f>
        <v>31463</v>
      </c>
      <c r="L284" s="43">
        <f t="shared" si="45"/>
        <v>157315</v>
      </c>
      <c r="M284" s="27">
        <f>'일대목차(주거)'!N209</f>
        <v>0</v>
      </c>
      <c r="N284" s="43">
        <f t="shared" si="46"/>
        <v>0</v>
      </c>
      <c r="O284" s="27">
        <f t="shared" si="47"/>
        <v>32406</v>
      </c>
      <c r="P284" s="27">
        <f t="shared" si="48"/>
        <v>162030</v>
      </c>
      <c r="Q284" s="12" t="s">
        <v>2165</v>
      </c>
      <c r="AE284" s="25">
        <f t="shared" si="49"/>
        <v>157315</v>
      </c>
    </row>
    <row r="285" spans="1:31" ht="23.1" customHeight="1">
      <c r="A285" s="13" t="s">
        <v>2166</v>
      </c>
      <c r="B285" s="13" t="s">
        <v>2926</v>
      </c>
      <c r="C285" s="13" t="s">
        <v>2167</v>
      </c>
      <c r="D285" s="12" t="s">
        <v>853</v>
      </c>
      <c r="E285" s="12" t="s">
        <v>854</v>
      </c>
      <c r="F285" s="19" t="s">
        <v>279</v>
      </c>
      <c r="G285" s="15">
        <v>3</v>
      </c>
      <c r="H285" s="27">
        <f>'일대목차(주거)'!I210</f>
        <v>2008</v>
      </c>
      <c r="I285" s="43">
        <f t="shared" si="44"/>
        <v>6024</v>
      </c>
      <c r="J285" s="27">
        <v>3</v>
      </c>
      <c r="K285" s="27">
        <f>'일대목차(주거)'!L210</f>
        <v>66959</v>
      </c>
      <c r="L285" s="43">
        <f t="shared" si="45"/>
        <v>200877</v>
      </c>
      <c r="M285" s="27">
        <f>'일대목차(주거)'!N210</f>
        <v>0</v>
      </c>
      <c r="N285" s="43">
        <f t="shared" si="46"/>
        <v>0</v>
      </c>
      <c r="O285" s="27">
        <f t="shared" si="47"/>
        <v>68967</v>
      </c>
      <c r="P285" s="27">
        <f t="shared" si="48"/>
        <v>206901</v>
      </c>
      <c r="Q285" s="12" t="s">
        <v>2168</v>
      </c>
      <c r="AE285" s="25">
        <f t="shared" si="49"/>
        <v>200877</v>
      </c>
    </row>
    <row r="286" spans="1:31" ht="23.1" customHeight="1">
      <c r="A286" s="13" t="s">
        <v>2172</v>
      </c>
      <c r="B286" s="13" t="s">
        <v>2926</v>
      </c>
      <c r="C286" s="13" t="s">
        <v>2173</v>
      </c>
      <c r="D286" s="12" t="s">
        <v>859</v>
      </c>
      <c r="E286" s="12" t="s">
        <v>860</v>
      </c>
      <c r="F286" s="19" t="s">
        <v>279</v>
      </c>
      <c r="G286" s="15">
        <v>28</v>
      </c>
      <c r="H286" s="27">
        <f>'일대목차(주거)'!I212</f>
        <v>1250</v>
      </c>
      <c r="I286" s="43">
        <f t="shared" si="44"/>
        <v>35000</v>
      </c>
      <c r="J286" s="27">
        <v>28</v>
      </c>
      <c r="K286" s="27">
        <f>'일대목차(주거)'!L212</f>
        <v>41681</v>
      </c>
      <c r="L286" s="43">
        <f t="shared" si="45"/>
        <v>1167068</v>
      </c>
      <c r="M286" s="27">
        <f>'일대목차(주거)'!N212</f>
        <v>0</v>
      </c>
      <c r="N286" s="43">
        <f t="shared" si="46"/>
        <v>0</v>
      </c>
      <c r="O286" s="27">
        <f t="shared" si="47"/>
        <v>42931</v>
      </c>
      <c r="P286" s="27">
        <f t="shared" si="48"/>
        <v>1202068</v>
      </c>
      <c r="Q286" s="12" t="s">
        <v>2174</v>
      </c>
      <c r="AE286" s="25">
        <f t="shared" si="49"/>
        <v>1167068</v>
      </c>
    </row>
    <row r="287" spans="1:31" ht="23.1" customHeight="1">
      <c r="A287" s="13" t="s">
        <v>2178</v>
      </c>
      <c r="B287" s="13" t="s">
        <v>2926</v>
      </c>
      <c r="C287" s="13" t="s">
        <v>2179</v>
      </c>
      <c r="D287" s="12" t="s">
        <v>865</v>
      </c>
      <c r="E287" s="12" t="s">
        <v>866</v>
      </c>
      <c r="F287" s="19" t="s">
        <v>279</v>
      </c>
      <c r="G287" s="15">
        <v>2</v>
      </c>
      <c r="H287" s="27">
        <f>'일대목차(주거)'!I214</f>
        <v>943</v>
      </c>
      <c r="I287" s="43">
        <f t="shared" si="44"/>
        <v>1886</v>
      </c>
      <c r="J287" s="27">
        <v>2</v>
      </c>
      <c r="K287" s="27">
        <f>'일대목차(주거)'!L214</f>
        <v>31463</v>
      </c>
      <c r="L287" s="43">
        <f t="shared" si="45"/>
        <v>62926</v>
      </c>
      <c r="M287" s="27">
        <f>'일대목차(주거)'!N214</f>
        <v>0</v>
      </c>
      <c r="N287" s="43">
        <f t="shared" si="46"/>
        <v>0</v>
      </c>
      <c r="O287" s="27">
        <f t="shared" si="47"/>
        <v>32406</v>
      </c>
      <c r="P287" s="27">
        <f t="shared" si="48"/>
        <v>64812</v>
      </c>
      <c r="Q287" s="12" t="s">
        <v>2180</v>
      </c>
      <c r="AE287" s="25">
        <f t="shared" si="49"/>
        <v>62926</v>
      </c>
    </row>
    <row r="288" spans="1:31" ht="23.1" customHeight="1">
      <c r="D288" s="12"/>
      <c r="E288" s="12"/>
      <c r="F288" s="19"/>
      <c r="G288" s="15"/>
      <c r="H288" s="27"/>
      <c r="I288" s="43"/>
      <c r="J288" s="27"/>
      <c r="K288" s="27"/>
      <c r="L288" s="43"/>
      <c r="M288" s="27"/>
      <c r="N288" s="43"/>
      <c r="O288" s="27"/>
      <c r="P288" s="27"/>
      <c r="Q288" s="12"/>
      <c r="AE288" s="25">
        <f>TRUNC(SUM(AE264:AE287))</f>
        <v>38615125</v>
      </c>
    </row>
    <row r="289" spans="1:31" ht="23.1" customHeight="1">
      <c r="B289" s="13" t="s">
        <v>2243</v>
      </c>
      <c r="D289" s="12" t="s">
        <v>2244</v>
      </c>
      <c r="E289" s="12"/>
      <c r="F289" s="19"/>
      <c r="G289" s="15"/>
      <c r="H289" s="27"/>
      <c r="I289" s="43">
        <f>TRUNC(SUM(I264:I288))</f>
        <v>4488861</v>
      </c>
      <c r="J289" s="27"/>
      <c r="K289" s="27"/>
      <c r="L289" s="43">
        <f>TRUNC(SUM(L264:L288))</f>
        <v>38615125</v>
      </c>
      <c r="M289" s="27"/>
      <c r="N289" s="43">
        <f>TRUNC(SUM(N264:N288))</f>
        <v>0</v>
      </c>
      <c r="O289" s="27" t="str">
        <f>IF((H289+K289+M289)=0, "", (H289+K289+M289))</f>
        <v/>
      </c>
      <c r="P289" s="27">
        <f>TRUNC(SUM(P264:P288))</f>
        <v>43103986</v>
      </c>
      <c r="Q289" s="12"/>
    </row>
    <row r="290" spans="1:31" ht="23.1" customHeight="1">
      <c r="B290" s="13" t="s">
        <v>2962</v>
      </c>
      <c r="D290" s="361" t="s">
        <v>2969</v>
      </c>
      <c r="E290" s="362"/>
      <c r="F290" s="362"/>
      <c r="G290" s="362"/>
      <c r="H290" s="362"/>
      <c r="I290" s="362"/>
      <c r="J290" s="362"/>
      <c r="K290" s="362"/>
      <c r="L290" s="362"/>
      <c r="M290" s="362"/>
      <c r="N290" s="362"/>
      <c r="O290" s="362"/>
      <c r="P290" s="362"/>
      <c r="Q290" s="363"/>
    </row>
    <row r="291" spans="1:31" ht="23.1" customHeight="1">
      <c r="A291" s="13" t="s">
        <v>2927</v>
      </c>
      <c r="B291" s="13" t="s">
        <v>2928</v>
      </c>
      <c r="C291" s="13" t="s">
        <v>2929</v>
      </c>
      <c r="D291" s="12" t="s">
        <v>2930</v>
      </c>
      <c r="E291" s="12" t="s">
        <v>2931</v>
      </c>
      <c r="F291" s="19"/>
      <c r="G291" s="15"/>
      <c r="H291" s="27"/>
      <c r="I291" s="43">
        <f t="shared" ref="I291:I321" si="50">TRUNC(G291*H291)</f>
        <v>0</v>
      </c>
      <c r="J291" s="27"/>
      <c r="K291" s="27"/>
      <c r="L291" s="43">
        <f t="shared" ref="L291:L321" si="51">TRUNC(G291*K291)</f>
        <v>0</v>
      </c>
      <c r="M291" s="27"/>
      <c r="N291" s="43">
        <f t="shared" ref="N291:N321" si="52">TRUNC(G291*M291)</f>
        <v>0</v>
      </c>
      <c r="O291" s="27" t="str">
        <f t="shared" ref="O291:O321" si="53">IF((H291+K291+M291)=0, "", (H291+K291+M291))</f>
        <v/>
      </c>
      <c r="P291" s="27">
        <f t="shared" ref="P291:P321" si="54">SUM(I291,L291,N291)</f>
        <v>0</v>
      </c>
      <c r="Q291" s="12"/>
    </row>
    <row r="292" spans="1:31" ht="23.1" customHeight="1">
      <c r="A292" s="13" t="s">
        <v>1231</v>
      </c>
      <c r="B292" s="13" t="s">
        <v>2928</v>
      </c>
      <c r="C292" s="13" t="s">
        <v>904</v>
      </c>
      <c r="D292" s="12" t="s">
        <v>905</v>
      </c>
      <c r="E292" s="12" t="s">
        <v>906</v>
      </c>
      <c r="F292" s="19" t="s">
        <v>279</v>
      </c>
      <c r="G292" s="15">
        <v>3</v>
      </c>
      <c r="H292" s="27">
        <f>'합산자재(주거)'!H277</f>
        <v>120000</v>
      </c>
      <c r="I292" s="43">
        <f t="shared" si="50"/>
        <v>360000</v>
      </c>
      <c r="J292" s="27">
        <v>3</v>
      </c>
      <c r="K292" s="27">
        <f>'합산자재(주거)'!I277</f>
        <v>0</v>
      </c>
      <c r="L292" s="43">
        <f t="shared" si="51"/>
        <v>0</v>
      </c>
      <c r="M292" s="27">
        <f>'합산자재(주거)'!J277</f>
        <v>0</v>
      </c>
      <c r="N292" s="43">
        <f t="shared" si="52"/>
        <v>0</v>
      </c>
      <c r="O292" s="27">
        <f t="shared" si="53"/>
        <v>120000</v>
      </c>
      <c r="P292" s="27">
        <f t="shared" si="54"/>
        <v>360000</v>
      </c>
      <c r="Q292" s="12"/>
    </row>
    <row r="293" spans="1:31" ht="23.1" customHeight="1">
      <c r="A293" s="13" t="s">
        <v>2217</v>
      </c>
      <c r="B293" s="13" t="s">
        <v>2928</v>
      </c>
      <c r="C293" s="13" t="s">
        <v>2218</v>
      </c>
      <c r="D293" s="12" t="s">
        <v>908</v>
      </c>
      <c r="E293" s="12" t="s">
        <v>911</v>
      </c>
      <c r="F293" s="19" t="s">
        <v>279</v>
      </c>
      <c r="G293" s="15">
        <v>2</v>
      </c>
      <c r="H293" s="27">
        <f>'일대목차(주거)'!I227</f>
        <v>605324</v>
      </c>
      <c r="I293" s="43">
        <f t="shared" si="50"/>
        <v>1210648</v>
      </c>
      <c r="J293" s="27">
        <v>2</v>
      </c>
      <c r="K293" s="27">
        <f>'일대목차(주거)'!L227</f>
        <v>177483</v>
      </c>
      <c r="L293" s="43">
        <f t="shared" si="51"/>
        <v>354966</v>
      </c>
      <c r="M293" s="27">
        <f>'일대목차(주거)'!N227</f>
        <v>0</v>
      </c>
      <c r="N293" s="43">
        <f t="shared" si="52"/>
        <v>0</v>
      </c>
      <c r="O293" s="27">
        <f t="shared" si="53"/>
        <v>782807</v>
      </c>
      <c r="P293" s="27">
        <f t="shared" si="54"/>
        <v>1565614</v>
      </c>
      <c r="Q293" s="12" t="s">
        <v>2219</v>
      </c>
      <c r="AE293" s="25">
        <f>L293</f>
        <v>354966</v>
      </c>
    </row>
    <row r="294" spans="1:31" ht="23.1" customHeight="1">
      <c r="A294" s="13" t="s">
        <v>2220</v>
      </c>
      <c r="B294" s="13" t="s">
        <v>2928</v>
      </c>
      <c r="C294" s="13" t="s">
        <v>2221</v>
      </c>
      <c r="D294" s="12" t="s">
        <v>908</v>
      </c>
      <c r="E294" s="12" t="s">
        <v>909</v>
      </c>
      <c r="F294" s="19" t="s">
        <v>279</v>
      </c>
      <c r="G294" s="15">
        <v>1</v>
      </c>
      <c r="H294" s="27">
        <f>'일대목차(주거)'!I228</f>
        <v>555324</v>
      </c>
      <c r="I294" s="43">
        <f t="shared" si="50"/>
        <v>555324</v>
      </c>
      <c r="J294" s="27">
        <v>1</v>
      </c>
      <c r="K294" s="27">
        <f>'일대목차(주거)'!L228</f>
        <v>177483</v>
      </c>
      <c r="L294" s="43">
        <f t="shared" si="51"/>
        <v>177483</v>
      </c>
      <c r="M294" s="27">
        <f>'일대목차(주거)'!N228</f>
        <v>0</v>
      </c>
      <c r="N294" s="43">
        <f t="shared" si="52"/>
        <v>0</v>
      </c>
      <c r="O294" s="27">
        <f t="shared" si="53"/>
        <v>732807</v>
      </c>
      <c r="P294" s="27">
        <f t="shared" si="54"/>
        <v>732807</v>
      </c>
      <c r="Q294" s="12" t="s">
        <v>2222</v>
      </c>
      <c r="AE294" s="25">
        <f>L294</f>
        <v>177483</v>
      </c>
    </row>
    <row r="295" spans="1:31" ht="23.1" customHeight="1">
      <c r="A295" s="13" t="s">
        <v>2223</v>
      </c>
      <c r="B295" s="13" t="s">
        <v>2928</v>
      </c>
      <c r="C295" s="13" t="s">
        <v>2224</v>
      </c>
      <c r="D295" s="12" t="s">
        <v>894</v>
      </c>
      <c r="E295" s="12" t="s">
        <v>895</v>
      </c>
      <c r="F295" s="19" t="s">
        <v>174</v>
      </c>
      <c r="G295" s="15">
        <v>144</v>
      </c>
      <c r="H295" s="27">
        <f>'일대목차(주거)'!I229</f>
        <v>7177</v>
      </c>
      <c r="I295" s="43">
        <f t="shared" si="50"/>
        <v>1033488</v>
      </c>
      <c r="J295" s="27">
        <v>144</v>
      </c>
      <c r="K295" s="27">
        <f>'일대목차(주거)'!L229</f>
        <v>5929</v>
      </c>
      <c r="L295" s="43">
        <f t="shared" si="51"/>
        <v>853776</v>
      </c>
      <c r="M295" s="27">
        <f>'일대목차(주거)'!N229</f>
        <v>0</v>
      </c>
      <c r="N295" s="43">
        <f t="shared" si="52"/>
        <v>0</v>
      </c>
      <c r="O295" s="27">
        <f t="shared" si="53"/>
        <v>13106</v>
      </c>
      <c r="P295" s="27">
        <f t="shared" si="54"/>
        <v>1887264</v>
      </c>
      <c r="Q295" s="12" t="s">
        <v>2225</v>
      </c>
      <c r="AE295" s="25">
        <f>L295</f>
        <v>853776</v>
      </c>
    </row>
    <row r="296" spans="1:31" ht="23.1" customHeight="1">
      <c r="A296" s="13" t="s">
        <v>2226</v>
      </c>
      <c r="B296" s="13" t="s">
        <v>2928</v>
      </c>
      <c r="C296" s="13" t="s">
        <v>2227</v>
      </c>
      <c r="D296" s="12" t="s">
        <v>902</v>
      </c>
      <c r="E296" s="12" t="s">
        <v>903</v>
      </c>
      <c r="F296" s="19" t="s">
        <v>279</v>
      </c>
      <c r="G296" s="15">
        <v>144</v>
      </c>
      <c r="H296" s="27">
        <f>'일대목차(주거)'!I230</f>
        <v>6225</v>
      </c>
      <c r="I296" s="43">
        <f t="shared" si="50"/>
        <v>896400</v>
      </c>
      <c r="J296" s="27">
        <v>144</v>
      </c>
      <c r="K296" s="27">
        <f>'일대목차(주거)'!L230</f>
        <v>7529</v>
      </c>
      <c r="L296" s="43">
        <f t="shared" si="51"/>
        <v>1084176</v>
      </c>
      <c r="M296" s="27">
        <f>'일대목차(주거)'!N230</f>
        <v>0</v>
      </c>
      <c r="N296" s="43">
        <f t="shared" si="52"/>
        <v>0</v>
      </c>
      <c r="O296" s="27">
        <f t="shared" si="53"/>
        <v>13754</v>
      </c>
      <c r="P296" s="27">
        <f t="shared" si="54"/>
        <v>1980576</v>
      </c>
      <c r="Q296" s="12" t="s">
        <v>2228</v>
      </c>
      <c r="AE296" s="25">
        <f>L296</f>
        <v>1084176</v>
      </c>
    </row>
    <row r="297" spans="1:31" ht="23.1" customHeight="1">
      <c r="A297" s="13" t="s">
        <v>1228</v>
      </c>
      <c r="B297" s="13" t="s">
        <v>2928</v>
      </c>
      <c r="C297" s="13" t="s">
        <v>896</v>
      </c>
      <c r="D297" s="12" t="s">
        <v>897</v>
      </c>
      <c r="E297" s="12" t="s">
        <v>898</v>
      </c>
      <c r="F297" s="19" t="s">
        <v>279</v>
      </c>
      <c r="G297" s="15">
        <v>48</v>
      </c>
      <c r="H297" s="27">
        <f>'합산자재(주거)'!H274</f>
        <v>3500</v>
      </c>
      <c r="I297" s="43">
        <f t="shared" si="50"/>
        <v>168000</v>
      </c>
      <c r="J297" s="27">
        <v>48</v>
      </c>
      <c r="K297" s="27">
        <f>'합산자재(주거)'!I274</f>
        <v>0</v>
      </c>
      <c r="L297" s="43">
        <f t="shared" si="51"/>
        <v>0</v>
      </c>
      <c r="M297" s="27">
        <f>'합산자재(주거)'!J274</f>
        <v>0</v>
      </c>
      <c r="N297" s="43">
        <f t="shared" si="52"/>
        <v>0</v>
      </c>
      <c r="O297" s="27">
        <f t="shared" si="53"/>
        <v>3500</v>
      </c>
      <c r="P297" s="27">
        <f t="shared" si="54"/>
        <v>168000</v>
      </c>
      <c r="Q297" s="12"/>
    </row>
    <row r="298" spans="1:31" ht="23.1" customHeight="1">
      <c r="A298" s="13" t="s">
        <v>1229</v>
      </c>
      <c r="B298" s="13" t="s">
        <v>2928</v>
      </c>
      <c r="C298" s="13" t="s">
        <v>899</v>
      </c>
      <c r="D298" s="12" t="s">
        <v>897</v>
      </c>
      <c r="E298" s="12" t="s">
        <v>900</v>
      </c>
      <c r="F298" s="19" t="s">
        <v>279</v>
      </c>
      <c r="G298" s="15">
        <v>9</v>
      </c>
      <c r="H298" s="27">
        <f>'합산자재(주거)'!H275</f>
        <v>4500</v>
      </c>
      <c r="I298" s="43">
        <f t="shared" si="50"/>
        <v>40500</v>
      </c>
      <c r="J298" s="27">
        <v>9</v>
      </c>
      <c r="K298" s="27">
        <f>'합산자재(주거)'!I275</f>
        <v>0</v>
      </c>
      <c r="L298" s="43">
        <f t="shared" si="51"/>
        <v>0</v>
      </c>
      <c r="M298" s="27">
        <f>'합산자재(주거)'!J275</f>
        <v>0</v>
      </c>
      <c r="N298" s="43">
        <f t="shared" si="52"/>
        <v>0</v>
      </c>
      <c r="O298" s="27">
        <f t="shared" si="53"/>
        <v>4500</v>
      </c>
      <c r="P298" s="27">
        <f t="shared" si="54"/>
        <v>40500</v>
      </c>
      <c r="Q298" s="12"/>
    </row>
    <row r="299" spans="1:31" ht="23.1" customHeight="1">
      <c r="A299" s="13" t="s">
        <v>1149</v>
      </c>
      <c r="B299" s="13" t="s">
        <v>2928</v>
      </c>
      <c r="C299" s="13" t="s">
        <v>671</v>
      </c>
      <c r="D299" s="12" t="s">
        <v>672</v>
      </c>
      <c r="E299" s="12" t="s">
        <v>673</v>
      </c>
      <c r="F299" s="19" t="s">
        <v>279</v>
      </c>
      <c r="G299" s="15">
        <v>8</v>
      </c>
      <c r="H299" s="27">
        <f>'합산자재(주거)'!H195</f>
        <v>13000</v>
      </c>
      <c r="I299" s="43">
        <f t="shared" si="50"/>
        <v>104000</v>
      </c>
      <c r="J299" s="27">
        <v>8</v>
      </c>
      <c r="K299" s="27">
        <f>'합산자재(주거)'!I195</f>
        <v>0</v>
      </c>
      <c r="L299" s="43">
        <f t="shared" si="51"/>
        <v>0</v>
      </c>
      <c r="M299" s="27">
        <f>'합산자재(주거)'!J195</f>
        <v>0</v>
      </c>
      <c r="N299" s="43">
        <f t="shared" si="52"/>
        <v>0</v>
      </c>
      <c r="O299" s="27">
        <f t="shared" si="53"/>
        <v>13000</v>
      </c>
      <c r="P299" s="27">
        <f t="shared" si="54"/>
        <v>104000</v>
      </c>
      <c r="Q299" s="12"/>
    </row>
    <row r="300" spans="1:31" ht="23.1" customHeight="1">
      <c r="A300" s="13" t="s">
        <v>1203</v>
      </c>
      <c r="B300" s="13" t="s">
        <v>2928</v>
      </c>
      <c r="C300" s="13" t="s">
        <v>820</v>
      </c>
      <c r="D300" s="12" t="s">
        <v>821</v>
      </c>
      <c r="E300" s="12" t="s">
        <v>822</v>
      </c>
      <c r="F300" s="19" t="s">
        <v>279</v>
      </c>
      <c r="G300" s="15">
        <v>17</v>
      </c>
      <c r="H300" s="27">
        <f>'합산자재(주거)'!H249</f>
        <v>10000</v>
      </c>
      <c r="I300" s="43">
        <f t="shared" si="50"/>
        <v>170000</v>
      </c>
      <c r="J300" s="27">
        <v>17</v>
      </c>
      <c r="K300" s="27">
        <f>'합산자재(주거)'!I249</f>
        <v>0</v>
      </c>
      <c r="L300" s="43">
        <f t="shared" si="51"/>
        <v>0</v>
      </c>
      <c r="M300" s="27">
        <f>'합산자재(주거)'!J249</f>
        <v>0</v>
      </c>
      <c r="N300" s="43">
        <f t="shared" si="52"/>
        <v>0</v>
      </c>
      <c r="O300" s="27">
        <f t="shared" si="53"/>
        <v>10000</v>
      </c>
      <c r="P300" s="27">
        <f t="shared" si="54"/>
        <v>170000</v>
      </c>
      <c r="Q300" s="12"/>
    </row>
    <row r="301" spans="1:31" ht="23.1" customHeight="1">
      <c r="A301" s="13" t="s">
        <v>2196</v>
      </c>
      <c r="B301" s="13" t="s">
        <v>2928</v>
      </c>
      <c r="C301" s="13" t="s">
        <v>2197</v>
      </c>
      <c r="D301" s="12" t="s">
        <v>876</v>
      </c>
      <c r="E301" s="12" t="s">
        <v>877</v>
      </c>
      <c r="F301" s="19" t="s">
        <v>279</v>
      </c>
      <c r="G301" s="15">
        <v>6</v>
      </c>
      <c r="H301" s="27">
        <f>'일대목차(주거)'!I220</f>
        <v>8161</v>
      </c>
      <c r="I301" s="43">
        <f t="shared" si="50"/>
        <v>48966</v>
      </c>
      <c r="J301" s="27">
        <v>6</v>
      </c>
      <c r="K301" s="27">
        <f>'일대목차(주거)'!L220</f>
        <v>5378</v>
      </c>
      <c r="L301" s="43">
        <f t="shared" si="51"/>
        <v>32268</v>
      </c>
      <c r="M301" s="27">
        <f>'일대목차(주거)'!N220</f>
        <v>0</v>
      </c>
      <c r="N301" s="43">
        <f t="shared" si="52"/>
        <v>0</v>
      </c>
      <c r="O301" s="27">
        <f t="shared" si="53"/>
        <v>13539</v>
      </c>
      <c r="P301" s="27">
        <f t="shared" si="54"/>
        <v>81234</v>
      </c>
      <c r="Q301" s="12" t="s">
        <v>2198</v>
      </c>
      <c r="AE301" s="25">
        <f t="shared" ref="AE301:AE306" si="55">L301</f>
        <v>32268</v>
      </c>
    </row>
    <row r="302" spans="1:31" ht="23.1" customHeight="1">
      <c r="A302" s="13" t="s">
        <v>2193</v>
      </c>
      <c r="B302" s="13" t="s">
        <v>2928</v>
      </c>
      <c r="C302" s="13" t="s">
        <v>2194</v>
      </c>
      <c r="D302" s="12" t="s">
        <v>669</v>
      </c>
      <c r="E302" s="12" t="s">
        <v>670</v>
      </c>
      <c r="F302" s="19" t="s">
        <v>279</v>
      </c>
      <c r="G302" s="15">
        <v>6</v>
      </c>
      <c r="H302" s="27">
        <f>'일대목차(주거)'!I219</f>
        <v>3266</v>
      </c>
      <c r="I302" s="43">
        <f t="shared" si="50"/>
        <v>19596</v>
      </c>
      <c r="J302" s="27">
        <v>6</v>
      </c>
      <c r="K302" s="27">
        <f>'일대목차(주거)'!L219</f>
        <v>26084</v>
      </c>
      <c r="L302" s="43">
        <f t="shared" si="51"/>
        <v>156504</v>
      </c>
      <c r="M302" s="27">
        <f>'일대목차(주거)'!N219</f>
        <v>0</v>
      </c>
      <c r="N302" s="43">
        <f t="shared" si="52"/>
        <v>0</v>
      </c>
      <c r="O302" s="27">
        <f t="shared" si="53"/>
        <v>29350</v>
      </c>
      <c r="P302" s="27">
        <f t="shared" si="54"/>
        <v>176100</v>
      </c>
      <c r="Q302" s="12" t="s">
        <v>2195</v>
      </c>
      <c r="AE302" s="25">
        <f t="shared" si="55"/>
        <v>156504</v>
      </c>
    </row>
    <row r="303" spans="1:31" ht="23.1" customHeight="1">
      <c r="A303" s="13" t="s">
        <v>2229</v>
      </c>
      <c r="B303" s="13" t="s">
        <v>2928</v>
      </c>
      <c r="C303" s="13" t="s">
        <v>2230</v>
      </c>
      <c r="D303" s="12" t="s">
        <v>732</v>
      </c>
      <c r="E303" s="12" t="s">
        <v>733</v>
      </c>
      <c r="F303" s="19" t="s">
        <v>279</v>
      </c>
      <c r="G303" s="15">
        <v>6</v>
      </c>
      <c r="H303" s="27">
        <f>'일대목차(주거)'!I231</f>
        <v>40217</v>
      </c>
      <c r="I303" s="43">
        <f t="shared" si="50"/>
        <v>241302</v>
      </c>
      <c r="J303" s="27">
        <v>6</v>
      </c>
      <c r="K303" s="27">
        <f>'일대목차(주거)'!L231</f>
        <v>7260</v>
      </c>
      <c r="L303" s="43">
        <f t="shared" si="51"/>
        <v>43560</v>
      </c>
      <c r="M303" s="27">
        <f>'일대목차(주거)'!N231</f>
        <v>0</v>
      </c>
      <c r="N303" s="43">
        <f t="shared" si="52"/>
        <v>0</v>
      </c>
      <c r="O303" s="27">
        <f t="shared" si="53"/>
        <v>47477</v>
      </c>
      <c r="P303" s="27">
        <f t="shared" si="54"/>
        <v>284862</v>
      </c>
      <c r="Q303" s="12" t="s">
        <v>2231</v>
      </c>
      <c r="AE303" s="25">
        <f t="shared" si="55"/>
        <v>43560</v>
      </c>
    </row>
    <row r="304" spans="1:31" ht="23.1" customHeight="1">
      <c r="A304" s="13" t="s">
        <v>2232</v>
      </c>
      <c r="B304" s="13" t="s">
        <v>2928</v>
      </c>
      <c r="C304" s="13" t="s">
        <v>2233</v>
      </c>
      <c r="D304" s="12" t="s">
        <v>692</v>
      </c>
      <c r="E304" s="12" t="s">
        <v>693</v>
      </c>
      <c r="F304" s="19" t="s">
        <v>279</v>
      </c>
      <c r="G304" s="15">
        <v>6</v>
      </c>
      <c r="H304" s="27">
        <f>'일대목차(주거)'!I232</f>
        <v>2069</v>
      </c>
      <c r="I304" s="43">
        <f t="shared" si="50"/>
        <v>12414</v>
      </c>
      <c r="J304" s="27">
        <v>6</v>
      </c>
      <c r="K304" s="27">
        <f>'일대목차(주거)'!L232</f>
        <v>4302</v>
      </c>
      <c r="L304" s="43">
        <f t="shared" si="51"/>
        <v>25812</v>
      </c>
      <c r="M304" s="27">
        <f>'일대목차(주거)'!N232</f>
        <v>0</v>
      </c>
      <c r="N304" s="43">
        <f t="shared" si="52"/>
        <v>0</v>
      </c>
      <c r="O304" s="27">
        <f t="shared" si="53"/>
        <v>6371</v>
      </c>
      <c r="P304" s="27">
        <f t="shared" si="54"/>
        <v>38226</v>
      </c>
      <c r="Q304" s="12" t="s">
        <v>2234</v>
      </c>
      <c r="AE304" s="25">
        <f t="shared" si="55"/>
        <v>25812</v>
      </c>
    </row>
    <row r="305" spans="1:31" ht="23.1" customHeight="1">
      <c r="A305" s="13" t="s">
        <v>2235</v>
      </c>
      <c r="B305" s="13" t="s">
        <v>2928</v>
      </c>
      <c r="C305" s="13" t="s">
        <v>2236</v>
      </c>
      <c r="D305" s="12" t="s">
        <v>824</v>
      </c>
      <c r="E305" s="12" t="s">
        <v>825</v>
      </c>
      <c r="F305" s="19" t="s">
        <v>174</v>
      </c>
      <c r="G305" s="15">
        <v>77</v>
      </c>
      <c r="H305" s="27">
        <f>'일대목차(주거)'!I233</f>
        <v>8755</v>
      </c>
      <c r="I305" s="43">
        <f t="shared" si="50"/>
        <v>674135</v>
      </c>
      <c r="J305" s="27">
        <v>77</v>
      </c>
      <c r="K305" s="27">
        <f>'일대목차(주거)'!L233</f>
        <v>11563</v>
      </c>
      <c r="L305" s="43">
        <f t="shared" si="51"/>
        <v>890351</v>
      </c>
      <c r="M305" s="27">
        <f>'일대목차(주거)'!N233</f>
        <v>0</v>
      </c>
      <c r="N305" s="43">
        <f t="shared" si="52"/>
        <v>0</v>
      </c>
      <c r="O305" s="27">
        <f t="shared" si="53"/>
        <v>20318</v>
      </c>
      <c r="P305" s="27">
        <f t="shared" si="54"/>
        <v>1564486</v>
      </c>
      <c r="Q305" s="12" t="s">
        <v>2237</v>
      </c>
      <c r="AE305" s="25">
        <f t="shared" si="55"/>
        <v>890351</v>
      </c>
    </row>
    <row r="306" spans="1:31" ht="23.1" customHeight="1">
      <c r="A306" s="13" t="s">
        <v>2238</v>
      </c>
      <c r="B306" s="13" t="s">
        <v>2928</v>
      </c>
      <c r="C306" s="13" t="s">
        <v>2239</v>
      </c>
      <c r="D306" s="12" t="s">
        <v>827</v>
      </c>
      <c r="E306" s="12" t="s">
        <v>828</v>
      </c>
      <c r="F306" s="19" t="s">
        <v>174</v>
      </c>
      <c r="G306" s="15">
        <v>77</v>
      </c>
      <c r="H306" s="27">
        <f>'일대목차(주거)'!I234</f>
        <v>1871</v>
      </c>
      <c r="I306" s="43">
        <f t="shared" si="50"/>
        <v>144067</v>
      </c>
      <c r="J306" s="27">
        <v>77</v>
      </c>
      <c r="K306" s="27">
        <f>'일대목차(주거)'!L234</f>
        <v>21513</v>
      </c>
      <c r="L306" s="43">
        <f t="shared" si="51"/>
        <v>1656501</v>
      </c>
      <c r="M306" s="27">
        <f>'일대목차(주거)'!N234</f>
        <v>0</v>
      </c>
      <c r="N306" s="43">
        <f t="shared" si="52"/>
        <v>0</v>
      </c>
      <c r="O306" s="27">
        <f t="shared" si="53"/>
        <v>23384</v>
      </c>
      <c r="P306" s="27">
        <f t="shared" si="54"/>
        <v>1800568</v>
      </c>
      <c r="Q306" s="12" t="s">
        <v>2240</v>
      </c>
      <c r="AE306" s="25">
        <f t="shared" si="55"/>
        <v>1656501</v>
      </c>
    </row>
    <row r="307" spans="1:31" ht="23.1" customHeight="1">
      <c r="A307" s="13" t="s">
        <v>2932</v>
      </c>
      <c r="B307" s="13" t="s">
        <v>2928</v>
      </c>
      <c r="C307" s="13" t="s">
        <v>2933</v>
      </c>
      <c r="D307" s="12" t="s">
        <v>2930</v>
      </c>
      <c r="E307" s="12" t="s">
        <v>2934</v>
      </c>
      <c r="F307" s="19"/>
      <c r="G307" s="15"/>
      <c r="H307" s="27"/>
      <c r="I307" s="43">
        <f t="shared" si="50"/>
        <v>0</v>
      </c>
      <c r="J307" s="27"/>
      <c r="K307" s="27"/>
      <c r="L307" s="43">
        <f t="shared" si="51"/>
        <v>0</v>
      </c>
      <c r="M307" s="27"/>
      <c r="N307" s="43">
        <f t="shared" si="52"/>
        <v>0</v>
      </c>
      <c r="O307" s="27" t="str">
        <f t="shared" si="53"/>
        <v/>
      </c>
      <c r="P307" s="27">
        <f t="shared" si="54"/>
        <v>0</v>
      </c>
      <c r="Q307" s="12"/>
    </row>
    <row r="308" spans="1:31" ht="23.1" customHeight="1">
      <c r="A308" s="13" t="s">
        <v>1231</v>
      </c>
      <c r="B308" s="13" t="s">
        <v>2928</v>
      </c>
      <c r="C308" s="13" t="s">
        <v>904</v>
      </c>
      <c r="D308" s="12" t="s">
        <v>905</v>
      </c>
      <c r="E308" s="12" t="s">
        <v>906</v>
      </c>
      <c r="F308" s="19" t="s">
        <v>279</v>
      </c>
      <c r="G308" s="15">
        <v>2</v>
      </c>
      <c r="H308" s="27">
        <f>'합산자재(주거)'!H277</f>
        <v>120000</v>
      </c>
      <c r="I308" s="43">
        <f t="shared" si="50"/>
        <v>240000</v>
      </c>
      <c r="J308" s="27">
        <v>2</v>
      </c>
      <c r="K308" s="27">
        <f>'합산자재(주거)'!I277</f>
        <v>0</v>
      </c>
      <c r="L308" s="43">
        <f t="shared" si="51"/>
        <v>0</v>
      </c>
      <c r="M308" s="27">
        <f>'합산자재(주거)'!J277</f>
        <v>0</v>
      </c>
      <c r="N308" s="43">
        <f t="shared" si="52"/>
        <v>0</v>
      </c>
      <c r="O308" s="27">
        <f t="shared" si="53"/>
        <v>120000</v>
      </c>
      <c r="P308" s="27">
        <f t="shared" si="54"/>
        <v>240000</v>
      </c>
      <c r="Q308" s="12"/>
    </row>
    <row r="309" spans="1:31" ht="23.1" customHeight="1">
      <c r="A309" s="13" t="s">
        <v>2217</v>
      </c>
      <c r="B309" s="13" t="s">
        <v>2928</v>
      </c>
      <c r="C309" s="13" t="s">
        <v>2218</v>
      </c>
      <c r="D309" s="12" t="s">
        <v>908</v>
      </c>
      <c r="E309" s="12" t="s">
        <v>911</v>
      </c>
      <c r="F309" s="19" t="s">
        <v>279</v>
      </c>
      <c r="G309" s="15">
        <v>2</v>
      </c>
      <c r="H309" s="27">
        <f>'일대목차(주거)'!I227</f>
        <v>605324</v>
      </c>
      <c r="I309" s="43">
        <f t="shared" si="50"/>
        <v>1210648</v>
      </c>
      <c r="J309" s="27">
        <v>2</v>
      </c>
      <c r="K309" s="27">
        <f>'일대목차(주거)'!L227</f>
        <v>177483</v>
      </c>
      <c r="L309" s="43">
        <f t="shared" si="51"/>
        <v>354966</v>
      </c>
      <c r="M309" s="27">
        <f>'일대목차(주거)'!N227</f>
        <v>0</v>
      </c>
      <c r="N309" s="43">
        <f t="shared" si="52"/>
        <v>0</v>
      </c>
      <c r="O309" s="27">
        <f t="shared" si="53"/>
        <v>782807</v>
      </c>
      <c r="P309" s="27">
        <f t="shared" si="54"/>
        <v>1565614</v>
      </c>
      <c r="Q309" s="12" t="s">
        <v>2219</v>
      </c>
      <c r="AE309" s="25">
        <f>L309</f>
        <v>354966</v>
      </c>
    </row>
    <row r="310" spans="1:31" ht="23.1" customHeight="1">
      <c r="A310" s="13" t="s">
        <v>2223</v>
      </c>
      <c r="B310" s="13" t="s">
        <v>2928</v>
      </c>
      <c r="C310" s="13" t="s">
        <v>2224</v>
      </c>
      <c r="D310" s="12" t="s">
        <v>894</v>
      </c>
      <c r="E310" s="12" t="s">
        <v>895</v>
      </c>
      <c r="F310" s="19" t="s">
        <v>174</v>
      </c>
      <c r="G310" s="15">
        <v>114</v>
      </c>
      <c r="H310" s="27">
        <f>'일대목차(주거)'!I229</f>
        <v>7177</v>
      </c>
      <c r="I310" s="43">
        <f t="shared" si="50"/>
        <v>818178</v>
      </c>
      <c r="J310" s="27">
        <v>114</v>
      </c>
      <c r="K310" s="27">
        <f>'일대목차(주거)'!L229</f>
        <v>5929</v>
      </c>
      <c r="L310" s="43">
        <f t="shared" si="51"/>
        <v>675906</v>
      </c>
      <c r="M310" s="27">
        <f>'일대목차(주거)'!N229</f>
        <v>0</v>
      </c>
      <c r="N310" s="43">
        <f t="shared" si="52"/>
        <v>0</v>
      </c>
      <c r="O310" s="27">
        <f t="shared" si="53"/>
        <v>13106</v>
      </c>
      <c r="P310" s="27">
        <f t="shared" si="54"/>
        <v>1494084</v>
      </c>
      <c r="Q310" s="12" t="s">
        <v>2225</v>
      </c>
      <c r="AE310" s="25">
        <f>L310</f>
        <v>675906</v>
      </c>
    </row>
    <row r="311" spans="1:31" ht="23.1" customHeight="1">
      <c r="A311" s="13" t="s">
        <v>2226</v>
      </c>
      <c r="B311" s="13" t="s">
        <v>2928</v>
      </c>
      <c r="C311" s="13" t="s">
        <v>2227</v>
      </c>
      <c r="D311" s="12" t="s">
        <v>902</v>
      </c>
      <c r="E311" s="12" t="s">
        <v>903</v>
      </c>
      <c r="F311" s="19" t="s">
        <v>279</v>
      </c>
      <c r="G311" s="15">
        <v>114</v>
      </c>
      <c r="H311" s="27">
        <f>'일대목차(주거)'!I230</f>
        <v>6225</v>
      </c>
      <c r="I311" s="43">
        <f t="shared" si="50"/>
        <v>709650</v>
      </c>
      <c r="J311" s="27">
        <v>114</v>
      </c>
      <c r="K311" s="27">
        <f>'일대목차(주거)'!L230</f>
        <v>7529</v>
      </c>
      <c r="L311" s="43">
        <f t="shared" si="51"/>
        <v>858306</v>
      </c>
      <c r="M311" s="27">
        <f>'일대목차(주거)'!N230</f>
        <v>0</v>
      </c>
      <c r="N311" s="43">
        <f t="shared" si="52"/>
        <v>0</v>
      </c>
      <c r="O311" s="27">
        <f t="shared" si="53"/>
        <v>13754</v>
      </c>
      <c r="P311" s="27">
        <f t="shared" si="54"/>
        <v>1567956</v>
      </c>
      <c r="Q311" s="12" t="s">
        <v>2228</v>
      </c>
      <c r="AE311" s="25">
        <f>L311</f>
        <v>858306</v>
      </c>
    </row>
    <row r="312" spans="1:31" ht="23.1" customHeight="1">
      <c r="A312" s="13" t="s">
        <v>1228</v>
      </c>
      <c r="B312" s="13" t="s">
        <v>2928</v>
      </c>
      <c r="C312" s="13" t="s">
        <v>896</v>
      </c>
      <c r="D312" s="12" t="s">
        <v>897</v>
      </c>
      <c r="E312" s="12" t="s">
        <v>898</v>
      </c>
      <c r="F312" s="19" t="s">
        <v>279</v>
      </c>
      <c r="G312" s="15">
        <v>38</v>
      </c>
      <c r="H312" s="27">
        <f>'합산자재(주거)'!H274</f>
        <v>3500</v>
      </c>
      <c r="I312" s="43">
        <f t="shared" si="50"/>
        <v>133000</v>
      </c>
      <c r="J312" s="27">
        <v>38</v>
      </c>
      <c r="K312" s="27">
        <f>'합산자재(주거)'!I274</f>
        <v>0</v>
      </c>
      <c r="L312" s="43">
        <f t="shared" si="51"/>
        <v>0</v>
      </c>
      <c r="M312" s="27">
        <f>'합산자재(주거)'!J274</f>
        <v>0</v>
      </c>
      <c r="N312" s="43">
        <f t="shared" si="52"/>
        <v>0</v>
      </c>
      <c r="O312" s="27">
        <f t="shared" si="53"/>
        <v>3500</v>
      </c>
      <c r="P312" s="27">
        <f t="shared" si="54"/>
        <v>133000</v>
      </c>
      <c r="Q312" s="12"/>
    </row>
    <row r="313" spans="1:31" ht="23.1" customHeight="1">
      <c r="A313" s="13" t="s">
        <v>1229</v>
      </c>
      <c r="B313" s="13" t="s">
        <v>2928</v>
      </c>
      <c r="C313" s="13" t="s">
        <v>899</v>
      </c>
      <c r="D313" s="12" t="s">
        <v>897</v>
      </c>
      <c r="E313" s="12" t="s">
        <v>900</v>
      </c>
      <c r="F313" s="19" t="s">
        <v>279</v>
      </c>
      <c r="G313" s="15">
        <v>9</v>
      </c>
      <c r="H313" s="27">
        <f>'합산자재(주거)'!H275</f>
        <v>4500</v>
      </c>
      <c r="I313" s="43">
        <f t="shared" si="50"/>
        <v>40500</v>
      </c>
      <c r="J313" s="27">
        <v>9</v>
      </c>
      <c r="K313" s="27">
        <f>'합산자재(주거)'!I275</f>
        <v>0</v>
      </c>
      <c r="L313" s="43">
        <f t="shared" si="51"/>
        <v>0</v>
      </c>
      <c r="M313" s="27">
        <f>'합산자재(주거)'!J275</f>
        <v>0</v>
      </c>
      <c r="N313" s="43">
        <f t="shared" si="52"/>
        <v>0</v>
      </c>
      <c r="O313" s="27">
        <f t="shared" si="53"/>
        <v>4500</v>
      </c>
      <c r="P313" s="27">
        <f t="shared" si="54"/>
        <v>40500</v>
      </c>
      <c r="Q313" s="12"/>
    </row>
    <row r="314" spans="1:31" ht="23.1" customHeight="1">
      <c r="A314" s="13" t="s">
        <v>1149</v>
      </c>
      <c r="B314" s="13" t="s">
        <v>2928</v>
      </c>
      <c r="C314" s="13" t="s">
        <v>671</v>
      </c>
      <c r="D314" s="12" t="s">
        <v>672</v>
      </c>
      <c r="E314" s="12" t="s">
        <v>673</v>
      </c>
      <c r="F314" s="19" t="s">
        <v>279</v>
      </c>
      <c r="G314" s="15">
        <v>6</v>
      </c>
      <c r="H314" s="27">
        <f>'합산자재(주거)'!H195</f>
        <v>13000</v>
      </c>
      <c r="I314" s="43">
        <f t="shared" si="50"/>
        <v>78000</v>
      </c>
      <c r="J314" s="27">
        <v>6</v>
      </c>
      <c r="K314" s="27">
        <f>'합산자재(주거)'!I195</f>
        <v>0</v>
      </c>
      <c r="L314" s="43">
        <f t="shared" si="51"/>
        <v>0</v>
      </c>
      <c r="M314" s="27">
        <f>'합산자재(주거)'!J195</f>
        <v>0</v>
      </c>
      <c r="N314" s="43">
        <f t="shared" si="52"/>
        <v>0</v>
      </c>
      <c r="O314" s="27">
        <f t="shared" si="53"/>
        <v>13000</v>
      </c>
      <c r="P314" s="27">
        <f t="shared" si="54"/>
        <v>78000</v>
      </c>
      <c r="Q314" s="12"/>
    </row>
    <row r="315" spans="1:31" ht="23.1" customHeight="1">
      <c r="A315" s="13" t="s">
        <v>1203</v>
      </c>
      <c r="B315" s="13" t="s">
        <v>2928</v>
      </c>
      <c r="C315" s="13" t="s">
        <v>820</v>
      </c>
      <c r="D315" s="12" t="s">
        <v>821</v>
      </c>
      <c r="E315" s="12" t="s">
        <v>822</v>
      </c>
      <c r="F315" s="19" t="s">
        <v>279</v>
      </c>
      <c r="G315" s="15">
        <v>13</v>
      </c>
      <c r="H315" s="27">
        <f>'합산자재(주거)'!H249</f>
        <v>10000</v>
      </c>
      <c r="I315" s="43">
        <f t="shared" si="50"/>
        <v>130000</v>
      </c>
      <c r="J315" s="27">
        <v>13</v>
      </c>
      <c r="K315" s="27">
        <f>'합산자재(주거)'!I249</f>
        <v>0</v>
      </c>
      <c r="L315" s="43">
        <f t="shared" si="51"/>
        <v>0</v>
      </c>
      <c r="M315" s="27">
        <f>'합산자재(주거)'!J249</f>
        <v>0</v>
      </c>
      <c r="N315" s="43">
        <f t="shared" si="52"/>
        <v>0</v>
      </c>
      <c r="O315" s="27">
        <f t="shared" si="53"/>
        <v>10000</v>
      </c>
      <c r="P315" s="27">
        <f t="shared" si="54"/>
        <v>130000</v>
      </c>
      <c r="Q315" s="12"/>
    </row>
    <row r="316" spans="1:31" ht="23.1" customHeight="1">
      <c r="A316" s="13" t="s">
        <v>2196</v>
      </c>
      <c r="B316" s="13" t="s">
        <v>2928</v>
      </c>
      <c r="C316" s="13" t="s">
        <v>2197</v>
      </c>
      <c r="D316" s="12" t="s">
        <v>876</v>
      </c>
      <c r="E316" s="12" t="s">
        <v>877</v>
      </c>
      <c r="F316" s="19" t="s">
        <v>279</v>
      </c>
      <c r="G316" s="15">
        <v>4</v>
      </c>
      <c r="H316" s="27">
        <f>'일대목차(주거)'!I220</f>
        <v>8161</v>
      </c>
      <c r="I316" s="43">
        <f t="shared" si="50"/>
        <v>32644</v>
      </c>
      <c r="J316" s="27">
        <v>4</v>
      </c>
      <c r="K316" s="27">
        <f>'일대목차(주거)'!L220</f>
        <v>5378</v>
      </c>
      <c r="L316" s="43">
        <f t="shared" si="51"/>
        <v>21512</v>
      </c>
      <c r="M316" s="27">
        <f>'일대목차(주거)'!N220</f>
        <v>0</v>
      </c>
      <c r="N316" s="43">
        <f t="shared" si="52"/>
        <v>0</v>
      </c>
      <c r="O316" s="27">
        <f t="shared" si="53"/>
        <v>13539</v>
      </c>
      <c r="P316" s="27">
        <f t="shared" si="54"/>
        <v>54156</v>
      </c>
      <c r="Q316" s="12" t="s">
        <v>2198</v>
      </c>
      <c r="AE316" s="25">
        <f t="shared" ref="AE316:AE321" si="56">L316</f>
        <v>21512</v>
      </c>
    </row>
    <row r="317" spans="1:31" ht="23.1" customHeight="1">
      <c r="A317" s="13" t="s">
        <v>2193</v>
      </c>
      <c r="B317" s="13" t="s">
        <v>2928</v>
      </c>
      <c r="C317" s="13" t="s">
        <v>2194</v>
      </c>
      <c r="D317" s="12" t="s">
        <v>669</v>
      </c>
      <c r="E317" s="12" t="s">
        <v>670</v>
      </c>
      <c r="F317" s="19" t="s">
        <v>279</v>
      </c>
      <c r="G317" s="15">
        <v>4</v>
      </c>
      <c r="H317" s="27">
        <f>'일대목차(주거)'!I219</f>
        <v>3266</v>
      </c>
      <c r="I317" s="43">
        <f t="shared" si="50"/>
        <v>13064</v>
      </c>
      <c r="J317" s="27">
        <v>4</v>
      </c>
      <c r="K317" s="27">
        <f>'일대목차(주거)'!L219</f>
        <v>26084</v>
      </c>
      <c r="L317" s="43">
        <f t="shared" si="51"/>
        <v>104336</v>
      </c>
      <c r="M317" s="27">
        <f>'일대목차(주거)'!N219</f>
        <v>0</v>
      </c>
      <c r="N317" s="43">
        <f t="shared" si="52"/>
        <v>0</v>
      </c>
      <c r="O317" s="27">
        <f t="shared" si="53"/>
        <v>29350</v>
      </c>
      <c r="P317" s="27">
        <f t="shared" si="54"/>
        <v>117400</v>
      </c>
      <c r="Q317" s="12" t="s">
        <v>2195</v>
      </c>
      <c r="AE317" s="25">
        <f t="shared" si="56"/>
        <v>104336</v>
      </c>
    </row>
    <row r="318" spans="1:31" ht="23.1" customHeight="1">
      <c r="A318" s="13" t="s">
        <v>2229</v>
      </c>
      <c r="B318" s="13" t="s">
        <v>2928</v>
      </c>
      <c r="C318" s="13" t="s">
        <v>2230</v>
      </c>
      <c r="D318" s="12" t="s">
        <v>732</v>
      </c>
      <c r="E318" s="12" t="s">
        <v>733</v>
      </c>
      <c r="F318" s="19" t="s">
        <v>279</v>
      </c>
      <c r="G318" s="15">
        <v>4</v>
      </c>
      <c r="H318" s="27">
        <f>'일대목차(주거)'!I231</f>
        <v>40217</v>
      </c>
      <c r="I318" s="43">
        <f t="shared" si="50"/>
        <v>160868</v>
      </c>
      <c r="J318" s="27">
        <v>4</v>
      </c>
      <c r="K318" s="27">
        <f>'일대목차(주거)'!L231</f>
        <v>7260</v>
      </c>
      <c r="L318" s="43">
        <f t="shared" si="51"/>
        <v>29040</v>
      </c>
      <c r="M318" s="27">
        <f>'일대목차(주거)'!N231</f>
        <v>0</v>
      </c>
      <c r="N318" s="43">
        <f t="shared" si="52"/>
        <v>0</v>
      </c>
      <c r="O318" s="27">
        <f t="shared" si="53"/>
        <v>47477</v>
      </c>
      <c r="P318" s="27">
        <f t="shared" si="54"/>
        <v>189908</v>
      </c>
      <c r="Q318" s="12" t="s">
        <v>2231</v>
      </c>
      <c r="AE318" s="25">
        <f t="shared" si="56"/>
        <v>29040</v>
      </c>
    </row>
    <row r="319" spans="1:31" ht="23.1" customHeight="1">
      <c r="A319" s="13" t="s">
        <v>2232</v>
      </c>
      <c r="B319" s="13" t="s">
        <v>2928</v>
      </c>
      <c r="C319" s="13" t="s">
        <v>2233</v>
      </c>
      <c r="D319" s="12" t="s">
        <v>692</v>
      </c>
      <c r="E319" s="12" t="s">
        <v>693</v>
      </c>
      <c r="F319" s="19" t="s">
        <v>279</v>
      </c>
      <c r="G319" s="15">
        <v>4</v>
      </c>
      <c r="H319" s="27">
        <f>'일대목차(주거)'!I232</f>
        <v>2069</v>
      </c>
      <c r="I319" s="43">
        <f t="shared" si="50"/>
        <v>8276</v>
      </c>
      <c r="J319" s="27">
        <v>4</v>
      </c>
      <c r="K319" s="27">
        <f>'일대목차(주거)'!L232</f>
        <v>4302</v>
      </c>
      <c r="L319" s="43">
        <f t="shared" si="51"/>
        <v>17208</v>
      </c>
      <c r="M319" s="27">
        <f>'일대목차(주거)'!N232</f>
        <v>0</v>
      </c>
      <c r="N319" s="43">
        <f t="shared" si="52"/>
        <v>0</v>
      </c>
      <c r="O319" s="27">
        <f t="shared" si="53"/>
        <v>6371</v>
      </c>
      <c r="P319" s="27">
        <f t="shared" si="54"/>
        <v>25484</v>
      </c>
      <c r="Q319" s="12" t="s">
        <v>2234</v>
      </c>
      <c r="AE319" s="25">
        <f t="shared" si="56"/>
        <v>17208</v>
      </c>
    </row>
    <row r="320" spans="1:31" ht="23.1" customHeight="1">
      <c r="A320" s="13" t="s">
        <v>2235</v>
      </c>
      <c r="B320" s="13" t="s">
        <v>2928</v>
      </c>
      <c r="C320" s="13" t="s">
        <v>2236</v>
      </c>
      <c r="D320" s="12" t="s">
        <v>824</v>
      </c>
      <c r="E320" s="12" t="s">
        <v>825</v>
      </c>
      <c r="F320" s="19" t="s">
        <v>174</v>
      </c>
      <c r="G320" s="15">
        <v>66</v>
      </c>
      <c r="H320" s="27">
        <f>'일대목차(주거)'!I233</f>
        <v>8755</v>
      </c>
      <c r="I320" s="43">
        <f t="shared" si="50"/>
        <v>577830</v>
      </c>
      <c r="J320" s="27">
        <v>66</v>
      </c>
      <c r="K320" s="27">
        <f>'일대목차(주거)'!L233</f>
        <v>11563</v>
      </c>
      <c r="L320" s="43">
        <f t="shared" si="51"/>
        <v>763158</v>
      </c>
      <c r="M320" s="27">
        <f>'일대목차(주거)'!N233</f>
        <v>0</v>
      </c>
      <c r="N320" s="43">
        <f t="shared" si="52"/>
        <v>0</v>
      </c>
      <c r="O320" s="27">
        <f t="shared" si="53"/>
        <v>20318</v>
      </c>
      <c r="P320" s="27">
        <f t="shared" si="54"/>
        <v>1340988</v>
      </c>
      <c r="Q320" s="12" t="s">
        <v>2237</v>
      </c>
      <c r="AE320" s="25">
        <f t="shared" si="56"/>
        <v>763158</v>
      </c>
    </row>
    <row r="321" spans="1:31" ht="23.1" customHeight="1">
      <c r="A321" s="13" t="s">
        <v>2238</v>
      </c>
      <c r="B321" s="13" t="s">
        <v>2928</v>
      </c>
      <c r="C321" s="13" t="s">
        <v>2239</v>
      </c>
      <c r="D321" s="12" t="s">
        <v>827</v>
      </c>
      <c r="E321" s="12" t="s">
        <v>828</v>
      </c>
      <c r="F321" s="19" t="s">
        <v>174</v>
      </c>
      <c r="G321" s="15">
        <v>66</v>
      </c>
      <c r="H321" s="27">
        <f>'일대목차(주거)'!I234</f>
        <v>1871</v>
      </c>
      <c r="I321" s="43">
        <f t="shared" si="50"/>
        <v>123486</v>
      </c>
      <c r="J321" s="27">
        <v>66</v>
      </c>
      <c r="K321" s="27">
        <f>'일대목차(주거)'!L234</f>
        <v>21513</v>
      </c>
      <c r="L321" s="43">
        <f t="shared" si="51"/>
        <v>1419858</v>
      </c>
      <c r="M321" s="27">
        <f>'일대목차(주거)'!N234</f>
        <v>0</v>
      </c>
      <c r="N321" s="43">
        <f t="shared" si="52"/>
        <v>0</v>
      </c>
      <c r="O321" s="27">
        <f t="shared" si="53"/>
        <v>23384</v>
      </c>
      <c r="P321" s="27">
        <f t="shared" si="54"/>
        <v>1543344</v>
      </c>
      <c r="Q321" s="12" t="s">
        <v>2240</v>
      </c>
      <c r="AE321" s="25">
        <f t="shared" si="56"/>
        <v>1419858</v>
      </c>
    </row>
    <row r="322" spans="1:31" ht="23.1" customHeight="1">
      <c r="D322" s="12"/>
      <c r="E322" s="12"/>
      <c r="F322" s="19"/>
      <c r="G322" s="15"/>
      <c r="H322" s="27"/>
      <c r="I322" s="43"/>
      <c r="J322" s="27"/>
      <c r="K322" s="27"/>
      <c r="L322" s="43"/>
      <c r="M322" s="27"/>
      <c r="N322" s="43"/>
      <c r="O322" s="27"/>
      <c r="P322" s="27"/>
      <c r="Q322" s="12"/>
      <c r="AE322" s="25">
        <f>TRUNC(SUM(AE290:AE321))</f>
        <v>9519687</v>
      </c>
    </row>
    <row r="323" spans="1:31" ht="23.1" customHeight="1">
      <c r="D323" s="12"/>
      <c r="E323" s="12"/>
      <c r="F323" s="19"/>
      <c r="G323" s="15"/>
      <c r="H323" s="27"/>
      <c r="I323" s="43"/>
      <c r="J323" s="27"/>
      <c r="K323" s="27"/>
      <c r="L323" s="43"/>
      <c r="M323" s="27"/>
      <c r="N323" s="43"/>
      <c r="O323" s="27"/>
      <c r="P323" s="27"/>
      <c r="Q323" s="12"/>
    </row>
    <row r="324" spans="1:31" ht="23.1" customHeight="1">
      <c r="D324" s="12"/>
      <c r="E324" s="12"/>
      <c r="F324" s="19"/>
      <c r="G324" s="15"/>
      <c r="H324" s="27"/>
      <c r="I324" s="43"/>
      <c r="J324" s="27"/>
      <c r="K324" s="27"/>
      <c r="L324" s="43"/>
      <c r="M324" s="27"/>
      <c r="N324" s="43"/>
      <c r="O324" s="27"/>
      <c r="P324" s="27"/>
      <c r="Q324" s="12"/>
    </row>
    <row r="325" spans="1:31" ht="23.1" customHeight="1">
      <c r="D325" s="12"/>
      <c r="E325" s="12"/>
      <c r="F325" s="19"/>
      <c r="G325" s="15"/>
      <c r="H325" s="27"/>
      <c r="I325" s="43"/>
      <c r="J325" s="27"/>
      <c r="K325" s="27"/>
      <c r="L325" s="43"/>
      <c r="M325" s="27"/>
      <c r="N325" s="43"/>
      <c r="O325" s="27"/>
      <c r="P325" s="27"/>
      <c r="Q325" s="12"/>
    </row>
    <row r="326" spans="1:31" ht="23.1" customHeight="1">
      <c r="D326" s="12"/>
      <c r="E326" s="12"/>
      <c r="F326" s="19"/>
      <c r="G326" s="15"/>
      <c r="H326" s="27"/>
      <c r="I326" s="43"/>
      <c r="J326" s="27"/>
      <c r="K326" s="27"/>
      <c r="L326" s="43"/>
      <c r="M326" s="27"/>
      <c r="N326" s="43"/>
      <c r="O326" s="27"/>
      <c r="P326" s="27"/>
      <c r="Q326" s="12"/>
    </row>
    <row r="327" spans="1:31" ht="23.1" customHeight="1">
      <c r="D327" s="12"/>
      <c r="E327" s="12"/>
      <c r="F327" s="19"/>
      <c r="G327" s="15"/>
      <c r="H327" s="27"/>
      <c r="I327" s="43"/>
      <c r="J327" s="27"/>
      <c r="K327" s="27"/>
      <c r="L327" s="43"/>
      <c r="M327" s="27"/>
      <c r="N327" s="43"/>
      <c r="O327" s="27"/>
      <c r="P327" s="27"/>
      <c r="Q327" s="12"/>
    </row>
    <row r="328" spans="1:31" ht="23.1" customHeight="1">
      <c r="D328" s="12"/>
      <c r="E328" s="12"/>
      <c r="F328" s="19"/>
      <c r="G328" s="15"/>
      <c r="H328" s="27"/>
      <c r="I328" s="43"/>
      <c r="J328" s="27"/>
      <c r="K328" s="27"/>
      <c r="L328" s="43"/>
      <c r="M328" s="27"/>
      <c r="N328" s="43"/>
      <c r="O328" s="27"/>
      <c r="P328" s="27"/>
      <c r="Q328" s="12"/>
    </row>
    <row r="329" spans="1:31" ht="23.1" customHeight="1">
      <c r="D329" s="12"/>
      <c r="E329" s="12"/>
      <c r="F329" s="19"/>
      <c r="G329" s="15"/>
      <c r="H329" s="27"/>
      <c r="I329" s="43"/>
      <c r="J329" s="27"/>
      <c r="K329" s="27"/>
      <c r="L329" s="43"/>
      <c r="M329" s="27"/>
      <c r="N329" s="43"/>
      <c r="O329" s="27"/>
      <c r="P329" s="27"/>
      <c r="Q329" s="12"/>
    </row>
    <row r="330" spans="1:31" ht="23.1" customHeight="1">
      <c r="D330" s="12"/>
      <c r="E330" s="12"/>
      <c r="F330" s="19"/>
      <c r="G330" s="15"/>
      <c r="H330" s="27"/>
      <c r="I330" s="43"/>
      <c r="J330" s="27"/>
      <c r="K330" s="27"/>
      <c r="L330" s="43"/>
      <c r="M330" s="27"/>
      <c r="N330" s="43"/>
      <c r="O330" s="27"/>
      <c r="P330" s="27"/>
      <c r="Q330" s="12"/>
    </row>
    <row r="331" spans="1:31" ht="23.1" customHeight="1">
      <c r="D331" s="12"/>
      <c r="E331" s="12"/>
      <c r="F331" s="19"/>
      <c r="G331" s="15"/>
      <c r="H331" s="27"/>
      <c r="I331" s="43"/>
      <c r="J331" s="27"/>
      <c r="K331" s="27"/>
      <c r="L331" s="43"/>
      <c r="M331" s="27"/>
      <c r="N331" s="43"/>
      <c r="O331" s="27"/>
      <c r="P331" s="27"/>
      <c r="Q331" s="12"/>
    </row>
    <row r="332" spans="1:31" ht="23.1" customHeight="1">
      <c r="D332" s="12"/>
      <c r="E332" s="12"/>
      <c r="F332" s="19"/>
      <c r="G332" s="15"/>
      <c r="H332" s="27"/>
      <c r="I332" s="43"/>
      <c r="J332" s="27"/>
      <c r="K332" s="27"/>
      <c r="L332" s="43"/>
      <c r="M332" s="27"/>
      <c r="N332" s="43"/>
      <c r="O332" s="27"/>
      <c r="P332" s="27"/>
      <c r="Q332" s="12"/>
    </row>
    <row r="333" spans="1:31" ht="23.1" customHeight="1">
      <c r="D333" s="12"/>
      <c r="E333" s="12"/>
      <c r="F333" s="19"/>
      <c r="G333" s="15"/>
      <c r="H333" s="27"/>
      <c r="I333" s="43"/>
      <c r="J333" s="27"/>
      <c r="K333" s="27"/>
      <c r="L333" s="43"/>
      <c r="M333" s="27"/>
      <c r="N333" s="43"/>
      <c r="O333" s="27"/>
      <c r="P333" s="27"/>
      <c r="Q333" s="12"/>
    </row>
    <row r="334" spans="1:31" ht="23.1" customHeight="1">
      <c r="D334" s="12"/>
      <c r="E334" s="12"/>
      <c r="F334" s="19"/>
      <c r="G334" s="15"/>
      <c r="H334" s="27"/>
      <c r="I334" s="43"/>
      <c r="J334" s="27"/>
      <c r="K334" s="27"/>
      <c r="L334" s="43"/>
      <c r="M334" s="27"/>
      <c r="N334" s="43"/>
      <c r="O334" s="27"/>
      <c r="P334" s="27"/>
      <c r="Q334" s="12"/>
    </row>
    <row r="335" spans="1:31" ht="23.1" customHeight="1">
      <c r="D335" s="12"/>
      <c r="E335" s="12"/>
      <c r="F335" s="19"/>
      <c r="G335" s="15"/>
      <c r="H335" s="27"/>
      <c r="I335" s="43"/>
      <c r="J335" s="27"/>
      <c r="K335" s="27"/>
      <c r="L335" s="43"/>
      <c r="M335" s="27"/>
      <c r="N335" s="43"/>
      <c r="O335" s="27"/>
      <c r="P335" s="27"/>
      <c r="Q335" s="12"/>
    </row>
    <row r="336" spans="1:31" ht="23.1" customHeight="1">
      <c r="D336" s="12"/>
      <c r="E336" s="12"/>
      <c r="F336" s="19"/>
      <c r="G336" s="15"/>
      <c r="H336" s="27"/>
      <c r="I336" s="43"/>
      <c r="J336" s="27"/>
      <c r="K336" s="27"/>
      <c r="L336" s="43"/>
      <c r="M336" s="27"/>
      <c r="N336" s="43"/>
      <c r="O336" s="27"/>
      <c r="P336" s="27"/>
      <c r="Q336" s="12"/>
    </row>
    <row r="337" spans="1:31" ht="23.1" customHeight="1">
      <c r="D337" s="12"/>
      <c r="E337" s="12"/>
      <c r="F337" s="19"/>
      <c r="G337" s="15"/>
      <c r="H337" s="27"/>
      <c r="I337" s="43"/>
      <c r="J337" s="27"/>
      <c r="K337" s="27"/>
      <c r="L337" s="43"/>
      <c r="M337" s="27"/>
      <c r="N337" s="43"/>
      <c r="O337" s="27"/>
      <c r="P337" s="27"/>
      <c r="Q337" s="12"/>
    </row>
    <row r="338" spans="1:31" ht="23.1" customHeight="1">
      <c r="D338" s="12"/>
      <c r="E338" s="12"/>
      <c r="F338" s="19"/>
      <c r="G338" s="15"/>
      <c r="H338" s="27"/>
      <c r="I338" s="43"/>
      <c r="J338" s="27"/>
      <c r="K338" s="27"/>
      <c r="L338" s="43"/>
      <c r="M338" s="27"/>
      <c r="N338" s="43"/>
      <c r="O338" s="27"/>
      <c r="P338" s="27"/>
      <c r="Q338" s="12"/>
    </row>
    <row r="339" spans="1:31" ht="23.1" customHeight="1">
      <c r="D339" s="12"/>
      <c r="E339" s="12"/>
      <c r="F339" s="19"/>
      <c r="G339" s="15"/>
      <c r="H339" s="27"/>
      <c r="I339" s="43"/>
      <c r="J339" s="27"/>
      <c r="K339" s="27"/>
      <c r="L339" s="43"/>
      <c r="M339" s="27"/>
      <c r="N339" s="43"/>
      <c r="O339" s="27"/>
      <c r="P339" s="27"/>
      <c r="Q339" s="12"/>
    </row>
    <row r="340" spans="1:31" ht="23.1" customHeight="1">
      <c r="D340" s="12"/>
      <c r="E340" s="12"/>
      <c r="F340" s="19"/>
      <c r="G340" s="15"/>
      <c r="H340" s="27"/>
      <c r="I340" s="43"/>
      <c r="J340" s="27"/>
      <c r="K340" s="27"/>
      <c r="L340" s="43"/>
      <c r="M340" s="27"/>
      <c r="N340" s="43"/>
      <c r="O340" s="27"/>
      <c r="P340" s="27"/>
      <c r="Q340" s="12"/>
    </row>
    <row r="341" spans="1:31" ht="23.1" customHeight="1">
      <c r="B341" s="13" t="s">
        <v>2243</v>
      </c>
      <c r="D341" s="12" t="s">
        <v>2244</v>
      </c>
      <c r="E341" s="12"/>
      <c r="F341" s="19"/>
      <c r="G341" s="15"/>
      <c r="H341" s="27"/>
      <c r="I341" s="43">
        <f>TRUNC(SUM(I290:I340))</f>
        <v>9954984</v>
      </c>
      <c r="J341" s="27"/>
      <c r="K341" s="27"/>
      <c r="L341" s="43">
        <f>TRUNC(SUM(L290:L340))</f>
        <v>9519687</v>
      </c>
      <c r="M341" s="27"/>
      <c r="N341" s="43">
        <f>TRUNC(SUM(N290:N340))</f>
        <v>0</v>
      </c>
      <c r="O341" s="27" t="str">
        <f>IF((H341+K341+M341)=0, "", (H341+K341+M341))</f>
        <v/>
      </c>
      <c r="P341" s="27">
        <f>TRUNC(SUM(P290:P340))</f>
        <v>19474671</v>
      </c>
      <c r="Q341" s="12"/>
    </row>
    <row r="342" spans="1:31" ht="23.1" customHeight="1">
      <c r="B342" s="13" t="s">
        <v>2962</v>
      </c>
      <c r="D342" s="361" t="s">
        <v>2970</v>
      </c>
      <c r="E342" s="362"/>
      <c r="F342" s="362"/>
      <c r="G342" s="362"/>
      <c r="H342" s="362"/>
      <c r="I342" s="362"/>
      <c r="J342" s="362"/>
      <c r="K342" s="362"/>
      <c r="L342" s="362"/>
      <c r="M342" s="362"/>
      <c r="N342" s="362"/>
      <c r="O342" s="362"/>
      <c r="P342" s="362"/>
      <c r="Q342" s="363"/>
    </row>
    <row r="343" spans="1:31" ht="23.1" customHeight="1">
      <c r="A343" s="13" t="s">
        <v>1693</v>
      </c>
      <c r="B343" s="13" t="s">
        <v>2935</v>
      </c>
      <c r="C343" s="13" t="s">
        <v>1694</v>
      </c>
      <c r="D343" s="12" t="s">
        <v>610</v>
      </c>
      <c r="E343" s="12" t="s">
        <v>611</v>
      </c>
      <c r="F343" s="19" t="s">
        <v>174</v>
      </c>
      <c r="G343" s="15">
        <v>10</v>
      </c>
      <c r="H343" s="27">
        <f>'일대목차(주거)'!I41</f>
        <v>2763</v>
      </c>
      <c r="I343" s="43">
        <f t="shared" ref="I343:I366" si="57">TRUNC(G343*H343)</f>
        <v>27630</v>
      </c>
      <c r="J343" s="27">
        <v>10</v>
      </c>
      <c r="K343" s="27">
        <f>'일대목차(주거)'!L41</f>
        <v>13445</v>
      </c>
      <c r="L343" s="43">
        <f t="shared" ref="L343:L366" si="58">TRUNC(G343*K343)</f>
        <v>134450</v>
      </c>
      <c r="M343" s="27">
        <f>'일대목차(주거)'!N41</f>
        <v>0</v>
      </c>
      <c r="N343" s="43">
        <f t="shared" ref="N343:N366" si="59">TRUNC(G343*M343)</f>
        <v>0</v>
      </c>
      <c r="O343" s="27">
        <f t="shared" ref="O343:O367" si="60">IF((H343+K343+M343)=0, "", (H343+K343+M343))</f>
        <v>16208</v>
      </c>
      <c r="P343" s="27">
        <f t="shared" ref="P343:P366" si="61">SUM(I343,L343,N343)</f>
        <v>162080</v>
      </c>
      <c r="Q343" s="12" t="s">
        <v>1695</v>
      </c>
      <c r="AC343" s="25">
        <f>G343*H343</f>
        <v>27630</v>
      </c>
      <c r="AE343" s="25">
        <f>L343</f>
        <v>134450</v>
      </c>
    </row>
    <row r="344" spans="1:31" ht="23.1" customHeight="1">
      <c r="A344" s="13" t="s">
        <v>1708</v>
      </c>
      <c r="B344" s="13" t="s">
        <v>2935</v>
      </c>
      <c r="C344" s="13" t="s">
        <v>1709</v>
      </c>
      <c r="D344" s="12" t="s">
        <v>610</v>
      </c>
      <c r="E344" s="12" t="s">
        <v>622</v>
      </c>
      <c r="F344" s="19" t="s">
        <v>174</v>
      </c>
      <c r="G344" s="15">
        <v>26</v>
      </c>
      <c r="H344" s="27">
        <f>'일대목차(주거)'!I46</f>
        <v>11766</v>
      </c>
      <c r="I344" s="43">
        <f t="shared" si="57"/>
        <v>305916</v>
      </c>
      <c r="J344" s="27">
        <v>26</v>
      </c>
      <c r="K344" s="27">
        <f>'일대목차(주거)'!L46</f>
        <v>51093</v>
      </c>
      <c r="L344" s="43">
        <f t="shared" si="58"/>
        <v>1328418</v>
      </c>
      <c r="M344" s="27">
        <f>'일대목차(주거)'!N46</f>
        <v>0</v>
      </c>
      <c r="N344" s="43">
        <f t="shared" si="59"/>
        <v>0</v>
      </c>
      <c r="O344" s="27">
        <f t="shared" si="60"/>
        <v>62859</v>
      </c>
      <c r="P344" s="27">
        <f t="shared" si="61"/>
        <v>1634334</v>
      </c>
      <c r="Q344" s="12" t="s">
        <v>1710</v>
      </c>
      <c r="AC344" s="25">
        <f>G344*H344</f>
        <v>305916</v>
      </c>
      <c r="AE344" s="25">
        <f>L344</f>
        <v>1328418</v>
      </c>
    </row>
    <row r="345" spans="1:31" ht="23.1" customHeight="1">
      <c r="A345" s="13" t="s">
        <v>1128</v>
      </c>
      <c r="B345" s="13" t="s">
        <v>2935</v>
      </c>
      <c r="C345" s="13" t="s">
        <v>625</v>
      </c>
      <c r="D345" s="12" t="s">
        <v>626</v>
      </c>
      <c r="E345" s="12" t="s">
        <v>627</v>
      </c>
      <c r="F345" s="19" t="s">
        <v>279</v>
      </c>
      <c r="G345" s="15">
        <v>2</v>
      </c>
      <c r="H345" s="27">
        <f>'합산자재(주거)'!H174</f>
        <v>4050</v>
      </c>
      <c r="I345" s="43">
        <f t="shared" si="57"/>
        <v>8100</v>
      </c>
      <c r="J345" s="27">
        <v>2</v>
      </c>
      <c r="K345" s="27">
        <f>'합산자재(주거)'!I174</f>
        <v>0</v>
      </c>
      <c r="L345" s="43">
        <f t="shared" si="58"/>
        <v>0</v>
      </c>
      <c r="M345" s="27">
        <f>'합산자재(주거)'!J174</f>
        <v>0</v>
      </c>
      <c r="N345" s="43">
        <f t="shared" si="59"/>
        <v>0</v>
      </c>
      <c r="O345" s="27">
        <f t="shared" si="60"/>
        <v>4050</v>
      </c>
      <c r="P345" s="27">
        <f t="shared" si="61"/>
        <v>8100</v>
      </c>
      <c r="Q345" s="12"/>
    </row>
    <row r="346" spans="1:31" ht="23.1" customHeight="1">
      <c r="A346" s="13" t="s">
        <v>1133</v>
      </c>
      <c r="B346" s="13" t="s">
        <v>2935</v>
      </c>
      <c r="C346" s="13" t="s">
        <v>636</v>
      </c>
      <c r="D346" s="12" t="s">
        <v>626</v>
      </c>
      <c r="E346" s="12" t="s">
        <v>637</v>
      </c>
      <c r="F346" s="19" t="s">
        <v>279</v>
      </c>
      <c r="G346" s="15">
        <v>7</v>
      </c>
      <c r="H346" s="27">
        <f>'합산자재(주거)'!H179</f>
        <v>11883</v>
      </c>
      <c r="I346" s="43">
        <f t="shared" si="57"/>
        <v>83181</v>
      </c>
      <c r="J346" s="27">
        <v>7</v>
      </c>
      <c r="K346" s="27">
        <f>'합산자재(주거)'!I179</f>
        <v>0</v>
      </c>
      <c r="L346" s="43">
        <f t="shared" si="58"/>
        <v>0</v>
      </c>
      <c r="M346" s="27">
        <f>'합산자재(주거)'!J179</f>
        <v>0</v>
      </c>
      <c r="N346" s="43">
        <f t="shared" si="59"/>
        <v>0</v>
      </c>
      <c r="O346" s="27">
        <f t="shared" si="60"/>
        <v>11883</v>
      </c>
      <c r="P346" s="27">
        <f t="shared" si="61"/>
        <v>83181</v>
      </c>
      <c r="Q346" s="12"/>
    </row>
    <row r="347" spans="1:31" ht="23.1" customHeight="1">
      <c r="A347" s="13" t="s">
        <v>1135</v>
      </c>
      <c r="B347" s="13" t="s">
        <v>2935</v>
      </c>
      <c r="C347" s="13" t="s">
        <v>640</v>
      </c>
      <c r="D347" s="12" t="s">
        <v>626</v>
      </c>
      <c r="E347" s="12" t="s">
        <v>641</v>
      </c>
      <c r="F347" s="19" t="s">
        <v>279</v>
      </c>
      <c r="G347" s="15">
        <v>2</v>
      </c>
      <c r="H347" s="27">
        <f>'합산자재(주거)'!H181</f>
        <v>3397</v>
      </c>
      <c r="I347" s="43">
        <f t="shared" si="57"/>
        <v>6794</v>
      </c>
      <c r="J347" s="27">
        <v>2</v>
      </c>
      <c r="K347" s="27">
        <f>'합산자재(주거)'!I181</f>
        <v>0</v>
      </c>
      <c r="L347" s="43">
        <f t="shared" si="58"/>
        <v>0</v>
      </c>
      <c r="M347" s="27">
        <f>'합산자재(주거)'!J181</f>
        <v>0</v>
      </c>
      <c r="N347" s="43">
        <f t="shared" si="59"/>
        <v>0</v>
      </c>
      <c r="O347" s="27">
        <f t="shared" si="60"/>
        <v>3397</v>
      </c>
      <c r="P347" s="27">
        <f t="shared" si="61"/>
        <v>6794</v>
      </c>
      <c r="Q347" s="12"/>
    </row>
    <row r="348" spans="1:31" ht="23.1" customHeight="1">
      <c r="A348" s="13" t="s">
        <v>1140</v>
      </c>
      <c r="B348" s="13" t="s">
        <v>2935</v>
      </c>
      <c r="C348" s="13" t="s">
        <v>650</v>
      </c>
      <c r="D348" s="12" t="s">
        <v>626</v>
      </c>
      <c r="E348" s="12" t="s">
        <v>651</v>
      </c>
      <c r="F348" s="19" t="s">
        <v>279</v>
      </c>
      <c r="G348" s="15">
        <v>7</v>
      </c>
      <c r="H348" s="27">
        <f>'합산자재(주거)'!H186</f>
        <v>9652</v>
      </c>
      <c r="I348" s="43">
        <f t="shared" si="57"/>
        <v>67564</v>
      </c>
      <c r="J348" s="27">
        <v>7</v>
      </c>
      <c r="K348" s="27">
        <f>'합산자재(주거)'!I186</f>
        <v>0</v>
      </c>
      <c r="L348" s="43">
        <f t="shared" si="58"/>
        <v>0</v>
      </c>
      <c r="M348" s="27">
        <f>'합산자재(주거)'!J186</f>
        <v>0</v>
      </c>
      <c r="N348" s="43">
        <f t="shared" si="59"/>
        <v>0</v>
      </c>
      <c r="O348" s="27">
        <f t="shared" si="60"/>
        <v>9652</v>
      </c>
      <c r="P348" s="27">
        <f t="shared" si="61"/>
        <v>67564</v>
      </c>
      <c r="Q348" s="12"/>
    </row>
    <row r="349" spans="1:31" ht="23.1" customHeight="1">
      <c r="A349" s="13" t="s">
        <v>1145</v>
      </c>
      <c r="B349" s="13" t="s">
        <v>2935</v>
      </c>
      <c r="C349" s="13" t="s">
        <v>659</v>
      </c>
      <c r="D349" s="12" t="s">
        <v>655</v>
      </c>
      <c r="E349" s="12" t="s">
        <v>622</v>
      </c>
      <c r="F349" s="19" t="s">
        <v>279</v>
      </c>
      <c r="G349" s="15">
        <v>8</v>
      </c>
      <c r="H349" s="27">
        <f>'합산자재(주거)'!H191</f>
        <v>8818</v>
      </c>
      <c r="I349" s="43">
        <f t="shared" si="57"/>
        <v>70544</v>
      </c>
      <c r="J349" s="27">
        <v>8</v>
      </c>
      <c r="K349" s="27">
        <f>'합산자재(주거)'!I191</f>
        <v>0</v>
      </c>
      <c r="L349" s="43">
        <f t="shared" si="58"/>
        <v>0</v>
      </c>
      <c r="M349" s="27">
        <f>'합산자재(주거)'!J191</f>
        <v>0</v>
      </c>
      <c r="N349" s="43">
        <f t="shared" si="59"/>
        <v>0</v>
      </c>
      <c r="O349" s="27">
        <f t="shared" si="60"/>
        <v>8818</v>
      </c>
      <c r="P349" s="27">
        <f t="shared" si="61"/>
        <v>70544</v>
      </c>
      <c r="Q349" s="12"/>
    </row>
    <row r="350" spans="1:31" ht="23.1" customHeight="1">
      <c r="A350" s="13" t="s">
        <v>1780</v>
      </c>
      <c r="B350" s="13" t="s">
        <v>2935</v>
      </c>
      <c r="C350" s="13" t="s">
        <v>1781</v>
      </c>
      <c r="D350" s="12" t="s">
        <v>281</v>
      </c>
      <c r="E350" s="12" t="s">
        <v>284</v>
      </c>
      <c r="F350" s="19" t="s">
        <v>210</v>
      </c>
      <c r="G350" s="15">
        <v>1</v>
      </c>
      <c r="H350" s="27">
        <f>'일대목차(주거)'!I78</f>
        <v>7291</v>
      </c>
      <c r="I350" s="43">
        <f t="shared" si="57"/>
        <v>7291</v>
      </c>
      <c r="J350" s="27">
        <v>1</v>
      </c>
      <c r="K350" s="27">
        <f>'일대목차(주거)'!L78</f>
        <v>147903</v>
      </c>
      <c r="L350" s="43">
        <f t="shared" si="58"/>
        <v>147903</v>
      </c>
      <c r="M350" s="27">
        <f>'일대목차(주거)'!N78</f>
        <v>0</v>
      </c>
      <c r="N350" s="43">
        <f t="shared" si="59"/>
        <v>0</v>
      </c>
      <c r="O350" s="27">
        <f t="shared" si="60"/>
        <v>155194</v>
      </c>
      <c r="P350" s="27">
        <f t="shared" si="61"/>
        <v>155194</v>
      </c>
      <c r="Q350" s="12" t="s">
        <v>1782</v>
      </c>
      <c r="AE350" s="25">
        <f t="shared" ref="AE350:AE362" si="62">L350</f>
        <v>147903</v>
      </c>
    </row>
    <row r="351" spans="1:31" ht="23.1" customHeight="1">
      <c r="A351" s="13" t="s">
        <v>1786</v>
      </c>
      <c r="B351" s="13" t="s">
        <v>2935</v>
      </c>
      <c r="C351" s="13" t="s">
        <v>1787</v>
      </c>
      <c r="D351" s="12" t="s">
        <v>281</v>
      </c>
      <c r="E351" s="12" t="s">
        <v>288</v>
      </c>
      <c r="F351" s="19" t="s">
        <v>210</v>
      </c>
      <c r="G351" s="15">
        <v>1</v>
      </c>
      <c r="H351" s="27">
        <f>'일대목차(주거)'!I80</f>
        <v>15715</v>
      </c>
      <c r="I351" s="43">
        <f t="shared" si="57"/>
        <v>15715</v>
      </c>
      <c r="J351" s="27">
        <v>1</v>
      </c>
      <c r="K351" s="27">
        <f>'일대목차(주거)'!L80</f>
        <v>177483</v>
      </c>
      <c r="L351" s="43">
        <f t="shared" si="58"/>
        <v>177483</v>
      </c>
      <c r="M351" s="27">
        <f>'일대목차(주거)'!N80</f>
        <v>0</v>
      </c>
      <c r="N351" s="43">
        <f t="shared" si="59"/>
        <v>0</v>
      </c>
      <c r="O351" s="27">
        <f t="shared" si="60"/>
        <v>193198</v>
      </c>
      <c r="P351" s="27">
        <f t="shared" si="61"/>
        <v>193198</v>
      </c>
      <c r="Q351" s="12" t="s">
        <v>1788</v>
      </c>
      <c r="AE351" s="25">
        <f t="shared" si="62"/>
        <v>177483</v>
      </c>
    </row>
    <row r="352" spans="1:31" ht="23.1" customHeight="1">
      <c r="A352" s="13" t="s">
        <v>1878</v>
      </c>
      <c r="B352" s="13" t="s">
        <v>2935</v>
      </c>
      <c r="C352" s="13" t="s">
        <v>1879</v>
      </c>
      <c r="D352" s="12" t="s">
        <v>403</v>
      </c>
      <c r="E352" s="12" t="s">
        <v>414</v>
      </c>
      <c r="F352" s="19" t="s">
        <v>174</v>
      </c>
      <c r="G352" s="15">
        <v>58</v>
      </c>
      <c r="H352" s="27">
        <f>'일대목차(주거)'!I110</f>
        <v>2769</v>
      </c>
      <c r="I352" s="43">
        <f t="shared" si="57"/>
        <v>160602</v>
      </c>
      <c r="J352" s="27">
        <v>58</v>
      </c>
      <c r="K352" s="27">
        <f>'일대목차(주거)'!L110</f>
        <v>2823</v>
      </c>
      <c r="L352" s="43">
        <f t="shared" si="58"/>
        <v>163734</v>
      </c>
      <c r="M352" s="27">
        <f>'일대목차(주거)'!N110</f>
        <v>0</v>
      </c>
      <c r="N352" s="43">
        <f t="shared" si="59"/>
        <v>0</v>
      </c>
      <c r="O352" s="27">
        <f t="shared" si="60"/>
        <v>5592</v>
      </c>
      <c r="P352" s="27">
        <f t="shared" si="61"/>
        <v>324336</v>
      </c>
      <c r="Q352" s="12" t="s">
        <v>1880</v>
      </c>
      <c r="AC352" s="25">
        <f>G352*H352</f>
        <v>160602</v>
      </c>
      <c r="AE352" s="25">
        <f t="shared" si="62"/>
        <v>163734</v>
      </c>
    </row>
    <row r="353" spans="1:31" ht="23.1" customHeight="1">
      <c r="A353" s="13" t="s">
        <v>1881</v>
      </c>
      <c r="B353" s="13" t="s">
        <v>2935</v>
      </c>
      <c r="C353" s="13" t="s">
        <v>1882</v>
      </c>
      <c r="D353" s="12" t="s">
        <v>403</v>
      </c>
      <c r="E353" s="12" t="s">
        <v>416</v>
      </c>
      <c r="F353" s="19" t="s">
        <v>174</v>
      </c>
      <c r="G353" s="15">
        <v>9</v>
      </c>
      <c r="H353" s="27">
        <f>'일대목차(주거)'!I111</f>
        <v>4393</v>
      </c>
      <c r="I353" s="43">
        <f t="shared" si="57"/>
        <v>39537</v>
      </c>
      <c r="J353" s="27">
        <v>9</v>
      </c>
      <c r="K353" s="27">
        <f>'일대목차(주거)'!L111</f>
        <v>2823</v>
      </c>
      <c r="L353" s="43">
        <f t="shared" si="58"/>
        <v>25407</v>
      </c>
      <c r="M353" s="27">
        <f>'일대목차(주거)'!N111</f>
        <v>0</v>
      </c>
      <c r="N353" s="43">
        <f t="shared" si="59"/>
        <v>0</v>
      </c>
      <c r="O353" s="27">
        <f t="shared" si="60"/>
        <v>7216</v>
      </c>
      <c r="P353" s="27">
        <f t="shared" si="61"/>
        <v>64944</v>
      </c>
      <c r="Q353" s="12" t="s">
        <v>1883</v>
      </c>
      <c r="AC353" s="25">
        <f>G353*H353</f>
        <v>39537</v>
      </c>
      <c r="AE353" s="25">
        <f t="shared" si="62"/>
        <v>25407</v>
      </c>
    </row>
    <row r="354" spans="1:31" ht="23.1" customHeight="1">
      <c r="A354" s="13" t="s">
        <v>1896</v>
      </c>
      <c r="B354" s="13" t="s">
        <v>2935</v>
      </c>
      <c r="C354" s="13" t="s">
        <v>1897</v>
      </c>
      <c r="D354" s="12" t="s">
        <v>426</v>
      </c>
      <c r="E354" s="12" t="s">
        <v>1899</v>
      </c>
      <c r="F354" s="19" t="s">
        <v>174</v>
      </c>
      <c r="G354" s="15">
        <v>230</v>
      </c>
      <c r="H354" s="27">
        <f>'일대목차(주거)'!I116</f>
        <v>7024</v>
      </c>
      <c r="I354" s="43">
        <f t="shared" si="57"/>
        <v>1615520</v>
      </c>
      <c r="J354" s="27">
        <v>230</v>
      </c>
      <c r="K354" s="27">
        <f>'일대목차(주거)'!L116</f>
        <v>9190</v>
      </c>
      <c r="L354" s="43">
        <f t="shared" si="58"/>
        <v>2113700</v>
      </c>
      <c r="M354" s="27">
        <f>'일대목차(주거)'!N116</f>
        <v>0</v>
      </c>
      <c r="N354" s="43">
        <f t="shared" si="59"/>
        <v>0</v>
      </c>
      <c r="O354" s="27">
        <f t="shared" si="60"/>
        <v>16214</v>
      </c>
      <c r="P354" s="27">
        <f t="shared" si="61"/>
        <v>3729220</v>
      </c>
      <c r="Q354" s="12" t="s">
        <v>1898</v>
      </c>
      <c r="AC354" s="25">
        <f>G354*H354</f>
        <v>1615520</v>
      </c>
      <c r="AE354" s="25">
        <f t="shared" si="62"/>
        <v>2113700</v>
      </c>
    </row>
    <row r="355" spans="1:31" ht="23.1" customHeight="1">
      <c r="A355" s="13" t="s">
        <v>1921</v>
      </c>
      <c r="B355" s="13" t="s">
        <v>2935</v>
      </c>
      <c r="C355" s="13" t="s">
        <v>1922</v>
      </c>
      <c r="D355" s="12" t="s">
        <v>426</v>
      </c>
      <c r="E355" s="12" t="s">
        <v>440</v>
      </c>
      <c r="F355" s="19" t="s">
        <v>174</v>
      </c>
      <c r="G355" s="15">
        <v>9</v>
      </c>
      <c r="H355" s="27">
        <f>'일대목차(주거)'!I126</f>
        <v>14790</v>
      </c>
      <c r="I355" s="43">
        <f t="shared" si="57"/>
        <v>133110</v>
      </c>
      <c r="J355" s="27">
        <v>9</v>
      </c>
      <c r="K355" s="27">
        <f>'일대목차(주거)'!L126</f>
        <v>15136</v>
      </c>
      <c r="L355" s="43">
        <f t="shared" si="58"/>
        <v>136224</v>
      </c>
      <c r="M355" s="27">
        <f>'일대목차(주거)'!N126</f>
        <v>0</v>
      </c>
      <c r="N355" s="43">
        <f t="shared" si="59"/>
        <v>0</v>
      </c>
      <c r="O355" s="27">
        <f t="shared" si="60"/>
        <v>29926</v>
      </c>
      <c r="P355" s="27">
        <f t="shared" si="61"/>
        <v>269334</v>
      </c>
      <c r="Q355" s="12" t="s">
        <v>1923</v>
      </c>
      <c r="AC355" s="25">
        <f>G355*H355</f>
        <v>133110</v>
      </c>
      <c r="AE355" s="25">
        <f t="shared" si="62"/>
        <v>136224</v>
      </c>
    </row>
    <row r="356" spans="1:31" ht="23.1" customHeight="1">
      <c r="A356" s="13" t="s">
        <v>1986</v>
      </c>
      <c r="B356" s="13" t="s">
        <v>2935</v>
      </c>
      <c r="C356" s="13" t="s">
        <v>1987</v>
      </c>
      <c r="D356" s="265" t="s">
        <v>491</v>
      </c>
      <c r="E356" s="265" t="s">
        <v>492</v>
      </c>
      <c r="F356" s="271" t="s">
        <v>174</v>
      </c>
      <c r="G356" s="268">
        <v>95</v>
      </c>
      <c r="H356" s="269">
        <f>'일대목차(주거)'!I150</f>
        <v>503</v>
      </c>
      <c r="I356" s="276">
        <f t="shared" si="57"/>
        <v>47785</v>
      </c>
      <c r="J356" s="269">
        <v>95</v>
      </c>
      <c r="K356" s="269">
        <f>'일대목차(주거)'!L150</f>
        <v>2167</v>
      </c>
      <c r="L356" s="276">
        <f t="shared" si="58"/>
        <v>205865</v>
      </c>
      <c r="M356" s="269">
        <f>'일대목차(주거)'!N150</f>
        <v>0</v>
      </c>
      <c r="N356" s="276">
        <f t="shared" si="59"/>
        <v>0</v>
      </c>
      <c r="O356" s="269">
        <f t="shared" si="60"/>
        <v>2670</v>
      </c>
      <c r="P356" s="269">
        <f t="shared" si="61"/>
        <v>253650</v>
      </c>
      <c r="Q356" s="265" t="s">
        <v>1988</v>
      </c>
      <c r="AC356" s="25">
        <f>G356*H356</f>
        <v>47785</v>
      </c>
      <c r="AE356" s="25">
        <f t="shared" si="62"/>
        <v>205865</v>
      </c>
    </row>
    <row r="357" spans="1:31" ht="23.1" customHeight="1">
      <c r="A357" s="13" t="s">
        <v>1587</v>
      </c>
      <c r="B357" s="13" t="s">
        <v>2935</v>
      </c>
      <c r="C357" s="13" t="s">
        <v>1588</v>
      </c>
      <c r="D357" s="12" t="s">
        <v>1590</v>
      </c>
      <c r="E357" s="12" t="s">
        <v>1591</v>
      </c>
      <c r="F357" s="19" t="s">
        <v>697</v>
      </c>
      <c r="G357" s="15">
        <v>2</v>
      </c>
      <c r="H357" s="27">
        <f>'일대목차(주거)'!I15</f>
        <v>1880</v>
      </c>
      <c r="I357" s="43">
        <f t="shared" si="57"/>
        <v>3760</v>
      </c>
      <c r="J357" s="27">
        <v>2</v>
      </c>
      <c r="K357" s="27">
        <f>'일대목차(주거)'!L15</f>
        <v>14521</v>
      </c>
      <c r="L357" s="43">
        <f t="shared" si="58"/>
        <v>29042</v>
      </c>
      <c r="M357" s="27">
        <f>'일대목차(주거)'!N15</f>
        <v>0</v>
      </c>
      <c r="N357" s="43">
        <f t="shared" si="59"/>
        <v>0</v>
      </c>
      <c r="O357" s="27">
        <f t="shared" si="60"/>
        <v>16401</v>
      </c>
      <c r="P357" s="27">
        <f t="shared" si="61"/>
        <v>32802</v>
      </c>
      <c r="Q357" s="12" t="s">
        <v>1589</v>
      </c>
      <c r="AE357" s="25">
        <f t="shared" si="62"/>
        <v>29042</v>
      </c>
    </row>
    <row r="358" spans="1:31" ht="23.1" customHeight="1">
      <c r="A358" s="13" t="s">
        <v>1608</v>
      </c>
      <c r="B358" s="13" t="s">
        <v>2935</v>
      </c>
      <c r="C358" s="13" t="s">
        <v>1609</v>
      </c>
      <c r="D358" s="12" t="s">
        <v>1590</v>
      </c>
      <c r="E358" s="12" t="s">
        <v>1611</v>
      </c>
      <c r="F358" s="19" t="s">
        <v>697</v>
      </c>
      <c r="G358" s="15">
        <v>6</v>
      </c>
      <c r="H358" s="27">
        <f>'일대목차(주거)'!I20</f>
        <v>2142</v>
      </c>
      <c r="I358" s="43">
        <f t="shared" si="57"/>
        <v>12852</v>
      </c>
      <c r="J358" s="27">
        <v>6</v>
      </c>
      <c r="K358" s="27">
        <f>'일대목차(주거)'!L20</f>
        <v>14521</v>
      </c>
      <c r="L358" s="43">
        <f t="shared" si="58"/>
        <v>87126</v>
      </c>
      <c r="M358" s="27">
        <f>'일대목차(주거)'!N20</f>
        <v>0</v>
      </c>
      <c r="N358" s="43">
        <f t="shared" si="59"/>
        <v>0</v>
      </c>
      <c r="O358" s="27">
        <f t="shared" si="60"/>
        <v>16663</v>
      </c>
      <c r="P358" s="27">
        <f t="shared" si="61"/>
        <v>99978</v>
      </c>
      <c r="Q358" s="12" t="s">
        <v>1610</v>
      </c>
      <c r="AE358" s="25">
        <f t="shared" si="62"/>
        <v>87126</v>
      </c>
    </row>
    <row r="359" spans="1:31" ht="23.1" customHeight="1">
      <c r="A359" s="13" t="s">
        <v>2028</v>
      </c>
      <c r="B359" s="13" t="s">
        <v>2935</v>
      </c>
      <c r="C359" s="13" t="s">
        <v>2029</v>
      </c>
      <c r="D359" s="12" t="s">
        <v>548</v>
      </c>
      <c r="E359" s="12" t="s">
        <v>549</v>
      </c>
      <c r="F359" s="19" t="s">
        <v>210</v>
      </c>
      <c r="G359" s="15">
        <v>1</v>
      </c>
      <c r="H359" s="27">
        <f>'일대목차(주거)'!I164</f>
        <v>1002</v>
      </c>
      <c r="I359" s="43">
        <f t="shared" si="57"/>
        <v>1002</v>
      </c>
      <c r="J359" s="27">
        <v>1</v>
      </c>
      <c r="K359" s="27">
        <f>'일대목차(주거)'!L164</f>
        <v>29192</v>
      </c>
      <c r="L359" s="43">
        <f t="shared" si="58"/>
        <v>29192</v>
      </c>
      <c r="M359" s="27">
        <f>'일대목차(주거)'!N164</f>
        <v>0</v>
      </c>
      <c r="N359" s="43">
        <f t="shared" si="59"/>
        <v>0</v>
      </c>
      <c r="O359" s="27">
        <f t="shared" si="60"/>
        <v>30194</v>
      </c>
      <c r="P359" s="27">
        <f t="shared" si="61"/>
        <v>30194</v>
      </c>
      <c r="Q359" s="12" t="s">
        <v>2030</v>
      </c>
      <c r="AE359" s="25">
        <f t="shared" si="62"/>
        <v>29192</v>
      </c>
    </row>
    <row r="360" spans="1:31" ht="23.1" customHeight="1">
      <c r="A360" s="13" t="s">
        <v>2031</v>
      </c>
      <c r="B360" s="13" t="s">
        <v>2935</v>
      </c>
      <c r="C360" s="13" t="s">
        <v>2032</v>
      </c>
      <c r="D360" s="12" t="s">
        <v>548</v>
      </c>
      <c r="E360" s="12" t="s">
        <v>554</v>
      </c>
      <c r="F360" s="19" t="s">
        <v>210</v>
      </c>
      <c r="G360" s="15">
        <v>2</v>
      </c>
      <c r="H360" s="27">
        <f>'일대목차(주거)'!I165</f>
        <v>1257</v>
      </c>
      <c r="I360" s="43">
        <f t="shared" si="57"/>
        <v>2514</v>
      </c>
      <c r="J360" s="27">
        <v>2</v>
      </c>
      <c r="K360" s="27">
        <f>'일대목차(주거)'!L165</f>
        <v>35680</v>
      </c>
      <c r="L360" s="43">
        <f t="shared" si="58"/>
        <v>71360</v>
      </c>
      <c r="M360" s="27">
        <f>'일대목차(주거)'!N165</f>
        <v>0</v>
      </c>
      <c r="N360" s="43">
        <f t="shared" si="59"/>
        <v>0</v>
      </c>
      <c r="O360" s="27">
        <f t="shared" si="60"/>
        <v>36937</v>
      </c>
      <c r="P360" s="27">
        <f t="shared" si="61"/>
        <v>73874</v>
      </c>
      <c r="Q360" s="12" t="s">
        <v>2033</v>
      </c>
      <c r="AE360" s="25">
        <f t="shared" si="62"/>
        <v>71360</v>
      </c>
    </row>
    <row r="361" spans="1:31" ht="23.1" customHeight="1">
      <c r="A361" s="13" t="s">
        <v>2034</v>
      </c>
      <c r="B361" s="13" t="s">
        <v>2935</v>
      </c>
      <c r="C361" s="13" t="s">
        <v>2035</v>
      </c>
      <c r="D361" s="12" t="s">
        <v>548</v>
      </c>
      <c r="E361" s="12" t="s">
        <v>556</v>
      </c>
      <c r="F361" s="19" t="s">
        <v>210</v>
      </c>
      <c r="G361" s="15">
        <v>12</v>
      </c>
      <c r="H361" s="27">
        <f>'일대목차(주거)'!I166</f>
        <v>1409</v>
      </c>
      <c r="I361" s="43">
        <f t="shared" si="57"/>
        <v>16908</v>
      </c>
      <c r="J361" s="27">
        <v>12</v>
      </c>
      <c r="K361" s="27">
        <f>'일대목차(주거)'!L166</f>
        <v>38923</v>
      </c>
      <c r="L361" s="43">
        <f t="shared" si="58"/>
        <v>467076</v>
      </c>
      <c r="M361" s="27">
        <f>'일대목차(주거)'!N166</f>
        <v>0</v>
      </c>
      <c r="N361" s="43">
        <f t="shared" si="59"/>
        <v>0</v>
      </c>
      <c r="O361" s="27">
        <f t="shared" si="60"/>
        <v>40332</v>
      </c>
      <c r="P361" s="27">
        <f t="shared" si="61"/>
        <v>483984</v>
      </c>
      <c r="Q361" s="12" t="s">
        <v>2036</v>
      </c>
      <c r="AE361" s="25">
        <f t="shared" si="62"/>
        <v>467076</v>
      </c>
    </row>
    <row r="362" spans="1:31" ht="23.1" customHeight="1">
      <c r="A362" s="13" t="s">
        <v>2049</v>
      </c>
      <c r="B362" s="13" t="s">
        <v>2935</v>
      </c>
      <c r="C362" s="13" t="s">
        <v>2050</v>
      </c>
      <c r="D362" s="12" t="s">
        <v>566</v>
      </c>
      <c r="E362" s="12" t="s">
        <v>567</v>
      </c>
      <c r="F362" s="19" t="s">
        <v>210</v>
      </c>
      <c r="G362" s="15">
        <v>1</v>
      </c>
      <c r="H362" s="27">
        <f>'일대목차(주거)'!I171</f>
        <v>2302</v>
      </c>
      <c r="I362" s="43">
        <f t="shared" si="57"/>
        <v>2302</v>
      </c>
      <c r="J362" s="27">
        <v>1</v>
      </c>
      <c r="K362" s="27">
        <f>'일대목차(주거)'!L171</f>
        <v>26084</v>
      </c>
      <c r="L362" s="43">
        <f t="shared" si="58"/>
        <v>26084</v>
      </c>
      <c r="M362" s="27">
        <f>'일대목차(주거)'!N171</f>
        <v>0</v>
      </c>
      <c r="N362" s="43">
        <f t="shared" si="59"/>
        <v>0</v>
      </c>
      <c r="O362" s="27">
        <f t="shared" si="60"/>
        <v>28386</v>
      </c>
      <c r="P362" s="27">
        <f t="shared" si="61"/>
        <v>28386</v>
      </c>
      <c r="Q362" s="12" t="s">
        <v>2051</v>
      </c>
      <c r="AE362" s="25">
        <f t="shared" si="62"/>
        <v>26084</v>
      </c>
    </row>
    <row r="363" spans="1:31" ht="23.1" customHeight="1">
      <c r="A363" s="13" t="s">
        <v>2936</v>
      </c>
      <c r="B363" s="13" t="s">
        <v>2935</v>
      </c>
      <c r="C363" s="13" t="s">
        <v>2937</v>
      </c>
      <c r="D363" s="12" t="s">
        <v>2938</v>
      </c>
      <c r="E363" s="12"/>
      <c r="F363" s="19"/>
      <c r="G363" s="15"/>
      <c r="H363" s="27"/>
      <c r="I363" s="43">
        <f t="shared" si="57"/>
        <v>0</v>
      </c>
      <c r="J363" s="27"/>
      <c r="K363" s="27"/>
      <c r="L363" s="43">
        <f t="shared" si="58"/>
        <v>0</v>
      </c>
      <c r="M363" s="27"/>
      <c r="N363" s="43">
        <f t="shared" si="59"/>
        <v>0</v>
      </c>
      <c r="O363" s="27" t="str">
        <f t="shared" si="60"/>
        <v/>
      </c>
      <c r="P363" s="27">
        <f t="shared" si="61"/>
        <v>0</v>
      </c>
      <c r="Q363" s="12" t="s">
        <v>2267</v>
      </c>
    </row>
    <row r="364" spans="1:31" ht="23.1" customHeight="1">
      <c r="A364" s="13" t="s">
        <v>1222</v>
      </c>
      <c r="B364" s="13" t="s">
        <v>2935</v>
      </c>
      <c r="C364" s="13" t="s">
        <v>878</v>
      </c>
      <c r="D364" s="12" t="s">
        <v>879</v>
      </c>
      <c r="E364" s="12" t="s">
        <v>880</v>
      </c>
      <c r="F364" s="19" t="s">
        <v>697</v>
      </c>
      <c r="G364" s="15">
        <v>1</v>
      </c>
      <c r="H364" s="27"/>
      <c r="I364" s="43">
        <f t="shared" si="57"/>
        <v>0</v>
      </c>
      <c r="J364" s="27">
        <v>1</v>
      </c>
      <c r="K364" s="27">
        <f>'합산자재(주거)'!I268</f>
        <v>0</v>
      </c>
      <c r="L364" s="43">
        <f t="shared" si="58"/>
        <v>0</v>
      </c>
      <c r="M364" s="27">
        <f>'합산자재(주거)'!J268</f>
        <v>0</v>
      </c>
      <c r="N364" s="43">
        <f t="shared" si="59"/>
        <v>0</v>
      </c>
      <c r="O364" s="27" t="str">
        <f t="shared" si="60"/>
        <v/>
      </c>
      <c r="P364" s="27">
        <f t="shared" si="61"/>
        <v>0</v>
      </c>
      <c r="Q364" s="12" t="s">
        <v>2267</v>
      </c>
    </row>
    <row r="365" spans="1:31" ht="23.1" customHeight="1">
      <c r="A365" s="13" t="s">
        <v>1223</v>
      </c>
      <c r="B365" s="13" t="s">
        <v>2935</v>
      </c>
      <c r="C365" s="13" t="s">
        <v>884</v>
      </c>
      <c r="D365" s="12" t="s">
        <v>879</v>
      </c>
      <c r="E365" s="12" t="s">
        <v>885</v>
      </c>
      <c r="F365" s="19" t="s">
        <v>697</v>
      </c>
      <c r="G365" s="15">
        <v>3</v>
      </c>
      <c r="H365" s="27"/>
      <c r="I365" s="43">
        <f t="shared" si="57"/>
        <v>0</v>
      </c>
      <c r="J365" s="27">
        <v>3</v>
      </c>
      <c r="K365" s="27">
        <f>'합산자재(주거)'!I269</f>
        <v>0</v>
      </c>
      <c r="L365" s="43">
        <f t="shared" si="58"/>
        <v>0</v>
      </c>
      <c r="M365" s="27">
        <f>'합산자재(주거)'!J269</f>
        <v>0</v>
      </c>
      <c r="N365" s="43">
        <f t="shared" si="59"/>
        <v>0</v>
      </c>
      <c r="O365" s="27" t="str">
        <f t="shared" si="60"/>
        <v/>
      </c>
      <c r="P365" s="27">
        <f t="shared" si="61"/>
        <v>0</v>
      </c>
      <c r="Q365" s="12" t="s">
        <v>2267</v>
      </c>
    </row>
    <row r="366" spans="1:31" ht="23.1" customHeight="1">
      <c r="A366" s="13" t="s">
        <v>1224</v>
      </c>
      <c r="B366" s="13" t="s">
        <v>2935</v>
      </c>
      <c r="C366" s="13" t="s">
        <v>886</v>
      </c>
      <c r="D366" s="12" t="s">
        <v>879</v>
      </c>
      <c r="E366" s="12" t="s">
        <v>887</v>
      </c>
      <c r="F366" s="19" t="s">
        <v>697</v>
      </c>
      <c r="G366" s="15">
        <v>1</v>
      </c>
      <c r="H366" s="27"/>
      <c r="I366" s="43">
        <f t="shared" si="57"/>
        <v>0</v>
      </c>
      <c r="J366" s="27">
        <v>1</v>
      </c>
      <c r="K366" s="27">
        <f>'합산자재(주거)'!I270</f>
        <v>0</v>
      </c>
      <c r="L366" s="43">
        <f t="shared" si="58"/>
        <v>0</v>
      </c>
      <c r="M366" s="27">
        <f>'합산자재(주거)'!J270</f>
        <v>0</v>
      </c>
      <c r="N366" s="43">
        <f t="shared" si="59"/>
        <v>0</v>
      </c>
      <c r="O366" s="27" t="str">
        <f t="shared" si="60"/>
        <v/>
      </c>
      <c r="P366" s="27">
        <f t="shared" si="61"/>
        <v>0</v>
      </c>
      <c r="Q366" s="12" t="s">
        <v>2267</v>
      </c>
    </row>
    <row r="367" spans="1:31" ht="23.1" customHeight="1">
      <c r="B367" s="13" t="s">
        <v>2243</v>
      </c>
      <c r="D367" s="12" t="s">
        <v>2244</v>
      </c>
      <c r="E367" s="12"/>
      <c r="F367" s="19"/>
      <c r="G367" s="15"/>
      <c r="H367" s="27"/>
      <c r="I367" s="43">
        <f>TRUNC(SUM(I342:I366))</f>
        <v>2628627</v>
      </c>
      <c r="J367" s="27"/>
      <c r="K367" s="27"/>
      <c r="L367" s="43">
        <f>TRUNC(SUM(L342:L366))</f>
        <v>5143064</v>
      </c>
      <c r="M367" s="27"/>
      <c r="N367" s="43">
        <f>TRUNC(SUM(N342:N366))</f>
        <v>0</v>
      </c>
      <c r="O367" s="27" t="str">
        <f t="shared" si="60"/>
        <v/>
      </c>
      <c r="P367" s="27">
        <f>TRUNC(SUM(P342:P366))</f>
        <v>7771691</v>
      </c>
      <c r="Q367" s="12"/>
      <c r="AE367" s="25">
        <f>TRUNC(SUM(AE342:AE366))</f>
        <v>5143064</v>
      </c>
    </row>
    <row r="368" spans="1:31" ht="23.1" customHeight="1">
      <c r="B368" s="13" t="s">
        <v>2962</v>
      </c>
      <c r="D368" s="361" t="s">
        <v>2971</v>
      </c>
      <c r="E368" s="362"/>
      <c r="F368" s="362"/>
      <c r="G368" s="362"/>
      <c r="H368" s="362"/>
      <c r="I368" s="362"/>
      <c r="J368" s="362"/>
      <c r="K368" s="362"/>
      <c r="L368" s="362"/>
      <c r="M368" s="362"/>
      <c r="N368" s="362"/>
      <c r="O368" s="362"/>
      <c r="P368" s="362"/>
      <c r="Q368" s="363"/>
    </row>
    <row r="369" spans="1:31" ht="23.1" customHeight="1">
      <c r="A369" s="13" t="s">
        <v>1795</v>
      </c>
      <c r="B369" s="13" t="s">
        <v>2939</v>
      </c>
      <c r="C369" s="13" t="s">
        <v>1796</v>
      </c>
      <c r="D369" s="12" t="s">
        <v>294</v>
      </c>
      <c r="E369" s="12" t="s">
        <v>295</v>
      </c>
      <c r="F369" s="19" t="s">
        <v>174</v>
      </c>
      <c r="G369" s="15">
        <v>82</v>
      </c>
      <c r="H369" s="27">
        <f>'일대목차(주거)'!I83</f>
        <v>15471</v>
      </c>
      <c r="I369" s="43">
        <f t="shared" ref="I369:I392" si="63">TRUNC(G369*H369)</f>
        <v>1268622</v>
      </c>
      <c r="J369" s="27">
        <v>82</v>
      </c>
      <c r="K369" s="27">
        <f>'일대목차(주거)'!L83</f>
        <v>61850</v>
      </c>
      <c r="L369" s="43">
        <f t="shared" ref="L369:L392" si="64">TRUNC(G369*K369)</f>
        <v>5071700</v>
      </c>
      <c r="M369" s="27">
        <f>'일대목차(주거)'!N83</f>
        <v>0</v>
      </c>
      <c r="N369" s="43">
        <f t="shared" ref="N369:N392" si="65">TRUNC(G369*M369)</f>
        <v>0</v>
      </c>
      <c r="O369" s="27">
        <f t="shared" ref="O369:O393" si="66">IF((H369+K369+M369)=0, "", (H369+K369+M369))</f>
        <v>77321</v>
      </c>
      <c r="P369" s="27">
        <f t="shared" ref="P369:P392" si="67">SUM(I369,L369,N369)</f>
        <v>6340322</v>
      </c>
      <c r="Q369" s="12" t="s">
        <v>1797</v>
      </c>
      <c r="AE369" s="25">
        <f t="shared" ref="AE369:AE378" si="68">L369</f>
        <v>5071700</v>
      </c>
    </row>
    <row r="370" spans="1:31" ht="23.1" customHeight="1">
      <c r="A370" s="13" t="s">
        <v>1799</v>
      </c>
      <c r="B370" s="13" t="s">
        <v>2939</v>
      </c>
      <c r="C370" s="13" t="s">
        <v>1800</v>
      </c>
      <c r="D370" s="12" t="s">
        <v>294</v>
      </c>
      <c r="E370" s="12" t="s">
        <v>300</v>
      </c>
      <c r="F370" s="19" t="s">
        <v>174</v>
      </c>
      <c r="G370" s="15">
        <v>61</v>
      </c>
      <c r="H370" s="27">
        <f>'일대목차(주거)'!I84</f>
        <v>23742</v>
      </c>
      <c r="I370" s="43">
        <f t="shared" si="63"/>
        <v>1448262</v>
      </c>
      <c r="J370" s="27">
        <v>61</v>
      </c>
      <c r="K370" s="27">
        <f>'일대목차(주거)'!L84</f>
        <v>80674</v>
      </c>
      <c r="L370" s="43">
        <f t="shared" si="64"/>
        <v>4921114</v>
      </c>
      <c r="M370" s="27">
        <f>'일대목차(주거)'!N84</f>
        <v>0</v>
      </c>
      <c r="N370" s="43">
        <f t="shared" si="65"/>
        <v>0</v>
      </c>
      <c r="O370" s="27">
        <f t="shared" si="66"/>
        <v>104416</v>
      </c>
      <c r="P370" s="27">
        <f t="shared" si="67"/>
        <v>6369376</v>
      </c>
      <c r="Q370" s="12" t="s">
        <v>1801</v>
      </c>
      <c r="AE370" s="25">
        <f t="shared" si="68"/>
        <v>4921114</v>
      </c>
    </row>
    <row r="371" spans="1:31" ht="23.1" customHeight="1">
      <c r="A371" s="13" t="s">
        <v>1802</v>
      </c>
      <c r="B371" s="13" t="s">
        <v>2939</v>
      </c>
      <c r="C371" s="13" t="s">
        <v>1803</v>
      </c>
      <c r="D371" s="12" t="s">
        <v>294</v>
      </c>
      <c r="E371" s="12" t="s">
        <v>302</v>
      </c>
      <c r="F371" s="19" t="s">
        <v>174</v>
      </c>
      <c r="G371" s="15">
        <v>15</v>
      </c>
      <c r="H371" s="27">
        <f>'일대목차(주거)'!I85</f>
        <v>20391</v>
      </c>
      <c r="I371" s="43">
        <f t="shared" si="63"/>
        <v>305865</v>
      </c>
      <c r="J371" s="27">
        <v>15</v>
      </c>
      <c r="K371" s="27">
        <f>'일대목차(주거)'!L85</f>
        <v>96809</v>
      </c>
      <c r="L371" s="43">
        <f t="shared" si="64"/>
        <v>1452135</v>
      </c>
      <c r="M371" s="27">
        <f>'일대목차(주거)'!N85</f>
        <v>0</v>
      </c>
      <c r="N371" s="43">
        <f t="shared" si="65"/>
        <v>0</v>
      </c>
      <c r="O371" s="27">
        <f t="shared" si="66"/>
        <v>117200</v>
      </c>
      <c r="P371" s="27">
        <f t="shared" si="67"/>
        <v>1758000</v>
      </c>
      <c r="Q371" s="12" t="s">
        <v>1804</v>
      </c>
      <c r="AE371" s="25">
        <f t="shared" si="68"/>
        <v>1452135</v>
      </c>
    </row>
    <row r="372" spans="1:31" ht="23.1" customHeight="1">
      <c r="A372" s="13" t="s">
        <v>1811</v>
      </c>
      <c r="B372" s="13" t="s">
        <v>2939</v>
      </c>
      <c r="C372" s="13" t="s">
        <v>1812</v>
      </c>
      <c r="D372" s="12" t="s">
        <v>308</v>
      </c>
      <c r="E372" s="12" t="s">
        <v>309</v>
      </c>
      <c r="F372" s="19" t="s">
        <v>210</v>
      </c>
      <c r="G372" s="15">
        <v>3</v>
      </c>
      <c r="H372" s="27">
        <f>'일대목차(주거)'!I88</f>
        <v>18931</v>
      </c>
      <c r="I372" s="43">
        <f t="shared" si="63"/>
        <v>56793</v>
      </c>
      <c r="J372" s="27">
        <v>3</v>
      </c>
      <c r="K372" s="27">
        <f>'일대목차(주거)'!L88</f>
        <v>61850</v>
      </c>
      <c r="L372" s="43">
        <f t="shared" si="64"/>
        <v>185550</v>
      </c>
      <c r="M372" s="27">
        <f>'일대목차(주거)'!N88</f>
        <v>0</v>
      </c>
      <c r="N372" s="43">
        <f t="shared" si="65"/>
        <v>0</v>
      </c>
      <c r="O372" s="27">
        <f t="shared" si="66"/>
        <v>80781</v>
      </c>
      <c r="P372" s="27">
        <f t="shared" si="67"/>
        <v>242343</v>
      </c>
      <c r="Q372" s="12" t="s">
        <v>1813</v>
      </c>
      <c r="AE372" s="25">
        <f t="shared" si="68"/>
        <v>185550</v>
      </c>
    </row>
    <row r="373" spans="1:31" ht="23.1" customHeight="1">
      <c r="A373" s="13" t="s">
        <v>1814</v>
      </c>
      <c r="B373" s="13" t="s">
        <v>2939</v>
      </c>
      <c r="C373" s="13" t="s">
        <v>1815</v>
      </c>
      <c r="D373" s="12" t="s">
        <v>308</v>
      </c>
      <c r="E373" s="12" t="s">
        <v>311</v>
      </c>
      <c r="F373" s="19" t="s">
        <v>210</v>
      </c>
      <c r="G373" s="15">
        <v>4</v>
      </c>
      <c r="H373" s="27">
        <f>'일대목차(주거)'!I89</f>
        <v>25078</v>
      </c>
      <c r="I373" s="43">
        <f t="shared" si="63"/>
        <v>100312</v>
      </c>
      <c r="J373" s="27">
        <v>4</v>
      </c>
      <c r="K373" s="27">
        <f>'일대목차(주거)'!L89</f>
        <v>96809</v>
      </c>
      <c r="L373" s="43">
        <f t="shared" si="64"/>
        <v>387236</v>
      </c>
      <c r="M373" s="27">
        <f>'일대목차(주거)'!N89</f>
        <v>0</v>
      </c>
      <c r="N373" s="43">
        <f t="shared" si="65"/>
        <v>0</v>
      </c>
      <c r="O373" s="27">
        <f t="shared" si="66"/>
        <v>121887</v>
      </c>
      <c r="P373" s="27">
        <f t="shared" si="67"/>
        <v>487548</v>
      </c>
      <c r="Q373" s="12" t="s">
        <v>1816</v>
      </c>
      <c r="AE373" s="25">
        <f t="shared" si="68"/>
        <v>387236</v>
      </c>
    </row>
    <row r="374" spans="1:31" ht="23.1" customHeight="1">
      <c r="A374" s="13" t="s">
        <v>1820</v>
      </c>
      <c r="B374" s="13" t="s">
        <v>2939</v>
      </c>
      <c r="C374" s="13" t="s">
        <v>1821</v>
      </c>
      <c r="D374" s="12" t="s">
        <v>308</v>
      </c>
      <c r="E374" s="12" t="s">
        <v>315</v>
      </c>
      <c r="F374" s="19" t="s">
        <v>210</v>
      </c>
      <c r="G374" s="15">
        <v>1</v>
      </c>
      <c r="H374" s="27">
        <f>'일대목차(주거)'!I91</f>
        <v>19407</v>
      </c>
      <c r="I374" s="43">
        <f t="shared" si="63"/>
        <v>19407</v>
      </c>
      <c r="J374" s="27">
        <v>1</v>
      </c>
      <c r="K374" s="27">
        <f>'일대목차(주거)'!L91</f>
        <v>61850</v>
      </c>
      <c r="L374" s="43">
        <f t="shared" si="64"/>
        <v>61850</v>
      </c>
      <c r="M374" s="27">
        <f>'일대목차(주거)'!N91</f>
        <v>0</v>
      </c>
      <c r="N374" s="43">
        <f t="shared" si="65"/>
        <v>0</v>
      </c>
      <c r="O374" s="27">
        <f t="shared" si="66"/>
        <v>81257</v>
      </c>
      <c r="P374" s="27">
        <f t="shared" si="67"/>
        <v>81257</v>
      </c>
      <c r="Q374" s="12" t="s">
        <v>1822</v>
      </c>
      <c r="AE374" s="25">
        <f t="shared" si="68"/>
        <v>61850</v>
      </c>
    </row>
    <row r="375" spans="1:31" ht="23.1" customHeight="1">
      <c r="A375" s="13" t="s">
        <v>1823</v>
      </c>
      <c r="B375" s="13" t="s">
        <v>2939</v>
      </c>
      <c r="C375" s="13" t="s">
        <v>1824</v>
      </c>
      <c r="D375" s="12" t="s">
        <v>308</v>
      </c>
      <c r="E375" s="12" t="s">
        <v>317</v>
      </c>
      <c r="F375" s="19" t="s">
        <v>210</v>
      </c>
      <c r="G375" s="15">
        <v>1</v>
      </c>
      <c r="H375" s="27">
        <f>'일대목차(주거)'!I92</f>
        <v>28023</v>
      </c>
      <c r="I375" s="43">
        <f t="shared" si="63"/>
        <v>28023</v>
      </c>
      <c r="J375" s="27">
        <v>1</v>
      </c>
      <c r="K375" s="27">
        <f>'일대목차(주거)'!L92</f>
        <v>80674</v>
      </c>
      <c r="L375" s="43">
        <f t="shared" si="64"/>
        <v>80674</v>
      </c>
      <c r="M375" s="27">
        <f>'일대목차(주거)'!N92</f>
        <v>0</v>
      </c>
      <c r="N375" s="43">
        <f t="shared" si="65"/>
        <v>0</v>
      </c>
      <c r="O375" s="27">
        <f t="shared" si="66"/>
        <v>108697</v>
      </c>
      <c r="P375" s="27">
        <f t="shared" si="67"/>
        <v>108697</v>
      </c>
      <c r="Q375" s="12" t="s">
        <v>1825</v>
      </c>
      <c r="AE375" s="25">
        <f t="shared" si="68"/>
        <v>80674</v>
      </c>
    </row>
    <row r="376" spans="1:31" ht="23.1" customHeight="1">
      <c r="A376" s="13" t="s">
        <v>1826</v>
      </c>
      <c r="B376" s="13" t="s">
        <v>2939</v>
      </c>
      <c r="C376" s="13" t="s">
        <v>1827</v>
      </c>
      <c r="D376" s="12" t="s">
        <v>308</v>
      </c>
      <c r="E376" s="12" t="s">
        <v>319</v>
      </c>
      <c r="F376" s="19" t="s">
        <v>210</v>
      </c>
      <c r="G376" s="15">
        <v>1</v>
      </c>
      <c r="H376" s="27">
        <f>'일대목차(주거)'!I93</f>
        <v>26921</v>
      </c>
      <c r="I376" s="43">
        <f t="shared" si="63"/>
        <v>26921</v>
      </c>
      <c r="J376" s="27">
        <v>1</v>
      </c>
      <c r="K376" s="27">
        <f>'일대목차(주거)'!L93</f>
        <v>96809</v>
      </c>
      <c r="L376" s="43">
        <f t="shared" si="64"/>
        <v>96809</v>
      </c>
      <c r="M376" s="27">
        <f>'일대목차(주거)'!N93</f>
        <v>0</v>
      </c>
      <c r="N376" s="43">
        <f t="shared" si="65"/>
        <v>0</v>
      </c>
      <c r="O376" s="27">
        <f t="shared" si="66"/>
        <v>123730</v>
      </c>
      <c r="P376" s="27">
        <f t="shared" si="67"/>
        <v>123730</v>
      </c>
      <c r="Q376" s="12" t="s">
        <v>1828</v>
      </c>
      <c r="AE376" s="25">
        <f t="shared" si="68"/>
        <v>96809</v>
      </c>
    </row>
    <row r="377" spans="1:31" ht="23.1" customHeight="1">
      <c r="A377" s="13" t="s">
        <v>1832</v>
      </c>
      <c r="B377" s="13" t="s">
        <v>2939</v>
      </c>
      <c r="C377" s="13" t="s">
        <v>1833</v>
      </c>
      <c r="D377" s="12" t="s">
        <v>308</v>
      </c>
      <c r="E377" s="12" t="s">
        <v>323</v>
      </c>
      <c r="F377" s="19" t="s">
        <v>210</v>
      </c>
      <c r="G377" s="15">
        <v>1</v>
      </c>
      <c r="H377" s="27">
        <f>'일대목차(주거)'!I95</f>
        <v>41789</v>
      </c>
      <c r="I377" s="43">
        <f t="shared" si="63"/>
        <v>41789</v>
      </c>
      <c r="J377" s="27">
        <v>1</v>
      </c>
      <c r="K377" s="27">
        <f>'일대목차(주거)'!L95</f>
        <v>96809</v>
      </c>
      <c r="L377" s="43">
        <f t="shared" si="64"/>
        <v>96809</v>
      </c>
      <c r="M377" s="27">
        <f>'일대목차(주거)'!N95</f>
        <v>0</v>
      </c>
      <c r="N377" s="43">
        <f t="shared" si="65"/>
        <v>0</v>
      </c>
      <c r="O377" s="27">
        <f t="shared" si="66"/>
        <v>138598</v>
      </c>
      <c r="P377" s="27">
        <f t="shared" si="67"/>
        <v>138598</v>
      </c>
      <c r="Q377" s="12" t="s">
        <v>1834</v>
      </c>
      <c r="AE377" s="25">
        <f t="shared" si="68"/>
        <v>96809</v>
      </c>
    </row>
    <row r="378" spans="1:31" ht="23.1" customHeight="1">
      <c r="A378" s="13" t="s">
        <v>1838</v>
      </c>
      <c r="B378" s="13" t="s">
        <v>2939</v>
      </c>
      <c r="C378" s="13" t="s">
        <v>1839</v>
      </c>
      <c r="D378" s="12" t="s">
        <v>308</v>
      </c>
      <c r="E378" s="12" t="s">
        <v>327</v>
      </c>
      <c r="F378" s="19" t="s">
        <v>210</v>
      </c>
      <c r="G378" s="15">
        <v>2</v>
      </c>
      <c r="H378" s="27">
        <f>'일대목차(주거)'!I97</f>
        <v>30171</v>
      </c>
      <c r="I378" s="43">
        <f t="shared" si="63"/>
        <v>60342</v>
      </c>
      <c r="J378" s="27">
        <v>2</v>
      </c>
      <c r="K378" s="27">
        <f>'일대목차(주거)'!L97</f>
        <v>96809</v>
      </c>
      <c r="L378" s="43">
        <f t="shared" si="64"/>
        <v>193618</v>
      </c>
      <c r="M378" s="27">
        <f>'일대목차(주거)'!N97</f>
        <v>0</v>
      </c>
      <c r="N378" s="43">
        <f t="shared" si="65"/>
        <v>0</v>
      </c>
      <c r="O378" s="27">
        <f t="shared" si="66"/>
        <v>126980</v>
      </c>
      <c r="P378" s="27">
        <f t="shared" si="67"/>
        <v>253960</v>
      </c>
      <c r="Q378" s="12" t="s">
        <v>1840</v>
      </c>
      <c r="AE378" s="25">
        <f t="shared" si="68"/>
        <v>193618</v>
      </c>
    </row>
    <row r="379" spans="1:31" ht="23.1" customHeight="1">
      <c r="A379" s="13" t="s">
        <v>1017</v>
      </c>
      <c r="B379" s="13" t="s">
        <v>2939</v>
      </c>
      <c r="C379" s="13" t="s">
        <v>330</v>
      </c>
      <c r="D379" s="12" t="s">
        <v>308</v>
      </c>
      <c r="E379" s="12" t="s">
        <v>331</v>
      </c>
      <c r="F379" s="19" t="s">
        <v>210</v>
      </c>
      <c r="G379" s="15">
        <v>103</v>
      </c>
      <c r="H379" s="27">
        <f>'합산자재(주거)'!H63</f>
        <v>754</v>
      </c>
      <c r="I379" s="43">
        <f t="shared" si="63"/>
        <v>77662</v>
      </c>
      <c r="J379" s="27">
        <v>103</v>
      </c>
      <c r="K379" s="27">
        <f>'합산자재(주거)'!I63</f>
        <v>0</v>
      </c>
      <c r="L379" s="43">
        <f t="shared" si="64"/>
        <v>0</v>
      </c>
      <c r="M379" s="27">
        <f>'합산자재(주거)'!J63</f>
        <v>0</v>
      </c>
      <c r="N379" s="43">
        <f t="shared" si="65"/>
        <v>0</v>
      </c>
      <c r="O379" s="27">
        <f t="shared" si="66"/>
        <v>754</v>
      </c>
      <c r="P379" s="27">
        <f t="shared" si="67"/>
        <v>77662</v>
      </c>
      <c r="Q379" s="12"/>
    </row>
    <row r="380" spans="1:31" ht="23.1" customHeight="1">
      <c r="A380" s="13" t="s">
        <v>1019</v>
      </c>
      <c r="B380" s="13" t="s">
        <v>2939</v>
      </c>
      <c r="C380" s="13" t="s">
        <v>335</v>
      </c>
      <c r="D380" s="12" t="s">
        <v>308</v>
      </c>
      <c r="E380" s="12" t="s">
        <v>336</v>
      </c>
      <c r="F380" s="19" t="s">
        <v>210</v>
      </c>
      <c r="G380" s="15">
        <v>103</v>
      </c>
      <c r="H380" s="27">
        <f>'합산자재(주거)'!H65</f>
        <v>2760</v>
      </c>
      <c r="I380" s="43">
        <f t="shared" si="63"/>
        <v>284280</v>
      </c>
      <c r="J380" s="27">
        <v>103</v>
      </c>
      <c r="K380" s="27">
        <f>'합산자재(주거)'!I65</f>
        <v>0</v>
      </c>
      <c r="L380" s="43">
        <f t="shared" si="64"/>
        <v>0</v>
      </c>
      <c r="M380" s="27">
        <f>'합산자재(주거)'!J65</f>
        <v>0</v>
      </c>
      <c r="N380" s="43">
        <f t="shared" si="65"/>
        <v>0</v>
      </c>
      <c r="O380" s="27">
        <f t="shared" si="66"/>
        <v>2760</v>
      </c>
      <c r="P380" s="27">
        <f t="shared" si="67"/>
        <v>284280</v>
      </c>
      <c r="Q380" s="12"/>
    </row>
    <row r="381" spans="1:31" ht="23.1" customHeight="1">
      <c r="A381" s="13" t="s">
        <v>1018</v>
      </c>
      <c r="B381" s="13" t="s">
        <v>2939</v>
      </c>
      <c r="C381" s="13" t="s">
        <v>333</v>
      </c>
      <c r="D381" s="12" t="s">
        <v>308</v>
      </c>
      <c r="E381" s="12" t="s">
        <v>334</v>
      </c>
      <c r="F381" s="19" t="s">
        <v>210</v>
      </c>
      <c r="G381" s="15">
        <v>1030</v>
      </c>
      <c r="H381" s="27">
        <f>'합산자재(주거)'!H64</f>
        <v>55</v>
      </c>
      <c r="I381" s="43">
        <f t="shared" si="63"/>
        <v>56650</v>
      </c>
      <c r="J381" s="27">
        <v>1030</v>
      </c>
      <c r="K381" s="27">
        <f>'합산자재(주거)'!I64</f>
        <v>0</v>
      </c>
      <c r="L381" s="43">
        <f t="shared" si="64"/>
        <v>0</v>
      </c>
      <c r="M381" s="27">
        <f>'합산자재(주거)'!J64</f>
        <v>0</v>
      </c>
      <c r="N381" s="43">
        <f t="shared" si="65"/>
        <v>0</v>
      </c>
      <c r="O381" s="27">
        <f t="shared" si="66"/>
        <v>55</v>
      </c>
      <c r="P381" s="27">
        <f t="shared" si="67"/>
        <v>56650</v>
      </c>
      <c r="Q381" s="12"/>
    </row>
    <row r="382" spans="1:31" ht="23.1" customHeight="1">
      <c r="A382" s="13" t="s">
        <v>1021</v>
      </c>
      <c r="B382" s="13" t="s">
        <v>2939</v>
      </c>
      <c r="C382" s="13" t="s">
        <v>340</v>
      </c>
      <c r="D382" s="12" t="s">
        <v>308</v>
      </c>
      <c r="E382" s="12" t="s">
        <v>341</v>
      </c>
      <c r="F382" s="19" t="s">
        <v>210</v>
      </c>
      <c r="G382" s="15">
        <v>206</v>
      </c>
      <c r="H382" s="27">
        <f>'합산자재(주거)'!H67</f>
        <v>332</v>
      </c>
      <c r="I382" s="43">
        <f t="shared" si="63"/>
        <v>68392</v>
      </c>
      <c r="J382" s="27">
        <v>206</v>
      </c>
      <c r="K382" s="27">
        <f>'합산자재(주거)'!I67</f>
        <v>0</v>
      </c>
      <c r="L382" s="43">
        <f t="shared" si="64"/>
        <v>0</v>
      </c>
      <c r="M382" s="27">
        <f>'합산자재(주거)'!J67</f>
        <v>0</v>
      </c>
      <c r="N382" s="43">
        <f t="shared" si="65"/>
        <v>0</v>
      </c>
      <c r="O382" s="27">
        <f t="shared" si="66"/>
        <v>332</v>
      </c>
      <c r="P382" s="27">
        <f t="shared" si="67"/>
        <v>68392</v>
      </c>
      <c r="Q382" s="12"/>
    </row>
    <row r="383" spans="1:31" ht="23.1" customHeight="1">
      <c r="A383" s="13" t="s">
        <v>1022</v>
      </c>
      <c r="B383" s="13" t="s">
        <v>2939</v>
      </c>
      <c r="C383" s="13" t="s">
        <v>342</v>
      </c>
      <c r="D383" s="12" t="s">
        <v>308</v>
      </c>
      <c r="E383" s="12" t="s">
        <v>343</v>
      </c>
      <c r="F383" s="19" t="s">
        <v>210</v>
      </c>
      <c r="G383" s="15">
        <v>206</v>
      </c>
      <c r="H383" s="27">
        <f>'합산자재(주거)'!H68</f>
        <v>458</v>
      </c>
      <c r="I383" s="43">
        <f t="shared" si="63"/>
        <v>94348</v>
      </c>
      <c r="J383" s="27">
        <v>206</v>
      </c>
      <c r="K383" s="27">
        <f>'합산자재(주거)'!I68</f>
        <v>0</v>
      </c>
      <c r="L383" s="43">
        <f t="shared" si="64"/>
        <v>0</v>
      </c>
      <c r="M383" s="27">
        <f>'합산자재(주거)'!J68</f>
        <v>0</v>
      </c>
      <c r="N383" s="43">
        <f t="shared" si="65"/>
        <v>0</v>
      </c>
      <c r="O383" s="27">
        <f t="shared" si="66"/>
        <v>458</v>
      </c>
      <c r="P383" s="27">
        <f t="shared" si="67"/>
        <v>94348</v>
      </c>
      <c r="Q383" s="12"/>
    </row>
    <row r="384" spans="1:31" ht="23.1" customHeight="1">
      <c r="A384" s="13" t="s">
        <v>1624</v>
      </c>
      <c r="B384" s="13" t="s">
        <v>2939</v>
      </c>
      <c r="C384" s="13" t="s">
        <v>1625</v>
      </c>
      <c r="D384" s="12" t="s">
        <v>1627</v>
      </c>
      <c r="E384" s="12" t="s">
        <v>1628</v>
      </c>
      <c r="F384" s="19" t="s">
        <v>697</v>
      </c>
      <c r="G384" s="15">
        <v>22</v>
      </c>
      <c r="H384" s="27">
        <f>'일대목차(주거)'!I24</f>
        <v>14437</v>
      </c>
      <c r="I384" s="43">
        <f t="shared" si="63"/>
        <v>317614</v>
      </c>
      <c r="J384" s="27">
        <v>22</v>
      </c>
      <c r="K384" s="27">
        <f>'일대목차(주거)'!L24</f>
        <v>29042</v>
      </c>
      <c r="L384" s="43">
        <f t="shared" si="64"/>
        <v>638924</v>
      </c>
      <c r="M384" s="27">
        <f>'일대목차(주거)'!N24</f>
        <v>0</v>
      </c>
      <c r="N384" s="43">
        <f t="shared" si="65"/>
        <v>0</v>
      </c>
      <c r="O384" s="27">
        <f t="shared" si="66"/>
        <v>43479</v>
      </c>
      <c r="P384" s="27">
        <f t="shared" si="67"/>
        <v>956538</v>
      </c>
      <c r="Q384" s="12" t="s">
        <v>1626</v>
      </c>
      <c r="AE384" s="25">
        <f t="shared" ref="AE384:AE392" si="69">L384</f>
        <v>638924</v>
      </c>
    </row>
    <row r="385" spans="1:31" ht="23.1" customHeight="1">
      <c r="A385" s="13" t="s">
        <v>1629</v>
      </c>
      <c r="B385" s="13" t="s">
        <v>2939</v>
      </c>
      <c r="C385" s="13" t="s">
        <v>1630</v>
      </c>
      <c r="D385" s="12" t="s">
        <v>1627</v>
      </c>
      <c r="E385" s="12" t="s">
        <v>1632</v>
      </c>
      <c r="F385" s="19" t="s">
        <v>697</v>
      </c>
      <c r="G385" s="15">
        <v>40</v>
      </c>
      <c r="H385" s="27">
        <f>'일대목차(주거)'!I25</f>
        <v>15399</v>
      </c>
      <c r="I385" s="43">
        <f t="shared" si="63"/>
        <v>615960</v>
      </c>
      <c r="J385" s="27">
        <v>40</v>
      </c>
      <c r="K385" s="27">
        <f>'일대목차(주거)'!L25</f>
        <v>29042</v>
      </c>
      <c r="L385" s="43">
        <f t="shared" si="64"/>
        <v>1161680</v>
      </c>
      <c r="M385" s="27">
        <f>'일대목차(주거)'!N25</f>
        <v>0</v>
      </c>
      <c r="N385" s="43">
        <f t="shared" si="65"/>
        <v>0</v>
      </c>
      <c r="O385" s="27">
        <f t="shared" si="66"/>
        <v>44441</v>
      </c>
      <c r="P385" s="27">
        <f t="shared" si="67"/>
        <v>1777640</v>
      </c>
      <c r="Q385" s="12" t="s">
        <v>1631</v>
      </c>
      <c r="AE385" s="25">
        <f t="shared" si="69"/>
        <v>1161680</v>
      </c>
    </row>
    <row r="386" spans="1:31" ht="23.1" customHeight="1">
      <c r="A386" s="13" t="s">
        <v>1633</v>
      </c>
      <c r="B386" s="13" t="s">
        <v>2939</v>
      </c>
      <c r="C386" s="13" t="s">
        <v>1634</v>
      </c>
      <c r="D386" s="12" t="s">
        <v>1627</v>
      </c>
      <c r="E386" s="12" t="s">
        <v>1636</v>
      </c>
      <c r="F386" s="19" t="s">
        <v>697</v>
      </c>
      <c r="G386" s="15">
        <v>1</v>
      </c>
      <c r="H386" s="27">
        <f>'일대목차(주거)'!I26</f>
        <v>15880</v>
      </c>
      <c r="I386" s="43">
        <f t="shared" si="63"/>
        <v>15880</v>
      </c>
      <c r="J386" s="27">
        <v>1</v>
      </c>
      <c r="K386" s="27">
        <f>'일대목차(주거)'!L26</f>
        <v>29042</v>
      </c>
      <c r="L386" s="43">
        <f t="shared" si="64"/>
        <v>29042</v>
      </c>
      <c r="M386" s="27">
        <f>'일대목차(주거)'!N26</f>
        <v>0</v>
      </c>
      <c r="N386" s="43">
        <f t="shared" si="65"/>
        <v>0</v>
      </c>
      <c r="O386" s="27">
        <f t="shared" si="66"/>
        <v>44922</v>
      </c>
      <c r="P386" s="27">
        <f t="shared" si="67"/>
        <v>44922</v>
      </c>
      <c r="Q386" s="12" t="s">
        <v>1635</v>
      </c>
      <c r="AE386" s="25">
        <f t="shared" si="69"/>
        <v>29042</v>
      </c>
    </row>
    <row r="387" spans="1:31" ht="23.1" customHeight="1">
      <c r="A387" s="13" t="s">
        <v>1645</v>
      </c>
      <c r="B387" s="13" t="s">
        <v>2939</v>
      </c>
      <c r="C387" s="13" t="s">
        <v>1646</v>
      </c>
      <c r="D387" s="12" t="s">
        <v>1648</v>
      </c>
      <c r="E387" s="12" t="s">
        <v>1628</v>
      </c>
      <c r="F387" s="19" t="s">
        <v>697</v>
      </c>
      <c r="G387" s="15">
        <v>31</v>
      </c>
      <c r="H387" s="27">
        <f>'일대목차(주거)'!I29</f>
        <v>4751</v>
      </c>
      <c r="I387" s="43">
        <f t="shared" si="63"/>
        <v>147281</v>
      </c>
      <c r="J387" s="27">
        <v>31</v>
      </c>
      <c r="K387" s="27">
        <f>'일대목차(주거)'!L29</f>
        <v>29042</v>
      </c>
      <c r="L387" s="43">
        <f t="shared" si="64"/>
        <v>900302</v>
      </c>
      <c r="M387" s="27">
        <f>'일대목차(주거)'!N29</f>
        <v>0</v>
      </c>
      <c r="N387" s="43">
        <f t="shared" si="65"/>
        <v>0</v>
      </c>
      <c r="O387" s="27">
        <f t="shared" si="66"/>
        <v>33793</v>
      </c>
      <c r="P387" s="27">
        <f t="shared" si="67"/>
        <v>1047583</v>
      </c>
      <c r="Q387" s="12" t="s">
        <v>1647</v>
      </c>
      <c r="AE387" s="25">
        <f t="shared" si="69"/>
        <v>900302</v>
      </c>
    </row>
    <row r="388" spans="1:31" ht="23.1" customHeight="1">
      <c r="A388" s="13" t="s">
        <v>1649</v>
      </c>
      <c r="B388" s="13" t="s">
        <v>2939</v>
      </c>
      <c r="C388" s="13" t="s">
        <v>1650</v>
      </c>
      <c r="D388" s="12" t="s">
        <v>1648</v>
      </c>
      <c r="E388" s="12" t="s">
        <v>1636</v>
      </c>
      <c r="F388" s="19" t="s">
        <v>697</v>
      </c>
      <c r="G388" s="15">
        <v>9</v>
      </c>
      <c r="H388" s="27">
        <f>'일대목차(주거)'!I30</f>
        <v>6194</v>
      </c>
      <c r="I388" s="43">
        <f t="shared" si="63"/>
        <v>55746</v>
      </c>
      <c r="J388" s="27">
        <v>9</v>
      </c>
      <c r="K388" s="27">
        <f>'일대목차(주거)'!L30</f>
        <v>29042</v>
      </c>
      <c r="L388" s="43">
        <f t="shared" si="64"/>
        <v>261378</v>
      </c>
      <c r="M388" s="27">
        <f>'일대목차(주거)'!N30</f>
        <v>0</v>
      </c>
      <c r="N388" s="43">
        <f t="shared" si="65"/>
        <v>0</v>
      </c>
      <c r="O388" s="27">
        <f t="shared" si="66"/>
        <v>35236</v>
      </c>
      <c r="P388" s="27">
        <f t="shared" si="67"/>
        <v>317124</v>
      </c>
      <c r="Q388" s="12" t="s">
        <v>1651</v>
      </c>
      <c r="AE388" s="25">
        <f t="shared" si="69"/>
        <v>261378</v>
      </c>
    </row>
    <row r="389" spans="1:31" ht="23.1" customHeight="1">
      <c r="A389" s="13" t="s">
        <v>1566</v>
      </c>
      <c r="B389" s="13" t="s">
        <v>2939</v>
      </c>
      <c r="C389" s="13" t="s">
        <v>1567</v>
      </c>
      <c r="D389" s="12" t="s">
        <v>1569</v>
      </c>
      <c r="E389" s="12" t="s">
        <v>1570</v>
      </c>
      <c r="F389" s="19" t="s">
        <v>697</v>
      </c>
      <c r="G389" s="15">
        <v>19</v>
      </c>
      <c r="H389" s="27">
        <f>'일대목차(주거)'!I10</f>
        <v>24045</v>
      </c>
      <c r="I389" s="43">
        <f t="shared" si="63"/>
        <v>456855</v>
      </c>
      <c r="J389" s="27">
        <v>19</v>
      </c>
      <c r="K389" s="27">
        <f>'일대목차(주거)'!L10</f>
        <v>88995</v>
      </c>
      <c r="L389" s="43">
        <f t="shared" si="64"/>
        <v>1690905</v>
      </c>
      <c r="M389" s="27">
        <f>'일대목차(주거)'!N10</f>
        <v>0</v>
      </c>
      <c r="N389" s="43">
        <f t="shared" si="65"/>
        <v>0</v>
      </c>
      <c r="O389" s="27">
        <f t="shared" si="66"/>
        <v>113040</v>
      </c>
      <c r="P389" s="27">
        <f t="shared" si="67"/>
        <v>2147760</v>
      </c>
      <c r="Q389" s="12" t="s">
        <v>1568</v>
      </c>
      <c r="AE389" s="25">
        <f t="shared" si="69"/>
        <v>1690905</v>
      </c>
    </row>
    <row r="390" spans="1:31" ht="23.1" customHeight="1">
      <c r="A390" s="13" t="s">
        <v>1575</v>
      </c>
      <c r="B390" s="13" t="s">
        <v>2939</v>
      </c>
      <c r="C390" s="13" t="s">
        <v>1576</v>
      </c>
      <c r="D390" s="12" t="s">
        <v>1569</v>
      </c>
      <c r="E390" s="12" t="s">
        <v>1578</v>
      </c>
      <c r="F390" s="19" t="s">
        <v>697</v>
      </c>
      <c r="G390" s="15">
        <v>2</v>
      </c>
      <c r="H390" s="27">
        <f>'일대목차(주거)'!I12</f>
        <v>35560</v>
      </c>
      <c r="I390" s="43">
        <f t="shared" si="63"/>
        <v>71120</v>
      </c>
      <c r="J390" s="27">
        <v>2</v>
      </c>
      <c r="K390" s="27">
        <f>'일대목차(주거)'!L12</f>
        <v>131373</v>
      </c>
      <c r="L390" s="43">
        <f t="shared" si="64"/>
        <v>262746</v>
      </c>
      <c r="M390" s="27">
        <f>'일대목차(주거)'!N12</f>
        <v>0</v>
      </c>
      <c r="N390" s="43">
        <f t="shared" si="65"/>
        <v>0</v>
      </c>
      <c r="O390" s="27">
        <f t="shared" si="66"/>
        <v>166933</v>
      </c>
      <c r="P390" s="27">
        <f t="shared" si="67"/>
        <v>333866</v>
      </c>
      <c r="Q390" s="12" t="s">
        <v>1577</v>
      </c>
      <c r="AE390" s="25">
        <f t="shared" si="69"/>
        <v>262746</v>
      </c>
    </row>
    <row r="391" spans="1:31" ht="23.1" customHeight="1">
      <c r="A391" s="13" t="s">
        <v>1579</v>
      </c>
      <c r="B391" s="13" t="s">
        <v>2939</v>
      </c>
      <c r="C391" s="13" t="s">
        <v>1580</v>
      </c>
      <c r="D391" s="12" t="s">
        <v>1569</v>
      </c>
      <c r="E391" s="12" t="s">
        <v>1582</v>
      </c>
      <c r="F391" s="19" t="s">
        <v>697</v>
      </c>
      <c r="G391" s="15">
        <v>3</v>
      </c>
      <c r="H391" s="27">
        <f>'일대목차(주거)'!I13</f>
        <v>41254</v>
      </c>
      <c r="I391" s="43">
        <f t="shared" si="63"/>
        <v>123762</v>
      </c>
      <c r="J391" s="27">
        <v>3</v>
      </c>
      <c r="K391" s="27">
        <f>'일대목차(주거)'!L13</f>
        <v>152563</v>
      </c>
      <c r="L391" s="43">
        <f t="shared" si="64"/>
        <v>457689</v>
      </c>
      <c r="M391" s="27">
        <f>'일대목차(주거)'!N13</f>
        <v>0</v>
      </c>
      <c r="N391" s="43">
        <f t="shared" si="65"/>
        <v>0</v>
      </c>
      <c r="O391" s="27">
        <f t="shared" si="66"/>
        <v>193817</v>
      </c>
      <c r="P391" s="27">
        <f t="shared" si="67"/>
        <v>581451</v>
      </c>
      <c r="Q391" s="12" t="s">
        <v>1581</v>
      </c>
      <c r="AE391" s="25">
        <f t="shared" si="69"/>
        <v>457689</v>
      </c>
    </row>
    <row r="392" spans="1:31" ht="23.1" customHeight="1">
      <c r="A392" s="13" t="s">
        <v>1884</v>
      </c>
      <c r="B392" s="13" t="s">
        <v>2939</v>
      </c>
      <c r="C392" s="13" t="s">
        <v>1885</v>
      </c>
      <c r="D392" s="12" t="s">
        <v>403</v>
      </c>
      <c r="E392" s="12" t="s">
        <v>418</v>
      </c>
      <c r="F392" s="19" t="s">
        <v>174</v>
      </c>
      <c r="G392" s="15">
        <v>158</v>
      </c>
      <c r="H392" s="27">
        <f>'일대목차(주거)'!I112</f>
        <v>6187</v>
      </c>
      <c r="I392" s="43">
        <f t="shared" si="63"/>
        <v>977546</v>
      </c>
      <c r="J392" s="27">
        <v>158</v>
      </c>
      <c r="K392" s="27">
        <f>'일대목차(주거)'!L112</f>
        <v>2823</v>
      </c>
      <c r="L392" s="43">
        <f t="shared" si="64"/>
        <v>446034</v>
      </c>
      <c r="M392" s="27">
        <f>'일대목차(주거)'!N112</f>
        <v>0</v>
      </c>
      <c r="N392" s="43">
        <f t="shared" si="65"/>
        <v>0</v>
      </c>
      <c r="O392" s="27">
        <f t="shared" si="66"/>
        <v>9010</v>
      </c>
      <c r="P392" s="27">
        <f t="shared" si="67"/>
        <v>1423580</v>
      </c>
      <c r="Q392" s="12" t="s">
        <v>1886</v>
      </c>
      <c r="AC392" s="25">
        <f>G392*H392</f>
        <v>977546</v>
      </c>
      <c r="AE392" s="25">
        <f t="shared" si="69"/>
        <v>446034</v>
      </c>
    </row>
    <row r="393" spans="1:31" ht="23.1" customHeight="1">
      <c r="B393" s="13" t="s">
        <v>2243</v>
      </c>
      <c r="D393" s="12" t="s">
        <v>2244</v>
      </c>
      <c r="E393" s="12"/>
      <c r="F393" s="19"/>
      <c r="G393" s="15"/>
      <c r="H393" s="27"/>
      <c r="I393" s="43">
        <f>TRUNC(SUM(I368:I392))</f>
        <v>6719432</v>
      </c>
      <c r="J393" s="27"/>
      <c r="K393" s="27"/>
      <c r="L393" s="43">
        <f>TRUNC(SUM(L368:L392))</f>
        <v>18396195</v>
      </c>
      <c r="M393" s="27"/>
      <c r="N393" s="43">
        <f>TRUNC(SUM(N368:N392))</f>
        <v>0</v>
      </c>
      <c r="O393" s="27" t="str">
        <f t="shared" si="66"/>
        <v/>
      </c>
      <c r="P393" s="27">
        <f>TRUNC(SUM(P368:P392))</f>
        <v>25115627</v>
      </c>
      <c r="Q393" s="12"/>
      <c r="AE393" s="25">
        <f>TRUNC(SUM(AE368:AE392))</f>
        <v>18396195</v>
      </c>
    </row>
    <row r="394" spans="1:31" ht="23.1" customHeight="1">
      <c r="B394" s="13" t="s">
        <v>2962</v>
      </c>
      <c r="D394" s="361" t="s">
        <v>2972</v>
      </c>
      <c r="E394" s="362"/>
      <c r="F394" s="362"/>
      <c r="G394" s="362"/>
      <c r="H394" s="362"/>
      <c r="I394" s="362"/>
      <c r="J394" s="362"/>
      <c r="K394" s="362"/>
      <c r="L394" s="362"/>
      <c r="M394" s="362"/>
      <c r="N394" s="362"/>
      <c r="O394" s="362"/>
      <c r="P394" s="362"/>
      <c r="Q394" s="363"/>
    </row>
    <row r="395" spans="1:31" ht="23.1" customHeight="1">
      <c r="A395" s="13" t="s">
        <v>1699</v>
      </c>
      <c r="B395" s="13" t="s">
        <v>2940</v>
      </c>
      <c r="C395" s="13" t="s">
        <v>1700</v>
      </c>
      <c r="D395" s="12" t="s">
        <v>610</v>
      </c>
      <c r="E395" s="12" t="s">
        <v>616</v>
      </c>
      <c r="F395" s="19" t="s">
        <v>174</v>
      </c>
      <c r="G395" s="15">
        <v>34</v>
      </c>
      <c r="H395" s="27">
        <f>'일대목차(주거)'!I43</f>
        <v>5002</v>
      </c>
      <c r="I395" s="43">
        <f t="shared" ref="I395:I442" si="70">TRUNC(G395*H395)</f>
        <v>170068</v>
      </c>
      <c r="J395" s="27">
        <v>34</v>
      </c>
      <c r="K395" s="27">
        <f>'일대목차(주거)'!L43</f>
        <v>21513</v>
      </c>
      <c r="L395" s="43">
        <f t="shared" ref="L395:L442" si="71">TRUNC(G395*K395)</f>
        <v>731442</v>
      </c>
      <c r="M395" s="27">
        <f>'일대목차(주거)'!N43</f>
        <v>0</v>
      </c>
      <c r="N395" s="43">
        <f t="shared" ref="N395:N442" si="72">TRUNC(G395*M395)</f>
        <v>0</v>
      </c>
      <c r="O395" s="27">
        <f t="shared" ref="O395:O442" si="73">IF((H395+K395+M395)=0, "", (H395+K395+M395))</f>
        <v>26515</v>
      </c>
      <c r="P395" s="27">
        <f t="shared" ref="P395:P442" si="74">SUM(I395,L395,N395)</f>
        <v>901510</v>
      </c>
      <c r="Q395" s="12" t="s">
        <v>1701</v>
      </c>
      <c r="AC395" s="25">
        <f>G395*H395</f>
        <v>170068</v>
      </c>
      <c r="AE395" s="25">
        <f>L395</f>
        <v>731442</v>
      </c>
    </row>
    <row r="396" spans="1:31" ht="23.1" customHeight="1">
      <c r="A396" s="13" t="s">
        <v>1708</v>
      </c>
      <c r="B396" s="13" t="s">
        <v>2940</v>
      </c>
      <c r="C396" s="13" t="s">
        <v>1709</v>
      </c>
      <c r="D396" s="12" t="s">
        <v>610</v>
      </c>
      <c r="E396" s="12" t="s">
        <v>622</v>
      </c>
      <c r="F396" s="19" t="s">
        <v>174</v>
      </c>
      <c r="G396" s="15">
        <v>10</v>
      </c>
      <c r="H396" s="27">
        <f>'일대목차(주거)'!I46</f>
        <v>11766</v>
      </c>
      <c r="I396" s="43">
        <f t="shared" si="70"/>
        <v>117660</v>
      </c>
      <c r="J396" s="27">
        <v>10</v>
      </c>
      <c r="K396" s="27">
        <f>'일대목차(주거)'!L46</f>
        <v>51093</v>
      </c>
      <c r="L396" s="43">
        <f t="shared" si="71"/>
        <v>510930</v>
      </c>
      <c r="M396" s="27">
        <f>'일대목차(주거)'!N46</f>
        <v>0</v>
      </c>
      <c r="N396" s="43">
        <f t="shared" si="72"/>
        <v>0</v>
      </c>
      <c r="O396" s="27">
        <f t="shared" si="73"/>
        <v>62859</v>
      </c>
      <c r="P396" s="27">
        <f t="shared" si="74"/>
        <v>628590</v>
      </c>
      <c r="Q396" s="12" t="s">
        <v>1710</v>
      </c>
      <c r="AC396" s="25">
        <f>G396*H396</f>
        <v>117660</v>
      </c>
      <c r="AE396" s="25">
        <f>L396</f>
        <v>510930</v>
      </c>
    </row>
    <row r="397" spans="1:31" ht="23.1" customHeight="1">
      <c r="A397" s="13" t="s">
        <v>1130</v>
      </c>
      <c r="B397" s="13" t="s">
        <v>2940</v>
      </c>
      <c r="C397" s="13" t="s">
        <v>630</v>
      </c>
      <c r="D397" s="12" t="s">
        <v>626</v>
      </c>
      <c r="E397" s="12" t="s">
        <v>631</v>
      </c>
      <c r="F397" s="19" t="s">
        <v>279</v>
      </c>
      <c r="G397" s="15">
        <v>9</v>
      </c>
      <c r="H397" s="27">
        <f>'합산자재(주거)'!H176</f>
        <v>5141</v>
      </c>
      <c r="I397" s="43">
        <f t="shared" si="70"/>
        <v>46269</v>
      </c>
      <c r="J397" s="27">
        <v>9</v>
      </c>
      <c r="K397" s="27">
        <f>'합산자재(주거)'!I176</f>
        <v>0</v>
      </c>
      <c r="L397" s="43">
        <f t="shared" si="71"/>
        <v>0</v>
      </c>
      <c r="M397" s="27">
        <f>'합산자재(주거)'!J176</f>
        <v>0</v>
      </c>
      <c r="N397" s="43">
        <f t="shared" si="72"/>
        <v>0</v>
      </c>
      <c r="O397" s="27">
        <f t="shared" si="73"/>
        <v>5141</v>
      </c>
      <c r="P397" s="27">
        <f t="shared" si="74"/>
        <v>46269</v>
      </c>
      <c r="Q397" s="12"/>
    </row>
    <row r="398" spans="1:31" ht="23.1" customHeight="1">
      <c r="A398" s="13" t="s">
        <v>1133</v>
      </c>
      <c r="B398" s="13" t="s">
        <v>2940</v>
      </c>
      <c r="C398" s="13" t="s">
        <v>636</v>
      </c>
      <c r="D398" s="12" t="s">
        <v>626</v>
      </c>
      <c r="E398" s="12" t="s">
        <v>637</v>
      </c>
      <c r="F398" s="19" t="s">
        <v>279</v>
      </c>
      <c r="G398" s="15">
        <v>2</v>
      </c>
      <c r="H398" s="27">
        <f>'합산자재(주거)'!H179</f>
        <v>11883</v>
      </c>
      <c r="I398" s="43">
        <f t="shared" si="70"/>
        <v>23766</v>
      </c>
      <c r="J398" s="27">
        <v>2</v>
      </c>
      <c r="K398" s="27">
        <f>'합산자재(주거)'!I179</f>
        <v>0</v>
      </c>
      <c r="L398" s="43">
        <f t="shared" si="71"/>
        <v>0</v>
      </c>
      <c r="M398" s="27">
        <f>'합산자재(주거)'!J179</f>
        <v>0</v>
      </c>
      <c r="N398" s="43">
        <f t="shared" si="72"/>
        <v>0</v>
      </c>
      <c r="O398" s="27">
        <f t="shared" si="73"/>
        <v>11883</v>
      </c>
      <c r="P398" s="27">
        <f t="shared" si="74"/>
        <v>23766</v>
      </c>
      <c r="Q398" s="12"/>
    </row>
    <row r="399" spans="1:31" ht="23.1" customHeight="1">
      <c r="A399" s="13" t="s">
        <v>1137</v>
      </c>
      <c r="B399" s="13" t="s">
        <v>2940</v>
      </c>
      <c r="C399" s="13" t="s">
        <v>644</v>
      </c>
      <c r="D399" s="12" t="s">
        <v>626</v>
      </c>
      <c r="E399" s="12" t="s">
        <v>645</v>
      </c>
      <c r="F399" s="19" t="s">
        <v>279</v>
      </c>
      <c r="G399" s="15">
        <v>9</v>
      </c>
      <c r="H399" s="27">
        <f>'합산자재(주거)'!H183</f>
        <v>4329</v>
      </c>
      <c r="I399" s="43">
        <f t="shared" si="70"/>
        <v>38961</v>
      </c>
      <c r="J399" s="27">
        <v>9</v>
      </c>
      <c r="K399" s="27">
        <f>'합산자재(주거)'!I183</f>
        <v>0</v>
      </c>
      <c r="L399" s="43">
        <f t="shared" si="71"/>
        <v>0</v>
      </c>
      <c r="M399" s="27">
        <f>'합산자재(주거)'!J183</f>
        <v>0</v>
      </c>
      <c r="N399" s="43">
        <f t="shared" si="72"/>
        <v>0</v>
      </c>
      <c r="O399" s="27">
        <f t="shared" si="73"/>
        <v>4329</v>
      </c>
      <c r="P399" s="27">
        <f t="shared" si="74"/>
        <v>38961</v>
      </c>
      <c r="Q399" s="12"/>
    </row>
    <row r="400" spans="1:31" ht="23.1" customHeight="1">
      <c r="A400" s="13" t="s">
        <v>1140</v>
      </c>
      <c r="B400" s="13" t="s">
        <v>2940</v>
      </c>
      <c r="C400" s="13" t="s">
        <v>650</v>
      </c>
      <c r="D400" s="12" t="s">
        <v>626</v>
      </c>
      <c r="E400" s="12" t="s">
        <v>651</v>
      </c>
      <c r="F400" s="19" t="s">
        <v>279</v>
      </c>
      <c r="G400" s="15">
        <v>2</v>
      </c>
      <c r="H400" s="27">
        <f>'합산자재(주거)'!H186</f>
        <v>9652</v>
      </c>
      <c r="I400" s="43">
        <f t="shared" si="70"/>
        <v>19304</v>
      </c>
      <c r="J400" s="27">
        <v>2</v>
      </c>
      <c r="K400" s="27">
        <f>'합산자재(주거)'!I186</f>
        <v>0</v>
      </c>
      <c r="L400" s="43">
        <f t="shared" si="71"/>
        <v>0</v>
      </c>
      <c r="M400" s="27">
        <f>'합산자재(주거)'!J186</f>
        <v>0</v>
      </c>
      <c r="N400" s="43">
        <f t="shared" si="72"/>
        <v>0</v>
      </c>
      <c r="O400" s="27">
        <f t="shared" si="73"/>
        <v>9652</v>
      </c>
      <c r="P400" s="27">
        <f t="shared" si="74"/>
        <v>19304</v>
      </c>
      <c r="Q400" s="12"/>
    </row>
    <row r="401" spans="1:31" ht="23.1" customHeight="1">
      <c r="A401" s="13" t="s">
        <v>1718</v>
      </c>
      <c r="B401" s="13" t="s">
        <v>2940</v>
      </c>
      <c r="C401" s="13" t="s">
        <v>1719</v>
      </c>
      <c r="D401" s="12" t="s">
        <v>1717</v>
      </c>
      <c r="E401" s="12" t="s">
        <v>179</v>
      </c>
      <c r="F401" s="19" t="s">
        <v>174</v>
      </c>
      <c r="G401" s="15">
        <v>37</v>
      </c>
      <c r="H401" s="27">
        <f>'일대목차(주거)'!I49</f>
        <v>32198</v>
      </c>
      <c r="I401" s="43">
        <f t="shared" si="70"/>
        <v>1191326</v>
      </c>
      <c r="J401" s="27">
        <v>37</v>
      </c>
      <c r="K401" s="27">
        <f>'일대목차(주거)'!L49</f>
        <v>190929</v>
      </c>
      <c r="L401" s="43">
        <f t="shared" si="71"/>
        <v>7064373</v>
      </c>
      <c r="M401" s="27">
        <f>'일대목차(주거)'!N49</f>
        <v>0</v>
      </c>
      <c r="N401" s="43">
        <f t="shared" si="72"/>
        <v>0</v>
      </c>
      <c r="O401" s="27">
        <f t="shared" si="73"/>
        <v>223127</v>
      </c>
      <c r="P401" s="27">
        <f t="shared" si="74"/>
        <v>8255699</v>
      </c>
      <c r="Q401" s="12" t="s">
        <v>1720</v>
      </c>
      <c r="AB401" s="25">
        <f>I401</f>
        <v>1191326</v>
      </c>
      <c r="AC401" s="25">
        <f>G401*H401</f>
        <v>1191326</v>
      </c>
      <c r="AE401" s="25">
        <f>L401</f>
        <v>7064373</v>
      </c>
    </row>
    <row r="402" spans="1:31" ht="23.1" customHeight="1">
      <c r="A402" s="13" t="s">
        <v>1142</v>
      </c>
      <c r="B402" s="13" t="s">
        <v>2940</v>
      </c>
      <c r="C402" s="13" t="s">
        <v>654</v>
      </c>
      <c r="D402" s="12" t="s">
        <v>655</v>
      </c>
      <c r="E402" s="12" t="s">
        <v>616</v>
      </c>
      <c r="F402" s="19" t="s">
        <v>279</v>
      </c>
      <c r="G402" s="15">
        <v>4</v>
      </c>
      <c r="H402" s="27">
        <f>'합산자재(주거)'!H188</f>
        <v>3199</v>
      </c>
      <c r="I402" s="43">
        <f t="shared" si="70"/>
        <v>12796</v>
      </c>
      <c r="J402" s="27">
        <v>4</v>
      </c>
      <c r="K402" s="27">
        <f>'합산자재(주거)'!I188</f>
        <v>0</v>
      </c>
      <c r="L402" s="43">
        <f t="shared" si="71"/>
        <v>0</v>
      </c>
      <c r="M402" s="27">
        <f>'합산자재(주거)'!J188</f>
        <v>0</v>
      </c>
      <c r="N402" s="43">
        <f t="shared" si="72"/>
        <v>0</v>
      </c>
      <c r="O402" s="27">
        <f t="shared" si="73"/>
        <v>3199</v>
      </c>
      <c r="P402" s="27">
        <f t="shared" si="74"/>
        <v>12796</v>
      </c>
      <c r="Q402" s="12"/>
    </row>
    <row r="403" spans="1:31" ht="23.1" customHeight="1">
      <c r="A403" s="13" t="s">
        <v>1145</v>
      </c>
      <c r="B403" s="13" t="s">
        <v>2940</v>
      </c>
      <c r="C403" s="13" t="s">
        <v>659</v>
      </c>
      <c r="D403" s="12" t="s">
        <v>655</v>
      </c>
      <c r="E403" s="12" t="s">
        <v>622</v>
      </c>
      <c r="F403" s="19" t="s">
        <v>279</v>
      </c>
      <c r="G403" s="15">
        <v>2</v>
      </c>
      <c r="H403" s="27">
        <f>'합산자재(주거)'!H191</f>
        <v>8818</v>
      </c>
      <c r="I403" s="43">
        <f t="shared" si="70"/>
        <v>17636</v>
      </c>
      <c r="J403" s="27">
        <v>2</v>
      </c>
      <c r="K403" s="27">
        <f>'합산자재(주거)'!I191</f>
        <v>0</v>
      </c>
      <c r="L403" s="43">
        <f t="shared" si="71"/>
        <v>0</v>
      </c>
      <c r="M403" s="27">
        <f>'합산자재(주거)'!J191</f>
        <v>0</v>
      </c>
      <c r="N403" s="43">
        <f t="shared" si="72"/>
        <v>0</v>
      </c>
      <c r="O403" s="27">
        <f t="shared" si="73"/>
        <v>8818</v>
      </c>
      <c r="P403" s="27">
        <f t="shared" si="74"/>
        <v>17636</v>
      </c>
      <c r="Q403" s="12"/>
    </row>
    <row r="404" spans="1:31" ht="23.1" customHeight="1">
      <c r="A404" s="13" t="s">
        <v>982</v>
      </c>
      <c r="B404" s="13" t="s">
        <v>2940</v>
      </c>
      <c r="C404" s="13" t="s">
        <v>242</v>
      </c>
      <c r="D404" s="12" t="s">
        <v>239</v>
      </c>
      <c r="E404" s="12" t="s">
        <v>243</v>
      </c>
      <c r="F404" s="19" t="s">
        <v>210</v>
      </c>
      <c r="G404" s="15">
        <v>4</v>
      </c>
      <c r="H404" s="27">
        <f>'합산자재(주거)'!H28</f>
        <v>37816</v>
      </c>
      <c r="I404" s="43">
        <f t="shared" si="70"/>
        <v>151264</v>
      </c>
      <c r="J404" s="27">
        <v>4</v>
      </c>
      <c r="K404" s="27">
        <f>'합산자재(주거)'!I28</f>
        <v>0</v>
      </c>
      <c r="L404" s="43">
        <f t="shared" si="71"/>
        <v>0</v>
      </c>
      <c r="M404" s="27">
        <f>'합산자재(주거)'!J28</f>
        <v>0</v>
      </c>
      <c r="N404" s="43">
        <f t="shared" si="72"/>
        <v>0</v>
      </c>
      <c r="O404" s="27">
        <f t="shared" si="73"/>
        <v>37816</v>
      </c>
      <c r="P404" s="27">
        <f t="shared" si="74"/>
        <v>151264</v>
      </c>
      <c r="Q404" s="12"/>
    </row>
    <row r="405" spans="1:31" ht="23.1" customHeight="1">
      <c r="A405" s="13" t="s">
        <v>1721</v>
      </c>
      <c r="B405" s="13" t="s">
        <v>2940</v>
      </c>
      <c r="C405" s="13" t="s">
        <v>1722</v>
      </c>
      <c r="D405" s="12" t="s">
        <v>181</v>
      </c>
      <c r="E405" s="12" t="s">
        <v>182</v>
      </c>
      <c r="F405" s="19" t="s">
        <v>174</v>
      </c>
      <c r="G405" s="15">
        <v>31</v>
      </c>
      <c r="H405" s="27">
        <f>'일대목차(주거)'!I50</f>
        <v>776</v>
      </c>
      <c r="I405" s="43">
        <f t="shared" si="70"/>
        <v>24056</v>
      </c>
      <c r="J405" s="27">
        <v>31</v>
      </c>
      <c r="K405" s="27">
        <f>'일대목차(주거)'!L50</f>
        <v>13445</v>
      </c>
      <c r="L405" s="43">
        <f t="shared" si="71"/>
        <v>416795</v>
      </c>
      <c r="M405" s="27">
        <f>'일대목차(주거)'!N50</f>
        <v>0</v>
      </c>
      <c r="N405" s="43">
        <f t="shared" si="72"/>
        <v>0</v>
      </c>
      <c r="O405" s="27">
        <f t="shared" si="73"/>
        <v>14221</v>
      </c>
      <c r="P405" s="27">
        <f t="shared" si="74"/>
        <v>440851</v>
      </c>
      <c r="Q405" s="12" t="s">
        <v>1723</v>
      </c>
      <c r="AB405" s="25">
        <f>I405</f>
        <v>24056</v>
      </c>
      <c r="AC405" s="25">
        <f>G405*H405</f>
        <v>24056</v>
      </c>
      <c r="AE405" s="25">
        <f>L405</f>
        <v>416795</v>
      </c>
    </row>
    <row r="406" spans="1:31" ht="23.1" customHeight="1">
      <c r="A406" s="13" t="s">
        <v>1724</v>
      </c>
      <c r="B406" s="13" t="s">
        <v>2940</v>
      </c>
      <c r="C406" s="13" t="s">
        <v>1725</v>
      </c>
      <c r="D406" s="12" t="s">
        <v>181</v>
      </c>
      <c r="E406" s="12" t="s">
        <v>187</v>
      </c>
      <c r="F406" s="19" t="s">
        <v>174</v>
      </c>
      <c r="G406" s="15">
        <v>18</v>
      </c>
      <c r="H406" s="27">
        <f>'일대목차(주거)'!I51</f>
        <v>2085</v>
      </c>
      <c r="I406" s="43">
        <f t="shared" si="70"/>
        <v>37530</v>
      </c>
      <c r="J406" s="27">
        <v>18</v>
      </c>
      <c r="K406" s="27">
        <f>'일대목차(주거)'!L51</f>
        <v>26891</v>
      </c>
      <c r="L406" s="43">
        <f t="shared" si="71"/>
        <v>484038</v>
      </c>
      <c r="M406" s="27">
        <f>'일대목차(주거)'!N51</f>
        <v>0</v>
      </c>
      <c r="N406" s="43">
        <f t="shared" si="72"/>
        <v>0</v>
      </c>
      <c r="O406" s="27">
        <f t="shared" si="73"/>
        <v>28976</v>
      </c>
      <c r="P406" s="27">
        <f t="shared" si="74"/>
        <v>521568</v>
      </c>
      <c r="Q406" s="12" t="s">
        <v>1726</v>
      </c>
      <c r="AB406" s="25">
        <f>I406</f>
        <v>37530</v>
      </c>
      <c r="AC406" s="25">
        <f>G406*H406</f>
        <v>37530</v>
      </c>
      <c r="AE406" s="25">
        <f>L406</f>
        <v>484038</v>
      </c>
    </row>
    <row r="407" spans="1:31" ht="23.1" customHeight="1">
      <c r="A407" s="13" t="s">
        <v>1727</v>
      </c>
      <c r="B407" s="13" t="s">
        <v>2940</v>
      </c>
      <c r="C407" s="13" t="s">
        <v>1728</v>
      </c>
      <c r="D407" s="12" t="s">
        <v>181</v>
      </c>
      <c r="E407" s="12" t="s">
        <v>189</v>
      </c>
      <c r="F407" s="19" t="s">
        <v>174</v>
      </c>
      <c r="G407" s="15">
        <v>114</v>
      </c>
      <c r="H407" s="27">
        <f>'일대목차(주거)'!I52</f>
        <v>2629</v>
      </c>
      <c r="I407" s="43">
        <f t="shared" si="70"/>
        <v>299706</v>
      </c>
      <c r="J407" s="27">
        <v>114</v>
      </c>
      <c r="K407" s="27">
        <f>'일대목차(주거)'!L52</f>
        <v>34958</v>
      </c>
      <c r="L407" s="43">
        <f t="shared" si="71"/>
        <v>3985212</v>
      </c>
      <c r="M407" s="27">
        <f>'일대목차(주거)'!N52</f>
        <v>0</v>
      </c>
      <c r="N407" s="43">
        <f t="shared" si="72"/>
        <v>0</v>
      </c>
      <c r="O407" s="27">
        <f t="shared" si="73"/>
        <v>37587</v>
      </c>
      <c r="P407" s="27">
        <f t="shared" si="74"/>
        <v>4284918</v>
      </c>
      <c r="Q407" s="12" t="s">
        <v>1729</v>
      </c>
      <c r="AB407" s="25">
        <f>I407</f>
        <v>299706</v>
      </c>
      <c r="AC407" s="25">
        <f>G407*H407</f>
        <v>299706</v>
      </c>
      <c r="AE407" s="25">
        <f>L407</f>
        <v>3985212</v>
      </c>
    </row>
    <row r="408" spans="1:31" ht="23.1" customHeight="1">
      <c r="A408" s="13" t="s">
        <v>983</v>
      </c>
      <c r="B408" s="13" t="s">
        <v>2940</v>
      </c>
      <c r="C408" s="13" t="s">
        <v>244</v>
      </c>
      <c r="D408" s="12" t="s">
        <v>245</v>
      </c>
      <c r="E408" s="12" t="s">
        <v>246</v>
      </c>
      <c r="F408" s="19" t="s">
        <v>210</v>
      </c>
      <c r="G408" s="15">
        <v>6</v>
      </c>
      <c r="H408" s="27">
        <f>'합산자재(주거)'!H29</f>
        <v>1009</v>
      </c>
      <c r="I408" s="43">
        <f t="shared" si="70"/>
        <v>6054</v>
      </c>
      <c r="J408" s="27">
        <v>6</v>
      </c>
      <c r="K408" s="27">
        <f>'합산자재(주거)'!I29</f>
        <v>0</v>
      </c>
      <c r="L408" s="43">
        <f t="shared" si="71"/>
        <v>0</v>
      </c>
      <c r="M408" s="27">
        <f>'합산자재(주거)'!J29</f>
        <v>0</v>
      </c>
      <c r="N408" s="43">
        <f t="shared" si="72"/>
        <v>0</v>
      </c>
      <c r="O408" s="27">
        <f t="shared" si="73"/>
        <v>1009</v>
      </c>
      <c r="P408" s="27">
        <f t="shared" si="74"/>
        <v>6054</v>
      </c>
      <c r="Q408" s="12"/>
    </row>
    <row r="409" spans="1:31" ht="23.1" customHeight="1">
      <c r="A409" s="13" t="s">
        <v>984</v>
      </c>
      <c r="B409" s="13" t="s">
        <v>2940</v>
      </c>
      <c r="C409" s="13" t="s">
        <v>247</v>
      </c>
      <c r="D409" s="12" t="s">
        <v>245</v>
      </c>
      <c r="E409" s="12" t="s">
        <v>248</v>
      </c>
      <c r="F409" s="19" t="s">
        <v>210</v>
      </c>
      <c r="G409" s="15">
        <v>18</v>
      </c>
      <c r="H409" s="27">
        <f>'합산자재(주거)'!H30</f>
        <v>1335</v>
      </c>
      <c r="I409" s="43">
        <f t="shared" si="70"/>
        <v>24030</v>
      </c>
      <c r="J409" s="27">
        <v>18</v>
      </c>
      <c r="K409" s="27">
        <f>'합산자재(주거)'!I30</f>
        <v>0</v>
      </c>
      <c r="L409" s="43">
        <f t="shared" si="71"/>
        <v>0</v>
      </c>
      <c r="M409" s="27">
        <f>'합산자재(주거)'!J30</f>
        <v>0</v>
      </c>
      <c r="N409" s="43">
        <f t="shared" si="72"/>
        <v>0</v>
      </c>
      <c r="O409" s="27">
        <f t="shared" si="73"/>
        <v>1335</v>
      </c>
      <c r="P409" s="27">
        <f t="shared" si="74"/>
        <v>24030</v>
      </c>
      <c r="Q409" s="12"/>
    </row>
    <row r="410" spans="1:31" ht="23.1" customHeight="1">
      <c r="A410" s="13" t="s">
        <v>1596</v>
      </c>
      <c r="B410" s="13" t="s">
        <v>2940</v>
      </c>
      <c r="C410" s="13" t="s">
        <v>1597</v>
      </c>
      <c r="D410" s="12" t="s">
        <v>1590</v>
      </c>
      <c r="E410" s="12" t="s">
        <v>1599</v>
      </c>
      <c r="F410" s="19" t="s">
        <v>697</v>
      </c>
      <c r="G410" s="15">
        <v>21</v>
      </c>
      <c r="H410" s="27">
        <f>'일대목차(주거)'!I17</f>
        <v>1909</v>
      </c>
      <c r="I410" s="43">
        <f t="shared" si="70"/>
        <v>40089</v>
      </c>
      <c r="J410" s="27">
        <v>21</v>
      </c>
      <c r="K410" s="27">
        <f>'일대목차(주거)'!L17</f>
        <v>14521</v>
      </c>
      <c r="L410" s="43">
        <f t="shared" si="71"/>
        <v>304941</v>
      </c>
      <c r="M410" s="27">
        <f>'일대목차(주거)'!N17</f>
        <v>0</v>
      </c>
      <c r="N410" s="43">
        <f t="shared" si="72"/>
        <v>0</v>
      </c>
      <c r="O410" s="27">
        <f t="shared" si="73"/>
        <v>16430</v>
      </c>
      <c r="P410" s="27">
        <f t="shared" si="74"/>
        <v>345030</v>
      </c>
      <c r="Q410" s="12" t="s">
        <v>1598</v>
      </c>
      <c r="AE410" s="25">
        <f t="shared" ref="AE410:AE429" si="75">L410</f>
        <v>304941</v>
      </c>
    </row>
    <row r="411" spans="1:31" ht="23.1" customHeight="1">
      <c r="A411" s="13" t="s">
        <v>1608</v>
      </c>
      <c r="B411" s="13" t="s">
        <v>2940</v>
      </c>
      <c r="C411" s="13" t="s">
        <v>1609</v>
      </c>
      <c r="D411" s="12" t="s">
        <v>1590</v>
      </c>
      <c r="E411" s="12" t="s">
        <v>1611</v>
      </c>
      <c r="F411" s="19" t="s">
        <v>697</v>
      </c>
      <c r="G411" s="15">
        <v>6</v>
      </c>
      <c r="H411" s="27">
        <f>'일대목차(주거)'!I20</f>
        <v>2142</v>
      </c>
      <c r="I411" s="43">
        <f t="shared" si="70"/>
        <v>12852</v>
      </c>
      <c r="J411" s="27">
        <v>6</v>
      </c>
      <c r="K411" s="27">
        <f>'일대목차(주거)'!L20</f>
        <v>14521</v>
      </c>
      <c r="L411" s="43">
        <f t="shared" si="71"/>
        <v>87126</v>
      </c>
      <c r="M411" s="27">
        <f>'일대목차(주거)'!N20</f>
        <v>0</v>
      </c>
      <c r="N411" s="43">
        <f t="shared" si="72"/>
        <v>0</v>
      </c>
      <c r="O411" s="27">
        <f t="shared" si="73"/>
        <v>16663</v>
      </c>
      <c r="P411" s="27">
        <f t="shared" si="74"/>
        <v>99978</v>
      </c>
      <c r="Q411" s="12" t="s">
        <v>1610</v>
      </c>
      <c r="AE411" s="25">
        <f t="shared" si="75"/>
        <v>87126</v>
      </c>
    </row>
    <row r="412" spans="1:31" ht="23.1" customHeight="1">
      <c r="A412" s="13" t="s">
        <v>1620</v>
      </c>
      <c r="B412" s="13" t="s">
        <v>2940</v>
      </c>
      <c r="C412" s="13" t="s">
        <v>1621</v>
      </c>
      <c r="D412" s="12" t="s">
        <v>1590</v>
      </c>
      <c r="E412" s="12" t="s">
        <v>1623</v>
      </c>
      <c r="F412" s="19" t="s">
        <v>697</v>
      </c>
      <c r="G412" s="15">
        <v>24</v>
      </c>
      <c r="H412" s="27">
        <f>'일대목차(주거)'!I23</f>
        <v>2825</v>
      </c>
      <c r="I412" s="43">
        <f t="shared" si="70"/>
        <v>67800</v>
      </c>
      <c r="J412" s="27">
        <v>24</v>
      </c>
      <c r="K412" s="27">
        <f>'일대목차(주거)'!L23</f>
        <v>14521</v>
      </c>
      <c r="L412" s="43">
        <f t="shared" si="71"/>
        <v>348504</v>
      </c>
      <c r="M412" s="27">
        <f>'일대목차(주거)'!N23</f>
        <v>0</v>
      </c>
      <c r="N412" s="43">
        <f t="shared" si="72"/>
        <v>0</v>
      </c>
      <c r="O412" s="27">
        <f t="shared" si="73"/>
        <v>17346</v>
      </c>
      <c r="P412" s="27">
        <f t="shared" si="74"/>
        <v>416304</v>
      </c>
      <c r="Q412" s="12" t="s">
        <v>1622</v>
      </c>
      <c r="AE412" s="25">
        <f t="shared" si="75"/>
        <v>348504</v>
      </c>
    </row>
    <row r="413" spans="1:31" ht="23.1" customHeight="1">
      <c r="A413" s="13" t="s">
        <v>1878</v>
      </c>
      <c r="B413" s="13" t="s">
        <v>2940</v>
      </c>
      <c r="C413" s="13" t="s">
        <v>1879</v>
      </c>
      <c r="D413" s="12" t="s">
        <v>403</v>
      </c>
      <c r="E413" s="12" t="s">
        <v>414</v>
      </c>
      <c r="F413" s="19" t="s">
        <v>174</v>
      </c>
      <c r="G413" s="15">
        <v>35</v>
      </c>
      <c r="H413" s="27">
        <f>'일대목차(주거)'!I110</f>
        <v>2769</v>
      </c>
      <c r="I413" s="43">
        <f t="shared" si="70"/>
        <v>96915</v>
      </c>
      <c r="J413" s="27">
        <v>35</v>
      </c>
      <c r="K413" s="27">
        <f>'일대목차(주거)'!L110</f>
        <v>2823</v>
      </c>
      <c r="L413" s="43">
        <f t="shared" si="71"/>
        <v>98805</v>
      </c>
      <c r="M413" s="27">
        <f>'일대목차(주거)'!N110</f>
        <v>0</v>
      </c>
      <c r="N413" s="43">
        <f t="shared" si="72"/>
        <v>0</v>
      </c>
      <c r="O413" s="27">
        <f t="shared" si="73"/>
        <v>5592</v>
      </c>
      <c r="P413" s="27">
        <f t="shared" si="74"/>
        <v>195720</v>
      </c>
      <c r="Q413" s="12" t="s">
        <v>1880</v>
      </c>
      <c r="AC413" s="25">
        <f t="shared" ref="AC413:AC418" si="76">G413*H413</f>
        <v>96915</v>
      </c>
      <c r="AE413" s="25">
        <f t="shared" si="75"/>
        <v>98805</v>
      </c>
    </row>
    <row r="414" spans="1:31" ht="23.1" customHeight="1">
      <c r="A414" s="13" t="s">
        <v>1887</v>
      </c>
      <c r="B414" s="13" t="s">
        <v>2940</v>
      </c>
      <c r="C414" s="13" t="s">
        <v>1888</v>
      </c>
      <c r="D414" s="12" t="s">
        <v>403</v>
      </c>
      <c r="E414" s="12" t="s">
        <v>420</v>
      </c>
      <c r="F414" s="19" t="s">
        <v>174</v>
      </c>
      <c r="G414" s="15">
        <v>23</v>
      </c>
      <c r="H414" s="27">
        <f>'일대목차(주거)'!I113</f>
        <v>11512</v>
      </c>
      <c r="I414" s="43">
        <f t="shared" si="70"/>
        <v>264776</v>
      </c>
      <c r="J414" s="27">
        <v>23</v>
      </c>
      <c r="K414" s="27">
        <f>'일대목차(주거)'!L113</f>
        <v>3226</v>
      </c>
      <c r="L414" s="43">
        <f t="shared" si="71"/>
        <v>74198</v>
      </c>
      <c r="M414" s="27">
        <f>'일대목차(주거)'!N113</f>
        <v>0</v>
      </c>
      <c r="N414" s="43">
        <f t="shared" si="72"/>
        <v>0</v>
      </c>
      <c r="O414" s="27">
        <f t="shared" si="73"/>
        <v>14738</v>
      </c>
      <c r="P414" s="27">
        <f t="shared" si="74"/>
        <v>338974</v>
      </c>
      <c r="Q414" s="12" t="s">
        <v>1889</v>
      </c>
      <c r="AC414" s="25">
        <f t="shared" si="76"/>
        <v>264776</v>
      </c>
      <c r="AE414" s="25">
        <f t="shared" si="75"/>
        <v>74198</v>
      </c>
    </row>
    <row r="415" spans="1:31" ht="23.1" customHeight="1">
      <c r="A415" s="13" t="s">
        <v>1890</v>
      </c>
      <c r="B415" s="13" t="s">
        <v>2940</v>
      </c>
      <c r="C415" s="13" t="s">
        <v>1891</v>
      </c>
      <c r="D415" s="12" t="s">
        <v>403</v>
      </c>
      <c r="E415" s="12" t="s">
        <v>422</v>
      </c>
      <c r="F415" s="19" t="s">
        <v>174</v>
      </c>
      <c r="G415" s="15">
        <v>140</v>
      </c>
      <c r="H415" s="27">
        <f>'일대목차(주거)'!I114</f>
        <v>15409</v>
      </c>
      <c r="I415" s="43">
        <f t="shared" si="70"/>
        <v>2157260</v>
      </c>
      <c r="J415" s="27">
        <v>140</v>
      </c>
      <c r="K415" s="27">
        <f>'일대목차(주거)'!L114</f>
        <v>3226</v>
      </c>
      <c r="L415" s="43">
        <f t="shared" si="71"/>
        <v>451640</v>
      </c>
      <c r="M415" s="27">
        <f>'일대목차(주거)'!N114</f>
        <v>0</v>
      </c>
      <c r="N415" s="43">
        <f t="shared" si="72"/>
        <v>0</v>
      </c>
      <c r="O415" s="27">
        <f t="shared" si="73"/>
        <v>18635</v>
      </c>
      <c r="P415" s="27">
        <f t="shared" si="74"/>
        <v>2608900</v>
      </c>
      <c r="Q415" s="12" t="s">
        <v>1892</v>
      </c>
      <c r="AC415" s="25">
        <f t="shared" si="76"/>
        <v>2157260</v>
      </c>
      <c r="AE415" s="25">
        <f t="shared" si="75"/>
        <v>451640</v>
      </c>
    </row>
    <row r="416" spans="1:31" ht="23.1" customHeight="1">
      <c r="A416" s="13" t="s">
        <v>1930</v>
      </c>
      <c r="B416" s="13" t="s">
        <v>2940</v>
      </c>
      <c r="C416" s="13" t="s">
        <v>1931</v>
      </c>
      <c r="D416" s="12" t="s">
        <v>426</v>
      </c>
      <c r="E416" s="12" t="s">
        <v>446</v>
      </c>
      <c r="F416" s="19" t="s">
        <v>174</v>
      </c>
      <c r="G416" s="15">
        <v>16</v>
      </c>
      <c r="H416" s="27">
        <f>'일대목차(주거)'!I129</f>
        <v>10448</v>
      </c>
      <c r="I416" s="43">
        <f t="shared" si="70"/>
        <v>167168</v>
      </c>
      <c r="J416" s="27">
        <v>16</v>
      </c>
      <c r="K416" s="27">
        <f>'일대목차(주거)'!L129</f>
        <v>13815</v>
      </c>
      <c r="L416" s="43">
        <f t="shared" si="71"/>
        <v>221040</v>
      </c>
      <c r="M416" s="27">
        <f>'일대목차(주거)'!N129</f>
        <v>0</v>
      </c>
      <c r="N416" s="43">
        <f t="shared" si="72"/>
        <v>0</v>
      </c>
      <c r="O416" s="27">
        <f t="shared" si="73"/>
        <v>24263</v>
      </c>
      <c r="P416" s="27">
        <f t="shared" si="74"/>
        <v>388208</v>
      </c>
      <c r="Q416" s="12" t="s">
        <v>1932</v>
      </c>
      <c r="AC416" s="25">
        <f t="shared" si="76"/>
        <v>167168</v>
      </c>
      <c r="AE416" s="25">
        <f t="shared" si="75"/>
        <v>221040</v>
      </c>
    </row>
    <row r="417" spans="1:31" ht="23.1" customHeight="1">
      <c r="A417" s="13" t="s">
        <v>1957</v>
      </c>
      <c r="B417" s="13" t="s">
        <v>2940</v>
      </c>
      <c r="C417" s="13" t="s">
        <v>1958</v>
      </c>
      <c r="D417" s="12" t="s">
        <v>456</v>
      </c>
      <c r="E417" s="12" t="s">
        <v>1960</v>
      </c>
      <c r="F417" s="19" t="s">
        <v>174</v>
      </c>
      <c r="G417" s="15">
        <v>197</v>
      </c>
      <c r="H417" s="27">
        <f>'일대목차(주거)'!I141</f>
        <v>41146</v>
      </c>
      <c r="I417" s="43">
        <f t="shared" si="70"/>
        <v>8105762</v>
      </c>
      <c r="J417" s="27">
        <v>197</v>
      </c>
      <c r="K417" s="27">
        <f>'일대목차(주거)'!L141</f>
        <v>34718</v>
      </c>
      <c r="L417" s="43">
        <f t="shared" si="71"/>
        <v>6839446</v>
      </c>
      <c r="M417" s="27">
        <f>'일대목차(주거)'!N141</f>
        <v>0</v>
      </c>
      <c r="N417" s="43">
        <f t="shared" si="72"/>
        <v>0</v>
      </c>
      <c r="O417" s="27">
        <f t="shared" si="73"/>
        <v>75864</v>
      </c>
      <c r="P417" s="27">
        <f t="shared" si="74"/>
        <v>14945208</v>
      </c>
      <c r="Q417" s="12" t="s">
        <v>1959</v>
      </c>
      <c r="AC417" s="25">
        <f t="shared" si="76"/>
        <v>8105762</v>
      </c>
      <c r="AE417" s="25">
        <f t="shared" si="75"/>
        <v>6839446</v>
      </c>
    </row>
    <row r="418" spans="1:31" ht="23.1" customHeight="1">
      <c r="A418" s="13" t="s">
        <v>1976</v>
      </c>
      <c r="B418" s="13" t="s">
        <v>2940</v>
      </c>
      <c r="C418" s="13" t="s">
        <v>1977</v>
      </c>
      <c r="D418" s="12" t="s">
        <v>476</v>
      </c>
      <c r="E418" s="12" t="s">
        <v>482</v>
      </c>
      <c r="F418" s="19" t="s">
        <v>174</v>
      </c>
      <c r="G418" s="15">
        <v>46</v>
      </c>
      <c r="H418" s="27">
        <f>'일대목차(주거)'!I147</f>
        <v>1727</v>
      </c>
      <c r="I418" s="43">
        <f t="shared" si="70"/>
        <v>79442</v>
      </c>
      <c r="J418" s="27">
        <v>46</v>
      </c>
      <c r="K418" s="27">
        <f>'일대목차(주거)'!L147</f>
        <v>5045</v>
      </c>
      <c r="L418" s="43">
        <f t="shared" si="71"/>
        <v>232070</v>
      </c>
      <c r="M418" s="27">
        <f>'일대목차(주거)'!N147</f>
        <v>0</v>
      </c>
      <c r="N418" s="43">
        <f t="shared" si="72"/>
        <v>0</v>
      </c>
      <c r="O418" s="27">
        <f t="shared" si="73"/>
        <v>6772</v>
      </c>
      <c r="P418" s="27">
        <f t="shared" si="74"/>
        <v>311512</v>
      </c>
      <c r="Q418" s="12" t="s">
        <v>1978</v>
      </c>
      <c r="AC418" s="25">
        <f t="shared" si="76"/>
        <v>79442</v>
      </c>
      <c r="AE418" s="25">
        <f t="shared" si="75"/>
        <v>232070</v>
      </c>
    </row>
    <row r="419" spans="1:31" ht="23.1" customHeight="1">
      <c r="A419" s="13" t="s">
        <v>2028</v>
      </c>
      <c r="B419" s="13" t="s">
        <v>2940</v>
      </c>
      <c r="C419" s="13" t="s">
        <v>2029</v>
      </c>
      <c r="D419" s="12" t="s">
        <v>548</v>
      </c>
      <c r="E419" s="12" t="s">
        <v>549</v>
      </c>
      <c r="F419" s="19" t="s">
        <v>210</v>
      </c>
      <c r="G419" s="15">
        <v>6</v>
      </c>
      <c r="H419" s="27">
        <f>'일대목차(주거)'!I164</f>
        <v>1002</v>
      </c>
      <c r="I419" s="43">
        <f t="shared" si="70"/>
        <v>6012</v>
      </c>
      <c r="J419" s="27">
        <v>6</v>
      </c>
      <c r="K419" s="27">
        <f>'일대목차(주거)'!L164</f>
        <v>29192</v>
      </c>
      <c r="L419" s="43">
        <f t="shared" si="71"/>
        <v>175152</v>
      </c>
      <c r="M419" s="27">
        <f>'일대목차(주거)'!N164</f>
        <v>0</v>
      </c>
      <c r="N419" s="43">
        <f t="shared" si="72"/>
        <v>0</v>
      </c>
      <c r="O419" s="27">
        <f t="shared" si="73"/>
        <v>30194</v>
      </c>
      <c r="P419" s="27">
        <f t="shared" si="74"/>
        <v>181164</v>
      </c>
      <c r="Q419" s="12" t="s">
        <v>2030</v>
      </c>
      <c r="AE419" s="25">
        <f t="shared" si="75"/>
        <v>175152</v>
      </c>
    </row>
    <row r="420" spans="1:31" ht="23.1" customHeight="1">
      <c r="A420" s="13" t="s">
        <v>2040</v>
      </c>
      <c r="B420" s="13" t="s">
        <v>2940</v>
      </c>
      <c r="C420" s="13" t="s">
        <v>2041</v>
      </c>
      <c r="D420" s="12" t="s">
        <v>548</v>
      </c>
      <c r="E420" s="12" t="s">
        <v>560</v>
      </c>
      <c r="F420" s="19" t="s">
        <v>210</v>
      </c>
      <c r="G420" s="15">
        <v>1</v>
      </c>
      <c r="H420" s="27">
        <f>'일대목차(주거)'!I168</f>
        <v>2161</v>
      </c>
      <c r="I420" s="43">
        <f t="shared" si="70"/>
        <v>2161</v>
      </c>
      <c r="J420" s="27">
        <v>1</v>
      </c>
      <c r="K420" s="27">
        <f>'일대목차(주거)'!L168</f>
        <v>50817</v>
      </c>
      <c r="L420" s="43">
        <f t="shared" si="71"/>
        <v>50817</v>
      </c>
      <c r="M420" s="27">
        <f>'일대목차(주거)'!N168</f>
        <v>0</v>
      </c>
      <c r="N420" s="43">
        <f t="shared" si="72"/>
        <v>0</v>
      </c>
      <c r="O420" s="27">
        <f t="shared" si="73"/>
        <v>52978</v>
      </c>
      <c r="P420" s="27">
        <f t="shared" si="74"/>
        <v>52978</v>
      </c>
      <c r="Q420" s="12" t="s">
        <v>2042</v>
      </c>
      <c r="AE420" s="25">
        <f t="shared" si="75"/>
        <v>50817</v>
      </c>
    </row>
    <row r="421" spans="1:31" ht="23.1" customHeight="1">
      <c r="A421" s="13" t="s">
        <v>2043</v>
      </c>
      <c r="B421" s="13" t="s">
        <v>2940</v>
      </c>
      <c r="C421" s="13" t="s">
        <v>2044</v>
      </c>
      <c r="D421" s="12" t="s">
        <v>548</v>
      </c>
      <c r="E421" s="12" t="s">
        <v>562</v>
      </c>
      <c r="F421" s="19" t="s">
        <v>210</v>
      </c>
      <c r="G421" s="15">
        <v>8</v>
      </c>
      <c r="H421" s="27">
        <f>'일대목차(주거)'!I169</f>
        <v>2479</v>
      </c>
      <c r="I421" s="43">
        <f t="shared" si="70"/>
        <v>19832</v>
      </c>
      <c r="J421" s="27">
        <v>8</v>
      </c>
      <c r="K421" s="27">
        <f>'일대목차(주거)'!L169</f>
        <v>54060</v>
      </c>
      <c r="L421" s="43">
        <f t="shared" si="71"/>
        <v>432480</v>
      </c>
      <c r="M421" s="27">
        <f>'일대목차(주거)'!N169</f>
        <v>0</v>
      </c>
      <c r="N421" s="43">
        <f t="shared" si="72"/>
        <v>0</v>
      </c>
      <c r="O421" s="27">
        <f t="shared" si="73"/>
        <v>56539</v>
      </c>
      <c r="P421" s="27">
        <f t="shared" si="74"/>
        <v>452312</v>
      </c>
      <c r="Q421" s="12" t="s">
        <v>2045</v>
      </c>
      <c r="AE421" s="25">
        <f t="shared" si="75"/>
        <v>432480</v>
      </c>
    </row>
    <row r="422" spans="1:31" ht="23.1" customHeight="1">
      <c r="A422" s="13" t="s">
        <v>2046</v>
      </c>
      <c r="B422" s="13" t="s">
        <v>2940</v>
      </c>
      <c r="C422" s="13" t="s">
        <v>2047</v>
      </c>
      <c r="D422" s="12" t="s">
        <v>548</v>
      </c>
      <c r="E422" s="12" t="s">
        <v>564</v>
      </c>
      <c r="F422" s="19" t="s">
        <v>210</v>
      </c>
      <c r="G422" s="15">
        <v>16</v>
      </c>
      <c r="H422" s="27">
        <f>'일대목차(주거)'!I170</f>
        <v>5437</v>
      </c>
      <c r="I422" s="43">
        <f t="shared" si="70"/>
        <v>86992</v>
      </c>
      <c r="J422" s="27">
        <v>16</v>
      </c>
      <c r="K422" s="27">
        <f>'일대목차(주거)'!L170</f>
        <v>83253</v>
      </c>
      <c r="L422" s="43">
        <f t="shared" si="71"/>
        <v>1332048</v>
      </c>
      <c r="M422" s="27">
        <f>'일대목차(주거)'!N170</f>
        <v>0</v>
      </c>
      <c r="N422" s="43">
        <f t="shared" si="72"/>
        <v>0</v>
      </c>
      <c r="O422" s="27">
        <f t="shared" si="73"/>
        <v>88690</v>
      </c>
      <c r="P422" s="27">
        <f t="shared" si="74"/>
        <v>1419040</v>
      </c>
      <c r="Q422" s="12" t="s">
        <v>2048</v>
      </c>
      <c r="AE422" s="25">
        <f t="shared" si="75"/>
        <v>1332048</v>
      </c>
    </row>
    <row r="423" spans="1:31" ht="23.1" customHeight="1">
      <c r="A423" s="13" t="s">
        <v>2052</v>
      </c>
      <c r="B423" s="13" t="s">
        <v>2940</v>
      </c>
      <c r="C423" s="13" t="s">
        <v>2053</v>
      </c>
      <c r="D423" s="12" t="s">
        <v>566</v>
      </c>
      <c r="E423" s="12" t="s">
        <v>570</v>
      </c>
      <c r="F423" s="19" t="s">
        <v>210</v>
      </c>
      <c r="G423" s="15">
        <v>7</v>
      </c>
      <c r="H423" s="27">
        <f>'일대목차(주거)'!I172</f>
        <v>4512</v>
      </c>
      <c r="I423" s="43">
        <f t="shared" si="70"/>
        <v>31584</v>
      </c>
      <c r="J423" s="27">
        <v>7</v>
      </c>
      <c r="K423" s="27">
        <f>'일대목차(주거)'!L172</f>
        <v>26084</v>
      </c>
      <c r="L423" s="43">
        <f t="shared" si="71"/>
        <v>182588</v>
      </c>
      <c r="M423" s="27">
        <f>'일대목차(주거)'!N172</f>
        <v>0</v>
      </c>
      <c r="N423" s="43">
        <f t="shared" si="72"/>
        <v>0</v>
      </c>
      <c r="O423" s="27">
        <f t="shared" si="73"/>
        <v>30596</v>
      </c>
      <c r="P423" s="27">
        <f t="shared" si="74"/>
        <v>214172</v>
      </c>
      <c r="Q423" s="12" t="s">
        <v>2054</v>
      </c>
      <c r="AE423" s="25">
        <f t="shared" si="75"/>
        <v>182588</v>
      </c>
    </row>
    <row r="424" spans="1:31" ht="23.1" customHeight="1">
      <c r="A424" s="13" t="s">
        <v>1549</v>
      </c>
      <c r="B424" s="13" t="s">
        <v>2940</v>
      </c>
      <c r="C424" s="13" t="s">
        <v>1550</v>
      </c>
      <c r="D424" s="12" t="s">
        <v>1552</v>
      </c>
      <c r="E424" s="12" t="s">
        <v>1553</v>
      </c>
      <c r="F424" s="19" t="s">
        <v>680</v>
      </c>
      <c r="G424" s="15">
        <v>8</v>
      </c>
      <c r="H424" s="27">
        <f>'일대목차(주거)'!I6</f>
        <v>373</v>
      </c>
      <c r="I424" s="43">
        <f t="shared" si="70"/>
        <v>2984</v>
      </c>
      <c r="J424" s="27">
        <v>8</v>
      </c>
      <c r="K424" s="27">
        <f>'일대목차(주거)'!L6</f>
        <v>4569</v>
      </c>
      <c r="L424" s="43">
        <f t="shared" si="71"/>
        <v>36552</v>
      </c>
      <c r="M424" s="27">
        <f>'일대목차(주거)'!N6</f>
        <v>453</v>
      </c>
      <c r="N424" s="43">
        <f t="shared" si="72"/>
        <v>3624</v>
      </c>
      <c r="O424" s="27">
        <f t="shared" si="73"/>
        <v>5395</v>
      </c>
      <c r="P424" s="27">
        <f t="shared" si="74"/>
        <v>43160</v>
      </c>
      <c r="Q424" s="12" t="s">
        <v>1551</v>
      </c>
      <c r="AE424" s="25">
        <f t="shared" si="75"/>
        <v>36552</v>
      </c>
    </row>
    <row r="425" spans="1:31" ht="23.1" customHeight="1">
      <c r="A425" s="13" t="s">
        <v>1554</v>
      </c>
      <c r="B425" s="13" t="s">
        <v>2940</v>
      </c>
      <c r="C425" s="13" t="s">
        <v>1555</v>
      </c>
      <c r="D425" s="12" t="s">
        <v>1557</v>
      </c>
      <c r="E425" s="12" t="s">
        <v>1553</v>
      </c>
      <c r="F425" s="19" t="s">
        <v>680</v>
      </c>
      <c r="G425" s="15">
        <v>8</v>
      </c>
      <c r="H425" s="27">
        <f>'일대목차(주거)'!I7</f>
        <v>373</v>
      </c>
      <c r="I425" s="43">
        <f t="shared" si="70"/>
        <v>2984</v>
      </c>
      <c r="J425" s="27">
        <v>8</v>
      </c>
      <c r="K425" s="27">
        <f>'일대목차(주거)'!L7</f>
        <v>2871</v>
      </c>
      <c r="L425" s="43">
        <f t="shared" si="71"/>
        <v>22968</v>
      </c>
      <c r="M425" s="27">
        <f>'일대목차(주거)'!N7</f>
        <v>453</v>
      </c>
      <c r="N425" s="43">
        <f t="shared" si="72"/>
        <v>3624</v>
      </c>
      <c r="O425" s="27">
        <f t="shared" si="73"/>
        <v>3697</v>
      </c>
      <c r="P425" s="27">
        <f t="shared" si="74"/>
        <v>29576</v>
      </c>
      <c r="Q425" s="12" t="s">
        <v>1556</v>
      </c>
      <c r="AE425" s="25">
        <f t="shared" si="75"/>
        <v>22968</v>
      </c>
    </row>
    <row r="426" spans="1:31" ht="23.1" customHeight="1">
      <c r="A426" s="13" t="s">
        <v>2016</v>
      </c>
      <c r="B426" s="13" t="s">
        <v>2940</v>
      </c>
      <c r="C426" s="13" t="s">
        <v>2017</v>
      </c>
      <c r="D426" s="12" t="s">
        <v>524</v>
      </c>
      <c r="E426" s="12" t="s">
        <v>525</v>
      </c>
      <c r="F426" s="19" t="s">
        <v>210</v>
      </c>
      <c r="G426" s="15">
        <v>2</v>
      </c>
      <c r="H426" s="27">
        <f>'일대목차(주거)'!I160</f>
        <v>4612</v>
      </c>
      <c r="I426" s="43">
        <f t="shared" si="70"/>
        <v>9224</v>
      </c>
      <c r="J426" s="27">
        <v>2</v>
      </c>
      <c r="K426" s="27">
        <f>'일대목차(주거)'!L160</f>
        <v>43164</v>
      </c>
      <c r="L426" s="43">
        <f t="shared" si="71"/>
        <v>86328</v>
      </c>
      <c r="M426" s="27">
        <f>'일대목차(주거)'!N160</f>
        <v>0</v>
      </c>
      <c r="N426" s="43">
        <f t="shared" si="72"/>
        <v>0</v>
      </c>
      <c r="O426" s="27">
        <f t="shared" si="73"/>
        <v>47776</v>
      </c>
      <c r="P426" s="27">
        <f t="shared" si="74"/>
        <v>95552</v>
      </c>
      <c r="Q426" s="12" t="s">
        <v>2018</v>
      </c>
      <c r="AE426" s="25">
        <f t="shared" si="75"/>
        <v>86328</v>
      </c>
    </row>
    <row r="427" spans="1:31" ht="23.1" customHeight="1">
      <c r="A427" s="13" t="s">
        <v>2019</v>
      </c>
      <c r="B427" s="13" t="s">
        <v>2940</v>
      </c>
      <c r="C427" s="13" t="s">
        <v>2020</v>
      </c>
      <c r="D427" s="12" t="s">
        <v>529</v>
      </c>
      <c r="E427" s="12" t="s">
        <v>530</v>
      </c>
      <c r="F427" s="19" t="s">
        <v>210</v>
      </c>
      <c r="G427" s="15">
        <v>5</v>
      </c>
      <c r="H427" s="27">
        <f>'일대목차(주거)'!I161</f>
        <v>66394</v>
      </c>
      <c r="I427" s="43">
        <f t="shared" si="70"/>
        <v>331970</v>
      </c>
      <c r="J427" s="27">
        <v>5</v>
      </c>
      <c r="K427" s="27">
        <f>'일대목차(주거)'!L161</f>
        <v>43164</v>
      </c>
      <c r="L427" s="43">
        <f t="shared" si="71"/>
        <v>215820</v>
      </c>
      <c r="M427" s="27">
        <f>'일대목차(주거)'!N161</f>
        <v>0</v>
      </c>
      <c r="N427" s="43">
        <f t="shared" si="72"/>
        <v>0</v>
      </c>
      <c r="O427" s="27">
        <f t="shared" si="73"/>
        <v>109558</v>
      </c>
      <c r="P427" s="27">
        <f t="shared" si="74"/>
        <v>547790</v>
      </c>
      <c r="Q427" s="12" t="s">
        <v>2021</v>
      </c>
      <c r="AE427" s="25">
        <f t="shared" si="75"/>
        <v>215820</v>
      </c>
    </row>
    <row r="428" spans="1:31" ht="23.1" customHeight="1">
      <c r="A428" s="13" t="s">
        <v>1673</v>
      </c>
      <c r="B428" s="13" t="s">
        <v>2940</v>
      </c>
      <c r="C428" s="13" t="s">
        <v>1674</v>
      </c>
      <c r="D428" s="12" t="s">
        <v>1676</v>
      </c>
      <c r="E428" s="12" t="s">
        <v>231</v>
      </c>
      <c r="F428" s="19" t="s">
        <v>697</v>
      </c>
      <c r="G428" s="15">
        <v>2</v>
      </c>
      <c r="H428" s="27">
        <f>'일대목차(주거)'!I36</f>
        <v>67215</v>
      </c>
      <c r="I428" s="43">
        <f t="shared" si="70"/>
        <v>134430</v>
      </c>
      <c r="J428" s="27">
        <v>2</v>
      </c>
      <c r="K428" s="27">
        <f>'일대목차(주거)'!L36</f>
        <v>62058</v>
      </c>
      <c r="L428" s="43">
        <f t="shared" si="71"/>
        <v>124116</v>
      </c>
      <c r="M428" s="27">
        <f>'일대목차(주거)'!N36</f>
        <v>0</v>
      </c>
      <c r="N428" s="43">
        <f t="shared" si="72"/>
        <v>0</v>
      </c>
      <c r="O428" s="27">
        <f t="shared" si="73"/>
        <v>129273</v>
      </c>
      <c r="P428" s="27">
        <f t="shared" si="74"/>
        <v>258546</v>
      </c>
      <c r="Q428" s="12" t="s">
        <v>1675</v>
      </c>
      <c r="AE428" s="25">
        <f t="shared" si="75"/>
        <v>124116</v>
      </c>
    </row>
    <row r="429" spans="1:31" ht="23.1" customHeight="1">
      <c r="A429" s="13" t="s">
        <v>2070</v>
      </c>
      <c r="B429" s="13" t="s">
        <v>2940</v>
      </c>
      <c r="C429" s="13" t="s">
        <v>2071</v>
      </c>
      <c r="D429" s="12" t="s">
        <v>735</v>
      </c>
      <c r="E429" s="12" t="s">
        <v>736</v>
      </c>
      <c r="F429" s="19" t="s">
        <v>174</v>
      </c>
      <c r="G429" s="15">
        <v>13</v>
      </c>
      <c r="H429" s="27">
        <f>'일대목차(주거)'!I178</f>
        <v>539863</v>
      </c>
      <c r="I429" s="43">
        <f t="shared" si="70"/>
        <v>7018219</v>
      </c>
      <c r="J429" s="27">
        <v>13</v>
      </c>
      <c r="K429" s="27">
        <f>'일대목차(주거)'!L178</f>
        <v>134457</v>
      </c>
      <c r="L429" s="43">
        <f t="shared" si="71"/>
        <v>1747941</v>
      </c>
      <c r="M429" s="27">
        <f>'일대목차(주거)'!N178</f>
        <v>0</v>
      </c>
      <c r="N429" s="43">
        <f t="shared" si="72"/>
        <v>0</v>
      </c>
      <c r="O429" s="27">
        <f t="shared" si="73"/>
        <v>674320</v>
      </c>
      <c r="P429" s="27">
        <f t="shared" si="74"/>
        <v>8766160</v>
      </c>
      <c r="Q429" s="12" t="s">
        <v>2072</v>
      </c>
      <c r="AE429" s="25">
        <f t="shared" si="75"/>
        <v>1747941</v>
      </c>
    </row>
    <row r="430" spans="1:31" ht="23.1" customHeight="1">
      <c r="A430" s="13" t="s">
        <v>1169</v>
      </c>
      <c r="B430" s="13" t="s">
        <v>2940</v>
      </c>
      <c r="C430" s="13" t="s">
        <v>738</v>
      </c>
      <c r="D430" s="12" t="s">
        <v>735</v>
      </c>
      <c r="E430" s="12" t="s">
        <v>739</v>
      </c>
      <c r="F430" s="19" t="s">
        <v>210</v>
      </c>
      <c r="G430" s="15">
        <v>2</v>
      </c>
      <c r="H430" s="27">
        <f>'합산자재(주거)'!H215</f>
        <v>312570</v>
      </c>
      <c r="I430" s="43">
        <f t="shared" si="70"/>
        <v>625140</v>
      </c>
      <c r="J430" s="27">
        <v>2</v>
      </c>
      <c r="K430" s="27">
        <f>'합산자재(주거)'!I215</f>
        <v>0</v>
      </c>
      <c r="L430" s="43">
        <f t="shared" si="71"/>
        <v>0</v>
      </c>
      <c r="M430" s="27">
        <f>'합산자재(주거)'!J215</f>
        <v>0</v>
      </c>
      <c r="N430" s="43">
        <f t="shared" si="72"/>
        <v>0</v>
      </c>
      <c r="O430" s="27">
        <f t="shared" si="73"/>
        <v>312570</v>
      </c>
      <c r="P430" s="27">
        <f t="shared" si="74"/>
        <v>625140</v>
      </c>
      <c r="Q430" s="12"/>
    </row>
    <row r="431" spans="1:31" ht="23.1" customHeight="1">
      <c r="A431" s="13" t="s">
        <v>2076</v>
      </c>
      <c r="B431" s="13" t="s">
        <v>2940</v>
      </c>
      <c r="C431" s="13" t="s">
        <v>2077</v>
      </c>
      <c r="D431" s="12" t="s">
        <v>741</v>
      </c>
      <c r="E431" s="12" t="s">
        <v>750</v>
      </c>
      <c r="F431" s="19" t="s">
        <v>210</v>
      </c>
      <c r="G431" s="15">
        <v>1</v>
      </c>
      <c r="H431" s="27">
        <f>'일대목차(주거)'!I180</f>
        <v>193061</v>
      </c>
      <c r="I431" s="43">
        <f t="shared" si="70"/>
        <v>193061</v>
      </c>
      <c r="J431" s="27">
        <v>1</v>
      </c>
      <c r="K431" s="27">
        <f>'일대목차(주거)'!L180</f>
        <v>403372</v>
      </c>
      <c r="L431" s="43">
        <f t="shared" si="71"/>
        <v>403372</v>
      </c>
      <c r="M431" s="27">
        <f>'일대목차(주거)'!N180</f>
        <v>0</v>
      </c>
      <c r="N431" s="43">
        <f t="shared" si="72"/>
        <v>0</v>
      </c>
      <c r="O431" s="27">
        <f t="shared" si="73"/>
        <v>596433</v>
      </c>
      <c r="P431" s="27">
        <f t="shared" si="74"/>
        <v>596433</v>
      </c>
      <c r="Q431" s="12" t="s">
        <v>2078</v>
      </c>
      <c r="AE431" s="25">
        <f>L431</f>
        <v>403372</v>
      </c>
    </row>
    <row r="432" spans="1:31" ht="23.1" customHeight="1">
      <c r="A432" s="13" t="s">
        <v>2073</v>
      </c>
      <c r="B432" s="13" t="s">
        <v>2940</v>
      </c>
      <c r="C432" s="13" t="s">
        <v>2074</v>
      </c>
      <c r="D432" s="12" t="s">
        <v>741</v>
      </c>
      <c r="E432" s="12" t="s">
        <v>748</v>
      </c>
      <c r="F432" s="19" t="s">
        <v>210</v>
      </c>
      <c r="G432" s="15">
        <v>2</v>
      </c>
      <c r="H432" s="27">
        <f>'일대목차(주거)'!I179</f>
        <v>380061</v>
      </c>
      <c r="I432" s="43">
        <f t="shared" si="70"/>
        <v>760122</v>
      </c>
      <c r="J432" s="27">
        <v>2</v>
      </c>
      <c r="K432" s="27">
        <f>'일대목차(주거)'!L179</f>
        <v>403372</v>
      </c>
      <c r="L432" s="43">
        <f t="shared" si="71"/>
        <v>806744</v>
      </c>
      <c r="M432" s="27">
        <f>'일대목차(주거)'!N179</f>
        <v>0</v>
      </c>
      <c r="N432" s="43">
        <f t="shared" si="72"/>
        <v>0</v>
      </c>
      <c r="O432" s="27">
        <f t="shared" si="73"/>
        <v>783433</v>
      </c>
      <c r="P432" s="27">
        <f t="shared" si="74"/>
        <v>1566866</v>
      </c>
      <c r="Q432" s="12" t="s">
        <v>2075</v>
      </c>
      <c r="AE432" s="25">
        <f>L432</f>
        <v>806744</v>
      </c>
    </row>
    <row r="433" spans="1:31" ht="23.1" customHeight="1">
      <c r="A433" s="13" t="s">
        <v>1170</v>
      </c>
      <c r="B433" s="13" t="s">
        <v>2940</v>
      </c>
      <c r="C433" s="13" t="s">
        <v>740</v>
      </c>
      <c r="D433" s="12" t="s">
        <v>741</v>
      </c>
      <c r="E433" s="12" t="s">
        <v>742</v>
      </c>
      <c r="F433" s="19" t="s">
        <v>210</v>
      </c>
      <c r="G433" s="15">
        <v>2</v>
      </c>
      <c r="H433" s="27">
        <f>'합산자재(주거)'!H216</f>
        <v>152410</v>
      </c>
      <c r="I433" s="43">
        <f t="shared" si="70"/>
        <v>304820</v>
      </c>
      <c r="J433" s="27">
        <v>2</v>
      </c>
      <c r="K433" s="27">
        <f>'합산자재(주거)'!I216</f>
        <v>0</v>
      </c>
      <c r="L433" s="43">
        <f t="shared" si="71"/>
        <v>0</v>
      </c>
      <c r="M433" s="27">
        <f>'합산자재(주거)'!J216</f>
        <v>0</v>
      </c>
      <c r="N433" s="43">
        <f t="shared" si="72"/>
        <v>0</v>
      </c>
      <c r="O433" s="27">
        <f t="shared" si="73"/>
        <v>152410</v>
      </c>
      <c r="P433" s="27">
        <f t="shared" si="74"/>
        <v>304820</v>
      </c>
      <c r="Q433" s="12"/>
    </row>
    <row r="434" spans="1:31" ht="23.1" customHeight="1">
      <c r="A434" s="13" t="s">
        <v>1171</v>
      </c>
      <c r="B434" s="13" t="s">
        <v>2940</v>
      </c>
      <c r="C434" s="13" t="s">
        <v>744</v>
      </c>
      <c r="D434" s="12" t="s">
        <v>741</v>
      </c>
      <c r="E434" s="12" t="s">
        <v>745</v>
      </c>
      <c r="F434" s="19" t="s">
        <v>210</v>
      </c>
      <c r="G434" s="15">
        <v>8</v>
      </c>
      <c r="H434" s="27">
        <f>'합산자재(주거)'!H217</f>
        <v>89040</v>
      </c>
      <c r="I434" s="43">
        <f t="shared" si="70"/>
        <v>712320</v>
      </c>
      <c r="J434" s="27">
        <v>8</v>
      </c>
      <c r="K434" s="27">
        <f>'합산자재(주거)'!I217</f>
        <v>0</v>
      </c>
      <c r="L434" s="43">
        <f t="shared" si="71"/>
        <v>0</v>
      </c>
      <c r="M434" s="27">
        <f>'합산자재(주거)'!J217</f>
        <v>0</v>
      </c>
      <c r="N434" s="43">
        <f t="shared" si="72"/>
        <v>0</v>
      </c>
      <c r="O434" s="27">
        <f t="shared" si="73"/>
        <v>89040</v>
      </c>
      <c r="P434" s="27">
        <f t="shared" si="74"/>
        <v>712320</v>
      </c>
      <c r="Q434" s="12"/>
    </row>
    <row r="435" spans="1:31" ht="23.1" customHeight="1">
      <c r="A435" s="13" t="s">
        <v>2941</v>
      </c>
      <c r="B435" s="13" t="s">
        <v>2940</v>
      </c>
      <c r="C435" s="13" t="s">
        <v>2942</v>
      </c>
      <c r="D435" s="12" t="s">
        <v>2943</v>
      </c>
      <c r="E435" s="12"/>
      <c r="F435" s="19"/>
      <c r="G435" s="15"/>
      <c r="H435" s="27"/>
      <c r="I435" s="43">
        <f t="shared" si="70"/>
        <v>0</v>
      </c>
      <c r="J435" s="27"/>
      <c r="K435" s="27"/>
      <c r="L435" s="43">
        <f t="shared" si="71"/>
        <v>0</v>
      </c>
      <c r="M435" s="27"/>
      <c r="N435" s="43">
        <f t="shared" si="72"/>
        <v>0</v>
      </c>
      <c r="O435" s="27" t="str">
        <f t="shared" si="73"/>
        <v/>
      </c>
      <c r="P435" s="27">
        <f t="shared" si="74"/>
        <v>0</v>
      </c>
      <c r="Q435" s="12" t="s">
        <v>2267</v>
      </c>
    </row>
    <row r="436" spans="1:31" ht="23.1" customHeight="1">
      <c r="A436" s="13" t="s">
        <v>1161</v>
      </c>
      <c r="B436" s="13" t="s">
        <v>2940</v>
      </c>
      <c r="C436" s="13" t="s">
        <v>715</v>
      </c>
      <c r="D436" s="12" t="s">
        <v>716</v>
      </c>
      <c r="E436" s="12" t="s">
        <v>717</v>
      </c>
      <c r="F436" s="19" t="s">
        <v>718</v>
      </c>
      <c r="G436" s="15">
        <v>1</v>
      </c>
      <c r="H436" s="27"/>
      <c r="I436" s="43">
        <f t="shared" si="70"/>
        <v>0</v>
      </c>
      <c r="J436" s="27">
        <v>1</v>
      </c>
      <c r="K436" s="27">
        <f>'합산자재(주거)'!I207</f>
        <v>0</v>
      </c>
      <c r="L436" s="43">
        <f t="shared" si="71"/>
        <v>0</v>
      </c>
      <c r="M436" s="27">
        <f>'합산자재(주거)'!J207</f>
        <v>0</v>
      </c>
      <c r="N436" s="43">
        <f t="shared" si="72"/>
        <v>0</v>
      </c>
      <c r="O436" s="27" t="str">
        <f t="shared" si="73"/>
        <v/>
      </c>
      <c r="P436" s="27">
        <f t="shared" si="74"/>
        <v>0</v>
      </c>
      <c r="Q436" s="12" t="s">
        <v>2267</v>
      </c>
    </row>
    <row r="437" spans="1:31" ht="23.1" customHeight="1">
      <c r="A437" s="13" t="s">
        <v>1163</v>
      </c>
      <c r="B437" s="13" t="s">
        <v>2940</v>
      </c>
      <c r="C437" s="13" t="s">
        <v>721</v>
      </c>
      <c r="D437" s="12" t="s">
        <v>716</v>
      </c>
      <c r="E437" s="12" t="s">
        <v>722</v>
      </c>
      <c r="F437" s="19" t="s">
        <v>718</v>
      </c>
      <c r="G437" s="15">
        <v>1</v>
      </c>
      <c r="H437" s="27"/>
      <c r="I437" s="43">
        <f t="shared" si="70"/>
        <v>0</v>
      </c>
      <c r="J437" s="27">
        <v>1</v>
      </c>
      <c r="K437" s="27">
        <f>'합산자재(주거)'!I209</f>
        <v>0</v>
      </c>
      <c r="L437" s="43">
        <f t="shared" si="71"/>
        <v>0</v>
      </c>
      <c r="M437" s="27">
        <f>'합산자재(주거)'!J209</f>
        <v>0</v>
      </c>
      <c r="N437" s="43">
        <f t="shared" si="72"/>
        <v>0</v>
      </c>
      <c r="O437" s="27" t="str">
        <f t="shared" si="73"/>
        <v/>
      </c>
      <c r="P437" s="27">
        <f t="shared" si="74"/>
        <v>0</v>
      </c>
      <c r="Q437" s="12" t="s">
        <v>2267</v>
      </c>
    </row>
    <row r="438" spans="1:31" ht="23.1" customHeight="1">
      <c r="A438" s="13" t="s">
        <v>1164</v>
      </c>
      <c r="B438" s="13" t="s">
        <v>2940</v>
      </c>
      <c r="C438" s="13" t="s">
        <v>723</v>
      </c>
      <c r="D438" s="12" t="s">
        <v>716</v>
      </c>
      <c r="E438" s="12" t="s">
        <v>724</v>
      </c>
      <c r="F438" s="19" t="s">
        <v>718</v>
      </c>
      <c r="G438" s="15">
        <v>1</v>
      </c>
      <c r="H438" s="27"/>
      <c r="I438" s="43">
        <f t="shared" si="70"/>
        <v>0</v>
      </c>
      <c r="J438" s="27">
        <v>1</v>
      </c>
      <c r="K438" s="27">
        <f>'합산자재(주거)'!I210</f>
        <v>0</v>
      </c>
      <c r="L438" s="43">
        <f t="shared" si="71"/>
        <v>0</v>
      </c>
      <c r="M438" s="27">
        <f>'합산자재(주거)'!J210</f>
        <v>0</v>
      </c>
      <c r="N438" s="43">
        <f t="shared" si="72"/>
        <v>0</v>
      </c>
      <c r="O438" s="27" t="str">
        <f t="shared" si="73"/>
        <v/>
      </c>
      <c r="P438" s="27">
        <f t="shared" si="74"/>
        <v>0</v>
      </c>
      <c r="Q438" s="12" t="s">
        <v>2267</v>
      </c>
    </row>
    <row r="439" spans="1:31" ht="23.1" customHeight="1">
      <c r="A439" s="13" t="s">
        <v>1165</v>
      </c>
      <c r="B439" s="13" t="s">
        <v>2940</v>
      </c>
      <c r="C439" s="13" t="s">
        <v>725</v>
      </c>
      <c r="D439" s="12" t="s">
        <v>716</v>
      </c>
      <c r="E439" s="12" t="s">
        <v>726</v>
      </c>
      <c r="F439" s="19" t="s">
        <v>718</v>
      </c>
      <c r="G439" s="15">
        <v>1</v>
      </c>
      <c r="H439" s="27"/>
      <c r="I439" s="43">
        <f t="shared" si="70"/>
        <v>0</v>
      </c>
      <c r="J439" s="27">
        <v>1</v>
      </c>
      <c r="K439" s="27">
        <f>'합산자재(주거)'!I211</f>
        <v>0</v>
      </c>
      <c r="L439" s="43">
        <f t="shared" si="71"/>
        <v>0</v>
      </c>
      <c r="M439" s="27">
        <f>'합산자재(주거)'!J211</f>
        <v>0</v>
      </c>
      <c r="N439" s="43">
        <f t="shared" si="72"/>
        <v>0</v>
      </c>
      <c r="O439" s="27" t="str">
        <f t="shared" si="73"/>
        <v/>
      </c>
      <c r="P439" s="27">
        <f t="shared" si="74"/>
        <v>0</v>
      </c>
      <c r="Q439" s="12" t="s">
        <v>2267</v>
      </c>
    </row>
    <row r="440" spans="1:31" ht="23.1" customHeight="1">
      <c r="A440" s="13" t="s">
        <v>1162</v>
      </c>
      <c r="B440" s="13" t="s">
        <v>2940</v>
      </c>
      <c r="C440" s="13" t="s">
        <v>719</v>
      </c>
      <c r="D440" s="12" t="s">
        <v>716</v>
      </c>
      <c r="E440" s="12" t="s">
        <v>720</v>
      </c>
      <c r="F440" s="19" t="s">
        <v>718</v>
      </c>
      <c r="G440" s="15">
        <v>1</v>
      </c>
      <c r="H440" s="27"/>
      <c r="I440" s="43">
        <f t="shared" si="70"/>
        <v>0</v>
      </c>
      <c r="J440" s="27">
        <v>1</v>
      </c>
      <c r="K440" s="27">
        <f>'합산자재(주거)'!I208</f>
        <v>0</v>
      </c>
      <c r="L440" s="43">
        <f t="shared" si="71"/>
        <v>0</v>
      </c>
      <c r="M440" s="27">
        <f>'합산자재(주거)'!J208</f>
        <v>0</v>
      </c>
      <c r="N440" s="43">
        <f t="shared" si="72"/>
        <v>0</v>
      </c>
      <c r="O440" s="27" t="str">
        <f t="shared" si="73"/>
        <v/>
      </c>
      <c r="P440" s="27">
        <f t="shared" si="74"/>
        <v>0</v>
      </c>
      <c r="Q440" s="12" t="s">
        <v>2267</v>
      </c>
    </row>
    <row r="441" spans="1:31" ht="23.1" customHeight="1">
      <c r="A441" s="13" t="s">
        <v>2944</v>
      </c>
      <c r="B441" s="13" t="s">
        <v>2940</v>
      </c>
      <c r="C441" s="13" t="s">
        <v>2945</v>
      </c>
      <c r="D441" s="12" t="s">
        <v>2946</v>
      </c>
      <c r="E441" s="12"/>
      <c r="F441" s="19"/>
      <c r="G441" s="15"/>
      <c r="H441" s="27"/>
      <c r="I441" s="43">
        <f t="shared" si="70"/>
        <v>0</v>
      </c>
      <c r="J441" s="27"/>
      <c r="K441" s="27"/>
      <c r="L441" s="43">
        <f t="shared" si="71"/>
        <v>0</v>
      </c>
      <c r="M441" s="27"/>
      <c r="N441" s="43">
        <f t="shared" si="72"/>
        <v>0</v>
      </c>
      <c r="O441" s="27" t="str">
        <f t="shared" si="73"/>
        <v/>
      </c>
      <c r="P441" s="27">
        <f t="shared" si="74"/>
        <v>0</v>
      </c>
      <c r="Q441" s="12" t="s">
        <v>2267</v>
      </c>
    </row>
    <row r="442" spans="1:31" ht="23.1" customHeight="1">
      <c r="A442" s="13" t="s">
        <v>1160</v>
      </c>
      <c r="B442" s="13" t="s">
        <v>2940</v>
      </c>
      <c r="C442" s="13" t="s">
        <v>709</v>
      </c>
      <c r="D442" s="12" t="s">
        <v>710</v>
      </c>
      <c r="E442" s="12" t="s">
        <v>711</v>
      </c>
      <c r="F442" s="19" t="s">
        <v>664</v>
      </c>
      <c r="G442" s="15">
        <v>1</v>
      </c>
      <c r="H442" s="27"/>
      <c r="I442" s="43">
        <f t="shared" si="70"/>
        <v>0</v>
      </c>
      <c r="J442" s="27">
        <v>1</v>
      </c>
      <c r="K442" s="27">
        <f>'합산자재(주거)'!I206</f>
        <v>0</v>
      </c>
      <c r="L442" s="43">
        <f t="shared" si="71"/>
        <v>0</v>
      </c>
      <c r="M442" s="27">
        <f>'합산자재(주거)'!J206</f>
        <v>0</v>
      </c>
      <c r="N442" s="43">
        <f t="shared" si="72"/>
        <v>0</v>
      </c>
      <c r="O442" s="27" t="str">
        <f t="shared" si="73"/>
        <v/>
      </c>
      <c r="P442" s="27">
        <f t="shared" si="74"/>
        <v>0</v>
      </c>
      <c r="Q442" s="12" t="s">
        <v>2267</v>
      </c>
    </row>
    <row r="443" spans="1:31" ht="23.1" customHeight="1">
      <c r="D443" s="12"/>
      <c r="E443" s="12"/>
      <c r="F443" s="19"/>
      <c r="G443" s="15"/>
      <c r="H443" s="27"/>
      <c r="I443" s="43"/>
      <c r="J443" s="27"/>
      <c r="K443" s="27"/>
      <c r="L443" s="43"/>
      <c r="M443" s="27"/>
      <c r="N443" s="43"/>
      <c r="O443" s="27"/>
      <c r="P443" s="27"/>
      <c r="Q443" s="12"/>
      <c r="AE443" s="25">
        <f>TRUNC(SUM(AE394:AE442))</f>
        <v>27467486</v>
      </c>
    </row>
    <row r="444" spans="1:31" ht="23.1" customHeight="1">
      <c r="D444" s="12"/>
      <c r="E444" s="12"/>
      <c r="F444" s="19"/>
      <c r="G444" s="15"/>
      <c r="H444" s="27"/>
      <c r="I444" s="43"/>
      <c r="J444" s="27"/>
      <c r="K444" s="27"/>
      <c r="L444" s="43"/>
      <c r="M444" s="27"/>
      <c r="N444" s="43"/>
      <c r="O444" s="27"/>
      <c r="P444" s="27"/>
      <c r="Q444" s="12"/>
    </row>
    <row r="445" spans="1:31" ht="23.1" customHeight="1">
      <c r="B445" s="13" t="s">
        <v>2243</v>
      </c>
      <c r="D445" s="12" t="s">
        <v>2244</v>
      </c>
      <c r="E445" s="12"/>
      <c r="F445" s="19"/>
      <c r="G445" s="15"/>
      <c r="H445" s="27"/>
      <c r="I445" s="43">
        <f>TRUNC(SUM(I394:I444))</f>
        <v>23414345</v>
      </c>
      <c r="J445" s="27"/>
      <c r="K445" s="27"/>
      <c r="L445" s="43">
        <f>TRUNC(SUM(L394:L444))</f>
        <v>27467486</v>
      </c>
      <c r="M445" s="27"/>
      <c r="N445" s="43">
        <f>TRUNC(SUM(N394:N444))</f>
        <v>7248</v>
      </c>
      <c r="O445" s="27" t="str">
        <f>IF((H445+K445+M445)=0, "", (H445+K445+M445))</f>
        <v/>
      </c>
      <c r="P445" s="27">
        <f>TRUNC(SUM(P394:P444))</f>
        <v>50889079</v>
      </c>
      <c r="Q445" s="12"/>
    </row>
    <row r="446" spans="1:31" ht="23.1" customHeight="1">
      <c r="B446" s="13" t="s">
        <v>2962</v>
      </c>
      <c r="D446" s="361" t="s">
        <v>2973</v>
      </c>
      <c r="E446" s="362"/>
      <c r="F446" s="362"/>
      <c r="G446" s="362"/>
      <c r="H446" s="362"/>
      <c r="I446" s="362"/>
      <c r="J446" s="362"/>
      <c r="K446" s="362"/>
      <c r="L446" s="362"/>
      <c r="M446" s="362"/>
      <c r="N446" s="362"/>
      <c r="O446" s="362"/>
      <c r="P446" s="362"/>
      <c r="Q446" s="363"/>
    </row>
    <row r="447" spans="1:31" ht="23.1" customHeight="1">
      <c r="A447" s="13" t="s">
        <v>1699</v>
      </c>
      <c r="B447" s="13" t="s">
        <v>2947</v>
      </c>
      <c r="C447" s="13" t="s">
        <v>1700</v>
      </c>
      <c r="D447" s="12" t="s">
        <v>610</v>
      </c>
      <c r="E447" s="12" t="s">
        <v>616</v>
      </c>
      <c r="F447" s="19" t="s">
        <v>174</v>
      </c>
      <c r="G447" s="15">
        <v>33</v>
      </c>
      <c r="H447" s="27">
        <f>'일대목차(주거)'!I43</f>
        <v>5002</v>
      </c>
      <c r="I447" s="43">
        <f t="shared" ref="I447:I487" si="77">TRUNC(G447*H447)</f>
        <v>165066</v>
      </c>
      <c r="J447" s="27">
        <v>33</v>
      </c>
      <c r="K447" s="27">
        <f>'일대목차(주거)'!L43</f>
        <v>21513</v>
      </c>
      <c r="L447" s="43">
        <f t="shared" ref="L447:L487" si="78">TRUNC(G447*K447)</f>
        <v>709929</v>
      </c>
      <c r="M447" s="27">
        <f>'일대목차(주거)'!N43</f>
        <v>0</v>
      </c>
      <c r="N447" s="43">
        <f t="shared" ref="N447:N487" si="79">TRUNC(G447*M447)</f>
        <v>0</v>
      </c>
      <c r="O447" s="27">
        <f t="shared" ref="O447:O487" si="80">IF((H447+K447+M447)=0, "", (H447+K447+M447))</f>
        <v>26515</v>
      </c>
      <c r="P447" s="27">
        <f t="shared" ref="P447:P487" si="81">SUM(I447,L447,N447)</f>
        <v>874995</v>
      </c>
      <c r="Q447" s="12" t="s">
        <v>1701</v>
      </c>
      <c r="AC447" s="25">
        <f>G447*H447</f>
        <v>165066</v>
      </c>
      <c r="AE447" s="25">
        <f>L447</f>
        <v>709929</v>
      </c>
    </row>
    <row r="448" spans="1:31" ht="23.1" customHeight="1">
      <c r="A448" s="13" t="s">
        <v>1702</v>
      </c>
      <c r="B448" s="13" t="s">
        <v>2947</v>
      </c>
      <c r="C448" s="13" t="s">
        <v>1703</v>
      </c>
      <c r="D448" s="12" t="s">
        <v>610</v>
      </c>
      <c r="E448" s="12" t="s">
        <v>618</v>
      </c>
      <c r="F448" s="19" t="s">
        <v>174</v>
      </c>
      <c r="G448" s="15">
        <v>34</v>
      </c>
      <c r="H448" s="27">
        <f>'일대목차(주거)'!I44</f>
        <v>6220</v>
      </c>
      <c r="I448" s="43">
        <f t="shared" si="77"/>
        <v>211480</v>
      </c>
      <c r="J448" s="27">
        <v>34</v>
      </c>
      <c r="K448" s="27">
        <f>'일대목차(주거)'!L44</f>
        <v>26891</v>
      </c>
      <c r="L448" s="43">
        <f t="shared" si="78"/>
        <v>914294</v>
      </c>
      <c r="M448" s="27">
        <f>'일대목차(주거)'!N44</f>
        <v>0</v>
      </c>
      <c r="N448" s="43">
        <f t="shared" si="79"/>
        <v>0</v>
      </c>
      <c r="O448" s="27">
        <f t="shared" si="80"/>
        <v>33111</v>
      </c>
      <c r="P448" s="27">
        <f t="shared" si="81"/>
        <v>1125774</v>
      </c>
      <c r="Q448" s="12" t="s">
        <v>1704</v>
      </c>
      <c r="AC448" s="25">
        <f>G448*H448</f>
        <v>211480</v>
      </c>
      <c r="AE448" s="25">
        <f>L448</f>
        <v>914294</v>
      </c>
    </row>
    <row r="449" spans="1:31" ht="23.1" customHeight="1">
      <c r="A449" s="13" t="s">
        <v>1711</v>
      </c>
      <c r="B449" s="13" t="s">
        <v>2947</v>
      </c>
      <c r="C449" s="13" t="s">
        <v>1712</v>
      </c>
      <c r="D449" s="12" t="s">
        <v>610</v>
      </c>
      <c r="E449" s="12" t="s">
        <v>624</v>
      </c>
      <c r="F449" s="19" t="s">
        <v>174</v>
      </c>
      <c r="G449" s="15">
        <v>16</v>
      </c>
      <c r="H449" s="27">
        <f>'일대목차(주거)'!I47</f>
        <v>15167</v>
      </c>
      <c r="I449" s="43">
        <f t="shared" si="77"/>
        <v>242672</v>
      </c>
      <c r="J449" s="27">
        <v>16</v>
      </c>
      <c r="K449" s="27">
        <f>'일대목차(주거)'!L47</f>
        <v>75296</v>
      </c>
      <c r="L449" s="43">
        <f t="shared" si="78"/>
        <v>1204736</v>
      </c>
      <c r="M449" s="27">
        <f>'일대목차(주거)'!N47</f>
        <v>0</v>
      </c>
      <c r="N449" s="43">
        <f t="shared" si="79"/>
        <v>0</v>
      </c>
      <c r="O449" s="27">
        <f t="shared" si="80"/>
        <v>90463</v>
      </c>
      <c r="P449" s="27">
        <f t="shared" si="81"/>
        <v>1447408</v>
      </c>
      <c r="Q449" s="12" t="s">
        <v>1713</v>
      </c>
      <c r="AC449" s="25">
        <f>G449*H449</f>
        <v>242672</v>
      </c>
      <c r="AE449" s="25">
        <f>L449</f>
        <v>1204736</v>
      </c>
    </row>
    <row r="450" spans="1:31" ht="23.1" customHeight="1">
      <c r="A450" s="13" t="s">
        <v>1130</v>
      </c>
      <c r="B450" s="13" t="s">
        <v>2947</v>
      </c>
      <c r="C450" s="13" t="s">
        <v>630</v>
      </c>
      <c r="D450" s="12" t="s">
        <v>626</v>
      </c>
      <c r="E450" s="12" t="s">
        <v>631</v>
      </c>
      <c r="F450" s="19" t="s">
        <v>279</v>
      </c>
      <c r="G450" s="15">
        <v>9</v>
      </c>
      <c r="H450" s="27">
        <f>'합산자재(주거)'!H176</f>
        <v>5141</v>
      </c>
      <c r="I450" s="43">
        <f t="shared" si="77"/>
        <v>46269</v>
      </c>
      <c r="J450" s="27">
        <v>9</v>
      </c>
      <c r="K450" s="27">
        <f>'합산자재(주거)'!I176</f>
        <v>0</v>
      </c>
      <c r="L450" s="43">
        <f t="shared" si="78"/>
        <v>0</v>
      </c>
      <c r="M450" s="27">
        <f>'합산자재(주거)'!J176</f>
        <v>0</v>
      </c>
      <c r="N450" s="43">
        <f t="shared" si="79"/>
        <v>0</v>
      </c>
      <c r="O450" s="27">
        <f t="shared" si="80"/>
        <v>5141</v>
      </c>
      <c r="P450" s="27">
        <f t="shared" si="81"/>
        <v>46269</v>
      </c>
      <c r="Q450" s="12"/>
    </row>
    <row r="451" spans="1:31" ht="23.1" customHeight="1">
      <c r="A451" s="13" t="s">
        <v>1131</v>
      </c>
      <c r="B451" s="13" t="s">
        <v>2947</v>
      </c>
      <c r="C451" s="13" t="s">
        <v>632</v>
      </c>
      <c r="D451" s="12" t="s">
        <v>626</v>
      </c>
      <c r="E451" s="12" t="s">
        <v>633</v>
      </c>
      <c r="F451" s="19" t="s">
        <v>279</v>
      </c>
      <c r="G451" s="15">
        <v>9</v>
      </c>
      <c r="H451" s="27">
        <f>'합산자재(주거)'!H177</f>
        <v>6581</v>
      </c>
      <c r="I451" s="43">
        <f t="shared" si="77"/>
        <v>59229</v>
      </c>
      <c r="J451" s="27">
        <v>9</v>
      </c>
      <c r="K451" s="27">
        <f>'합산자재(주거)'!I177</f>
        <v>0</v>
      </c>
      <c r="L451" s="43">
        <f t="shared" si="78"/>
        <v>0</v>
      </c>
      <c r="M451" s="27">
        <f>'합산자재(주거)'!J177</f>
        <v>0</v>
      </c>
      <c r="N451" s="43">
        <f t="shared" si="79"/>
        <v>0</v>
      </c>
      <c r="O451" s="27">
        <f t="shared" si="80"/>
        <v>6581</v>
      </c>
      <c r="P451" s="27">
        <f t="shared" si="81"/>
        <v>59229</v>
      </c>
      <c r="Q451" s="12"/>
    </row>
    <row r="452" spans="1:31" ht="23.1" customHeight="1">
      <c r="A452" s="13" t="s">
        <v>1134</v>
      </c>
      <c r="B452" s="13" t="s">
        <v>2947</v>
      </c>
      <c r="C452" s="13" t="s">
        <v>638</v>
      </c>
      <c r="D452" s="12" t="s">
        <v>626</v>
      </c>
      <c r="E452" s="12" t="s">
        <v>639</v>
      </c>
      <c r="F452" s="19" t="s">
        <v>279</v>
      </c>
      <c r="G452" s="15">
        <v>4</v>
      </c>
      <c r="H452" s="27">
        <f>'합산자재(주거)'!H180</f>
        <v>13682</v>
      </c>
      <c r="I452" s="43">
        <f t="shared" si="77"/>
        <v>54728</v>
      </c>
      <c r="J452" s="27">
        <v>4</v>
      </c>
      <c r="K452" s="27">
        <f>'합산자재(주거)'!I180</f>
        <v>0</v>
      </c>
      <c r="L452" s="43">
        <f t="shared" si="78"/>
        <v>0</v>
      </c>
      <c r="M452" s="27">
        <f>'합산자재(주거)'!J180</f>
        <v>0</v>
      </c>
      <c r="N452" s="43">
        <f t="shared" si="79"/>
        <v>0</v>
      </c>
      <c r="O452" s="27">
        <f t="shared" si="80"/>
        <v>13682</v>
      </c>
      <c r="P452" s="27">
        <f t="shared" si="81"/>
        <v>54728</v>
      </c>
      <c r="Q452" s="12"/>
    </row>
    <row r="453" spans="1:31" ht="23.1" customHeight="1">
      <c r="A453" s="13" t="s">
        <v>1137</v>
      </c>
      <c r="B453" s="13" t="s">
        <v>2947</v>
      </c>
      <c r="C453" s="13" t="s">
        <v>644</v>
      </c>
      <c r="D453" s="12" t="s">
        <v>626</v>
      </c>
      <c r="E453" s="12" t="s">
        <v>645</v>
      </c>
      <c r="F453" s="19" t="s">
        <v>279</v>
      </c>
      <c r="G453" s="15">
        <v>9</v>
      </c>
      <c r="H453" s="27">
        <f>'합산자재(주거)'!H183</f>
        <v>4329</v>
      </c>
      <c r="I453" s="43">
        <f t="shared" si="77"/>
        <v>38961</v>
      </c>
      <c r="J453" s="27">
        <v>9</v>
      </c>
      <c r="K453" s="27">
        <f>'합산자재(주거)'!I183</f>
        <v>0</v>
      </c>
      <c r="L453" s="43">
        <f t="shared" si="78"/>
        <v>0</v>
      </c>
      <c r="M453" s="27">
        <f>'합산자재(주거)'!J183</f>
        <v>0</v>
      </c>
      <c r="N453" s="43">
        <f t="shared" si="79"/>
        <v>0</v>
      </c>
      <c r="O453" s="27">
        <f t="shared" si="80"/>
        <v>4329</v>
      </c>
      <c r="P453" s="27">
        <f t="shared" si="81"/>
        <v>38961</v>
      </c>
      <c r="Q453" s="12"/>
    </row>
    <row r="454" spans="1:31" ht="23.1" customHeight="1">
      <c r="A454" s="13" t="s">
        <v>1138</v>
      </c>
      <c r="B454" s="13" t="s">
        <v>2947</v>
      </c>
      <c r="C454" s="13" t="s">
        <v>646</v>
      </c>
      <c r="D454" s="12" t="s">
        <v>626</v>
      </c>
      <c r="E454" s="12" t="s">
        <v>647</v>
      </c>
      <c r="F454" s="19" t="s">
        <v>279</v>
      </c>
      <c r="G454" s="15">
        <v>9</v>
      </c>
      <c r="H454" s="27">
        <f>'합산자재(주거)'!H184</f>
        <v>5361</v>
      </c>
      <c r="I454" s="43">
        <f t="shared" si="77"/>
        <v>48249</v>
      </c>
      <c r="J454" s="27">
        <v>9</v>
      </c>
      <c r="K454" s="27">
        <f>'합산자재(주거)'!I184</f>
        <v>0</v>
      </c>
      <c r="L454" s="43">
        <f t="shared" si="78"/>
        <v>0</v>
      </c>
      <c r="M454" s="27">
        <f>'합산자재(주거)'!J184</f>
        <v>0</v>
      </c>
      <c r="N454" s="43">
        <f t="shared" si="79"/>
        <v>0</v>
      </c>
      <c r="O454" s="27">
        <f t="shared" si="80"/>
        <v>5361</v>
      </c>
      <c r="P454" s="27">
        <f t="shared" si="81"/>
        <v>48249</v>
      </c>
      <c r="Q454" s="12"/>
    </row>
    <row r="455" spans="1:31" ht="23.1" customHeight="1">
      <c r="A455" s="13" t="s">
        <v>1141</v>
      </c>
      <c r="B455" s="13" t="s">
        <v>2947</v>
      </c>
      <c r="C455" s="13" t="s">
        <v>652</v>
      </c>
      <c r="D455" s="12" t="s">
        <v>626</v>
      </c>
      <c r="E455" s="12" t="s">
        <v>653</v>
      </c>
      <c r="F455" s="19" t="s">
        <v>279</v>
      </c>
      <c r="G455" s="15">
        <v>4</v>
      </c>
      <c r="H455" s="27">
        <f>'합산자재(주거)'!H187</f>
        <v>11588</v>
      </c>
      <c r="I455" s="43">
        <f t="shared" si="77"/>
        <v>46352</v>
      </c>
      <c r="J455" s="27">
        <v>4</v>
      </c>
      <c r="K455" s="27">
        <f>'합산자재(주거)'!I187</f>
        <v>0</v>
      </c>
      <c r="L455" s="43">
        <f t="shared" si="78"/>
        <v>0</v>
      </c>
      <c r="M455" s="27">
        <f>'합산자재(주거)'!J187</f>
        <v>0</v>
      </c>
      <c r="N455" s="43">
        <f t="shared" si="79"/>
        <v>0</v>
      </c>
      <c r="O455" s="27">
        <f t="shared" si="80"/>
        <v>11588</v>
      </c>
      <c r="P455" s="27">
        <f t="shared" si="81"/>
        <v>46352</v>
      </c>
      <c r="Q455" s="12"/>
    </row>
    <row r="456" spans="1:31" ht="23.1" customHeight="1">
      <c r="A456" s="13" t="s">
        <v>1142</v>
      </c>
      <c r="B456" s="13" t="s">
        <v>2947</v>
      </c>
      <c r="C456" s="13" t="s">
        <v>654</v>
      </c>
      <c r="D456" s="12" t="s">
        <v>655</v>
      </c>
      <c r="E456" s="12" t="s">
        <v>616</v>
      </c>
      <c r="F456" s="19" t="s">
        <v>279</v>
      </c>
      <c r="G456" s="15">
        <v>7</v>
      </c>
      <c r="H456" s="27">
        <f>'합산자재(주거)'!H188</f>
        <v>3199</v>
      </c>
      <c r="I456" s="43">
        <f t="shared" si="77"/>
        <v>22393</v>
      </c>
      <c r="J456" s="27">
        <v>7</v>
      </c>
      <c r="K456" s="27">
        <f>'합산자재(주거)'!I188</f>
        <v>0</v>
      </c>
      <c r="L456" s="43">
        <f t="shared" si="78"/>
        <v>0</v>
      </c>
      <c r="M456" s="27">
        <f>'합산자재(주거)'!J188</f>
        <v>0</v>
      </c>
      <c r="N456" s="43">
        <f t="shared" si="79"/>
        <v>0</v>
      </c>
      <c r="O456" s="27">
        <f t="shared" si="80"/>
        <v>3199</v>
      </c>
      <c r="P456" s="27">
        <f t="shared" si="81"/>
        <v>22393</v>
      </c>
      <c r="Q456" s="12"/>
    </row>
    <row r="457" spans="1:31" ht="23.1" customHeight="1">
      <c r="A457" s="13" t="s">
        <v>1143</v>
      </c>
      <c r="B457" s="13" t="s">
        <v>2947</v>
      </c>
      <c r="C457" s="13" t="s">
        <v>657</v>
      </c>
      <c r="D457" s="12" t="s">
        <v>655</v>
      </c>
      <c r="E457" s="12" t="s">
        <v>618</v>
      </c>
      <c r="F457" s="19" t="s">
        <v>279</v>
      </c>
      <c r="G457" s="15">
        <v>6</v>
      </c>
      <c r="H457" s="27">
        <f>'합산자재(주거)'!H189</f>
        <v>4090</v>
      </c>
      <c r="I457" s="43">
        <f t="shared" si="77"/>
        <v>24540</v>
      </c>
      <c r="J457" s="27">
        <v>6</v>
      </c>
      <c r="K457" s="27">
        <f>'합산자재(주거)'!I189</f>
        <v>0</v>
      </c>
      <c r="L457" s="43">
        <f t="shared" si="78"/>
        <v>0</v>
      </c>
      <c r="M457" s="27">
        <f>'합산자재(주거)'!J189</f>
        <v>0</v>
      </c>
      <c r="N457" s="43">
        <f t="shared" si="79"/>
        <v>0</v>
      </c>
      <c r="O457" s="27">
        <f t="shared" si="80"/>
        <v>4090</v>
      </c>
      <c r="P457" s="27">
        <f t="shared" si="81"/>
        <v>24540</v>
      </c>
      <c r="Q457" s="12"/>
    </row>
    <row r="458" spans="1:31" ht="23.1" customHeight="1">
      <c r="A458" s="13" t="s">
        <v>1146</v>
      </c>
      <c r="B458" s="13" t="s">
        <v>2947</v>
      </c>
      <c r="C458" s="13" t="s">
        <v>660</v>
      </c>
      <c r="D458" s="12" t="s">
        <v>655</v>
      </c>
      <c r="E458" s="12" t="s">
        <v>624</v>
      </c>
      <c r="F458" s="19" t="s">
        <v>279</v>
      </c>
      <c r="G458" s="15">
        <v>4</v>
      </c>
      <c r="H458" s="27">
        <f>'합산자재(주거)'!H192</f>
        <v>15000</v>
      </c>
      <c r="I458" s="43">
        <f t="shared" si="77"/>
        <v>60000</v>
      </c>
      <c r="J458" s="27">
        <v>4</v>
      </c>
      <c r="K458" s="27">
        <f>'합산자재(주거)'!I192</f>
        <v>0</v>
      </c>
      <c r="L458" s="43">
        <f t="shared" si="78"/>
        <v>0</v>
      </c>
      <c r="M458" s="27">
        <f>'합산자재(주거)'!J192</f>
        <v>0</v>
      </c>
      <c r="N458" s="43">
        <f t="shared" si="79"/>
        <v>0</v>
      </c>
      <c r="O458" s="27">
        <f t="shared" si="80"/>
        <v>15000</v>
      </c>
      <c r="P458" s="27">
        <f t="shared" si="81"/>
        <v>60000</v>
      </c>
      <c r="Q458" s="12"/>
    </row>
    <row r="459" spans="1:31" ht="23.1" customHeight="1">
      <c r="A459" s="13" t="s">
        <v>1750</v>
      </c>
      <c r="B459" s="13" t="s">
        <v>2947</v>
      </c>
      <c r="C459" s="13" t="s">
        <v>1751</v>
      </c>
      <c r="D459" s="12" t="s">
        <v>206</v>
      </c>
      <c r="E459" s="12" t="s">
        <v>218</v>
      </c>
      <c r="F459" s="19" t="s">
        <v>174</v>
      </c>
      <c r="G459" s="15">
        <v>4</v>
      </c>
      <c r="H459" s="27">
        <f>'일대목차(주거)'!I61</f>
        <v>2764</v>
      </c>
      <c r="I459" s="43">
        <f t="shared" si="77"/>
        <v>11056</v>
      </c>
      <c r="J459" s="27">
        <v>4</v>
      </c>
      <c r="K459" s="27">
        <f>'일대목차(주거)'!L61</f>
        <v>19361</v>
      </c>
      <c r="L459" s="43">
        <f t="shared" si="78"/>
        <v>77444</v>
      </c>
      <c r="M459" s="27">
        <f>'일대목차(주거)'!N61</f>
        <v>0</v>
      </c>
      <c r="N459" s="43">
        <f t="shared" si="79"/>
        <v>0</v>
      </c>
      <c r="O459" s="27">
        <f t="shared" si="80"/>
        <v>22125</v>
      </c>
      <c r="P459" s="27">
        <f t="shared" si="81"/>
        <v>88500</v>
      </c>
      <c r="Q459" s="12" t="s">
        <v>1752</v>
      </c>
      <c r="AC459" s="25">
        <f>G459*H459</f>
        <v>11056</v>
      </c>
      <c r="AE459" s="25">
        <f>L459</f>
        <v>77444</v>
      </c>
    </row>
    <row r="460" spans="1:31" ht="23.1" customHeight="1">
      <c r="A460" s="13" t="s">
        <v>1753</v>
      </c>
      <c r="B460" s="13" t="s">
        <v>2947</v>
      </c>
      <c r="C460" s="13" t="s">
        <v>1754</v>
      </c>
      <c r="D460" s="12" t="s">
        <v>206</v>
      </c>
      <c r="E460" s="12" t="s">
        <v>220</v>
      </c>
      <c r="F460" s="19" t="s">
        <v>174</v>
      </c>
      <c r="G460" s="15">
        <v>4</v>
      </c>
      <c r="H460" s="27">
        <f>'일대목차(주거)'!I62</f>
        <v>3737</v>
      </c>
      <c r="I460" s="43">
        <f t="shared" si="77"/>
        <v>14948</v>
      </c>
      <c r="J460" s="27">
        <v>4</v>
      </c>
      <c r="K460" s="27">
        <f>'일대목차(주거)'!L62</f>
        <v>23395</v>
      </c>
      <c r="L460" s="43">
        <f t="shared" si="78"/>
        <v>93580</v>
      </c>
      <c r="M460" s="27">
        <f>'일대목차(주거)'!N62</f>
        <v>0</v>
      </c>
      <c r="N460" s="43">
        <f t="shared" si="79"/>
        <v>0</v>
      </c>
      <c r="O460" s="27">
        <f t="shared" si="80"/>
        <v>27132</v>
      </c>
      <c r="P460" s="27">
        <f t="shared" si="81"/>
        <v>108528</v>
      </c>
      <c r="Q460" s="12" t="s">
        <v>1755</v>
      </c>
      <c r="AC460" s="25">
        <f>G460*H460</f>
        <v>14948</v>
      </c>
      <c r="AE460" s="25">
        <f>L460</f>
        <v>93580</v>
      </c>
    </row>
    <row r="461" spans="1:31" ht="23.1" customHeight="1">
      <c r="A461" s="13" t="s">
        <v>1756</v>
      </c>
      <c r="B461" s="13" t="s">
        <v>2947</v>
      </c>
      <c r="C461" s="13" t="s">
        <v>1757</v>
      </c>
      <c r="D461" s="12" t="s">
        <v>206</v>
      </c>
      <c r="E461" s="12" t="s">
        <v>222</v>
      </c>
      <c r="F461" s="19" t="s">
        <v>174</v>
      </c>
      <c r="G461" s="15">
        <v>2</v>
      </c>
      <c r="H461" s="27">
        <f>'일대목차(주거)'!I63</f>
        <v>10655</v>
      </c>
      <c r="I461" s="43">
        <f t="shared" si="77"/>
        <v>21310</v>
      </c>
      <c r="J461" s="27">
        <v>2</v>
      </c>
      <c r="K461" s="27">
        <f>'일대목차(주거)'!L63</f>
        <v>41950</v>
      </c>
      <c r="L461" s="43">
        <f t="shared" si="78"/>
        <v>83900</v>
      </c>
      <c r="M461" s="27">
        <f>'일대목차(주거)'!N63</f>
        <v>0</v>
      </c>
      <c r="N461" s="43">
        <f t="shared" si="79"/>
        <v>0</v>
      </c>
      <c r="O461" s="27">
        <f t="shared" si="80"/>
        <v>52605</v>
      </c>
      <c r="P461" s="27">
        <f t="shared" si="81"/>
        <v>105210</v>
      </c>
      <c r="Q461" s="12" t="s">
        <v>1758</v>
      </c>
      <c r="AC461" s="25">
        <f>G461*H461</f>
        <v>21310</v>
      </c>
      <c r="AE461" s="25">
        <f>L461</f>
        <v>83900</v>
      </c>
    </row>
    <row r="462" spans="1:31" ht="23.1" customHeight="1">
      <c r="A462" s="13" t="s">
        <v>970</v>
      </c>
      <c r="B462" s="13" t="s">
        <v>2947</v>
      </c>
      <c r="C462" s="13" t="s">
        <v>211</v>
      </c>
      <c r="D462" s="12" t="s">
        <v>206</v>
      </c>
      <c r="E462" s="12" t="s">
        <v>212</v>
      </c>
      <c r="F462" s="19" t="s">
        <v>210</v>
      </c>
      <c r="G462" s="15">
        <v>8</v>
      </c>
      <c r="H462" s="27">
        <f>'합산자재(주거)'!H16</f>
        <v>1500</v>
      </c>
      <c r="I462" s="43">
        <f t="shared" si="77"/>
        <v>12000</v>
      </c>
      <c r="J462" s="27">
        <v>8</v>
      </c>
      <c r="K462" s="27">
        <f>'합산자재(주거)'!I16</f>
        <v>0</v>
      </c>
      <c r="L462" s="43">
        <f t="shared" si="78"/>
        <v>0</v>
      </c>
      <c r="M462" s="27">
        <f>'합산자재(주거)'!J16</f>
        <v>0</v>
      </c>
      <c r="N462" s="43">
        <f t="shared" si="79"/>
        <v>0</v>
      </c>
      <c r="O462" s="27">
        <f t="shared" si="80"/>
        <v>1500</v>
      </c>
      <c r="P462" s="27">
        <f t="shared" si="81"/>
        <v>12000</v>
      </c>
      <c r="Q462" s="12"/>
    </row>
    <row r="463" spans="1:31" ht="23.1" customHeight="1">
      <c r="A463" s="13" t="s">
        <v>971</v>
      </c>
      <c r="B463" s="13" t="s">
        <v>2947</v>
      </c>
      <c r="C463" s="13" t="s">
        <v>213</v>
      </c>
      <c r="D463" s="12" t="s">
        <v>206</v>
      </c>
      <c r="E463" s="12" t="s">
        <v>214</v>
      </c>
      <c r="F463" s="19" t="s">
        <v>210</v>
      </c>
      <c r="G463" s="15">
        <v>8</v>
      </c>
      <c r="H463" s="27">
        <f>'합산자재(주거)'!H17</f>
        <v>1980</v>
      </c>
      <c r="I463" s="43">
        <f t="shared" si="77"/>
        <v>15840</v>
      </c>
      <c r="J463" s="27">
        <v>8</v>
      </c>
      <c r="K463" s="27">
        <f>'합산자재(주거)'!I17</f>
        <v>0</v>
      </c>
      <c r="L463" s="43">
        <f t="shared" si="78"/>
        <v>0</v>
      </c>
      <c r="M463" s="27">
        <f>'합산자재(주거)'!J17</f>
        <v>0</v>
      </c>
      <c r="N463" s="43">
        <f t="shared" si="79"/>
        <v>0</v>
      </c>
      <c r="O463" s="27">
        <f t="shared" si="80"/>
        <v>1980</v>
      </c>
      <c r="P463" s="27">
        <f t="shared" si="81"/>
        <v>15840</v>
      </c>
      <c r="Q463" s="12"/>
    </row>
    <row r="464" spans="1:31" ht="23.1" customHeight="1">
      <c r="A464" s="13" t="s">
        <v>972</v>
      </c>
      <c r="B464" s="13" t="s">
        <v>2947</v>
      </c>
      <c r="C464" s="13" t="s">
        <v>215</v>
      </c>
      <c r="D464" s="12" t="s">
        <v>206</v>
      </c>
      <c r="E464" s="12" t="s">
        <v>216</v>
      </c>
      <c r="F464" s="19" t="s">
        <v>210</v>
      </c>
      <c r="G464" s="15">
        <v>4</v>
      </c>
      <c r="H464" s="27">
        <f>'합산자재(주거)'!H18</f>
        <v>5800</v>
      </c>
      <c r="I464" s="43">
        <f t="shared" si="77"/>
        <v>23200</v>
      </c>
      <c r="J464" s="27">
        <v>4</v>
      </c>
      <c r="K464" s="27">
        <f>'합산자재(주거)'!I18</f>
        <v>0</v>
      </c>
      <c r="L464" s="43">
        <f t="shared" si="78"/>
        <v>0</v>
      </c>
      <c r="M464" s="27">
        <f>'합산자재(주거)'!J18</f>
        <v>0</v>
      </c>
      <c r="N464" s="43">
        <f t="shared" si="79"/>
        <v>0</v>
      </c>
      <c r="O464" s="27">
        <f t="shared" si="80"/>
        <v>5800</v>
      </c>
      <c r="P464" s="27">
        <f t="shared" si="81"/>
        <v>23200</v>
      </c>
      <c r="Q464" s="12"/>
    </row>
    <row r="465" spans="1:31" ht="23.1" customHeight="1">
      <c r="A465" s="13" t="s">
        <v>1774</v>
      </c>
      <c r="B465" s="13" t="s">
        <v>2947</v>
      </c>
      <c r="C465" s="13" t="s">
        <v>1775</v>
      </c>
      <c r="D465" s="12" t="s">
        <v>277</v>
      </c>
      <c r="E465" s="12" t="s">
        <v>278</v>
      </c>
      <c r="F465" s="19" t="s">
        <v>279</v>
      </c>
      <c r="G465" s="15">
        <v>3</v>
      </c>
      <c r="H465" s="27">
        <f>'일대목차(주거)'!I74</f>
        <v>3012</v>
      </c>
      <c r="I465" s="43">
        <f t="shared" si="77"/>
        <v>9036</v>
      </c>
      <c r="J465" s="27">
        <v>3</v>
      </c>
      <c r="K465" s="27">
        <f>'일대목차(주거)'!L74</f>
        <v>10756</v>
      </c>
      <c r="L465" s="43">
        <f t="shared" si="78"/>
        <v>32268</v>
      </c>
      <c r="M465" s="27">
        <f>'일대목차(주거)'!N74</f>
        <v>0</v>
      </c>
      <c r="N465" s="43">
        <f t="shared" si="79"/>
        <v>0</v>
      </c>
      <c r="O465" s="27">
        <f t="shared" si="80"/>
        <v>13768</v>
      </c>
      <c r="P465" s="27">
        <f t="shared" si="81"/>
        <v>41304</v>
      </c>
      <c r="Q465" s="12" t="s">
        <v>1776</v>
      </c>
      <c r="AE465" s="25">
        <f t="shared" ref="AE465:AE484" si="82">L465</f>
        <v>32268</v>
      </c>
    </row>
    <row r="466" spans="1:31" ht="23.1" customHeight="1">
      <c r="A466" s="13" t="s">
        <v>1780</v>
      </c>
      <c r="B466" s="13" t="s">
        <v>2947</v>
      </c>
      <c r="C466" s="13" t="s">
        <v>1781</v>
      </c>
      <c r="D466" s="12" t="s">
        <v>281</v>
      </c>
      <c r="E466" s="12" t="s">
        <v>284</v>
      </c>
      <c r="F466" s="19" t="s">
        <v>210</v>
      </c>
      <c r="G466" s="15">
        <v>1</v>
      </c>
      <c r="H466" s="27">
        <f>'일대목차(주거)'!I78</f>
        <v>7291</v>
      </c>
      <c r="I466" s="43">
        <f t="shared" si="77"/>
        <v>7291</v>
      </c>
      <c r="J466" s="27">
        <v>1</v>
      </c>
      <c r="K466" s="27">
        <f>'일대목차(주거)'!L78</f>
        <v>147903</v>
      </c>
      <c r="L466" s="43">
        <f t="shared" si="78"/>
        <v>147903</v>
      </c>
      <c r="M466" s="27">
        <f>'일대목차(주거)'!N78</f>
        <v>0</v>
      </c>
      <c r="N466" s="43">
        <f t="shared" si="79"/>
        <v>0</v>
      </c>
      <c r="O466" s="27">
        <f t="shared" si="80"/>
        <v>155194</v>
      </c>
      <c r="P466" s="27">
        <f t="shared" si="81"/>
        <v>155194</v>
      </c>
      <c r="Q466" s="12" t="s">
        <v>1782</v>
      </c>
      <c r="AE466" s="25">
        <f t="shared" si="82"/>
        <v>147903</v>
      </c>
    </row>
    <row r="467" spans="1:31" ht="23.1" customHeight="1">
      <c r="A467" s="13" t="s">
        <v>1869</v>
      </c>
      <c r="B467" s="13" t="s">
        <v>2947</v>
      </c>
      <c r="C467" s="13" t="s">
        <v>1870</v>
      </c>
      <c r="D467" s="12" t="s">
        <v>403</v>
      </c>
      <c r="E467" s="12" t="s">
        <v>408</v>
      </c>
      <c r="F467" s="19" t="s">
        <v>174</v>
      </c>
      <c r="G467" s="15">
        <v>98</v>
      </c>
      <c r="H467" s="27">
        <f>'일대목차(주거)'!I107</f>
        <v>1104</v>
      </c>
      <c r="I467" s="43">
        <f t="shared" si="77"/>
        <v>108192</v>
      </c>
      <c r="J467" s="27">
        <v>98</v>
      </c>
      <c r="K467" s="27">
        <f>'일대목차(주거)'!L107</f>
        <v>2420</v>
      </c>
      <c r="L467" s="43">
        <f t="shared" si="78"/>
        <v>237160</v>
      </c>
      <c r="M467" s="27">
        <f>'일대목차(주거)'!N107</f>
        <v>0</v>
      </c>
      <c r="N467" s="43">
        <f t="shared" si="79"/>
        <v>0</v>
      </c>
      <c r="O467" s="27">
        <f t="shared" si="80"/>
        <v>3524</v>
      </c>
      <c r="P467" s="27">
        <f t="shared" si="81"/>
        <v>345352</v>
      </c>
      <c r="Q467" s="12" t="s">
        <v>1871</v>
      </c>
      <c r="AC467" s="25">
        <f t="shared" ref="AC467:AC475" si="83">G467*H467</f>
        <v>108192</v>
      </c>
      <c r="AE467" s="25">
        <f t="shared" si="82"/>
        <v>237160</v>
      </c>
    </row>
    <row r="468" spans="1:31" ht="23.1" customHeight="1">
      <c r="A468" s="13" t="s">
        <v>1872</v>
      </c>
      <c r="B468" s="13" t="s">
        <v>2947</v>
      </c>
      <c r="C468" s="13" t="s">
        <v>1873</v>
      </c>
      <c r="D468" s="12" t="s">
        <v>403</v>
      </c>
      <c r="E468" s="12" t="s">
        <v>410</v>
      </c>
      <c r="F468" s="19" t="s">
        <v>174</v>
      </c>
      <c r="G468" s="15">
        <v>158</v>
      </c>
      <c r="H468" s="27">
        <f>'일대목차(주거)'!I108</f>
        <v>1243</v>
      </c>
      <c r="I468" s="43">
        <f t="shared" si="77"/>
        <v>196394</v>
      </c>
      <c r="J468" s="27">
        <v>158</v>
      </c>
      <c r="K468" s="27">
        <f>'일대목차(주거)'!L108</f>
        <v>2420</v>
      </c>
      <c r="L468" s="43">
        <f t="shared" si="78"/>
        <v>382360</v>
      </c>
      <c r="M468" s="27">
        <f>'일대목차(주거)'!N108</f>
        <v>0</v>
      </c>
      <c r="N468" s="43">
        <f t="shared" si="79"/>
        <v>0</v>
      </c>
      <c r="O468" s="27">
        <f t="shared" si="80"/>
        <v>3663</v>
      </c>
      <c r="P468" s="27">
        <f t="shared" si="81"/>
        <v>578754</v>
      </c>
      <c r="Q468" s="12" t="s">
        <v>1874</v>
      </c>
      <c r="AC468" s="25">
        <f t="shared" si="83"/>
        <v>196394</v>
      </c>
      <c r="AE468" s="25">
        <f t="shared" si="82"/>
        <v>382360</v>
      </c>
    </row>
    <row r="469" spans="1:31" ht="23.1" customHeight="1">
      <c r="A469" s="13" t="s">
        <v>1881</v>
      </c>
      <c r="B469" s="13" t="s">
        <v>2947</v>
      </c>
      <c r="C469" s="13" t="s">
        <v>1882</v>
      </c>
      <c r="D469" s="12" t="s">
        <v>403</v>
      </c>
      <c r="E469" s="12" t="s">
        <v>416</v>
      </c>
      <c r="F469" s="19" t="s">
        <v>174</v>
      </c>
      <c r="G469" s="15">
        <v>70</v>
      </c>
      <c r="H469" s="27">
        <f>'일대목차(주거)'!I111</f>
        <v>4393</v>
      </c>
      <c r="I469" s="43">
        <f t="shared" si="77"/>
        <v>307510</v>
      </c>
      <c r="J469" s="27">
        <v>70</v>
      </c>
      <c r="K469" s="27">
        <f>'일대목차(주거)'!L111</f>
        <v>2823</v>
      </c>
      <c r="L469" s="43">
        <f t="shared" si="78"/>
        <v>197610</v>
      </c>
      <c r="M469" s="27">
        <f>'일대목차(주거)'!N111</f>
        <v>0</v>
      </c>
      <c r="N469" s="43">
        <f t="shared" si="79"/>
        <v>0</v>
      </c>
      <c r="O469" s="27">
        <f t="shared" si="80"/>
        <v>7216</v>
      </c>
      <c r="P469" s="27">
        <f t="shared" si="81"/>
        <v>505120</v>
      </c>
      <c r="Q469" s="12" t="s">
        <v>1883</v>
      </c>
      <c r="AC469" s="25">
        <f t="shared" si="83"/>
        <v>307510</v>
      </c>
      <c r="AE469" s="25">
        <f t="shared" si="82"/>
        <v>197610</v>
      </c>
    </row>
    <row r="470" spans="1:31" ht="23.1" customHeight="1">
      <c r="A470" s="13" t="s">
        <v>1924</v>
      </c>
      <c r="B470" s="13" t="s">
        <v>2947</v>
      </c>
      <c r="C470" s="13" t="s">
        <v>1925</v>
      </c>
      <c r="D470" s="12" t="s">
        <v>426</v>
      </c>
      <c r="E470" s="12" t="s">
        <v>442</v>
      </c>
      <c r="F470" s="19" t="s">
        <v>174</v>
      </c>
      <c r="G470" s="15">
        <v>98</v>
      </c>
      <c r="H470" s="27">
        <f>'일대목차(주거)'!I127</f>
        <v>3194</v>
      </c>
      <c r="I470" s="43">
        <f t="shared" si="77"/>
        <v>313012</v>
      </c>
      <c r="J470" s="27">
        <v>98</v>
      </c>
      <c r="K470" s="27">
        <f>'일대목차(주거)'!L127</f>
        <v>6607</v>
      </c>
      <c r="L470" s="43">
        <f t="shared" si="78"/>
        <v>647486</v>
      </c>
      <c r="M470" s="27">
        <f>'일대목차(주거)'!N127</f>
        <v>0</v>
      </c>
      <c r="N470" s="43">
        <f t="shared" si="79"/>
        <v>0</v>
      </c>
      <c r="O470" s="27">
        <f t="shared" si="80"/>
        <v>9801</v>
      </c>
      <c r="P470" s="27">
        <f t="shared" si="81"/>
        <v>960498</v>
      </c>
      <c r="Q470" s="12" t="s">
        <v>1926</v>
      </c>
      <c r="AC470" s="25">
        <f t="shared" si="83"/>
        <v>313012</v>
      </c>
      <c r="AE470" s="25">
        <f t="shared" si="82"/>
        <v>647486</v>
      </c>
    </row>
    <row r="471" spans="1:31" ht="23.1" customHeight="1">
      <c r="A471" s="13" t="s">
        <v>1927</v>
      </c>
      <c r="B471" s="13" t="s">
        <v>2947</v>
      </c>
      <c r="C471" s="13" t="s">
        <v>1928</v>
      </c>
      <c r="D471" s="12" t="s">
        <v>426</v>
      </c>
      <c r="E471" s="12" t="s">
        <v>444</v>
      </c>
      <c r="F471" s="19" t="s">
        <v>174</v>
      </c>
      <c r="G471" s="15">
        <v>81</v>
      </c>
      <c r="H471" s="27">
        <f>'일대목차(주거)'!I128</f>
        <v>4307</v>
      </c>
      <c r="I471" s="43">
        <f t="shared" si="77"/>
        <v>348867</v>
      </c>
      <c r="J471" s="27">
        <v>81</v>
      </c>
      <c r="K471" s="27">
        <f>'일대목차(주거)'!L128</f>
        <v>7808</v>
      </c>
      <c r="L471" s="43">
        <f t="shared" si="78"/>
        <v>632448</v>
      </c>
      <c r="M471" s="27">
        <f>'일대목차(주거)'!N128</f>
        <v>0</v>
      </c>
      <c r="N471" s="43">
        <f t="shared" si="79"/>
        <v>0</v>
      </c>
      <c r="O471" s="27">
        <f t="shared" si="80"/>
        <v>12115</v>
      </c>
      <c r="P471" s="27">
        <f t="shared" si="81"/>
        <v>981315</v>
      </c>
      <c r="Q471" s="12" t="s">
        <v>1929</v>
      </c>
      <c r="AC471" s="25">
        <f t="shared" si="83"/>
        <v>348867</v>
      </c>
      <c r="AE471" s="25">
        <f t="shared" si="82"/>
        <v>632448</v>
      </c>
    </row>
    <row r="472" spans="1:31" ht="23.1" customHeight="1">
      <c r="A472" s="13" t="s">
        <v>1933</v>
      </c>
      <c r="B472" s="13" t="s">
        <v>2947</v>
      </c>
      <c r="C472" s="13" t="s">
        <v>1934</v>
      </c>
      <c r="D472" s="12" t="s">
        <v>426</v>
      </c>
      <c r="E472" s="12" t="s">
        <v>448</v>
      </c>
      <c r="F472" s="19" t="s">
        <v>174</v>
      </c>
      <c r="G472" s="15">
        <v>41</v>
      </c>
      <c r="H472" s="27">
        <f>'일대목차(주거)'!I130</f>
        <v>5545</v>
      </c>
      <c r="I472" s="43">
        <f t="shared" si="77"/>
        <v>227345</v>
      </c>
      <c r="J472" s="27">
        <v>41</v>
      </c>
      <c r="K472" s="27">
        <f>'일대목차(주거)'!L130</f>
        <v>10211</v>
      </c>
      <c r="L472" s="43">
        <f t="shared" si="78"/>
        <v>418651</v>
      </c>
      <c r="M472" s="27">
        <f>'일대목차(주거)'!N130</f>
        <v>0</v>
      </c>
      <c r="N472" s="43">
        <f t="shared" si="79"/>
        <v>0</v>
      </c>
      <c r="O472" s="27">
        <f t="shared" si="80"/>
        <v>15756</v>
      </c>
      <c r="P472" s="27">
        <f t="shared" si="81"/>
        <v>645996</v>
      </c>
      <c r="Q472" s="12" t="s">
        <v>1935</v>
      </c>
      <c r="AC472" s="25">
        <f t="shared" si="83"/>
        <v>227345</v>
      </c>
      <c r="AE472" s="25">
        <f t="shared" si="82"/>
        <v>418651</v>
      </c>
    </row>
    <row r="473" spans="1:31" ht="23.1" customHeight="1">
      <c r="A473" s="13" t="s">
        <v>1949</v>
      </c>
      <c r="B473" s="13" t="s">
        <v>2947</v>
      </c>
      <c r="C473" s="13" t="s">
        <v>1950</v>
      </c>
      <c r="D473" s="12" t="s">
        <v>456</v>
      </c>
      <c r="E473" s="12" t="s">
        <v>1952</v>
      </c>
      <c r="F473" s="19" t="s">
        <v>174</v>
      </c>
      <c r="G473" s="15">
        <v>211</v>
      </c>
      <c r="H473" s="27">
        <f>'일대목차(주거)'!I139</f>
        <v>10273</v>
      </c>
      <c r="I473" s="43">
        <f t="shared" si="77"/>
        <v>2167603</v>
      </c>
      <c r="J473" s="27">
        <v>211</v>
      </c>
      <c r="K473" s="27">
        <f>'일대목차(주거)'!L139</f>
        <v>11184</v>
      </c>
      <c r="L473" s="43">
        <f t="shared" si="78"/>
        <v>2359824</v>
      </c>
      <c r="M473" s="27">
        <f>'일대목차(주거)'!N139</f>
        <v>0</v>
      </c>
      <c r="N473" s="43">
        <f t="shared" si="79"/>
        <v>0</v>
      </c>
      <c r="O473" s="27">
        <f t="shared" si="80"/>
        <v>21457</v>
      </c>
      <c r="P473" s="27">
        <f t="shared" si="81"/>
        <v>4527427</v>
      </c>
      <c r="Q473" s="12" t="s">
        <v>1951</v>
      </c>
      <c r="AC473" s="25">
        <f t="shared" si="83"/>
        <v>2167603</v>
      </c>
      <c r="AE473" s="25">
        <f t="shared" si="82"/>
        <v>2359824</v>
      </c>
    </row>
    <row r="474" spans="1:31" ht="23.1" customHeight="1">
      <c r="A474" s="13" t="s">
        <v>1964</v>
      </c>
      <c r="B474" s="13" t="s">
        <v>2947</v>
      </c>
      <c r="C474" s="13" t="s">
        <v>1965</v>
      </c>
      <c r="D474" s="12" t="s">
        <v>456</v>
      </c>
      <c r="E474" s="12" t="s">
        <v>470</v>
      </c>
      <c r="F474" s="19" t="s">
        <v>174</v>
      </c>
      <c r="G474" s="15">
        <v>36</v>
      </c>
      <c r="H474" s="27">
        <f>'일대목차(주거)'!I143</f>
        <v>6112</v>
      </c>
      <c r="I474" s="43">
        <f t="shared" si="77"/>
        <v>220032</v>
      </c>
      <c r="J474" s="27">
        <v>36</v>
      </c>
      <c r="K474" s="27">
        <f>'일대목차(주거)'!L143</f>
        <v>7808</v>
      </c>
      <c r="L474" s="43">
        <f t="shared" si="78"/>
        <v>281088</v>
      </c>
      <c r="M474" s="27">
        <f>'일대목차(주거)'!N143</f>
        <v>0</v>
      </c>
      <c r="N474" s="43">
        <f t="shared" si="79"/>
        <v>0</v>
      </c>
      <c r="O474" s="27">
        <f t="shared" si="80"/>
        <v>13920</v>
      </c>
      <c r="P474" s="27">
        <f t="shared" si="81"/>
        <v>501120</v>
      </c>
      <c r="Q474" s="12" t="s">
        <v>1966</v>
      </c>
      <c r="AC474" s="25">
        <f t="shared" si="83"/>
        <v>220032</v>
      </c>
      <c r="AE474" s="25">
        <f t="shared" si="82"/>
        <v>281088</v>
      </c>
    </row>
    <row r="475" spans="1:31" ht="23.1" customHeight="1">
      <c r="A475" s="13" t="s">
        <v>1979</v>
      </c>
      <c r="B475" s="13" t="s">
        <v>2947</v>
      </c>
      <c r="C475" s="13" t="s">
        <v>1980</v>
      </c>
      <c r="D475" s="12" t="s">
        <v>476</v>
      </c>
      <c r="E475" s="12" t="s">
        <v>484</v>
      </c>
      <c r="F475" s="19" t="s">
        <v>174</v>
      </c>
      <c r="G475" s="15">
        <v>25</v>
      </c>
      <c r="H475" s="27">
        <f>'일대목차(주거)'!I148</f>
        <v>2776</v>
      </c>
      <c r="I475" s="43">
        <f t="shared" si="77"/>
        <v>69400</v>
      </c>
      <c r="J475" s="27">
        <v>25</v>
      </c>
      <c r="K475" s="27">
        <f>'일대목차(주거)'!L148</f>
        <v>6847</v>
      </c>
      <c r="L475" s="43">
        <f t="shared" si="78"/>
        <v>171175</v>
      </c>
      <c r="M475" s="27">
        <f>'일대목차(주거)'!N148</f>
        <v>0</v>
      </c>
      <c r="N475" s="43">
        <f t="shared" si="79"/>
        <v>0</v>
      </c>
      <c r="O475" s="27">
        <f t="shared" si="80"/>
        <v>9623</v>
      </c>
      <c r="P475" s="27">
        <f t="shared" si="81"/>
        <v>240575</v>
      </c>
      <c r="Q475" s="12" t="s">
        <v>1981</v>
      </c>
      <c r="AC475" s="25">
        <f t="shared" si="83"/>
        <v>69400</v>
      </c>
      <c r="AE475" s="25">
        <f t="shared" si="82"/>
        <v>171175</v>
      </c>
    </row>
    <row r="476" spans="1:31" ht="23.1" customHeight="1">
      <c r="A476" s="13" t="s">
        <v>2031</v>
      </c>
      <c r="B476" s="13" t="s">
        <v>2947</v>
      </c>
      <c r="C476" s="13" t="s">
        <v>2032</v>
      </c>
      <c r="D476" s="12" t="s">
        <v>548</v>
      </c>
      <c r="E476" s="12" t="s">
        <v>554</v>
      </c>
      <c r="F476" s="19" t="s">
        <v>210</v>
      </c>
      <c r="G476" s="15">
        <v>4</v>
      </c>
      <c r="H476" s="27">
        <f>'일대목차(주거)'!I165</f>
        <v>1257</v>
      </c>
      <c r="I476" s="43">
        <f t="shared" si="77"/>
        <v>5028</v>
      </c>
      <c r="J476" s="27">
        <v>4</v>
      </c>
      <c r="K476" s="27">
        <f>'일대목차(주거)'!L165</f>
        <v>35680</v>
      </c>
      <c r="L476" s="43">
        <f t="shared" si="78"/>
        <v>142720</v>
      </c>
      <c r="M476" s="27">
        <f>'일대목차(주거)'!N165</f>
        <v>0</v>
      </c>
      <c r="N476" s="43">
        <f t="shared" si="79"/>
        <v>0</v>
      </c>
      <c r="O476" s="27">
        <f t="shared" si="80"/>
        <v>36937</v>
      </c>
      <c r="P476" s="27">
        <f t="shared" si="81"/>
        <v>147748</v>
      </c>
      <c r="Q476" s="12" t="s">
        <v>2033</v>
      </c>
      <c r="AE476" s="25">
        <f t="shared" si="82"/>
        <v>142720</v>
      </c>
    </row>
    <row r="477" spans="1:31" ht="23.1" customHeight="1">
      <c r="A477" s="13" t="s">
        <v>2037</v>
      </c>
      <c r="B477" s="13" t="s">
        <v>2947</v>
      </c>
      <c r="C477" s="13" t="s">
        <v>2038</v>
      </c>
      <c r="D477" s="12" t="s">
        <v>548</v>
      </c>
      <c r="E477" s="12" t="s">
        <v>558</v>
      </c>
      <c r="F477" s="19" t="s">
        <v>210</v>
      </c>
      <c r="G477" s="15">
        <v>12</v>
      </c>
      <c r="H477" s="27">
        <f>'일대목차(주거)'!I167</f>
        <v>1700</v>
      </c>
      <c r="I477" s="43">
        <f t="shared" si="77"/>
        <v>20400</v>
      </c>
      <c r="J477" s="27">
        <v>12</v>
      </c>
      <c r="K477" s="27">
        <f>'일대목차(주거)'!L167</f>
        <v>43248</v>
      </c>
      <c r="L477" s="43">
        <f t="shared" si="78"/>
        <v>518976</v>
      </c>
      <c r="M477" s="27">
        <f>'일대목차(주거)'!N167</f>
        <v>0</v>
      </c>
      <c r="N477" s="43">
        <f t="shared" si="79"/>
        <v>0</v>
      </c>
      <c r="O477" s="27">
        <f t="shared" si="80"/>
        <v>44948</v>
      </c>
      <c r="P477" s="27">
        <f t="shared" si="81"/>
        <v>539376</v>
      </c>
      <c r="Q477" s="12" t="s">
        <v>2039</v>
      </c>
      <c r="AE477" s="25">
        <f t="shared" si="82"/>
        <v>518976</v>
      </c>
    </row>
    <row r="478" spans="1:31" ht="23.1" customHeight="1">
      <c r="A478" s="13" t="s">
        <v>1596</v>
      </c>
      <c r="B478" s="13" t="s">
        <v>2947</v>
      </c>
      <c r="C478" s="13" t="s">
        <v>1597</v>
      </c>
      <c r="D478" s="12" t="s">
        <v>1590</v>
      </c>
      <c r="E478" s="12" t="s">
        <v>1599</v>
      </c>
      <c r="F478" s="19" t="s">
        <v>697</v>
      </c>
      <c r="G478" s="15">
        <v>21</v>
      </c>
      <c r="H478" s="27">
        <f>'일대목차(주거)'!I17</f>
        <v>1909</v>
      </c>
      <c r="I478" s="43">
        <f t="shared" si="77"/>
        <v>40089</v>
      </c>
      <c r="J478" s="27">
        <v>21</v>
      </c>
      <c r="K478" s="27">
        <f>'일대목차(주거)'!L17</f>
        <v>14521</v>
      </c>
      <c r="L478" s="43">
        <f t="shared" si="78"/>
        <v>304941</v>
      </c>
      <c r="M478" s="27">
        <f>'일대목차(주거)'!N17</f>
        <v>0</v>
      </c>
      <c r="N478" s="43">
        <f t="shared" si="79"/>
        <v>0</v>
      </c>
      <c r="O478" s="27">
        <f t="shared" si="80"/>
        <v>16430</v>
      </c>
      <c r="P478" s="27">
        <f t="shared" si="81"/>
        <v>345030</v>
      </c>
      <c r="Q478" s="12" t="s">
        <v>1598</v>
      </c>
      <c r="AE478" s="25">
        <f t="shared" si="82"/>
        <v>304941</v>
      </c>
    </row>
    <row r="479" spans="1:31" ht="23.1" customHeight="1">
      <c r="A479" s="13" t="s">
        <v>1600</v>
      </c>
      <c r="B479" s="13" t="s">
        <v>2947</v>
      </c>
      <c r="C479" s="13" t="s">
        <v>1601</v>
      </c>
      <c r="D479" s="12" t="s">
        <v>1590</v>
      </c>
      <c r="E479" s="12" t="s">
        <v>1603</v>
      </c>
      <c r="F479" s="19" t="s">
        <v>697</v>
      </c>
      <c r="G479" s="15">
        <v>21</v>
      </c>
      <c r="H479" s="27">
        <f>'일대목차(주거)'!I18</f>
        <v>1934</v>
      </c>
      <c r="I479" s="43">
        <f t="shared" si="77"/>
        <v>40614</v>
      </c>
      <c r="J479" s="27">
        <v>21</v>
      </c>
      <c r="K479" s="27">
        <f>'일대목차(주거)'!L18</f>
        <v>14521</v>
      </c>
      <c r="L479" s="43">
        <f t="shared" si="78"/>
        <v>304941</v>
      </c>
      <c r="M479" s="27">
        <f>'일대목차(주거)'!N18</f>
        <v>0</v>
      </c>
      <c r="N479" s="43">
        <f t="shared" si="79"/>
        <v>0</v>
      </c>
      <c r="O479" s="27">
        <f t="shared" si="80"/>
        <v>16455</v>
      </c>
      <c r="P479" s="27">
        <f t="shared" si="81"/>
        <v>345555</v>
      </c>
      <c r="Q479" s="12" t="s">
        <v>1602</v>
      </c>
      <c r="AE479" s="25">
        <f t="shared" si="82"/>
        <v>304941</v>
      </c>
    </row>
    <row r="480" spans="1:31" ht="23.1" customHeight="1">
      <c r="A480" s="13" t="s">
        <v>1612</v>
      </c>
      <c r="B480" s="13" t="s">
        <v>2947</v>
      </c>
      <c r="C480" s="13" t="s">
        <v>1613</v>
      </c>
      <c r="D480" s="12" t="s">
        <v>1590</v>
      </c>
      <c r="E480" s="12" t="s">
        <v>1615</v>
      </c>
      <c r="F480" s="19" t="s">
        <v>697</v>
      </c>
      <c r="G480" s="15">
        <v>10</v>
      </c>
      <c r="H480" s="27">
        <f>'일대목차(주거)'!I21</f>
        <v>2192</v>
      </c>
      <c r="I480" s="43">
        <f t="shared" si="77"/>
        <v>21920</v>
      </c>
      <c r="J480" s="27">
        <v>10</v>
      </c>
      <c r="K480" s="27">
        <f>'일대목차(주거)'!L21</f>
        <v>14521</v>
      </c>
      <c r="L480" s="43">
        <f t="shared" si="78"/>
        <v>145210</v>
      </c>
      <c r="M480" s="27">
        <f>'일대목차(주거)'!N21</f>
        <v>0</v>
      </c>
      <c r="N480" s="43">
        <f t="shared" si="79"/>
        <v>0</v>
      </c>
      <c r="O480" s="27">
        <f t="shared" si="80"/>
        <v>16713</v>
      </c>
      <c r="P480" s="27">
        <f t="shared" si="81"/>
        <v>167130</v>
      </c>
      <c r="Q480" s="12" t="s">
        <v>1614</v>
      </c>
      <c r="AE480" s="25">
        <f t="shared" si="82"/>
        <v>145210</v>
      </c>
    </row>
    <row r="481" spans="1:31" ht="23.1" customHeight="1">
      <c r="A481" s="13" t="s">
        <v>1652</v>
      </c>
      <c r="B481" s="13" t="s">
        <v>2947</v>
      </c>
      <c r="C481" s="13" t="s">
        <v>1653</v>
      </c>
      <c r="D481" s="12" t="s">
        <v>1655</v>
      </c>
      <c r="E481" s="12" t="s">
        <v>1656</v>
      </c>
      <c r="F481" s="19" t="s">
        <v>697</v>
      </c>
      <c r="G481" s="15">
        <v>3</v>
      </c>
      <c r="H481" s="27">
        <f>'일대목차(주거)'!I31</f>
        <v>25963</v>
      </c>
      <c r="I481" s="43">
        <f t="shared" si="77"/>
        <v>77889</v>
      </c>
      <c r="J481" s="27">
        <v>3</v>
      </c>
      <c r="K481" s="27">
        <f>'일대목차(주거)'!L31</f>
        <v>38723</v>
      </c>
      <c r="L481" s="43">
        <f t="shared" si="78"/>
        <v>116169</v>
      </c>
      <c r="M481" s="27">
        <f>'일대목차(주거)'!N31</f>
        <v>0</v>
      </c>
      <c r="N481" s="43">
        <f t="shared" si="79"/>
        <v>0</v>
      </c>
      <c r="O481" s="27">
        <f t="shared" si="80"/>
        <v>64686</v>
      </c>
      <c r="P481" s="27">
        <f t="shared" si="81"/>
        <v>194058</v>
      </c>
      <c r="Q481" s="12" t="s">
        <v>1654</v>
      </c>
      <c r="AE481" s="25">
        <f t="shared" si="82"/>
        <v>116169</v>
      </c>
    </row>
    <row r="482" spans="1:31" ht="23.1" customHeight="1">
      <c r="A482" s="13" t="s">
        <v>1657</v>
      </c>
      <c r="B482" s="13" t="s">
        <v>2947</v>
      </c>
      <c r="C482" s="13" t="s">
        <v>1658</v>
      </c>
      <c r="D482" s="12" t="s">
        <v>1655</v>
      </c>
      <c r="E482" s="12" t="s">
        <v>1660</v>
      </c>
      <c r="F482" s="19" t="s">
        <v>697</v>
      </c>
      <c r="G482" s="15">
        <v>1</v>
      </c>
      <c r="H482" s="27">
        <f>'일대목차(주거)'!I32</f>
        <v>26003</v>
      </c>
      <c r="I482" s="43">
        <f t="shared" si="77"/>
        <v>26003</v>
      </c>
      <c r="J482" s="27">
        <v>1</v>
      </c>
      <c r="K482" s="27">
        <f>'일대목차(주거)'!L32</f>
        <v>38723</v>
      </c>
      <c r="L482" s="43">
        <f t="shared" si="78"/>
        <v>38723</v>
      </c>
      <c r="M482" s="27">
        <f>'일대목차(주거)'!N32</f>
        <v>0</v>
      </c>
      <c r="N482" s="43">
        <f t="shared" si="79"/>
        <v>0</v>
      </c>
      <c r="O482" s="27">
        <f t="shared" si="80"/>
        <v>64726</v>
      </c>
      <c r="P482" s="27">
        <f t="shared" si="81"/>
        <v>64726</v>
      </c>
      <c r="Q482" s="12" t="s">
        <v>1659</v>
      </c>
      <c r="AE482" s="25">
        <f t="shared" si="82"/>
        <v>38723</v>
      </c>
    </row>
    <row r="483" spans="1:31" ht="23.1" customHeight="1">
      <c r="A483" s="13" t="s">
        <v>1661</v>
      </c>
      <c r="B483" s="13" t="s">
        <v>2947</v>
      </c>
      <c r="C483" s="13" t="s">
        <v>1662</v>
      </c>
      <c r="D483" s="12" t="s">
        <v>1655</v>
      </c>
      <c r="E483" s="12" t="s">
        <v>1664</v>
      </c>
      <c r="F483" s="19" t="s">
        <v>697</v>
      </c>
      <c r="G483" s="15">
        <v>1</v>
      </c>
      <c r="H483" s="27">
        <f>'일대목차(주거)'!I33</f>
        <v>26042</v>
      </c>
      <c r="I483" s="43">
        <f t="shared" si="77"/>
        <v>26042</v>
      </c>
      <c r="J483" s="27">
        <v>1</v>
      </c>
      <c r="K483" s="27">
        <f>'일대목차(주거)'!L33</f>
        <v>38723</v>
      </c>
      <c r="L483" s="43">
        <f t="shared" si="78"/>
        <v>38723</v>
      </c>
      <c r="M483" s="27">
        <f>'일대목차(주거)'!N33</f>
        <v>0</v>
      </c>
      <c r="N483" s="43">
        <f t="shared" si="79"/>
        <v>0</v>
      </c>
      <c r="O483" s="27">
        <f t="shared" si="80"/>
        <v>64765</v>
      </c>
      <c r="P483" s="27">
        <f t="shared" si="81"/>
        <v>64765</v>
      </c>
      <c r="Q483" s="12" t="s">
        <v>1663</v>
      </c>
      <c r="AE483" s="25">
        <f t="shared" si="82"/>
        <v>38723</v>
      </c>
    </row>
    <row r="484" spans="1:31" ht="23.1" customHeight="1">
      <c r="A484" s="13" t="s">
        <v>1665</v>
      </c>
      <c r="B484" s="13" t="s">
        <v>2947</v>
      </c>
      <c r="C484" s="13" t="s">
        <v>1666</v>
      </c>
      <c r="D484" s="12" t="s">
        <v>1655</v>
      </c>
      <c r="E484" s="12" t="s">
        <v>1668</v>
      </c>
      <c r="F484" s="19" t="s">
        <v>697</v>
      </c>
      <c r="G484" s="15">
        <v>2</v>
      </c>
      <c r="H484" s="27">
        <f>'일대목차(주거)'!I34</f>
        <v>26238</v>
      </c>
      <c r="I484" s="43">
        <f t="shared" si="77"/>
        <v>52476</v>
      </c>
      <c r="J484" s="27">
        <v>2</v>
      </c>
      <c r="K484" s="27">
        <f>'일대목차(주거)'!L34</f>
        <v>38723</v>
      </c>
      <c r="L484" s="43">
        <f t="shared" si="78"/>
        <v>77446</v>
      </c>
      <c r="M484" s="27">
        <f>'일대목차(주거)'!N34</f>
        <v>0</v>
      </c>
      <c r="N484" s="43">
        <f t="shared" si="79"/>
        <v>0</v>
      </c>
      <c r="O484" s="27">
        <f t="shared" si="80"/>
        <v>64961</v>
      </c>
      <c r="P484" s="27">
        <f t="shared" si="81"/>
        <v>129922</v>
      </c>
      <c r="Q484" s="12" t="s">
        <v>1667</v>
      </c>
      <c r="AE484" s="25">
        <f t="shared" si="82"/>
        <v>77446</v>
      </c>
    </row>
    <row r="485" spans="1:31" ht="23.1" customHeight="1">
      <c r="A485" s="13" t="s">
        <v>1158</v>
      </c>
      <c r="B485" s="13" t="s">
        <v>2947</v>
      </c>
      <c r="C485" s="13" t="s">
        <v>703</v>
      </c>
      <c r="D485" s="12" t="s">
        <v>695</v>
      </c>
      <c r="E485" s="12" t="s">
        <v>704</v>
      </c>
      <c r="F485" s="19" t="s">
        <v>697</v>
      </c>
      <c r="G485" s="15">
        <v>1</v>
      </c>
      <c r="H485" s="27"/>
      <c r="I485" s="43">
        <f t="shared" si="77"/>
        <v>0</v>
      </c>
      <c r="J485" s="27">
        <v>1</v>
      </c>
      <c r="K485" s="27">
        <f>'합산자재(주거)'!I204</f>
        <v>0</v>
      </c>
      <c r="L485" s="43">
        <f t="shared" si="78"/>
        <v>0</v>
      </c>
      <c r="M485" s="27">
        <f>'합산자재(주거)'!J204</f>
        <v>0</v>
      </c>
      <c r="N485" s="43">
        <f t="shared" si="79"/>
        <v>0</v>
      </c>
      <c r="O485" s="27" t="str">
        <f t="shared" si="80"/>
        <v/>
      </c>
      <c r="P485" s="27">
        <f t="shared" si="81"/>
        <v>0</v>
      </c>
      <c r="Q485" s="12" t="s">
        <v>2267</v>
      </c>
    </row>
    <row r="486" spans="1:31" ht="23.1" customHeight="1">
      <c r="A486" s="13" t="s">
        <v>1156</v>
      </c>
      <c r="B486" s="13" t="s">
        <v>2947</v>
      </c>
      <c r="C486" s="13" t="s">
        <v>694</v>
      </c>
      <c r="D486" s="12" t="s">
        <v>695</v>
      </c>
      <c r="E486" s="12" t="s">
        <v>696</v>
      </c>
      <c r="F486" s="19" t="s">
        <v>697</v>
      </c>
      <c r="G486" s="15">
        <v>1</v>
      </c>
      <c r="H486" s="27"/>
      <c r="I486" s="43">
        <f t="shared" si="77"/>
        <v>0</v>
      </c>
      <c r="J486" s="27">
        <v>1</v>
      </c>
      <c r="K486" s="27">
        <f>'합산자재(주거)'!I202</f>
        <v>0</v>
      </c>
      <c r="L486" s="43">
        <f t="shared" si="78"/>
        <v>0</v>
      </c>
      <c r="M486" s="27">
        <f>'합산자재(주거)'!J202</f>
        <v>0</v>
      </c>
      <c r="N486" s="43">
        <f t="shared" si="79"/>
        <v>0</v>
      </c>
      <c r="O486" s="27" t="str">
        <f t="shared" si="80"/>
        <v/>
      </c>
      <c r="P486" s="27">
        <f t="shared" si="81"/>
        <v>0</v>
      </c>
      <c r="Q486" s="12" t="s">
        <v>2267</v>
      </c>
    </row>
    <row r="487" spans="1:31" ht="23.1" customHeight="1">
      <c r="A487" s="13" t="s">
        <v>1157</v>
      </c>
      <c r="B487" s="13" t="s">
        <v>2947</v>
      </c>
      <c r="C487" s="13" t="s">
        <v>701</v>
      </c>
      <c r="D487" s="12" t="s">
        <v>695</v>
      </c>
      <c r="E487" s="12" t="s">
        <v>702</v>
      </c>
      <c r="F487" s="19" t="s">
        <v>697</v>
      </c>
      <c r="G487" s="15">
        <v>1</v>
      </c>
      <c r="H487" s="27"/>
      <c r="I487" s="43">
        <f t="shared" si="77"/>
        <v>0</v>
      </c>
      <c r="J487" s="27">
        <v>1</v>
      </c>
      <c r="K487" s="27">
        <f>'합산자재(주거)'!I203</f>
        <v>0</v>
      </c>
      <c r="L487" s="43">
        <f t="shared" si="78"/>
        <v>0</v>
      </c>
      <c r="M487" s="27">
        <f>'합산자재(주거)'!J203</f>
        <v>0</v>
      </c>
      <c r="N487" s="43">
        <f t="shared" si="79"/>
        <v>0</v>
      </c>
      <c r="O487" s="27" t="str">
        <f t="shared" si="80"/>
        <v/>
      </c>
      <c r="P487" s="27">
        <f t="shared" si="81"/>
        <v>0</v>
      </c>
      <c r="Q487" s="12" t="s">
        <v>2267</v>
      </c>
    </row>
    <row r="488" spans="1:31" ht="23.1" customHeight="1">
      <c r="D488" s="12"/>
      <c r="E488" s="12"/>
      <c r="F488" s="19"/>
      <c r="G488" s="15"/>
      <c r="H488" s="27"/>
      <c r="I488" s="43"/>
      <c r="J488" s="27"/>
      <c r="K488" s="27"/>
      <c r="L488" s="43"/>
      <c r="M488" s="27"/>
      <c r="N488" s="43"/>
      <c r="O488" s="27"/>
      <c r="P488" s="27"/>
      <c r="Q488" s="12"/>
      <c r="AE488" s="25">
        <f>TRUNC(SUM(AE446:AE487))</f>
        <v>10279705</v>
      </c>
    </row>
    <row r="489" spans="1:31" ht="23.1" customHeight="1">
      <c r="D489" s="12"/>
      <c r="E489" s="12"/>
      <c r="F489" s="19"/>
      <c r="G489" s="15"/>
      <c r="H489" s="27"/>
      <c r="I489" s="43"/>
      <c r="J489" s="27"/>
      <c r="K489" s="27"/>
      <c r="L489" s="43"/>
      <c r="M489" s="27"/>
      <c r="N489" s="43"/>
      <c r="O489" s="27"/>
      <c r="P489" s="27"/>
      <c r="Q489" s="12"/>
    </row>
    <row r="490" spans="1:31" ht="23.1" customHeight="1">
      <c r="D490" s="12"/>
      <c r="E490" s="12"/>
      <c r="F490" s="19"/>
      <c r="G490" s="15"/>
      <c r="H490" s="27"/>
      <c r="I490" s="43"/>
      <c r="J490" s="27"/>
      <c r="K490" s="27"/>
      <c r="L490" s="43"/>
      <c r="M490" s="27"/>
      <c r="N490" s="43"/>
      <c r="O490" s="27"/>
      <c r="P490" s="27"/>
      <c r="Q490" s="12"/>
    </row>
    <row r="491" spans="1:31" ht="23.1" customHeight="1">
      <c r="D491" s="12"/>
      <c r="E491" s="12"/>
      <c r="F491" s="19"/>
      <c r="G491" s="15"/>
      <c r="H491" s="27"/>
      <c r="I491" s="43"/>
      <c r="J491" s="27"/>
      <c r="K491" s="27"/>
      <c r="L491" s="43"/>
      <c r="M491" s="27"/>
      <c r="N491" s="43"/>
      <c r="O491" s="27"/>
      <c r="P491" s="27"/>
      <c r="Q491" s="12"/>
    </row>
    <row r="492" spans="1:31" ht="23.1" customHeight="1">
      <c r="D492" s="12"/>
      <c r="E492" s="12"/>
      <c r="F492" s="19"/>
      <c r="G492" s="15"/>
      <c r="H492" s="27"/>
      <c r="I492" s="43"/>
      <c r="J492" s="27"/>
      <c r="K492" s="27"/>
      <c r="L492" s="43"/>
      <c r="M492" s="27"/>
      <c r="N492" s="43"/>
      <c r="O492" s="27"/>
      <c r="P492" s="27"/>
      <c r="Q492" s="12"/>
    </row>
    <row r="493" spans="1:31" ht="23.1" customHeight="1">
      <c r="D493" s="12"/>
      <c r="E493" s="12"/>
      <c r="F493" s="19"/>
      <c r="G493" s="15"/>
      <c r="H493" s="27"/>
      <c r="I493" s="43"/>
      <c r="J493" s="27"/>
      <c r="K493" s="27"/>
      <c r="L493" s="43"/>
      <c r="M493" s="27"/>
      <c r="N493" s="43"/>
      <c r="O493" s="27"/>
      <c r="P493" s="27"/>
      <c r="Q493" s="12"/>
    </row>
    <row r="494" spans="1:31" ht="23.1" customHeight="1">
      <c r="D494" s="12"/>
      <c r="E494" s="12"/>
      <c r="F494" s="19"/>
      <c r="G494" s="15"/>
      <c r="H494" s="27"/>
      <c r="I494" s="43"/>
      <c r="J494" s="27"/>
      <c r="K494" s="27"/>
      <c r="L494" s="43"/>
      <c r="M494" s="27"/>
      <c r="N494" s="43"/>
      <c r="O494" s="27"/>
      <c r="P494" s="27"/>
      <c r="Q494" s="12"/>
    </row>
    <row r="495" spans="1:31" ht="23.1" customHeight="1">
      <c r="D495" s="12"/>
      <c r="E495" s="12"/>
      <c r="F495" s="19"/>
      <c r="G495" s="15"/>
      <c r="H495" s="27"/>
      <c r="I495" s="43"/>
      <c r="J495" s="27"/>
      <c r="K495" s="27"/>
      <c r="L495" s="43"/>
      <c r="M495" s="27"/>
      <c r="N495" s="43"/>
      <c r="O495" s="27"/>
      <c r="P495" s="27"/>
      <c r="Q495" s="12"/>
    </row>
    <row r="496" spans="1:31" ht="23.1" customHeight="1">
      <c r="D496" s="12"/>
      <c r="E496" s="12"/>
      <c r="F496" s="19"/>
      <c r="G496" s="15"/>
      <c r="H496" s="27"/>
      <c r="I496" s="43"/>
      <c r="J496" s="27"/>
      <c r="K496" s="27"/>
      <c r="L496" s="43"/>
      <c r="M496" s="27"/>
      <c r="N496" s="43"/>
      <c r="O496" s="27"/>
      <c r="P496" s="27"/>
      <c r="Q496" s="12"/>
    </row>
    <row r="497" spans="1:31" ht="23.1" customHeight="1">
      <c r="B497" s="13" t="s">
        <v>2243</v>
      </c>
      <c r="D497" s="12" t="s">
        <v>2244</v>
      </c>
      <c r="E497" s="12"/>
      <c r="F497" s="19"/>
      <c r="G497" s="15"/>
      <c r="H497" s="27"/>
      <c r="I497" s="43">
        <f>TRUNC(SUM(I446:I496))</f>
        <v>5403436</v>
      </c>
      <c r="J497" s="27"/>
      <c r="K497" s="27"/>
      <c r="L497" s="43">
        <f>TRUNC(SUM(L446:L496))</f>
        <v>10279705</v>
      </c>
      <c r="M497" s="27"/>
      <c r="N497" s="43">
        <f>TRUNC(SUM(N446:N496))</f>
        <v>0</v>
      </c>
      <c r="O497" s="27" t="str">
        <f>IF((H497+K497+M497)=0, "", (H497+K497+M497))</f>
        <v/>
      </c>
      <c r="P497" s="27">
        <f>TRUNC(SUM(P446:P496))</f>
        <v>15683141</v>
      </c>
      <c r="Q497" s="12"/>
    </row>
    <row r="498" spans="1:31" ht="23.1" customHeight="1">
      <c r="B498" s="13" t="s">
        <v>2962</v>
      </c>
      <c r="D498" s="361" t="s">
        <v>2974</v>
      </c>
      <c r="E498" s="362"/>
      <c r="F498" s="362"/>
      <c r="G498" s="362"/>
      <c r="H498" s="362"/>
      <c r="I498" s="362"/>
      <c r="J498" s="362"/>
      <c r="K498" s="362"/>
      <c r="L498" s="362"/>
      <c r="M498" s="362"/>
      <c r="N498" s="362"/>
      <c r="O498" s="362"/>
      <c r="P498" s="362"/>
      <c r="Q498" s="363"/>
    </row>
    <row r="499" spans="1:31" ht="23.1" customHeight="1">
      <c r="A499" s="13" t="s">
        <v>1730</v>
      </c>
      <c r="B499" s="13" t="s">
        <v>2948</v>
      </c>
      <c r="C499" s="13" t="s">
        <v>1731</v>
      </c>
      <c r="D499" s="12" t="s">
        <v>191</v>
      </c>
      <c r="E499" s="12" t="s">
        <v>192</v>
      </c>
      <c r="F499" s="19" t="s">
        <v>174</v>
      </c>
      <c r="G499" s="15">
        <v>109</v>
      </c>
      <c r="H499" s="27">
        <f>'일대목차(주거)'!I53</f>
        <v>577</v>
      </c>
      <c r="I499" s="43">
        <f t="shared" ref="I499:I506" si="84">TRUNC(G499*H499)</f>
        <v>62893</v>
      </c>
      <c r="J499" s="27">
        <v>109</v>
      </c>
      <c r="K499" s="27">
        <f>'일대목차(주거)'!L53</f>
        <v>10756</v>
      </c>
      <c r="L499" s="43">
        <f t="shared" ref="L499:L506" si="85">TRUNC(G499*K499)</f>
        <v>1172404</v>
      </c>
      <c r="M499" s="27">
        <f>'일대목차(주거)'!N53</f>
        <v>0</v>
      </c>
      <c r="N499" s="43">
        <f t="shared" ref="N499:N506" si="86">TRUNC(G499*M499)</f>
        <v>0</v>
      </c>
      <c r="O499" s="27">
        <f t="shared" ref="O499:O506" si="87">IF((H499+K499+M499)=0, "", (H499+K499+M499))</f>
        <v>11333</v>
      </c>
      <c r="P499" s="27">
        <f t="shared" ref="P499:P506" si="88">SUM(I499,L499,N499)</f>
        <v>1235297</v>
      </c>
      <c r="Q499" s="12" t="s">
        <v>1732</v>
      </c>
      <c r="AA499" s="25">
        <f>I499</f>
        <v>62893</v>
      </c>
      <c r="AC499" s="25">
        <f>G499*H499</f>
        <v>62893</v>
      </c>
      <c r="AE499" s="25">
        <f>L499</f>
        <v>1172404</v>
      </c>
    </row>
    <row r="500" spans="1:31" ht="23.1" customHeight="1">
      <c r="A500" s="13" t="s">
        <v>1765</v>
      </c>
      <c r="B500" s="13" t="s">
        <v>2948</v>
      </c>
      <c r="C500" s="13" t="s">
        <v>1766</v>
      </c>
      <c r="D500" s="12" t="s">
        <v>257</v>
      </c>
      <c r="E500" s="12" t="s">
        <v>258</v>
      </c>
      <c r="F500" s="19" t="s">
        <v>210</v>
      </c>
      <c r="G500" s="15">
        <v>4</v>
      </c>
      <c r="H500" s="27">
        <f>'일대목차(주거)'!I68</f>
        <v>2205</v>
      </c>
      <c r="I500" s="43">
        <f t="shared" si="84"/>
        <v>8820</v>
      </c>
      <c r="J500" s="27">
        <v>4</v>
      </c>
      <c r="K500" s="27">
        <f>'일대목차(주거)'!L68</f>
        <v>53783</v>
      </c>
      <c r="L500" s="43">
        <f t="shared" si="85"/>
        <v>215132</v>
      </c>
      <c r="M500" s="27">
        <f>'일대목차(주거)'!N68</f>
        <v>0</v>
      </c>
      <c r="N500" s="43">
        <f t="shared" si="86"/>
        <v>0</v>
      </c>
      <c r="O500" s="27">
        <f t="shared" si="87"/>
        <v>55988</v>
      </c>
      <c r="P500" s="27">
        <f t="shared" si="88"/>
        <v>223952</v>
      </c>
      <c r="Q500" s="12" t="s">
        <v>1767</v>
      </c>
      <c r="AE500" s="25">
        <f>L500</f>
        <v>215132</v>
      </c>
    </row>
    <row r="501" spans="1:31" ht="23.1" customHeight="1">
      <c r="A501" s="13" t="s">
        <v>1768</v>
      </c>
      <c r="B501" s="13" t="s">
        <v>2948</v>
      </c>
      <c r="C501" s="13" t="s">
        <v>1769</v>
      </c>
      <c r="D501" s="12" t="s">
        <v>257</v>
      </c>
      <c r="E501" s="12" t="s">
        <v>260</v>
      </c>
      <c r="F501" s="19" t="s">
        <v>210</v>
      </c>
      <c r="G501" s="15">
        <v>2</v>
      </c>
      <c r="H501" s="27">
        <f>'일대목차(주거)'!I70</f>
        <v>2437</v>
      </c>
      <c r="I501" s="43">
        <f t="shared" si="84"/>
        <v>4874</v>
      </c>
      <c r="J501" s="27">
        <v>2</v>
      </c>
      <c r="K501" s="27">
        <f>'일대목차(주거)'!L70</f>
        <v>53783</v>
      </c>
      <c r="L501" s="43">
        <f t="shared" si="85"/>
        <v>107566</v>
      </c>
      <c r="M501" s="27">
        <f>'일대목차(주거)'!N70</f>
        <v>0</v>
      </c>
      <c r="N501" s="43">
        <f t="shared" si="86"/>
        <v>0</v>
      </c>
      <c r="O501" s="27">
        <f t="shared" si="87"/>
        <v>56220</v>
      </c>
      <c r="P501" s="27">
        <f t="shared" si="88"/>
        <v>112440</v>
      </c>
      <c r="Q501" s="12" t="s">
        <v>1770</v>
      </c>
      <c r="AE501" s="25">
        <f>L501</f>
        <v>107566</v>
      </c>
    </row>
    <row r="502" spans="1:31" ht="23.1" customHeight="1">
      <c r="A502" s="13" t="s">
        <v>992</v>
      </c>
      <c r="B502" s="13" t="s">
        <v>2948</v>
      </c>
      <c r="C502" s="13" t="s">
        <v>270</v>
      </c>
      <c r="D502" s="12" t="s">
        <v>265</v>
      </c>
      <c r="E502" s="12" t="s">
        <v>271</v>
      </c>
      <c r="F502" s="19" t="s">
        <v>210</v>
      </c>
      <c r="G502" s="15">
        <v>2</v>
      </c>
      <c r="H502" s="27">
        <f>'합산자재(주거)'!H38</f>
        <v>400</v>
      </c>
      <c r="I502" s="43">
        <f t="shared" si="84"/>
        <v>800</v>
      </c>
      <c r="J502" s="27">
        <v>2</v>
      </c>
      <c r="K502" s="27">
        <f>'합산자재(주거)'!I38</f>
        <v>0</v>
      </c>
      <c r="L502" s="43">
        <f t="shared" si="85"/>
        <v>0</v>
      </c>
      <c r="M502" s="27">
        <f>'합산자재(주거)'!J38</f>
        <v>0</v>
      </c>
      <c r="N502" s="43">
        <f t="shared" si="86"/>
        <v>0</v>
      </c>
      <c r="O502" s="27">
        <f t="shared" si="87"/>
        <v>400</v>
      </c>
      <c r="P502" s="27">
        <f t="shared" si="88"/>
        <v>800</v>
      </c>
      <c r="Q502" s="12"/>
    </row>
    <row r="503" spans="1:31" ht="23.1" customHeight="1">
      <c r="A503" s="13" t="s">
        <v>993</v>
      </c>
      <c r="B503" s="13" t="s">
        <v>2948</v>
      </c>
      <c r="C503" s="13" t="s">
        <v>272</v>
      </c>
      <c r="D503" s="12" t="s">
        <v>273</v>
      </c>
      <c r="E503" s="12" t="s">
        <v>274</v>
      </c>
      <c r="F503" s="19" t="s">
        <v>275</v>
      </c>
      <c r="G503" s="15">
        <v>6</v>
      </c>
      <c r="H503" s="27">
        <f>'합산자재(주거)'!H39</f>
        <v>200</v>
      </c>
      <c r="I503" s="43">
        <f t="shared" si="84"/>
        <v>1200</v>
      </c>
      <c r="J503" s="27">
        <v>6</v>
      </c>
      <c r="K503" s="27">
        <f>'합산자재(주거)'!I39</f>
        <v>0</v>
      </c>
      <c r="L503" s="43">
        <f t="shared" si="85"/>
        <v>0</v>
      </c>
      <c r="M503" s="27">
        <f>'합산자재(주거)'!J39</f>
        <v>0</v>
      </c>
      <c r="N503" s="43">
        <f t="shared" si="86"/>
        <v>0</v>
      </c>
      <c r="O503" s="27">
        <f t="shared" si="87"/>
        <v>200</v>
      </c>
      <c r="P503" s="27">
        <f t="shared" si="88"/>
        <v>1200</v>
      </c>
      <c r="Q503" s="12"/>
    </row>
    <row r="504" spans="1:31" ht="23.1" customHeight="1">
      <c r="A504" s="13" t="s">
        <v>1774</v>
      </c>
      <c r="B504" s="13" t="s">
        <v>2948</v>
      </c>
      <c r="C504" s="13" t="s">
        <v>1775</v>
      </c>
      <c r="D504" s="12" t="s">
        <v>277</v>
      </c>
      <c r="E504" s="12" t="s">
        <v>278</v>
      </c>
      <c r="F504" s="19" t="s">
        <v>279</v>
      </c>
      <c r="G504" s="15">
        <v>2</v>
      </c>
      <c r="H504" s="27">
        <f>'일대목차(주거)'!I74</f>
        <v>3012</v>
      </c>
      <c r="I504" s="43">
        <f t="shared" si="84"/>
        <v>6024</v>
      </c>
      <c r="J504" s="27">
        <v>2</v>
      </c>
      <c r="K504" s="27">
        <f>'일대목차(주거)'!L74</f>
        <v>10756</v>
      </c>
      <c r="L504" s="43">
        <f t="shared" si="85"/>
        <v>21512</v>
      </c>
      <c r="M504" s="27">
        <f>'일대목차(주거)'!N74</f>
        <v>0</v>
      </c>
      <c r="N504" s="43">
        <f t="shared" si="86"/>
        <v>0</v>
      </c>
      <c r="O504" s="27">
        <f t="shared" si="87"/>
        <v>13768</v>
      </c>
      <c r="P504" s="27">
        <f t="shared" si="88"/>
        <v>27536</v>
      </c>
      <c r="Q504" s="12" t="s">
        <v>1776</v>
      </c>
      <c r="AE504" s="25">
        <f>L504</f>
        <v>21512</v>
      </c>
    </row>
    <row r="505" spans="1:31" ht="23.1" customHeight="1">
      <c r="A505" s="13" t="s">
        <v>1853</v>
      </c>
      <c r="B505" s="13" t="s">
        <v>2948</v>
      </c>
      <c r="C505" s="13" t="s">
        <v>1854</v>
      </c>
      <c r="D505" s="12" t="s">
        <v>393</v>
      </c>
      <c r="E505" s="12" t="s">
        <v>394</v>
      </c>
      <c r="F505" s="19" t="s">
        <v>174</v>
      </c>
      <c r="G505" s="15">
        <v>335</v>
      </c>
      <c r="H505" s="27">
        <f>'일대목차(주거)'!I102</f>
        <v>633</v>
      </c>
      <c r="I505" s="43">
        <f t="shared" si="84"/>
        <v>212055</v>
      </c>
      <c r="J505" s="27">
        <v>335</v>
      </c>
      <c r="K505" s="27">
        <f>'일대목차(주거)'!L102</f>
        <v>2689</v>
      </c>
      <c r="L505" s="43">
        <f t="shared" si="85"/>
        <v>900815</v>
      </c>
      <c r="M505" s="27">
        <f>'일대목차(주거)'!N102</f>
        <v>0</v>
      </c>
      <c r="N505" s="43">
        <f t="shared" si="86"/>
        <v>0</v>
      </c>
      <c r="O505" s="27">
        <f t="shared" si="87"/>
        <v>3322</v>
      </c>
      <c r="P505" s="27">
        <f t="shared" si="88"/>
        <v>1112870</v>
      </c>
      <c r="Q505" s="12" t="s">
        <v>1855</v>
      </c>
      <c r="AC505" s="25">
        <f>G505*H505</f>
        <v>212055</v>
      </c>
      <c r="AE505" s="25">
        <f>L505</f>
        <v>900815</v>
      </c>
    </row>
    <row r="506" spans="1:31" ht="23.1" customHeight="1">
      <c r="A506" s="13" t="s">
        <v>2013</v>
      </c>
      <c r="B506" s="13" t="s">
        <v>2948</v>
      </c>
      <c r="C506" s="13" t="s">
        <v>2014</v>
      </c>
      <c r="D506" s="12" t="s">
        <v>517</v>
      </c>
      <c r="E506" s="12" t="s">
        <v>513</v>
      </c>
      <c r="F506" s="19" t="s">
        <v>210</v>
      </c>
      <c r="G506" s="15">
        <v>6</v>
      </c>
      <c r="H506" s="27">
        <f>'일대목차(주거)'!I159</f>
        <v>2768</v>
      </c>
      <c r="I506" s="43">
        <f t="shared" si="84"/>
        <v>16608</v>
      </c>
      <c r="J506" s="27">
        <v>6</v>
      </c>
      <c r="K506" s="27">
        <f>'일대목차(주거)'!L159</f>
        <v>21513</v>
      </c>
      <c r="L506" s="43">
        <f t="shared" si="85"/>
        <v>129078</v>
      </c>
      <c r="M506" s="27">
        <f>'일대목차(주거)'!N159</f>
        <v>0</v>
      </c>
      <c r="N506" s="43">
        <f t="shared" si="86"/>
        <v>0</v>
      </c>
      <c r="O506" s="27">
        <f t="shared" si="87"/>
        <v>24281</v>
      </c>
      <c r="P506" s="27">
        <f t="shared" si="88"/>
        <v>145686</v>
      </c>
      <c r="Q506" s="12" t="s">
        <v>2015</v>
      </c>
      <c r="AE506" s="25">
        <f>L506</f>
        <v>129078</v>
      </c>
    </row>
    <row r="507" spans="1:31" ht="23.1" customHeight="1">
      <c r="D507" s="12"/>
      <c r="E507" s="12"/>
      <c r="F507" s="19"/>
      <c r="G507" s="15"/>
      <c r="H507" s="27"/>
      <c r="I507" s="43"/>
      <c r="J507" s="27"/>
      <c r="K507" s="27"/>
      <c r="L507" s="43"/>
      <c r="M507" s="27"/>
      <c r="N507" s="43"/>
      <c r="O507" s="27"/>
      <c r="P507" s="27"/>
      <c r="Q507" s="12"/>
      <c r="AE507" s="25">
        <f>TRUNC(SUM(AE498:AE506))</f>
        <v>2546507</v>
      </c>
    </row>
    <row r="508" spans="1:31" ht="23.1" customHeight="1">
      <c r="D508" s="12"/>
      <c r="E508" s="12"/>
      <c r="F508" s="19"/>
      <c r="G508" s="15"/>
      <c r="H508" s="27"/>
      <c r="I508" s="43"/>
      <c r="J508" s="27"/>
      <c r="K508" s="27"/>
      <c r="L508" s="43"/>
      <c r="M508" s="27"/>
      <c r="N508" s="43"/>
      <c r="O508" s="27"/>
      <c r="P508" s="27"/>
      <c r="Q508" s="12"/>
    </row>
    <row r="509" spans="1:31" ht="23.1" customHeight="1">
      <c r="D509" s="12"/>
      <c r="E509" s="12"/>
      <c r="F509" s="19"/>
      <c r="G509" s="15"/>
      <c r="H509" s="27"/>
      <c r="I509" s="43"/>
      <c r="J509" s="27"/>
      <c r="K509" s="27"/>
      <c r="L509" s="43"/>
      <c r="M509" s="27"/>
      <c r="N509" s="43"/>
      <c r="O509" s="27"/>
      <c r="P509" s="27"/>
      <c r="Q509" s="12"/>
    </row>
    <row r="510" spans="1:31" ht="23.1" customHeight="1">
      <c r="D510" s="12"/>
      <c r="E510" s="12"/>
      <c r="F510" s="19"/>
      <c r="G510" s="15"/>
      <c r="H510" s="27"/>
      <c r="I510" s="43"/>
      <c r="J510" s="27"/>
      <c r="K510" s="27"/>
      <c r="L510" s="43"/>
      <c r="M510" s="27"/>
      <c r="N510" s="43"/>
      <c r="O510" s="27"/>
      <c r="P510" s="27"/>
      <c r="Q510" s="12"/>
    </row>
    <row r="511" spans="1:31" ht="23.1" customHeight="1">
      <c r="D511" s="12"/>
      <c r="E511" s="12"/>
      <c r="F511" s="19"/>
      <c r="G511" s="15"/>
      <c r="H511" s="27"/>
      <c r="I511" s="43"/>
      <c r="J511" s="27"/>
      <c r="K511" s="27"/>
      <c r="L511" s="43"/>
      <c r="M511" s="27"/>
      <c r="N511" s="43"/>
      <c r="O511" s="27"/>
      <c r="P511" s="27"/>
      <c r="Q511" s="12"/>
    </row>
    <row r="512" spans="1:31" ht="23.1" customHeight="1">
      <c r="D512" s="12"/>
      <c r="E512" s="12"/>
      <c r="F512" s="19"/>
      <c r="G512" s="15"/>
      <c r="H512" s="27"/>
      <c r="I512" s="43"/>
      <c r="J512" s="27"/>
      <c r="K512" s="27"/>
      <c r="L512" s="43"/>
      <c r="M512" s="27"/>
      <c r="N512" s="43"/>
      <c r="O512" s="27"/>
      <c r="P512" s="27"/>
      <c r="Q512" s="12"/>
    </row>
    <row r="513" spans="1:31" ht="23.1" customHeight="1">
      <c r="D513" s="12"/>
      <c r="E513" s="12"/>
      <c r="F513" s="19"/>
      <c r="G513" s="15"/>
      <c r="H513" s="27"/>
      <c r="I513" s="43"/>
      <c r="J513" s="27"/>
      <c r="K513" s="27"/>
      <c r="L513" s="43"/>
      <c r="M513" s="27"/>
      <c r="N513" s="43"/>
      <c r="O513" s="27"/>
      <c r="P513" s="27"/>
      <c r="Q513" s="12"/>
    </row>
    <row r="514" spans="1:31" ht="23.1" customHeight="1">
      <c r="D514" s="12"/>
      <c r="E514" s="12"/>
      <c r="F514" s="19"/>
      <c r="G514" s="15"/>
      <c r="H514" s="27"/>
      <c r="I514" s="43"/>
      <c r="J514" s="27"/>
      <c r="K514" s="27"/>
      <c r="L514" s="43"/>
      <c r="M514" s="27"/>
      <c r="N514" s="43"/>
      <c r="O514" s="27"/>
      <c r="P514" s="27"/>
      <c r="Q514" s="12"/>
    </row>
    <row r="515" spans="1:31" ht="23.1" customHeight="1">
      <c r="D515" s="12"/>
      <c r="E515" s="12"/>
      <c r="F515" s="19"/>
      <c r="G515" s="15"/>
      <c r="H515" s="27"/>
      <c r="I515" s="43"/>
      <c r="J515" s="27"/>
      <c r="K515" s="27"/>
      <c r="L515" s="43"/>
      <c r="M515" s="27"/>
      <c r="N515" s="43"/>
      <c r="O515" s="27"/>
      <c r="P515" s="27"/>
      <c r="Q515" s="12"/>
    </row>
    <row r="516" spans="1:31" ht="23.1" customHeight="1">
      <c r="D516" s="12"/>
      <c r="E516" s="12"/>
      <c r="F516" s="19"/>
      <c r="G516" s="15"/>
      <c r="H516" s="27"/>
      <c r="I516" s="43"/>
      <c r="J516" s="27"/>
      <c r="K516" s="27"/>
      <c r="L516" s="43"/>
      <c r="M516" s="27"/>
      <c r="N516" s="43"/>
      <c r="O516" s="27"/>
      <c r="P516" s="27"/>
      <c r="Q516" s="12"/>
    </row>
    <row r="517" spans="1:31" ht="23.1" customHeight="1">
      <c r="D517" s="12"/>
      <c r="E517" s="12"/>
      <c r="F517" s="19"/>
      <c r="G517" s="15"/>
      <c r="H517" s="27"/>
      <c r="I517" s="43"/>
      <c r="J517" s="27"/>
      <c r="K517" s="27"/>
      <c r="L517" s="43"/>
      <c r="M517" s="27"/>
      <c r="N517" s="43"/>
      <c r="O517" s="27"/>
      <c r="P517" s="27"/>
      <c r="Q517" s="12"/>
    </row>
    <row r="518" spans="1:31" ht="23.1" customHeight="1">
      <c r="D518" s="12"/>
      <c r="E518" s="12"/>
      <c r="F518" s="19"/>
      <c r="G518" s="15"/>
      <c r="H518" s="27"/>
      <c r="I518" s="43"/>
      <c r="J518" s="27"/>
      <c r="K518" s="27"/>
      <c r="L518" s="43"/>
      <c r="M518" s="27"/>
      <c r="N518" s="43"/>
      <c r="O518" s="27"/>
      <c r="P518" s="27"/>
      <c r="Q518" s="12"/>
    </row>
    <row r="519" spans="1:31" ht="23.1" customHeight="1">
      <c r="D519" s="12"/>
      <c r="E519" s="12"/>
      <c r="F519" s="19"/>
      <c r="G519" s="15"/>
      <c r="H519" s="27"/>
      <c r="I519" s="43"/>
      <c r="J519" s="27"/>
      <c r="K519" s="27"/>
      <c r="L519" s="43"/>
      <c r="M519" s="27"/>
      <c r="N519" s="43"/>
      <c r="O519" s="27"/>
      <c r="P519" s="27"/>
      <c r="Q519" s="12"/>
    </row>
    <row r="520" spans="1:31" ht="23.1" customHeight="1">
      <c r="D520" s="12"/>
      <c r="E520" s="12"/>
      <c r="F520" s="19"/>
      <c r="G520" s="15"/>
      <c r="H520" s="27"/>
      <c r="I520" s="43"/>
      <c r="J520" s="27"/>
      <c r="K520" s="27"/>
      <c r="L520" s="43"/>
      <c r="M520" s="27"/>
      <c r="N520" s="43"/>
      <c r="O520" s="27"/>
      <c r="P520" s="27"/>
      <c r="Q520" s="12"/>
    </row>
    <row r="521" spans="1:31" ht="23.1" customHeight="1">
      <c r="D521" s="12"/>
      <c r="E521" s="12"/>
      <c r="F521" s="19"/>
      <c r="G521" s="15"/>
      <c r="H521" s="27"/>
      <c r="I521" s="43"/>
      <c r="J521" s="27"/>
      <c r="K521" s="27"/>
      <c r="L521" s="43"/>
      <c r="M521" s="27"/>
      <c r="N521" s="43"/>
      <c r="O521" s="27"/>
      <c r="P521" s="27"/>
      <c r="Q521" s="12"/>
    </row>
    <row r="522" spans="1:31" ht="23.1" customHeight="1">
      <c r="D522" s="12"/>
      <c r="E522" s="12"/>
      <c r="F522" s="19"/>
      <c r="G522" s="15"/>
      <c r="H522" s="27"/>
      <c r="I522" s="43"/>
      <c r="J522" s="27"/>
      <c r="K522" s="27"/>
      <c r="L522" s="43"/>
      <c r="M522" s="27"/>
      <c r="N522" s="43"/>
      <c r="O522" s="27"/>
      <c r="P522" s="27"/>
      <c r="Q522" s="12"/>
    </row>
    <row r="523" spans="1:31" ht="23.1" customHeight="1">
      <c r="B523" s="13" t="s">
        <v>2243</v>
      </c>
      <c r="D523" s="12" t="s">
        <v>2244</v>
      </c>
      <c r="E523" s="12"/>
      <c r="F523" s="19"/>
      <c r="G523" s="15"/>
      <c r="H523" s="27"/>
      <c r="I523" s="43">
        <f>TRUNC(SUM(I498:I522))</f>
        <v>313274</v>
      </c>
      <c r="J523" s="27"/>
      <c r="K523" s="27"/>
      <c r="L523" s="43">
        <f>TRUNC(SUM(L498:L522))</f>
        <v>2546507</v>
      </c>
      <c r="M523" s="27"/>
      <c r="N523" s="43">
        <f>TRUNC(SUM(N498:N522))</f>
        <v>0</v>
      </c>
      <c r="O523" s="27" t="str">
        <f>IF((H523+K523+M523)=0, "", (H523+K523+M523))</f>
        <v/>
      </c>
      <c r="P523" s="27">
        <f>TRUNC(SUM(P498:P522))</f>
        <v>2859781</v>
      </c>
      <c r="Q523" s="12"/>
    </row>
    <row r="524" spans="1:31" ht="23.1" customHeight="1">
      <c r="B524" s="13" t="s">
        <v>2962</v>
      </c>
      <c r="D524" s="361" t="s">
        <v>2975</v>
      </c>
      <c r="E524" s="362"/>
      <c r="F524" s="362"/>
      <c r="G524" s="362"/>
      <c r="H524" s="362"/>
      <c r="I524" s="362"/>
      <c r="J524" s="362"/>
      <c r="K524" s="362"/>
      <c r="L524" s="362"/>
      <c r="M524" s="362"/>
      <c r="N524" s="362"/>
      <c r="O524" s="362"/>
      <c r="P524" s="362"/>
      <c r="Q524" s="363"/>
    </row>
    <row r="525" spans="1:31" ht="23.1" customHeight="1">
      <c r="A525" s="13" t="s">
        <v>1730</v>
      </c>
      <c r="B525" s="13" t="s">
        <v>2949</v>
      </c>
      <c r="C525" s="13" t="s">
        <v>1731</v>
      </c>
      <c r="D525" s="12" t="s">
        <v>191</v>
      </c>
      <c r="E525" s="12" t="s">
        <v>192</v>
      </c>
      <c r="F525" s="19" t="s">
        <v>174</v>
      </c>
      <c r="G525" s="15">
        <v>473</v>
      </c>
      <c r="H525" s="27">
        <f>'일대목차(주거)'!I53</f>
        <v>577</v>
      </c>
      <c r="I525" s="43">
        <f t="shared" ref="I525:I541" si="89">TRUNC(G525*H525)</f>
        <v>272921</v>
      </c>
      <c r="J525" s="27">
        <v>473</v>
      </c>
      <c r="K525" s="27">
        <f>'일대목차(주거)'!L53</f>
        <v>10756</v>
      </c>
      <c r="L525" s="43">
        <f t="shared" ref="L525:L541" si="90">TRUNC(G525*K525)</f>
        <v>5087588</v>
      </c>
      <c r="M525" s="27">
        <f>'일대목차(주거)'!N53</f>
        <v>0</v>
      </c>
      <c r="N525" s="43">
        <f t="shared" ref="N525:N541" si="91">TRUNC(G525*M525)</f>
        <v>0</v>
      </c>
      <c r="O525" s="27">
        <f t="shared" ref="O525:O541" si="92">IF((H525+K525+M525)=0, "", (H525+K525+M525))</f>
        <v>11333</v>
      </c>
      <c r="P525" s="27">
        <f t="shared" ref="P525:P541" si="93">SUM(I525,L525,N525)</f>
        <v>5360509</v>
      </c>
      <c r="Q525" s="12" t="s">
        <v>1732</v>
      </c>
      <c r="AA525" s="25">
        <f>I525</f>
        <v>272921</v>
      </c>
      <c r="AC525" s="25">
        <f>G525*H525</f>
        <v>272921</v>
      </c>
      <c r="AE525" s="25">
        <f>L525</f>
        <v>5087588</v>
      </c>
    </row>
    <row r="526" spans="1:31" ht="23.1" customHeight="1">
      <c r="A526" s="13" t="s">
        <v>1734</v>
      </c>
      <c r="B526" s="13" t="s">
        <v>2949</v>
      </c>
      <c r="C526" s="13" t="s">
        <v>1735</v>
      </c>
      <c r="D526" s="12" t="s">
        <v>191</v>
      </c>
      <c r="E526" s="12" t="s">
        <v>196</v>
      </c>
      <c r="F526" s="19" t="s">
        <v>174</v>
      </c>
      <c r="G526" s="15">
        <v>12</v>
      </c>
      <c r="H526" s="27">
        <f>'일대목차(주거)'!I55</f>
        <v>771</v>
      </c>
      <c r="I526" s="43">
        <f t="shared" si="89"/>
        <v>9252</v>
      </c>
      <c r="J526" s="27">
        <v>12</v>
      </c>
      <c r="K526" s="27">
        <f>'일대목차(주거)'!L55</f>
        <v>12907</v>
      </c>
      <c r="L526" s="43">
        <f t="shared" si="90"/>
        <v>154884</v>
      </c>
      <c r="M526" s="27">
        <f>'일대목차(주거)'!N55</f>
        <v>0</v>
      </c>
      <c r="N526" s="43">
        <f t="shared" si="91"/>
        <v>0</v>
      </c>
      <c r="O526" s="27">
        <f t="shared" si="92"/>
        <v>13678</v>
      </c>
      <c r="P526" s="27">
        <f t="shared" si="93"/>
        <v>164136</v>
      </c>
      <c r="Q526" s="12" t="s">
        <v>1736</v>
      </c>
      <c r="AA526" s="25">
        <f>I526</f>
        <v>9252</v>
      </c>
      <c r="AC526" s="25">
        <f>G526*H526</f>
        <v>9252</v>
      </c>
      <c r="AE526" s="25">
        <f>L526</f>
        <v>154884</v>
      </c>
    </row>
    <row r="527" spans="1:31" ht="23.1" customHeight="1">
      <c r="A527" s="13" t="s">
        <v>1747</v>
      </c>
      <c r="B527" s="13" t="s">
        <v>2949</v>
      </c>
      <c r="C527" s="13" t="s">
        <v>1748</v>
      </c>
      <c r="D527" s="12" t="s">
        <v>206</v>
      </c>
      <c r="E527" s="12" t="s">
        <v>207</v>
      </c>
      <c r="F527" s="19" t="s">
        <v>174</v>
      </c>
      <c r="G527" s="15">
        <v>207</v>
      </c>
      <c r="H527" s="27">
        <f>'일대목차(주거)'!I59</f>
        <v>853</v>
      </c>
      <c r="I527" s="43">
        <f t="shared" si="89"/>
        <v>176571</v>
      </c>
      <c r="J527" s="27">
        <v>207</v>
      </c>
      <c r="K527" s="27">
        <f>'일대목차(주거)'!L59</f>
        <v>11832</v>
      </c>
      <c r="L527" s="43">
        <f t="shared" si="90"/>
        <v>2449224</v>
      </c>
      <c r="M527" s="27">
        <f>'일대목차(주거)'!N59</f>
        <v>0</v>
      </c>
      <c r="N527" s="43">
        <f t="shared" si="91"/>
        <v>0</v>
      </c>
      <c r="O527" s="27">
        <f t="shared" si="92"/>
        <v>12685</v>
      </c>
      <c r="P527" s="27">
        <f t="shared" si="93"/>
        <v>2625795</v>
      </c>
      <c r="Q527" s="12" t="s">
        <v>1749</v>
      </c>
      <c r="AC527" s="25">
        <f>G527*H527</f>
        <v>176571</v>
      </c>
      <c r="AE527" s="25">
        <f>L527</f>
        <v>2449224</v>
      </c>
    </row>
    <row r="528" spans="1:31" ht="23.1" customHeight="1">
      <c r="A528" s="13" t="s">
        <v>969</v>
      </c>
      <c r="B528" s="13" t="s">
        <v>2949</v>
      </c>
      <c r="C528" s="13" t="s">
        <v>208</v>
      </c>
      <c r="D528" s="12" t="s">
        <v>206</v>
      </c>
      <c r="E528" s="12" t="s">
        <v>209</v>
      </c>
      <c r="F528" s="19" t="s">
        <v>210</v>
      </c>
      <c r="G528" s="15">
        <v>92</v>
      </c>
      <c r="H528" s="27">
        <f>'합산자재(주거)'!H15</f>
        <v>340</v>
      </c>
      <c r="I528" s="43">
        <f t="shared" si="89"/>
        <v>31280</v>
      </c>
      <c r="J528" s="27">
        <v>92</v>
      </c>
      <c r="K528" s="27">
        <f>'합산자재(주거)'!I15</f>
        <v>0</v>
      </c>
      <c r="L528" s="43">
        <f t="shared" si="90"/>
        <v>0</v>
      </c>
      <c r="M528" s="27">
        <f>'합산자재(주거)'!J15</f>
        <v>0</v>
      </c>
      <c r="N528" s="43">
        <f t="shared" si="91"/>
        <v>0</v>
      </c>
      <c r="O528" s="27">
        <f t="shared" si="92"/>
        <v>340</v>
      </c>
      <c r="P528" s="27">
        <f t="shared" si="93"/>
        <v>31280</v>
      </c>
      <c r="Q528" s="12"/>
    </row>
    <row r="529" spans="1:31" ht="23.1" customHeight="1">
      <c r="A529" s="13" t="s">
        <v>1759</v>
      </c>
      <c r="B529" s="13" t="s">
        <v>2949</v>
      </c>
      <c r="C529" s="13" t="s">
        <v>1760</v>
      </c>
      <c r="D529" s="12" t="s">
        <v>250</v>
      </c>
      <c r="E529" s="12" t="s">
        <v>251</v>
      </c>
      <c r="F529" s="19" t="s">
        <v>210</v>
      </c>
      <c r="G529" s="15">
        <v>42</v>
      </c>
      <c r="H529" s="27">
        <f>'일대목차(주거)'!I64</f>
        <v>1595</v>
      </c>
      <c r="I529" s="43">
        <f t="shared" si="89"/>
        <v>66990</v>
      </c>
      <c r="J529" s="27">
        <v>42</v>
      </c>
      <c r="K529" s="27">
        <f>'일대목차(주거)'!L64</f>
        <v>32269</v>
      </c>
      <c r="L529" s="43">
        <f t="shared" si="90"/>
        <v>1355298</v>
      </c>
      <c r="M529" s="27">
        <f>'일대목차(주거)'!N64</f>
        <v>0</v>
      </c>
      <c r="N529" s="43">
        <f t="shared" si="91"/>
        <v>0</v>
      </c>
      <c r="O529" s="27">
        <f t="shared" si="92"/>
        <v>33864</v>
      </c>
      <c r="P529" s="27">
        <f t="shared" si="93"/>
        <v>1422288</v>
      </c>
      <c r="Q529" s="12" t="s">
        <v>1761</v>
      </c>
      <c r="AE529" s="25">
        <f>L529</f>
        <v>1355298</v>
      </c>
    </row>
    <row r="530" spans="1:31" ht="23.1" customHeight="1">
      <c r="A530" s="13" t="s">
        <v>1762</v>
      </c>
      <c r="B530" s="13" t="s">
        <v>2949</v>
      </c>
      <c r="C530" s="13" t="s">
        <v>1763</v>
      </c>
      <c r="D530" s="12" t="s">
        <v>250</v>
      </c>
      <c r="E530" s="12" t="s">
        <v>255</v>
      </c>
      <c r="F530" s="19" t="s">
        <v>210</v>
      </c>
      <c r="G530" s="15">
        <v>4</v>
      </c>
      <c r="H530" s="27">
        <f>'일대목차(주거)'!I66</f>
        <v>1941</v>
      </c>
      <c r="I530" s="43">
        <f t="shared" si="89"/>
        <v>7764</v>
      </c>
      <c r="J530" s="27">
        <v>4</v>
      </c>
      <c r="K530" s="27">
        <f>'일대목차(주거)'!L66</f>
        <v>32269</v>
      </c>
      <c r="L530" s="43">
        <f t="shared" si="90"/>
        <v>129076</v>
      </c>
      <c r="M530" s="27">
        <f>'일대목차(주거)'!N66</f>
        <v>0</v>
      </c>
      <c r="N530" s="43">
        <f t="shared" si="91"/>
        <v>0</v>
      </c>
      <c r="O530" s="27">
        <f t="shared" si="92"/>
        <v>34210</v>
      </c>
      <c r="P530" s="27">
        <f t="shared" si="93"/>
        <v>136840</v>
      </c>
      <c r="Q530" s="12" t="s">
        <v>1764</v>
      </c>
      <c r="AE530" s="25">
        <f>L530</f>
        <v>129076</v>
      </c>
    </row>
    <row r="531" spans="1:31" ht="23.1" customHeight="1">
      <c r="A531" s="13" t="s">
        <v>1765</v>
      </c>
      <c r="B531" s="13" t="s">
        <v>2949</v>
      </c>
      <c r="C531" s="13" t="s">
        <v>1766</v>
      </c>
      <c r="D531" s="12" t="s">
        <v>257</v>
      </c>
      <c r="E531" s="12" t="s">
        <v>258</v>
      </c>
      <c r="F531" s="19" t="s">
        <v>210</v>
      </c>
      <c r="G531" s="15">
        <v>6</v>
      </c>
      <c r="H531" s="27">
        <f>'일대목차(주거)'!I68</f>
        <v>2205</v>
      </c>
      <c r="I531" s="43">
        <f t="shared" si="89"/>
        <v>13230</v>
      </c>
      <c r="J531" s="27">
        <v>6</v>
      </c>
      <c r="K531" s="27">
        <f>'일대목차(주거)'!L68</f>
        <v>53783</v>
      </c>
      <c r="L531" s="43">
        <f t="shared" si="90"/>
        <v>322698</v>
      </c>
      <c r="M531" s="27">
        <f>'일대목차(주거)'!N68</f>
        <v>0</v>
      </c>
      <c r="N531" s="43">
        <f t="shared" si="91"/>
        <v>0</v>
      </c>
      <c r="O531" s="27">
        <f t="shared" si="92"/>
        <v>55988</v>
      </c>
      <c r="P531" s="27">
        <f t="shared" si="93"/>
        <v>335928</v>
      </c>
      <c r="Q531" s="12" t="s">
        <v>1767</v>
      </c>
      <c r="AE531" s="25">
        <f>L531</f>
        <v>322698</v>
      </c>
    </row>
    <row r="532" spans="1:31" ht="23.1" customHeight="1">
      <c r="A532" s="13" t="s">
        <v>1768</v>
      </c>
      <c r="B532" s="13" t="s">
        <v>2949</v>
      </c>
      <c r="C532" s="13" t="s">
        <v>1769</v>
      </c>
      <c r="D532" s="12" t="s">
        <v>257</v>
      </c>
      <c r="E532" s="12" t="s">
        <v>260</v>
      </c>
      <c r="F532" s="19" t="s">
        <v>210</v>
      </c>
      <c r="G532" s="15">
        <v>17</v>
      </c>
      <c r="H532" s="27">
        <f>'일대목차(주거)'!I70</f>
        <v>2437</v>
      </c>
      <c r="I532" s="43">
        <f t="shared" si="89"/>
        <v>41429</v>
      </c>
      <c r="J532" s="27">
        <v>17</v>
      </c>
      <c r="K532" s="27">
        <f>'일대목차(주거)'!L70</f>
        <v>53783</v>
      </c>
      <c r="L532" s="43">
        <f t="shared" si="90"/>
        <v>914311</v>
      </c>
      <c r="M532" s="27">
        <f>'일대목차(주거)'!N70</f>
        <v>0</v>
      </c>
      <c r="N532" s="43">
        <f t="shared" si="91"/>
        <v>0</v>
      </c>
      <c r="O532" s="27">
        <f t="shared" si="92"/>
        <v>56220</v>
      </c>
      <c r="P532" s="27">
        <f t="shared" si="93"/>
        <v>955740</v>
      </c>
      <c r="Q532" s="12" t="s">
        <v>1770</v>
      </c>
      <c r="AE532" s="25">
        <f>L532</f>
        <v>914311</v>
      </c>
    </row>
    <row r="533" spans="1:31" ht="23.1" customHeight="1">
      <c r="A533" s="13" t="s">
        <v>990</v>
      </c>
      <c r="B533" s="13" t="s">
        <v>2949</v>
      </c>
      <c r="C533" s="13" t="s">
        <v>264</v>
      </c>
      <c r="D533" s="12" t="s">
        <v>265</v>
      </c>
      <c r="E533" s="12" t="s">
        <v>266</v>
      </c>
      <c r="F533" s="19" t="s">
        <v>210</v>
      </c>
      <c r="G533" s="15">
        <v>42</v>
      </c>
      <c r="H533" s="27">
        <f>'합산자재(주거)'!H36</f>
        <v>343</v>
      </c>
      <c r="I533" s="43">
        <f t="shared" si="89"/>
        <v>14406</v>
      </c>
      <c r="J533" s="27">
        <v>42</v>
      </c>
      <c r="K533" s="27">
        <f>'합산자재(주거)'!I36</f>
        <v>0</v>
      </c>
      <c r="L533" s="43">
        <f t="shared" si="90"/>
        <v>0</v>
      </c>
      <c r="M533" s="27">
        <f>'합산자재(주거)'!J36</f>
        <v>0</v>
      </c>
      <c r="N533" s="43">
        <f t="shared" si="91"/>
        <v>0</v>
      </c>
      <c r="O533" s="27">
        <f t="shared" si="92"/>
        <v>343</v>
      </c>
      <c r="P533" s="27">
        <f t="shared" si="93"/>
        <v>14406</v>
      </c>
      <c r="Q533" s="12"/>
    </row>
    <row r="534" spans="1:31" ht="23.1" customHeight="1">
      <c r="A534" s="13" t="s">
        <v>993</v>
      </c>
      <c r="B534" s="13" t="s">
        <v>2949</v>
      </c>
      <c r="C534" s="13" t="s">
        <v>272</v>
      </c>
      <c r="D534" s="12" t="s">
        <v>273</v>
      </c>
      <c r="E534" s="12" t="s">
        <v>274</v>
      </c>
      <c r="F534" s="19" t="s">
        <v>275</v>
      </c>
      <c r="G534" s="15">
        <v>23</v>
      </c>
      <c r="H534" s="27">
        <f>'합산자재(주거)'!H39</f>
        <v>200</v>
      </c>
      <c r="I534" s="43">
        <f t="shared" si="89"/>
        <v>4600</v>
      </c>
      <c r="J534" s="27">
        <v>23</v>
      </c>
      <c r="K534" s="27">
        <f>'합산자재(주거)'!I39</f>
        <v>0</v>
      </c>
      <c r="L534" s="43">
        <f t="shared" si="90"/>
        <v>0</v>
      </c>
      <c r="M534" s="27">
        <f>'합산자재(주거)'!J39</f>
        <v>0</v>
      </c>
      <c r="N534" s="43">
        <f t="shared" si="91"/>
        <v>0</v>
      </c>
      <c r="O534" s="27">
        <f t="shared" si="92"/>
        <v>200</v>
      </c>
      <c r="P534" s="27">
        <f t="shared" si="93"/>
        <v>4600</v>
      </c>
      <c r="Q534" s="12"/>
    </row>
    <row r="535" spans="1:31" ht="23.1" customHeight="1">
      <c r="A535" s="13" t="s">
        <v>1853</v>
      </c>
      <c r="B535" s="13" t="s">
        <v>2949</v>
      </c>
      <c r="C535" s="13" t="s">
        <v>1854</v>
      </c>
      <c r="D535" s="12" t="s">
        <v>393</v>
      </c>
      <c r="E535" s="12" t="s">
        <v>394</v>
      </c>
      <c r="F535" s="19" t="s">
        <v>174</v>
      </c>
      <c r="G535" s="15">
        <v>2167</v>
      </c>
      <c r="H535" s="27">
        <f>'일대목차(주거)'!I102</f>
        <v>633</v>
      </c>
      <c r="I535" s="43">
        <f t="shared" si="89"/>
        <v>1371711</v>
      </c>
      <c r="J535" s="27">
        <v>2167</v>
      </c>
      <c r="K535" s="27">
        <f>'일대목차(주거)'!L102</f>
        <v>2689</v>
      </c>
      <c r="L535" s="43">
        <f t="shared" si="90"/>
        <v>5827063</v>
      </c>
      <c r="M535" s="27">
        <f>'일대목차(주거)'!N102</f>
        <v>0</v>
      </c>
      <c r="N535" s="43">
        <f t="shared" si="91"/>
        <v>0</v>
      </c>
      <c r="O535" s="27">
        <f t="shared" si="92"/>
        <v>3322</v>
      </c>
      <c r="P535" s="27">
        <f t="shared" si="93"/>
        <v>7198774</v>
      </c>
      <c r="Q535" s="12" t="s">
        <v>1855</v>
      </c>
      <c r="AC535" s="25">
        <f>G535*H535</f>
        <v>1371711</v>
      </c>
      <c r="AE535" s="25">
        <f>L535</f>
        <v>5827063</v>
      </c>
    </row>
    <row r="536" spans="1:31" ht="23.1" customHeight="1">
      <c r="A536" s="13" t="s">
        <v>1989</v>
      </c>
      <c r="B536" s="13" t="s">
        <v>2949</v>
      </c>
      <c r="C536" s="13" t="s">
        <v>1990</v>
      </c>
      <c r="D536" s="12" t="s">
        <v>496</v>
      </c>
      <c r="E536" s="12" t="s">
        <v>497</v>
      </c>
      <c r="F536" s="19" t="s">
        <v>210</v>
      </c>
      <c r="G536" s="15">
        <v>3</v>
      </c>
      <c r="H536" s="27">
        <f>'일대목차(주거)'!I151</f>
        <v>2009</v>
      </c>
      <c r="I536" s="43">
        <f t="shared" si="89"/>
        <v>6027</v>
      </c>
      <c r="J536" s="27">
        <v>3</v>
      </c>
      <c r="K536" s="27">
        <f>'일대목차(주거)'!L151</f>
        <v>22857</v>
      </c>
      <c r="L536" s="43">
        <f t="shared" si="90"/>
        <v>68571</v>
      </c>
      <c r="M536" s="27">
        <f>'일대목차(주거)'!N151</f>
        <v>0</v>
      </c>
      <c r="N536" s="43">
        <f t="shared" si="91"/>
        <v>0</v>
      </c>
      <c r="O536" s="27">
        <f t="shared" si="92"/>
        <v>24866</v>
      </c>
      <c r="P536" s="27">
        <f t="shared" si="93"/>
        <v>74598</v>
      </c>
      <c r="Q536" s="12" t="s">
        <v>1991</v>
      </c>
      <c r="AE536" s="25">
        <f>L536</f>
        <v>68571</v>
      </c>
    </row>
    <row r="537" spans="1:31" ht="23.1" customHeight="1">
      <c r="A537" s="13" t="s">
        <v>1992</v>
      </c>
      <c r="B537" s="13" t="s">
        <v>2949</v>
      </c>
      <c r="C537" s="13" t="s">
        <v>1993</v>
      </c>
      <c r="D537" s="12" t="s">
        <v>496</v>
      </c>
      <c r="E537" s="12" t="s">
        <v>502</v>
      </c>
      <c r="F537" s="19" t="s">
        <v>210</v>
      </c>
      <c r="G537" s="15">
        <v>3</v>
      </c>
      <c r="H537" s="27">
        <f>'일대목차(주거)'!I152</f>
        <v>2538</v>
      </c>
      <c r="I537" s="43">
        <f t="shared" si="89"/>
        <v>7614</v>
      </c>
      <c r="J537" s="27">
        <v>3</v>
      </c>
      <c r="K537" s="27">
        <f>'일대목차(주거)'!L152</f>
        <v>22857</v>
      </c>
      <c r="L537" s="43">
        <f t="shared" si="90"/>
        <v>68571</v>
      </c>
      <c r="M537" s="27">
        <f>'일대목차(주거)'!N152</f>
        <v>0</v>
      </c>
      <c r="N537" s="43">
        <f t="shared" si="91"/>
        <v>0</v>
      </c>
      <c r="O537" s="27">
        <f t="shared" si="92"/>
        <v>25395</v>
      </c>
      <c r="P537" s="27">
        <f t="shared" si="93"/>
        <v>76185</v>
      </c>
      <c r="Q537" s="12" t="s">
        <v>1994</v>
      </c>
      <c r="AE537" s="25">
        <f>L537</f>
        <v>68571</v>
      </c>
    </row>
    <row r="538" spans="1:31" ht="23.1" customHeight="1">
      <c r="A538" s="13" t="s">
        <v>1109</v>
      </c>
      <c r="B538" s="13" t="s">
        <v>2949</v>
      </c>
      <c r="C538" s="13" t="s">
        <v>571</v>
      </c>
      <c r="D538" s="12" t="s">
        <v>572</v>
      </c>
      <c r="E538" s="12" t="s">
        <v>573</v>
      </c>
      <c r="F538" s="19" t="s">
        <v>210</v>
      </c>
      <c r="G538" s="15">
        <v>189</v>
      </c>
      <c r="H538" s="27">
        <f>'합산자재(주거)'!H155</f>
        <v>232</v>
      </c>
      <c r="I538" s="43">
        <f t="shared" si="89"/>
        <v>43848</v>
      </c>
      <c r="J538" s="27">
        <v>189</v>
      </c>
      <c r="K538" s="27">
        <f>'합산자재(주거)'!I155</f>
        <v>0</v>
      </c>
      <c r="L538" s="43">
        <f t="shared" si="90"/>
        <v>0</v>
      </c>
      <c r="M538" s="27">
        <f>'합산자재(주거)'!J155</f>
        <v>0</v>
      </c>
      <c r="N538" s="43">
        <f t="shared" si="91"/>
        <v>0</v>
      </c>
      <c r="O538" s="27">
        <f t="shared" si="92"/>
        <v>232</v>
      </c>
      <c r="P538" s="27">
        <f t="shared" si="93"/>
        <v>43848</v>
      </c>
      <c r="Q538" s="12"/>
    </row>
    <row r="539" spans="1:31" ht="23.1" customHeight="1">
      <c r="A539" s="13" t="s">
        <v>2163</v>
      </c>
      <c r="B539" s="13" t="s">
        <v>2949</v>
      </c>
      <c r="C539" s="13" t="s">
        <v>2164</v>
      </c>
      <c r="D539" s="12" t="s">
        <v>850</v>
      </c>
      <c r="E539" s="12" t="s">
        <v>851</v>
      </c>
      <c r="F539" s="19" t="s">
        <v>279</v>
      </c>
      <c r="G539" s="15">
        <v>4</v>
      </c>
      <c r="H539" s="27">
        <f>'일대목차(주거)'!I209</f>
        <v>943</v>
      </c>
      <c r="I539" s="43">
        <f t="shared" si="89"/>
        <v>3772</v>
      </c>
      <c r="J539" s="27">
        <v>4</v>
      </c>
      <c r="K539" s="27">
        <f>'일대목차(주거)'!L209</f>
        <v>31463</v>
      </c>
      <c r="L539" s="43">
        <f t="shared" si="90"/>
        <v>125852</v>
      </c>
      <c r="M539" s="27">
        <f>'일대목차(주거)'!N209</f>
        <v>0</v>
      </c>
      <c r="N539" s="43">
        <f t="shared" si="91"/>
        <v>0</v>
      </c>
      <c r="O539" s="27">
        <f t="shared" si="92"/>
        <v>32406</v>
      </c>
      <c r="P539" s="27">
        <f t="shared" si="93"/>
        <v>129624</v>
      </c>
      <c r="Q539" s="12" t="s">
        <v>2165</v>
      </c>
      <c r="AE539" s="25">
        <f>L539</f>
        <v>125852</v>
      </c>
    </row>
    <row r="540" spans="1:31" ht="23.1" customHeight="1">
      <c r="A540" s="13" t="s">
        <v>2166</v>
      </c>
      <c r="B540" s="13" t="s">
        <v>2949</v>
      </c>
      <c r="C540" s="13" t="s">
        <v>2167</v>
      </c>
      <c r="D540" s="12" t="s">
        <v>853</v>
      </c>
      <c r="E540" s="12" t="s">
        <v>854</v>
      </c>
      <c r="F540" s="19" t="s">
        <v>279</v>
      </c>
      <c r="G540" s="15">
        <v>42</v>
      </c>
      <c r="H540" s="27">
        <f>'일대목차(주거)'!I210</f>
        <v>2008</v>
      </c>
      <c r="I540" s="43">
        <f t="shared" si="89"/>
        <v>84336</v>
      </c>
      <c r="J540" s="27">
        <v>42</v>
      </c>
      <c r="K540" s="27">
        <f>'일대목차(주거)'!L210</f>
        <v>66959</v>
      </c>
      <c r="L540" s="43">
        <f t="shared" si="90"/>
        <v>2812278</v>
      </c>
      <c r="M540" s="27">
        <f>'일대목차(주거)'!N210</f>
        <v>0</v>
      </c>
      <c r="N540" s="43">
        <f t="shared" si="91"/>
        <v>0</v>
      </c>
      <c r="O540" s="27">
        <f t="shared" si="92"/>
        <v>68967</v>
      </c>
      <c r="P540" s="27">
        <f t="shared" si="93"/>
        <v>2896614</v>
      </c>
      <c r="Q540" s="12" t="s">
        <v>2168</v>
      </c>
      <c r="AE540" s="25">
        <f>L540</f>
        <v>2812278</v>
      </c>
    </row>
    <row r="541" spans="1:31" ht="23.1" customHeight="1">
      <c r="A541" s="13" t="s">
        <v>2175</v>
      </c>
      <c r="B541" s="13" t="s">
        <v>2949</v>
      </c>
      <c r="C541" s="13" t="s">
        <v>2176</v>
      </c>
      <c r="D541" s="12" t="s">
        <v>862</v>
      </c>
      <c r="E541" s="12" t="s">
        <v>863</v>
      </c>
      <c r="F541" s="19" t="s">
        <v>279</v>
      </c>
      <c r="G541" s="15">
        <v>17</v>
      </c>
      <c r="H541" s="27">
        <f>'일대목차(주거)'!I213</f>
        <v>943</v>
      </c>
      <c r="I541" s="43">
        <f t="shared" si="89"/>
        <v>16031</v>
      </c>
      <c r="J541" s="27">
        <v>17</v>
      </c>
      <c r="K541" s="27">
        <f>'일대목차(주거)'!L213</f>
        <v>31463</v>
      </c>
      <c r="L541" s="43">
        <f t="shared" si="90"/>
        <v>534871</v>
      </c>
      <c r="M541" s="27">
        <f>'일대목차(주거)'!N213</f>
        <v>0</v>
      </c>
      <c r="N541" s="43">
        <f t="shared" si="91"/>
        <v>0</v>
      </c>
      <c r="O541" s="27">
        <f t="shared" si="92"/>
        <v>32406</v>
      </c>
      <c r="P541" s="27">
        <f t="shared" si="93"/>
        <v>550902</v>
      </c>
      <c r="Q541" s="12" t="s">
        <v>2177</v>
      </c>
      <c r="AE541" s="25">
        <f>L541</f>
        <v>534871</v>
      </c>
    </row>
    <row r="542" spans="1:31" ht="23.1" customHeight="1">
      <c r="D542" s="12"/>
      <c r="E542" s="12"/>
      <c r="F542" s="19"/>
      <c r="G542" s="15"/>
      <c r="H542" s="27"/>
      <c r="I542" s="43"/>
      <c r="J542" s="27"/>
      <c r="K542" s="27"/>
      <c r="L542" s="43"/>
      <c r="M542" s="27"/>
      <c r="N542" s="43"/>
      <c r="O542" s="27"/>
      <c r="P542" s="27"/>
      <c r="Q542" s="12"/>
      <c r="AE542" s="25">
        <f>TRUNC(SUM(AE524:AE541))</f>
        <v>19850285</v>
      </c>
    </row>
    <row r="543" spans="1:31" ht="23.1" customHeight="1">
      <c r="D543" s="12"/>
      <c r="E543" s="12"/>
      <c r="F543" s="19"/>
      <c r="G543" s="15"/>
      <c r="H543" s="27"/>
      <c r="I543" s="43"/>
      <c r="J543" s="27"/>
      <c r="K543" s="27"/>
      <c r="L543" s="43"/>
      <c r="M543" s="27"/>
      <c r="N543" s="43"/>
      <c r="O543" s="27"/>
      <c r="P543" s="27"/>
      <c r="Q543" s="12"/>
    </row>
    <row r="544" spans="1:31" ht="23.1" customHeight="1">
      <c r="D544" s="12"/>
      <c r="E544" s="12"/>
      <c r="F544" s="19"/>
      <c r="G544" s="15"/>
      <c r="H544" s="27"/>
      <c r="I544" s="43"/>
      <c r="J544" s="27"/>
      <c r="K544" s="27"/>
      <c r="L544" s="43"/>
      <c r="M544" s="27"/>
      <c r="N544" s="43"/>
      <c r="O544" s="27"/>
      <c r="P544" s="27"/>
      <c r="Q544" s="12"/>
    </row>
    <row r="545" spans="1:31" ht="23.1" customHeight="1">
      <c r="D545" s="12"/>
      <c r="E545" s="12"/>
      <c r="F545" s="19"/>
      <c r="G545" s="15"/>
      <c r="H545" s="27"/>
      <c r="I545" s="43"/>
      <c r="J545" s="27"/>
      <c r="K545" s="27"/>
      <c r="L545" s="43"/>
      <c r="M545" s="27"/>
      <c r="N545" s="43"/>
      <c r="O545" s="27"/>
      <c r="P545" s="27"/>
      <c r="Q545" s="12"/>
    </row>
    <row r="546" spans="1:31" ht="23.1" customHeight="1">
      <c r="D546" s="12"/>
      <c r="E546" s="12"/>
      <c r="F546" s="19"/>
      <c r="G546" s="15"/>
      <c r="H546" s="27"/>
      <c r="I546" s="43"/>
      <c r="J546" s="27"/>
      <c r="K546" s="27"/>
      <c r="L546" s="43"/>
      <c r="M546" s="27"/>
      <c r="N546" s="43"/>
      <c r="O546" s="27"/>
      <c r="P546" s="27"/>
      <c r="Q546" s="12"/>
    </row>
    <row r="547" spans="1:31" ht="23.1" customHeight="1">
      <c r="D547" s="12"/>
      <c r="E547" s="12"/>
      <c r="F547" s="19"/>
      <c r="G547" s="15"/>
      <c r="H547" s="27"/>
      <c r="I547" s="43"/>
      <c r="J547" s="27"/>
      <c r="K547" s="27"/>
      <c r="L547" s="43"/>
      <c r="M547" s="27"/>
      <c r="N547" s="43"/>
      <c r="O547" s="27"/>
      <c r="P547" s="27"/>
      <c r="Q547" s="12"/>
    </row>
    <row r="548" spans="1:31" ht="23.1" customHeight="1">
      <c r="D548" s="12"/>
      <c r="E548" s="12"/>
      <c r="F548" s="19"/>
      <c r="G548" s="15"/>
      <c r="H548" s="27"/>
      <c r="I548" s="43"/>
      <c r="J548" s="27"/>
      <c r="K548" s="27"/>
      <c r="L548" s="43"/>
      <c r="M548" s="27"/>
      <c r="N548" s="43"/>
      <c r="O548" s="27"/>
      <c r="P548" s="27"/>
      <c r="Q548" s="12"/>
    </row>
    <row r="549" spans="1:31" ht="23.1" customHeight="1">
      <c r="B549" s="13" t="s">
        <v>2243</v>
      </c>
      <c r="D549" s="12" t="s">
        <v>2244</v>
      </c>
      <c r="E549" s="12"/>
      <c r="F549" s="19"/>
      <c r="G549" s="15"/>
      <c r="H549" s="27"/>
      <c r="I549" s="43">
        <f>TRUNC(SUM(I524:I548))</f>
        <v>2171782</v>
      </c>
      <c r="J549" s="27"/>
      <c r="K549" s="27"/>
      <c r="L549" s="43">
        <f>TRUNC(SUM(L524:L548))</f>
        <v>19850285</v>
      </c>
      <c r="M549" s="27"/>
      <c r="N549" s="43">
        <f>TRUNC(SUM(N524:N548))</f>
        <v>0</v>
      </c>
      <c r="O549" s="27" t="str">
        <f>IF((H549+K549+M549)=0, "", (H549+K549+M549))</f>
        <v/>
      </c>
      <c r="P549" s="27">
        <f>TRUNC(SUM(P524:P548))</f>
        <v>22022067</v>
      </c>
      <c r="Q549" s="12"/>
    </row>
    <row r="550" spans="1:31" ht="23.1" customHeight="1">
      <c r="B550" s="13" t="s">
        <v>2962</v>
      </c>
      <c r="D550" s="361" t="s">
        <v>2976</v>
      </c>
      <c r="E550" s="362"/>
      <c r="F550" s="362"/>
      <c r="G550" s="362"/>
      <c r="H550" s="362"/>
      <c r="I550" s="362"/>
      <c r="J550" s="362"/>
      <c r="K550" s="362"/>
      <c r="L550" s="362"/>
      <c r="M550" s="362"/>
      <c r="N550" s="362"/>
      <c r="O550" s="362"/>
      <c r="P550" s="362"/>
      <c r="Q550" s="363"/>
    </row>
    <row r="551" spans="1:31" ht="23.1" customHeight="1">
      <c r="A551" s="13" t="s">
        <v>2950</v>
      </c>
      <c r="B551" s="13" t="s">
        <v>2951</v>
      </c>
      <c r="C551" s="13" t="s">
        <v>2952</v>
      </c>
      <c r="D551" s="12" t="s">
        <v>2953</v>
      </c>
      <c r="E551" s="12"/>
      <c r="F551" s="19"/>
      <c r="G551" s="15"/>
      <c r="H551" s="27"/>
      <c r="I551" s="43">
        <f t="shared" ref="I551:I562" si="94">TRUNC(G551*H551)</f>
        <v>0</v>
      </c>
      <c r="J551" s="27"/>
      <c r="K551" s="27"/>
      <c r="L551" s="43">
        <f t="shared" ref="L551:L562" si="95">TRUNC(G551*K551)</f>
        <v>0</v>
      </c>
      <c r="M551" s="27"/>
      <c r="N551" s="43">
        <f t="shared" ref="N551:N562" si="96">TRUNC(G551*M551)</f>
        <v>0</v>
      </c>
      <c r="O551" s="27" t="str">
        <f t="shared" ref="O551:O562" si="97">IF((H551+K551+M551)=0, "", (H551+K551+M551))</f>
        <v/>
      </c>
      <c r="P551" s="27">
        <f t="shared" ref="P551:P562" si="98">SUM(I551,L551,N551)</f>
        <v>0</v>
      </c>
      <c r="Q551" s="12"/>
    </row>
    <row r="552" spans="1:31" ht="23.1" customHeight="1">
      <c r="A552" s="13" t="s">
        <v>2184</v>
      </c>
      <c r="B552" s="13" t="s">
        <v>2951</v>
      </c>
      <c r="C552" s="13" t="s">
        <v>2185</v>
      </c>
      <c r="D552" s="12" t="s">
        <v>662</v>
      </c>
      <c r="E552" s="12" t="s">
        <v>663</v>
      </c>
      <c r="F552" s="19" t="s">
        <v>664</v>
      </c>
      <c r="G552" s="15">
        <v>10</v>
      </c>
      <c r="H552" s="27">
        <f>'일대목차(주거)'!I216</f>
        <v>707187</v>
      </c>
      <c r="I552" s="43">
        <f t="shared" si="94"/>
        <v>7071870</v>
      </c>
      <c r="J552" s="27">
        <v>10</v>
      </c>
      <c r="K552" s="27">
        <f>'일대목차(주거)'!L216</f>
        <v>239590</v>
      </c>
      <c r="L552" s="43">
        <f t="shared" si="95"/>
        <v>2395900</v>
      </c>
      <c r="M552" s="27">
        <f>'일대목차(주거)'!N216</f>
        <v>0</v>
      </c>
      <c r="N552" s="43">
        <f t="shared" si="96"/>
        <v>0</v>
      </c>
      <c r="O552" s="27">
        <f t="shared" si="97"/>
        <v>946777</v>
      </c>
      <c r="P552" s="27">
        <f t="shared" si="98"/>
        <v>9467770</v>
      </c>
      <c r="Q552" s="12" t="s">
        <v>2186</v>
      </c>
      <c r="AE552" s="25">
        <f t="shared" ref="AE552:AE562" si="99">L552</f>
        <v>2395900</v>
      </c>
    </row>
    <row r="553" spans="1:31" ht="23.1" customHeight="1">
      <c r="A553" s="13" t="s">
        <v>2187</v>
      </c>
      <c r="B553" s="13" t="s">
        <v>2951</v>
      </c>
      <c r="C553" s="13" t="s">
        <v>2188</v>
      </c>
      <c r="D553" s="12" t="s">
        <v>839</v>
      </c>
      <c r="E553" s="12" t="s">
        <v>840</v>
      </c>
      <c r="F553" s="19" t="s">
        <v>841</v>
      </c>
      <c r="G553" s="15">
        <v>10</v>
      </c>
      <c r="H553" s="27">
        <f>'일대목차(주거)'!I217</f>
        <v>70726</v>
      </c>
      <c r="I553" s="43">
        <f t="shared" si="94"/>
        <v>707260</v>
      </c>
      <c r="J553" s="27">
        <v>10</v>
      </c>
      <c r="K553" s="27">
        <f>'일대목차(주거)'!L217</f>
        <v>24202</v>
      </c>
      <c r="L553" s="43">
        <f t="shared" si="95"/>
        <v>242020</v>
      </c>
      <c r="M553" s="27">
        <f>'일대목차(주거)'!N217</f>
        <v>0</v>
      </c>
      <c r="N553" s="43">
        <f t="shared" si="96"/>
        <v>0</v>
      </c>
      <c r="O553" s="27">
        <f t="shared" si="97"/>
        <v>94928</v>
      </c>
      <c r="P553" s="27">
        <f t="shared" si="98"/>
        <v>949280</v>
      </c>
      <c r="Q553" s="12" t="s">
        <v>2189</v>
      </c>
      <c r="AE553" s="25">
        <f t="shared" si="99"/>
        <v>242020</v>
      </c>
    </row>
    <row r="554" spans="1:31" ht="23.1" customHeight="1">
      <c r="A554" s="13" t="s">
        <v>2190</v>
      </c>
      <c r="B554" s="13" t="s">
        <v>2951</v>
      </c>
      <c r="C554" s="13" t="s">
        <v>2191</v>
      </c>
      <c r="D554" s="12" t="s">
        <v>830</v>
      </c>
      <c r="E554" s="12" t="s">
        <v>831</v>
      </c>
      <c r="F554" s="19" t="s">
        <v>174</v>
      </c>
      <c r="G554" s="15">
        <v>521</v>
      </c>
      <c r="H554" s="27">
        <f>'일대목차(주거)'!I218</f>
        <v>9874</v>
      </c>
      <c r="I554" s="43">
        <f t="shared" si="94"/>
        <v>5144354</v>
      </c>
      <c r="J554" s="27">
        <v>521</v>
      </c>
      <c r="K554" s="27">
        <f>'일대목차(주거)'!L218</f>
        <v>2151</v>
      </c>
      <c r="L554" s="43">
        <f t="shared" si="95"/>
        <v>1120671</v>
      </c>
      <c r="M554" s="27">
        <f>'일대목차(주거)'!N218</f>
        <v>0</v>
      </c>
      <c r="N554" s="43">
        <f t="shared" si="96"/>
        <v>0</v>
      </c>
      <c r="O554" s="27">
        <f t="shared" si="97"/>
        <v>12025</v>
      </c>
      <c r="P554" s="27">
        <f t="shared" si="98"/>
        <v>6265025</v>
      </c>
      <c r="Q554" s="12" t="s">
        <v>2192</v>
      </c>
      <c r="AE554" s="25">
        <f t="shared" si="99"/>
        <v>1120671</v>
      </c>
    </row>
    <row r="555" spans="1:31" ht="23.1" customHeight="1">
      <c r="A555" s="13" t="s">
        <v>2193</v>
      </c>
      <c r="B555" s="13" t="s">
        <v>2951</v>
      </c>
      <c r="C555" s="13" t="s">
        <v>2194</v>
      </c>
      <c r="D555" s="12" t="s">
        <v>669</v>
      </c>
      <c r="E555" s="12" t="s">
        <v>670</v>
      </c>
      <c r="F555" s="19" t="s">
        <v>279</v>
      </c>
      <c r="G555" s="15">
        <v>117</v>
      </c>
      <c r="H555" s="27">
        <f>'일대목차(주거)'!I219</f>
        <v>3266</v>
      </c>
      <c r="I555" s="43">
        <f t="shared" si="94"/>
        <v>382122</v>
      </c>
      <c r="J555" s="27">
        <v>117</v>
      </c>
      <c r="K555" s="27">
        <f>'일대목차(주거)'!L219</f>
        <v>26084</v>
      </c>
      <c r="L555" s="43">
        <f t="shared" si="95"/>
        <v>3051828</v>
      </c>
      <c r="M555" s="27">
        <f>'일대목차(주거)'!N219</f>
        <v>0</v>
      </c>
      <c r="N555" s="43">
        <f t="shared" si="96"/>
        <v>0</v>
      </c>
      <c r="O555" s="27">
        <f t="shared" si="97"/>
        <v>29350</v>
      </c>
      <c r="P555" s="27">
        <f t="shared" si="98"/>
        <v>3433950</v>
      </c>
      <c r="Q555" s="12" t="s">
        <v>2195</v>
      </c>
      <c r="AE555" s="25">
        <f t="shared" si="99"/>
        <v>3051828</v>
      </c>
    </row>
    <row r="556" spans="1:31" ht="23.1" customHeight="1">
      <c r="A556" s="13" t="s">
        <v>2196</v>
      </c>
      <c r="B556" s="13" t="s">
        <v>2951</v>
      </c>
      <c r="C556" s="13" t="s">
        <v>2197</v>
      </c>
      <c r="D556" s="12" t="s">
        <v>876</v>
      </c>
      <c r="E556" s="12" t="s">
        <v>877</v>
      </c>
      <c r="F556" s="19" t="s">
        <v>279</v>
      </c>
      <c r="G556" s="15">
        <v>7</v>
      </c>
      <c r="H556" s="27">
        <f>'일대목차(주거)'!I220</f>
        <v>8161</v>
      </c>
      <c r="I556" s="43">
        <f t="shared" si="94"/>
        <v>57127</v>
      </c>
      <c r="J556" s="27">
        <v>7</v>
      </c>
      <c r="K556" s="27">
        <f>'일대목차(주거)'!L220</f>
        <v>5378</v>
      </c>
      <c r="L556" s="43">
        <f t="shared" si="95"/>
        <v>37646</v>
      </c>
      <c r="M556" s="27">
        <f>'일대목차(주거)'!N220</f>
        <v>0</v>
      </c>
      <c r="N556" s="43">
        <f t="shared" si="96"/>
        <v>0</v>
      </c>
      <c r="O556" s="27">
        <f t="shared" si="97"/>
        <v>13539</v>
      </c>
      <c r="P556" s="27">
        <f t="shared" si="98"/>
        <v>94773</v>
      </c>
      <c r="Q556" s="12" t="s">
        <v>2198</v>
      </c>
      <c r="AE556" s="25">
        <f t="shared" si="99"/>
        <v>37646</v>
      </c>
    </row>
    <row r="557" spans="1:31" ht="23.1" customHeight="1">
      <c r="A557" s="13" t="s">
        <v>2199</v>
      </c>
      <c r="B557" s="13" t="s">
        <v>2951</v>
      </c>
      <c r="C557" s="13" t="s">
        <v>2200</v>
      </c>
      <c r="D557" s="12" t="s">
        <v>814</v>
      </c>
      <c r="E557" s="12" t="s">
        <v>815</v>
      </c>
      <c r="F557" s="19" t="s">
        <v>279</v>
      </c>
      <c r="G557" s="15">
        <v>8</v>
      </c>
      <c r="H557" s="27">
        <f>'일대목차(주거)'!I221</f>
        <v>88324</v>
      </c>
      <c r="I557" s="43">
        <f t="shared" si="94"/>
        <v>706592</v>
      </c>
      <c r="J557" s="27">
        <v>8</v>
      </c>
      <c r="K557" s="27">
        <f>'일대목차(주거)'!L221</f>
        <v>177483</v>
      </c>
      <c r="L557" s="43">
        <f t="shared" si="95"/>
        <v>1419864</v>
      </c>
      <c r="M557" s="27">
        <f>'일대목차(주거)'!N221</f>
        <v>0</v>
      </c>
      <c r="N557" s="43">
        <f t="shared" si="96"/>
        <v>0</v>
      </c>
      <c r="O557" s="27">
        <f t="shared" si="97"/>
        <v>265807</v>
      </c>
      <c r="P557" s="27">
        <f t="shared" si="98"/>
        <v>2126456</v>
      </c>
      <c r="Q557" s="12" t="s">
        <v>2201</v>
      </c>
      <c r="AE557" s="25">
        <f t="shared" si="99"/>
        <v>1419864</v>
      </c>
    </row>
    <row r="558" spans="1:31" ht="23.1" customHeight="1">
      <c r="A558" s="13" t="s">
        <v>2202</v>
      </c>
      <c r="B558" s="13" t="s">
        <v>2951</v>
      </c>
      <c r="C558" s="13" t="s">
        <v>2203</v>
      </c>
      <c r="D558" s="12" t="s">
        <v>814</v>
      </c>
      <c r="E558" s="12" t="s">
        <v>817</v>
      </c>
      <c r="F558" s="19" t="s">
        <v>279</v>
      </c>
      <c r="G558" s="15">
        <v>2</v>
      </c>
      <c r="H558" s="27">
        <f>'일대목차(주거)'!I222</f>
        <v>160324</v>
      </c>
      <c r="I558" s="43">
        <f t="shared" si="94"/>
        <v>320648</v>
      </c>
      <c r="J558" s="27">
        <v>2</v>
      </c>
      <c r="K558" s="27">
        <f>'일대목차(주거)'!L222</f>
        <v>177483</v>
      </c>
      <c r="L558" s="43">
        <f t="shared" si="95"/>
        <v>354966</v>
      </c>
      <c r="M558" s="27">
        <f>'일대목차(주거)'!N222</f>
        <v>0</v>
      </c>
      <c r="N558" s="43">
        <f t="shared" si="96"/>
        <v>0</v>
      </c>
      <c r="O558" s="27">
        <f t="shared" si="97"/>
        <v>337807</v>
      </c>
      <c r="P558" s="27">
        <f t="shared" si="98"/>
        <v>675614</v>
      </c>
      <c r="Q558" s="12" t="s">
        <v>2204</v>
      </c>
      <c r="AE558" s="25">
        <f t="shared" si="99"/>
        <v>354966</v>
      </c>
    </row>
    <row r="559" spans="1:31" ht="23.1" customHeight="1">
      <c r="A559" s="13" t="s">
        <v>2205</v>
      </c>
      <c r="B559" s="13" t="s">
        <v>2951</v>
      </c>
      <c r="C559" s="13" t="s">
        <v>2206</v>
      </c>
      <c r="D559" s="12" t="s">
        <v>814</v>
      </c>
      <c r="E559" s="12" t="s">
        <v>819</v>
      </c>
      <c r="F559" s="19" t="s">
        <v>279</v>
      </c>
      <c r="G559" s="15">
        <v>1</v>
      </c>
      <c r="H559" s="27">
        <f>'일대목차(주거)'!I223</f>
        <v>395324</v>
      </c>
      <c r="I559" s="43">
        <f t="shared" si="94"/>
        <v>395324</v>
      </c>
      <c r="J559" s="27">
        <v>1</v>
      </c>
      <c r="K559" s="27">
        <f>'일대목차(주거)'!L223</f>
        <v>177483</v>
      </c>
      <c r="L559" s="43">
        <f t="shared" si="95"/>
        <v>177483</v>
      </c>
      <c r="M559" s="27">
        <f>'일대목차(주거)'!N223</f>
        <v>0</v>
      </c>
      <c r="N559" s="43">
        <f t="shared" si="96"/>
        <v>0</v>
      </c>
      <c r="O559" s="27">
        <f t="shared" si="97"/>
        <v>572807</v>
      </c>
      <c r="P559" s="27">
        <f t="shared" si="98"/>
        <v>572807</v>
      </c>
      <c r="Q559" s="12" t="s">
        <v>2207</v>
      </c>
      <c r="AE559" s="25">
        <f t="shared" si="99"/>
        <v>177483</v>
      </c>
    </row>
    <row r="560" spans="1:31" ht="23.1" customHeight="1">
      <c r="A560" s="13" t="s">
        <v>2208</v>
      </c>
      <c r="B560" s="13" t="s">
        <v>2951</v>
      </c>
      <c r="C560" s="13" t="s">
        <v>2209</v>
      </c>
      <c r="D560" s="12" t="s">
        <v>836</v>
      </c>
      <c r="E560" s="12" t="s">
        <v>837</v>
      </c>
      <c r="F560" s="19" t="s">
        <v>174</v>
      </c>
      <c r="G560" s="15">
        <v>40</v>
      </c>
      <c r="H560" s="27">
        <f>'일대목차(주거)'!I224</f>
        <v>3037</v>
      </c>
      <c r="I560" s="43">
        <f t="shared" si="94"/>
        <v>121480</v>
      </c>
      <c r="J560" s="27">
        <v>40</v>
      </c>
      <c r="K560" s="27">
        <f>'일대목차(주거)'!L224</f>
        <v>6185</v>
      </c>
      <c r="L560" s="43">
        <f t="shared" si="95"/>
        <v>247400</v>
      </c>
      <c r="M560" s="27">
        <f>'일대목차(주거)'!N224</f>
        <v>0</v>
      </c>
      <c r="N560" s="43">
        <f t="shared" si="96"/>
        <v>0</v>
      </c>
      <c r="O560" s="27">
        <f t="shared" si="97"/>
        <v>9222</v>
      </c>
      <c r="P560" s="27">
        <f t="shared" si="98"/>
        <v>368880</v>
      </c>
      <c r="Q560" s="12" t="s">
        <v>2210</v>
      </c>
      <c r="AE560" s="25">
        <f t="shared" si="99"/>
        <v>247400</v>
      </c>
    </row>
    <row r="561" spans="1:31" ht="23.1" customHeight="1">
      <c r="A561" s="13" t="s">
        <v>2211</v>
      </c>
      <c r="B561" s="13" t="s">
        <v>2951</v>
      </c>
      <c r="C561" s="13" t="s">
        <v>2212</v>
      </c>
      <c r="D561" s="12" t="s">
        <v>811</v>
      </c>
      <c r="E561" s="12" t="s">
        <v>812</v>
      </c>
      <c r="F561" s="19" t="s">
        <v>279</v>
      </c>
      <c r="G561" s="15">
        <v>10</v>
      </c>
      <c r="H561" s="27">
        <f>'일대목차(주거)'!I225</f>
        <v>55653</v>
      </c>
      <c r="I561" s="43">
        <f t="shared" si="94"/>
        <v>556530</v>
      </c>
      <c r="J561" s="27">
        <v>10</v>
      </c>
      <c r="K561" s="27">
        <f>'일대목차(주거)'!L225</f>
        <v>21782</v>
      </c>
      <c r="L561" s="43">
        <f t="shared" si="95"/>
        <v>217820</v>
      </c>
      <c r="M561" s="27">
        <f>'일대목차(주거)'!N225</f>
        <v>0</v>
      </c>
      <c r="N561" s="43">
        <f t="shared" si="96"/>
        <v>0</v>
      </c>
      <c r="O561" s="27">
        <f t="shared" si="97"/>
        <v>77435</v>
      </c>
      <c r="P561" s="27">
        <f t="shared" si="98"/>
        <v>774350</v>
      </c>
      <c r="Q561" s="12" t="s">
        <v>2213</v>
      </c>
      <c r="AE561" s="25">
        <f t="shared" si="99"/>
        <v>217820</v>
      </c>
    </row>
    <row r="562" spans="1:31" ht="23.1" customHeight="1">
      <c r="A562" s="13" t="s">
        <v>2214</v>
      </c>
      <c r="B562" s="13" t="s">
        <v>2951</v>
      </c>
      <c r="C562" s="13" t="s">
        <v>2215</v>
      </c>
      <c r="D562" s="12" t="s">
        <v>833</v>
      </c>
      <c r="E562" s="12" t="s">
        <v>834</v>
      </c>
      <c r="F562" s="19" t="s">
        <v>279</v>
      </c>
      <c r="G562" s="15">
        <v>2</v>
      </c>
      <c r="H562" s="27">
        <f>'일대목차(주거)'!I226</f>
        <v>9294</v>
      </c>
      <c r="I562" s="43">
        <f t="shared" si="94"/>
        <v>18588</v>
      </c>
      <c r="J562" s="27">
        <v>2</v>
      </c>
      <c r="K562" s="27">
        <f>'일대목차(주거)'!L226</f>
        <v>43164</v>
      </c>
      <c r="L562" s="43">
        <f t="shared" si="95"/>
        <v>86328</v>
      </c>
      <c r="M562" s="27">
        <f>'일대목차(주거)'!N226</f>
        <v>0</v>
      </c>
      <c r="N562" s="43">
        <f t="shared" si="96"/>
        <v>0</v>
      </c>
      <c r="O562" s="27">
        <f t="shared" si="97"/>
        <v>52458</v>
      </c>
      <c r="P562" s="27">
        <f t="shared" si="98"/>
        <v>104916</v>
      </c>
      <c r="Q562" s="12" t="s">
        <v>2216</v>
      </c>
      <c r="AE562" s="25">
        <f t="shared" si="99"/>
        <v>86328</v>
      </c>
    </row>
    <row r="563" spans="1:31" ht="23.1" customHeight="1">
      <c r="D563" s="12"/>
      <c r="E563" s="12"/>
      <c r="F563" s="19"/>
      <c r="G563" s="15"/>
      <c r="H563" s="27"/>
      <c r="I563" s="43"/>
      <c r="J563" s="27"/>
      <c r="K563" s="27"/>
      <c r="L563" s="43"/>
      <c r="M563" s="27"/>
      <c r="N563" s="43"/>
      <c r="O563" s="27"/>
      <c r="P563" s="27"/>
      <c r="Q563" s="12"/>
      <c r="AE563" s="25">
        <f>TRUNC(SUM(AE550:AE562))</f>
        <v>9351926</v>
      </c>
    </row>
    <row r="564" spans="1:31" ht="23.1" customHeight="1">
      <c r="D564" s="12"/>
      <c r="E564" s="12"/>
      <c r="F564" s="19"/>
      <c r="G564" s="15"/>
      <c r="H564" s="27"/>
      <c r="I564" s="43"/>
      <c r="J564" s="27"/>
      <c r="K564" s="27"/>
      <c r="L564" s="43"/>
      <c r="M564" s="27"/>
      <c r="N564" s="43"/>
      <c r="O564" s="27"/>
      <c r="P564" s="27"/>
      <c r="Q564" s="12"/>
    </row>
    <row r="565" spans="1:31" ht="23.1" customHeight="1">
      <c r="D565" s="12"/>
      <c r="E565" s="12"/>
      <c r="F565" s="19"/>
      <c r="G565" s="15"/>
      <c r="H565" s="27"/>
      <c r="I565" s="43"/>
      <c r="J565" s="27"/>
      <c r="K565" s="27"/>
      <c r="L565" s="43"/>
      <c r="M565" s="27"/>
      <c r="N565" s="43"/>
      <c r="O565" s="27"/>
      <c r="P565" s="27"/>
      <c r="Q565" s="12"/>
    </row>
    <row r="566" spans="1:31" ht="23.1" customHeight="1">
      <c r="D566" s="12"/>
      <c r="E566" s="12"/>
      <c r="F566" s="19"/>
      <c r="G566" s="15"/>
      <c r="H566" s="27"/>
      <c r="I566" s="43"/>
      <c r="J566" s="27"/>
      <c r="K566" s="27"/>
      <c r="L566" s="43"/>
      <c r="M566" s="27"/>
      <c r="N566" s="43"/>
      <c r="O566" s="27"/>
      <c r="P566" s="27"/>
      <c r="Q566" s="12"/>
    </row>
    <row r="567" spans="1:31" ht="23.1" customHeight="1">
      <c r="D567" s="12"/>
      <c r="E567" s="12"/>
      <c r="F567" s="19"/>
      <c r="G567" s="15"/>
      <c r="H567" s="27"/>
      <c r="I567" s="43"/>
      <c r="J567" s="27"/>
      <c r="K567" s="27"/>
      <c r="L567" s="43"/>
      <c r="M567" s="27"/>
      <c r="N567" s="43"/>
      <c r="O567" s="27"/>
      <c r="P567" s="27"/>
      <c r="Q567" s="12"/>
    </row>
    <row r="568" spans="1:31" ht="23.1" customHeight="1">
      <c r="D568" s="12"/>
      <c r="E568" s="12"/>
      <c r="F568" s="19"/>
      <c r="G568" s="15"/>
      <c r="H568" s="27"/>
      <c r="I568" s="43"/>
      <c r="J568" s="27"/>
      <c r="K568" s="27"/>
      <c r="L568" s="43"/>
      <c r="M568" s="27"/>
      <c r="N568" s="43"/>
      <c r="O568" s="27"/>
      <c r="P568" s="27"/>
      <c r="Q568" s="12"/>
    </row>
    <row r="569" spans="1:31" ht="23.1" customHeight="1">
      <c r="D569" s="12"/>
      <c r="E569" s="12"/>
      <c r="F569" s="19"/>
      <c r="G569" s="15"/>
      <c r="H569" s="27"/>
      <c r="I569" s="43"/>
      <c r="J569" s="27"/>
      <c r="K569" s="27"/>
      <c r="L569" s="43"/>
      <c r="M569" s="27"/>
      <c r="N569" s="43"/>
      <c r="O569" s="27"/>
      <c r="P569" s="27"/>
      <c r="Q569" s="12"/>
    </row>
    <row r="570" spans="1:31" ht="23.1" customHeight="1">
      <c r="D570" s="12"/>
      <c r="E570" s="12"/>
      <c r="F570" s="19"/>
      <c r="G570" s="15"/>
      <c r="H570" s="27"/>
      <c r="I570" s="43"/>
      <c r="J570" s="27"/>
      <c r="K570" s="27"/>
      <c r="L570" s="43"/>
      <c r="M570" s="27"/>
      <c r="N570" s="43"/>
      <c r="O570" s="27"/>
      <c r="P570" s="27"/>
      <c r="Q570" s="12"/>
    </row>
    <row r="571" spans="1:31" ht="23.1" customHeight="1">
      <c r="D571" s="12"/>
      <c r="E571" s="12"/>
      <c r="F571" s="19"/>
      <c r="G571" s="15"/>
      <c r="H571" s="27"/>
      <c r="I571" s="43"/>
      <c r="J571" s="27"/>
      <c r="K571" s="27"/>
      <c r="L571" s="43"/>
      <c r="M571" s="27"/>
      <c r="N571" s="43"/>
      <c r="O571" s="27"/>
      <c r="P571" s="27"/>
      <c r="Q571" s="12"/>
    </row>
    <row r="572" spans="1:31" ht="23.1" customHeight="1">
      <c r="D572" s="12"/>
      <c r="E572" s="12"/>
      <c r="F572" s="19"/>
      <c r="G572" s="15"/>
      <c r="H572" s="27"/>
      <c r="I572" s="43"/>
      <c r="J572" s="27"/>
      <c r="K572" s="27"/>
      <c r="L572" s="43"/>
      <c r="M572" s="27"/>
      <c r="N572" s="43"/>
      <c r="O572" s="27"/>
      <c r="P572" s="27"/>
      <c r="Q572" s="12"/>
    </row>
    <row r="573" spans="1:31" ht="23.1" customHeight="1">
      <c r="D573" s="12"/>
      <c r="E573" s="12"/>
      <c r="F573" s="19"/>
      <c r="G573" s="15"/>
      <c r="H573" s="27"/>
      <c r="I573" s="43"/>
      <c r="J573" s="27"/>
      <c r="K573" s="27"/>
      <c r="L573" s="43"/>
      <c r="M573" s="27"/>
      <c r="N573" s="43"/>
      <c r="O573" s="27"/>
      <c r="P573" s="27"/>
      <c r="Q573" s="12"/>
    </row>
    <row r="574" spans="1:31" ht="23.1" customHeight="1">
      <c r="D574" s="12"/>
      <c r="E574" s="12"/>
      <c r="F574" s="19"/>
      <c r="G574" s="15"/>
      <c r="H574" s="27"/>
      <c r="I574" s="43"/>
      <c r="J574" s="27"/>
      <c r="K574" s="27"/>
      <c r="L574" s="43"/>
      <c r="M574" s="27"/>
      <c r="N574" s="43"/>
      <c r="O574" s="27"/>
      <c r="P574" s="27"/>
      <c r="Q574" s="12"/>
    </row>
    <row r="575" spans="1:31" ht="23.1" customHeight="1">
      <c r="B575" s="13" t="s">
        <v>2243</v>
      </c>
      <c r="D575" s="12" t="s">
        <v>2244</v>
      </c>
      <c r="E575" s="12"/>
      <c r="F575" s="19"/>
      <c r="G575" s="15"/>
      <c r="H575" s="27"/>
      <c r="I575" s="43">
        <f>TRUNC(SUM(I550:I574))</f>
        <v>15481895</v>
      </c>
      <c r="J575" s="27"/>
      <c r="K575" s="27"/>
      <c r="L575" s="43">
        <f>TRUNC(SUM(L550:L574))</f>
        <v>9351926</v>
      </c>
      <c r="M575" s="27"/>
      <c r="N575" s="43">
        <f>TRUNC(SUM(N550:N574))</f>
        <v>0</v>
      </c>
      <c r="O575" s="27" t="str">
        <f>IF((H575+K575+M575)=0, "", (H575+K575+M575))</f>
        <v/>
      </c>
      <c r="P575" s="27">
        <f>TRUNC(SUM(P550:P574))</f>
        <v>24833821</v>
      </c>
      <c r="Q575" s="12"/>
    </row>
    <row r="576" spans="1:31" ht="23.1" customHeight="1">
      <c r="B576" s="13" t="s">
        <v>2962</v>
      </c>
      <c r="D576" s="361" t="s">
        <v>2977</v>
      </c>
      <c r="E576" s="362"/>
      <c r="F576" s="362"/>
      <c r="G576" s="362"/>
      <c r="H576" s="362"/>
      <c r="I576" s="362"/>
      <c r="J576" s="362"/>
      <c r="K576" s="362"/>
      <c r="L576" s="362"/>
      <c r="M576" s="362"/>
      <c r="N576" s="362"/>
      <c r="O576" s="362"/>
      <c r="P576" s="362"/>
      <c r="Q576" s="363"/>
    </row>
    <row r="577" spans="1:31" ht="23.1" customHeight="1">
      <c r="A577" s="13" t="s">
        <v>1795</v>
      </c>
      <c r="B577" s="13" t="s">
        <v>2954</v>
      </c>
      <c r="C577" s="13" t="s">
        <v>1796</v>
      </c>
      <c r="D577" s="12" t="s">
        <v>294</v>
      </c>
      <c r="E577" s="12" t="s">
        <v>295</v>
      </c>
      <c r="F577" s="19" t="s">
        <v>174</v>
      </c>
      <c r="G577" s="15">
        <v>13</v>
      </c>
      <c r="H577" s="27">
        <f>'일대목차(주거)'!I83</f>
        <v>15471</v>
      </c>
      <c r="I577" s="43">
        <f t="shared" ref="I577:I598" si="100">TRUNC(G577*H577)</f>
        <v>201123</v>
      </c>
      <c r="J577" s="27">
        <v>13</v>
      </c>
      <c r="K577" s="27">
        <f>'일대목차(주거)'!L83</f>
        <v>61850</v>
      </c>
      <c r="L577" s="43">
        <f t="shared" ref="L577:L598" si="101">TRUNC(G577*K577)</f>
        <v>804050</v>
      </c>
      <c r="M577" s="27">
        <f>'일대목차(주거)'!N83</f>
        <v>0</v>
      </c>
      <c r="N577" s="43">
        <f t="shared" ref="N577:N598" si="102">TRUNC(G577*M577)</f>
        <v>0</v>
      </c>
      <c r="O577" s="27">
        <f t="shared" ref="O577:O598" si="103">IF((H577+K577+M577)=0, "", (H577+K577+M577))</f>
        <v>77321</v>
      </c>
      <c r="P577" s="27">
        <f t="shared" ref="P577:P598" si="104">SUM(I577,L577,N577)</f>
        <v>1005173</v>
      </c>
      <c r="Q577" s="12" t="s">
        <v>1797</v>
      </c>
      <c r="AE577" s="25">
        <f t="shared" ref="AE577:AE586" si="105">L577</f>
        <v>804050</v>
      </c>
    </row>
    <row r="578" spans="1:31" ht="23.1" customHeight="1">
      <c r="A578" s="13" t="s">
        <v>1802</v>
      </c>
      <c r="B578" s="13" t="s">
        <v>2954</v>
      </c>
      <c r="C578" s="13" t="s">
        <v>1803</v>
      </c>
      <c r="D578" s="12" t="s">
        <v>294</v>
      </c>
      <c r="E578" s="12" t="s">
        <v>302</v>
      </c>
      <c r="F578" s="19" t="s">
        <v>174</v>
      </c>
      <c r="G578" s="15">
        <v>21</v>
      </c>
      <c r="H578" s="27">
        <f>'일대목차(주거)'!I85</f>
        <v>20391</v>
      </c>
      <c r="I578" s="43">
        <f t="shared" si="100"/>
        <v>428211</v>
      </c>
      <c r="J578" s="27">
        <v>21</v>
      </c>
      <c r="K578" s="27">
        <f>'일대목차(주거)'!L85</f>
        <v>96809</v>
      </c>
      <c r="L578" s="43">
        <f t="shared" si="101"/>
        <v>2032989</v>
      </c>
      <c r="M578" s="27">
        <f>'일대목차(주거)'!N85</f>
        <v>0</v>
      </c>
      <c r="N578" s="43">
        <f t="shared" si="102"/>
        <v>0</v>
      </c>
      <c r="O578" s="27">
        <f t="shared" si="103"/>
        <v>117200</v>
      </c>
      <c r="P578" s="27">
        <f t="shared" si="104"/>
        <v>2461200</v>
      </c>
      <c r="Q578" s="12" t="s">
        <v>1804</v>
      </c>
      <c r="AE578" s="25">
        <f t="shared" si="105"/>
        <v>2032989</v>
      </c>
    </row>
    <row r="579" spans="1:31" ht="23.1" customHeight="1">
      <c r="A579" s="13" t="s">
        <v>1805</v>
      </c>
      <c r="B579" s="13" t="s">
        <v>2954</v>
      </c>
      <c r="C579" s="13" t="s">
        <v>1806</v>
      </c>
      <c r="D579" s="12" t="s">
        <v>294</v>
      </c>
      <c r="E579" s="12" t="s">
        <v>304</v>
      </c>
      <c r="F579" s="19" t="s">
        <v>174</v>
      </c>
      <c r="G579" s="15">
        <v>17</v>
      </c>
      <c r="H579" s="27">
        <f>'일대목차(주거)'!I86</f>
        <v>30948</v>
      </c>
      <c r="I579" s="43">
        <f t="shared" si="100"/>
        <v>526116</v>
      </c>
      <c r="J579" s="27">
        <v>17</v>
      </c>
      <c r="K579" s="27">
        <f>'일대목차(주거)'!L86</f>
        <v>129079</v>
      </c>
      <c r="L579" s="43">
        <f t="shared" si="101"/>
        <v>2194343</v>
      </c>
      <c r="M579" s="27">
        <f>'일대목차(주거)'!N86</f>
        <v>0</v>
      </c>
      <c r="N579" s="43">
        <f t="shared" si="102"/>
        <v>0</v>
      </c>
      <c r="O579" s="27">
        <f t="shared" si="103"/>
        <v>160027</v>
      </c>
      <c r="P579" s="27">
        <f t="shared" si="104"/>
        <v>2720459</v>
      </c>
      <c r="Q579" s="12" t="s">
        <v>1807</v>
      </c>
      <c r="AE579" s="25">
        <f t="shared" si="105"/>
        <v>2194343</v>
      </c>
    </row>
    <row r="580" spans="1:31" ht="23.1" customHeight="1">
      <c r="A580" s="13" t="s">
        <v>1808</v>
      </c>
      <c r="B580" s="13" t="s">
        <v>2954</v>
      </c>
      <c r="C580" s="13" t="s">
        <v>1809</v>
      </c>
      <c r="D580" s="12" t="s">
        <v>294</v>
      </c>
      <c r="E580" s="12" t="s">
        <v>306</v>
      </c>
      <c r="F580" s="19" t="s">
        <v>174</v>
      </c>
      <c r="G580" s="15">
        <v>9</v>
      </c>
      <c r="H580" s="27">
        <f>'일대목차(주거)'!I87</f>
        <v>33237</v>
      </c>
      <c r="I580" s="43">
        <f t="shared" si="100"/>
        <v>299133</v>
      </c>
      <c r="J580" s="27">
        <v>9</v>
      </c>
      <c r="K580" s="27">
        <f>'일대목차(주거)'!L87</f>
        <v>145214</v>
      </c>
      <c r="L580" s="43">
        <f t="shared" si="101"/>
        <v>1306926</v>
      </c>
      <c r="M580" s="27">
        <f>'일대목차(주거)'!N87</f>
        <v>0</v>
      </c>
      <c r="N580" s="43">
        <f t="shared" si="102"/>
        <v>0</v>
      </c>
      <c r="O580" s="27">
        <f t="shared" si="103"/>
        <v>178451</v>
      </c>
      <c r="P580" s="27">
        <f t="shared" si="104"/>
        <v>1606059</v>
      </c>
      <c r="Q580" s="12" t="s">
        <v>1810</v>
      </c>
      <c r="AE580" s="25">
        <f t="shared" si="105"/>
        <v>1306926</v>
      </c>
    </row>
    <row r="581" spans="1:31" ht="23.1" customHeight="1">
      <c r="A581" s="13" t="s">
        <v>1811</v>
      </c>
      <c r="B581" s="13" t="s">
        <v>2954</v>
      </c>
      <c r="C581" s="13" t="s">
        <v>1812</v>
      </c>
      <c r="D581" s="12" t="s">
        <v>308</v>
      </c>
      <c r="E581" s="12" t="s">
        <v>309</v>
      </c>
      <c r="F581" s="19" t="s">
        <v>210</v>
      </c>
      <c r="G581" s="15">
        <v>1</v>
      </c>
      <c r="H581" s="27">
        <f>'일대목차(주거)'!I88</f>
        <v>18931</v>
      </c>
      <c r="I581" s="43">
        <f t="shared" si="100"/>
        <v>18931</v>
      </c>
      <c r="J581" s="27">
        <v>1</v>
      </c>
      <c r="K581" s="27">
        <f>'일대목차(주거)'!L88</f>
        <v>61850</v>
      </c>
      <c r="L581" s="43">
        <f t="shared" si="101"/>
        <v>61850</v>
      </c>
      <c r="M581" s="27">
        <f>'일대목차(주거)'!N88</f>
        <v>0</v>
      </c>
      <c r="N581" s="43">
        <f t="shared" si="102"/>
        <v>0</v>
      </c>
      <c r="O581" s="27">
        <f t="shared" si="103"/>
        <v>80781</v>
      </c>
      <c r="P581" s="27">
        <f t="shared" si="104"/>
        <v>80781</v>
      </c>
      <c r="Q581" s="12" t="s">
        <v>1813</v>
      </c>
      <c r="AE581" s="25">
        <f t="shared" si="105"/>
        <v>61850</v>
      </c>
    </row>
    <row r="582" spans="1:31" ht="23.1" customHeight="1">
      <c r="A582" s="13" t="s">
        <v>1817</v>
      </c>
      <c r="B582" s="13" t="s">
        <v>2954</v>
      </c>
      <c r="C582" s="13" t="s">
        <v>1818</v>
      </c>
      <c r="D582" s="12" t="s">
        <v>308</v>
      </c>
      <c r="E582" s="12" t="s">
        <v>313</v>
      </c>
      <c r="F582" s="19" t="s">
        <v>210</v>
      </c>
      <c r="G582" s="15">
        <v>1</v>
      </c>
      <c r="H582" s="27">
        <f>'일대목차(주거)'!I90</f>
        <v>48508</v>
      </c>
      <c r="I582" s="43">
        <f t="shared" si="100"/>
        <v>48508</v>
      </c>
      <c r="J582" s="27">
        <v>1</v>
      </c>
      <c r="K582" s="27">
        <f>'일대목차(주거)'!L90</f>
        <v>145214</v>
      </c>
      <c r="L582" s="43">
        <f t="shared" si="101"/>
        <v>145214</v>
      </c>
      <c r="M582" s="27">
        <f>'일대목차(주거)'!N90</f>
        <v>0</v>
      </c>
      <c r="N582" s="43">
        <f t="shared" si="102"/>
        <v>0</v>
      </c>
      <c r="O582" s="27">
        <f t="shared" si="103"/>
        <v>193722</v>
      </c>
      <c r="P582" s="27">
        <f t="shared" si="104"/>
        <v>193722</v>
      </c>
      <c r="Q582" s="12" t="s">
        <v>1819</v>
      </c>
      <c r="AE582" s="25">
        <f t="shared" si="105"/>
        <v>145214</v>
      </c>
    </row>
    <row r="583" spans="1:31" ht="23.1" customHeight="1">
      <c r="A583" s="13" t="s">
        <v>1820</v>
      </c>
      <c r="B583" s="13" t="s">
        <v>2954</v>
      </c>
      <c r="C583" s="13" t="s">
        <v>1821</v>
      </c>
      <c r="D583" s="12" t="s">
        <v>308</v>
      </c>
      <c r="E583" s="12" t="s">
        <v>315</v>
      </c>
      <c r="F583" s="19" t="s">
        <v>210</v>
      </c>
      <c r="G583" s="15">
        <v>1</v>
      </c>
      <c r="H583" s="27">
        <f>'일대목차(주거)'!I91</f>
        <v>19407</v>
      </c>
      <c r="I583" s="43">
        <f t="shared" si="100"/>
        <v>19407</v>
      </c>
      <c r="J583" s="27">
        <v>1</v>
      </c>
      <c r="K583" s="27">
        <f>'일대목차(주거)'!L91</f>
        <v>61850</v>
      </c>
      <c r="L583" s="43">
        <f t="shared" si="101"/>
        <v>61850</v>
      </c>
      <c r="M583" s="27">
        <f>'일대목차(주거)'!N91</f>
        <v>0</v>
      </c>
      <c r="N583" s="43">
        <f t="shared" si="102"/>
        <v>0</v>
      </c>
      <c r="O583" s="27">
        <f t="shared" si="103"/>
        <v>81257</v>
      </c>
      <c r="P583" s="27">
        <f t="shared" si="104"/>
        <v>81257</v>
      </c>
      <c r="Q583" s="12" t="s">
        <v>1822</v>
      </c>
      <c r="AE583" s="25">
        <f t="shared" si="105"/>
        <v>61850</v>
      </c>
    </row>
    <row r="584" spans="1:31" ht="23.1" customHeight="1">
      <c r="A584" s="13" t="s">
        <v>1829</v>
      </c>
      <c r="B584" s="13" t="s">
        <v>2954</v>
      </c>
      <c r="C584" s="13" t="s">
        <v>1830</v>
      </c>
      <c r="D584" s="12" t="s">
        <v>308</v>
      </c>
      <c r="E584" s="12" t="s">
        <v>321</v>
      </c>
      <c r="F584" s="19" t="s">
        <v>210</v>
      </c>
      <c r="G584" s="15">
        <v>1</v>
      </c>
      <c r="H584" s="27">
        <f>'일대목차(주거)'!I94</f>
        <v>42370</v>
      </c>
      <c r="I584" s="43">
        <f t="shared" si="100"/>
        <v>42370</v>
      </c>
      <c r="J584" s="27">
        <v>1</v>
      </c>
      <c r="K584" s="27">
        <f>'일대목차(주거)'!L94</f>
        <v>129079</v>
      </c>
      <c r="L584" s="43">
        <f t="shared" si="101"/>
        <v>129079</v>
      </c>
      <c r="M584" s="27">
        <f>'일대목차(주거)'!N94</f>
        <v>0</v>
      </c>
      <c r="N584" s="43">
        <f t="shared" si="102"/>
        <v>0</v>
      </c>
      <c r="O584" s="27">
        <f t="shared" si="103"/>
        <v>171449</v>
      </c>
      <c r="P584" s="27">
        <f t="shared" si="104"/>
        <v>171449</v>
      </c>
      <c r="Q584" s="12" t="s">
        <v>1831</v>
      </c>
      <c r="AE584" s="25">
        <f t="shared" si="105"/>
        <v>129079</v>
      </c>
    </row>
    <row r="585" spans="1:31" ht="23.1" customHeight="1">
      <c r="A585" s="13" t="s">
        <v>1835</v>
      </c>
      <c r="B585" s="13" t="s">
        <v>2954</v>
      </c>
      <c r="C585" s="13" t="s">
        <v>1836</v>
      </c>
      <c r="D585" s="12" t="s">
        <v>308</v>
      </c>
      <c r="E585" s="12" t="s">
        <v>325</v>
      </c>
      <c r="F585" s="19" t="s">
        <v>210</v>
      </c>
      <c r="G585" s="15">
        <v>1</v>
      </c>
      <c r="H585" s="27">
        <f>'일대목차(주거)'!I96</f>
        <v>63297</v>
      </c>
      <c r="I585" s="43">
        <f t="shared" si="100"/>
        <v>63297</v>
      </c>
      <c r="J585" s="27">
        <v>1</v>
      </c>
      <c r="K585" s="27">
        <f>'일대목차(주거)'!L96</f>
        <v>145214</v>
      </c>
      <c r="L585" s="43">
        <f t="shared" si="101"/>
        <v>145214</v>
      </c>
      <c r="M585" s="27">
        <f>'일대목차(주거)'!N96</f>
        <v>0</v>
      </c>
      <c r="N585" s="43">
        <f t="shared" si="102"/>
        <v>0</v>
      </c>
      <c r="O585" s="27">
        <f t="shared" si="103"/>
        <v>208511</v>
      </c>
      <c r="P585" s="27">
        <f t="shared" si="104"/>
        <v>208511</v>
      </c>
      <c r="Q585" s="12" t="s">
        <v>1837</v>
      </c>
      <c r="AE585" s="25">
        <f t="shared" si="105"/>
        <v>145214</v>
      </c>
    </row>
    <row r="586" spans="1:31" ht="23.1" customHeight="1">
      <c r="A586" s="13" t="s">
        <v>1841</v>
      </c>
      <c r="B586" s="13" t="s">
        <v>2954</v>
      </c>
      <c r="C586" s="13" t="s">
        <v>1842</v>
      </c>
      <c r="D586" s="12" t="s">
        <v>308</v>
      </c>
      <c r="E586" s="12" t="s">
        <v>329</v>
      </c>
      <c r="F586" s="19" t="s">
        <v>210</v>
      </c>
      <c r="G586" s="15">
        <v>2</v>
      </c>
      <c r="H586" s="27">
        <f>'일대목차(주거)'!I98</f>
        <v>36257</v>
      </c>
      <c r="I586" s="43">
        <f t="shared" si="100"/>
        <v>72514</v>
      </c>
      <c r="J586" s="27">
        <v>2</v>
      </c>
      <c r="K586" s="27">
        <f>'일대목차(주거)'!L98</f>
        <v>145214</v>
      </c>
      <c r="L586" s="43">
        <f t="shared" si="101"/>
        <v>290428</v>
      </c>
      <c r="M586" s="27">
        <f>'일대목차(주거)'!N98</f>
        <v>0</v>
      </c>
      <c r="N586" s="43">
        <f t="shared" si="102"/>
        <v>0</v>
      </c>
      <c r="O586" s="27">
        <f t="shared" si="103"/>
        <v>181471</v>
      </c>
      <c r="P586" s="27">
        <f t="shared" si="104"/>
        <v>362942</v>
      </c>
      <c r="Q586" s="12" t="s">
        <v>1843</v>
      </c>
      <c r="AE586" s="25">
        <f t="shared" si="105"/>
        <v>290428</v>
      </c>
    </row>
    <row r="587" spans="1:31" ht="23.1" customHeight="1">
      <c r="A587" s="13" t="s">
        <v>1017</v>
      </c>
      <c r="B587" s="13" t="s">
        <v>2954</v>
      </c>
      <c r="C587" s="13" t="s">
        <v>330</v>
      </c>
      <c r="D587" s="12" t="s">
        <v>308</v>
      </c>
      <c r="E587" s="12" t="s">
        <v>331</v>
      </c>
      <c r="F587" s="19" t="s">
        <v>210</v>
      </c>
      <c r="G587" s="15">
        <v>37</v>
      </c>
      <c r="H587" s="27">
        <f>'합산자재(주거)'!H63</f>
        <v>754</v>
      </c>
      <c r="I587" s="43">
        <f t="shared" si="100"/>
        <v>27898</v>
      </c>
      <c r="J587" s="27">
        <v>37</v>
      </c>
      <c r="K587" s="27">
        <f>'합산자재(주거)'!I63</f>
        <v>0</v>
      </c>
      <c r="L587" s="43">
        <f t="shared" si="101"/>
        <v>0</v>
      </c>
      <c r="M587" s="27">
        <f>'합산자재(주거)'!J63</f>
        <v>0</v>
      </c>
      <c r="N587" s="43">
        <f t="shared" si="102"/>
        <v>0</v>
      </c>
      <c r="O587" s="27">
        <f t="shared" si="103"/>
        <v>754</v>
      </c>
      <c r="P587" s="27">
        <f t="shared" si="104"/>
        <v>27898</v>
      </c>
      <c r="Q587" s="12"/>
    </row>
    <row r="588" spans="1:31" ht="23.1" customHeight="1">
      <c r="A588" s="13" t="s">
        <v>1019</v>
      </c>
      <c r="B588" s="13" t="s">
        <v>2954</v>
      </c>
      <c r="C588" s="13" t="s">
        <v>335</v>
      </c>
      <c r="D588" s="12" t="s">
        <v>308</v>
      </c>
      <c r="E588" s="12" t="s">
        <v>336</v>
      </c>
      <c r="F588" s="19" t="s">
        <v>210</v>
      </c>
      <c r="G588" s="15">
        <v>37</v>
      </c>
      <c r="H588" s="27">
        <f>'합산자재(주거)'!H65</f>
        <v>2760</v>
      </c>
      <c r="I588" s="43">
        <f t="shared" si="100"/>
        <v>102120</v>
      </c>
      <c r="J588" s="27">
        <v>37</v>
      </c>
      <c r="K588" s="27">
        <f>'합산자재(주거)'!I65</f>
        <v>0</v>
      </c>
      <c r="L588" s="43">
        <f t="shared" si="101"/>
        <v>0</v>
      </c>
      <c r="M588" s="27">
        <f>'합산자재(주거)'!J65</f>
        <v>0</v>
      </c>
      <c r="N588" s="43">
        <f t="shared" si="102"/>
        <v>0</v>
      </c>
      <c r="O588" s="27">
        <f t="shared" si="103"/>
        <v>2760</v>
      </c>
      <c r="P588" s="27">
        <f t="shared" si="104"/>
        <v>102120</v>
      </c>
      <c r="Q588" s="12"/>
    </row>
    <row r="589" spans="1:31" ht="23.1" customHeight="1">
      <c r="A589" s="13" t="s">
        <v>1018</v>
      </c>
      <c r="B589" s="13" t="s">
        <v>2954</v>
      </c>
      <c r="C589" s="13" t="s">
        <v>333</v>
      </c>
      <c r="D589" s="12" t="s">
        <v>308</v>
      </c>
      <c r="E589" s="12" t="s">
        <v>334</v>
      </c>
      <c r="F589" s="19" t="s">
        <v>210</v>
      </c>
      <c r="G589" s="15">
        <v>370</v>
      </c>
      <c r="H589" s="27">
        <f>'합산자재(주거)'!H64</f>
        <v>55</v>
      </c>
      <c r="I589" s="43">
        <f t="shared" si="100"/>
        <v>20350</v>
      </c>
      <c r="J589" s="27">
        <v>370</v>
      </c>
      <c r="K589" s="27">
        <f>'합산자재(주거)'!I64</f>
        <v>0</v>
      </c>
      <c r="L589" s="43">
        <f t="shared" si="101"/>
        <v>0</v>
      </c>
      <c r="M589" s="27">
        <f>'합산자재(주거)'!J64</f>
        <v>0</v>
      </c>
      <c r="N589" s="43">
        <f t="shared" si="102"/>
        <v>0</v>
      </c>
      <c r="O589" s="27">
        <f t="shared" si="103"/>
        <v>55</v>
      </c>
      <c r="P589" s="27">
        <f t="shared" si="104"/>
        <v>20350</v>
      </c>
      <c r="Q589" s="12"/>
    </row>
    <row r="590" spans="1:31" ht="23.1" customHeight="1">
      <c r="A590" s="13" t="s">
        <v>1021</v>
      </c>
      <c r="B590" s="13" t="s">
        <v>2954</v>
      </c>
      <c r="C590" s="13" t="s">
        <v>340</v>
      </c>
      <c r="D590" s="12" t="s">
        <v>308</v>
      </c>
      <c r="E590" s="12" t="s">
        <v>341</v>
      </c>
      <c r="F590" s="19" t="s">
        <v>210</v>
      </c>
      <c r="G590" s="15">
        <v>74</v>
      </c>
      <c r="H590" s="27">
        <f>'합산자재(주거)'!H67</f>
        <v>332</v>
      </c>
      <c r="I590" s="43">
        <f t="shared" si="100"/>
        <v>24568</v>
      </c>
      <c r="J590" s="27">
        <v>74</v>
      </c>
      <c r="K590" s="27">
        <f>'합산자재(주거)'!I67</f>
        <v>0</v>
      </c>
      <c r="L590" s="43">
        <f t="shared" si="101"/>
        <v>0</v>
      </c>
      <c r="M590" s="27">
        <f>'합산자재(주거)'!J67</f>
        <v>0</v>
      </c>
      <c r="N590" s="43">
        <f t="shared" si="102"/>
        <v>0</v>
      </c>
      <c r="O590" s="27">
        <f t="shared" si="103"/>
        <v>332</v>
      </c>
      <c r="P590" s="27">
        <f t="shared" si="104"/>
        <v>24568</v>
      </c>
      <c r="Q590" s="12"/>
    </row>
    <row r="591" spans="1:31" ht="23.1" customHeight="1">
      <c r="A591" s="13" t="s">
        <v>1022</v>
      </c>
      <c r="B591" s="13" t="s">
        <v>2954</v>
      </c>
      <c r="C591" s="13" t="s">
        <v>342</v>
      </c>
      <c r="D591" s="12" t="s">
        <v>308</v>
      </c>
      <c r="E591" s="12" t="s">
        <v>343</v>
      </c>
      <c r="F591" s="19" t="s">
        <v>210</v>
      </c>
      <c r="G591" s="15">
        <v>74</v>
      </c>
      <c r="H591" s="27">
        <f>'합산자재(주거)'!H68</f>
        <v>458</v>
      </c>
      <c r="I591" s="43">
        <f t="shared" si="100"/>
        <v>33892</v>
      </c>
      <c r="J591" s="27">
        <v>74</v>
      </c>
      <c r="K591" s="27">
        <f>'합산자재(주거)'!I68</f>
        <v>0</v>
      </c>
      <c r="L591" s="43">
        <f t="shared" si="101"/>
        <v>0</v>
      </c>
      <c r="M591" s="27">
        <f>'합산자재(주거)'!J68</f>
        <v>0</v>
      </c>
      <c r="N591" s="43">
        <f t="shared" si="102"/>
        <v>0</v>
      </c>
      <c r="O591" s="27">
        <f t="shared" si="103"/>
        <v>458</v>
      </c>
      <c r="P591" s="27">
        <f t="shared" si="104"/>
        <v>33892</v>
      </c>
      <c r="Q591" s="12"/>
    </row>
    <row r="592" spans="1:31" ht="23.1" customHeight="1">
      <c r="A592" s="13" t="s">
        <v>1624</v>
      </c>
      <c r="B592" s="13" t="s">
        <v>2954</v>
      </c>
      <c r="C592" s="13" t="s">
        <v>1625</v>
      </c>
      <c r="D592" s="12" t="s">
        <v>1627</v>
      </c>
      <c r="E592" s="12" t="s">
        <v>1628</v>
      </c>
      <c r="F592" s="19" t="s">
        <v>697</v>
      </c>
      <c r="G592" s="15">
        <v>8</v>
      </c>
      <c r="H592" s="27">
        <f>'일대목차(주거)'!I24</f>
        <v>14437</v>
      </c>
      <c r="I592" s="43">
        <f t="shared" si="100"/>
        <v>115496</v>
      </c>
      <c r="J592" s="27">
        <v>8</v>
      </c>
      <c r="K592" s="27">
        <f>'일대목차(주거)'!L24</f>
        <v>29042</v>
      </c>
      <c r="L592" s="43">
        <f t="shared" si="101"/>
        <v>232336</v>
      </c>
      <c r="M592" s="27">
        <f>'일대목차(주거)'!N24</f>
        <v>0</v>
      </c>
      <c r="N592" s="43">
        <f t="shared" si="102"/>
        <v>0</v>
      </c>
      <c r="O592" s="27">
        <f t="shared" si="103"/>
        <v>43479</v>
      </c>
      <c r="P592" s="27">
        <f t="shared" si="104"/>
        <v>347832</v>
      </c>
      <c r="Q592" s="12" t="s">
        <v>1626</v>
      </c>
      <c r="AE592" s="25">
        <f t="shared" ref="AE592:AE598" si="106">L592</f>
        <v>232336</v>
      </c>
    </row>
    <row r="593" spans="1:31" ht="23.1" customHeight="1">
      <c r="A593" s="13" t="s">
        <v>1633</v>
      </c>
      <c r="B593" s="13" t="s">
        <v>2954</v>
      </c>
      <c r="C593" s="13" t="s">
        <v>1634</v>
      </c>
      <c r="D593" s="12" t="s">
        <v>1627</v>
      </c>
      <c r="E593" s="12" t="s">
        <v>1636</v>
      </c>
      <c r="F593" s="19" t="s">
        <v>697</v>
      </c>
      <c r="G593" s="15">
        <v>13</v>
      </c>
      <c r="H593" s="27">
        <f>'일대목차(주거)'!I26</f>
        <v>15880</v>
      </c>
      <c r="I593" s="43">
        <f t="shared" si="100"/>
        <v>206440</v>
      </c>
      <c r="J593" s="27">
        <v>13</v>
      </c>
      <c r="K593" s="27">
        <f>'일대목차(주거)'!L26</f>
        <v>29042</v>
      </c>
      <c r="L593" s="43">
        <f t="shared" si="101"/>
        <v>377546</v>
      </c>
      <c r="M593" s="27">
        <f>'일대목차(주거)'!N26</f>
        <v>0</v>
      </c>
      <c r="N593" s="43">
        <f t="shared" si="102"/>
        <v>0</v>
      </c>
      <c r="O593" s="27">
        <f t="shared" si="103"/>
        <v>44922</v>
      </c>
      <c r="P593" s="27">
        <f t="shared" si="104"/>
        <v>583986</v>
      </c>
      <c r="Q593" s="12" t="s">
        <v>1635</v>
      </c>
      <c r="AE593" s="25">
        <f t="shared" si="106"/>
        <v>377546</v>
      </c>
    </row>
    <row r="594" spans="1:31" ht="23.1" customHeight="1">
      <c r="A594" s="13" t="s">
        <v>1637</v>
      </c>
      <c r="B594" s="13" t="s">
        <v>2954</v>
      </c>
      <c r="C594" s="13" t="s">
        <v>1638</v>
      </c>
      <c r="D594" s="12" t="s">
        <v>1627</v>
      </c>
      <c r="E594" s="12" t="s">
        <v>1640</v>
      </c>
      <c r="F594" s="19" t="s">
        <v>697</v>
      </c>
      <c r="G594" s="15">
        <v>11</v>
      </c>
      <c r="H594" s="27">
        <f>'일대목차(주거)'!I27</f>
        <v>16843</v>
      </c>
      <c r="I594" s="43">
        <f t="shared" si="100"/>
        <v>185273</v>
      </c>
      <c r="J594" s="27">
        <v>11</v>
      </c>
      <c r="K594" s="27">
        <f>'일대목차(주거)'!L27</f>
        <v>29042</v>
      </c>
      <c r="L594" s="43">
        <f t="shared" si="101"/>
        <v>319462</v>
      </c>
      <c r="M594" s="27">
        <f>'일대목차(주거)'!N27</f>
        <v>0</v>
      </c>
      <c r="N594" s="43">
        <f t="shared" si="102"/>
        <v>0</v>
      </c>
      <c r="O594" s="27">
        <f t="shared" si="103"/>
        <v>45885</v>
      </c>
      <c r="P594" s="27">
        <f t="shared" si="104"/>
        <v>504735</v>
      </c>
      <c r="Q594" s="12" t="s">
        <v>1639</v>
      </c>
      <c r="AE594" s="25">
        <f t="shared" si="106"/>
        <v>319462</v>
      </c>
    </row>
    <row r="595" spans="1:31" ht="23.1" customHeight="1">
      <c r="A595" s="13" t="s">
        <v>1641</v>
      </c>
      <c r="B595" s="13" t="s">
        <v>2954</v>
      </c>
      <c r="C595" s="13" t="s">
        <v>1642</v>
      </c>
      <c r="D595" s="12" t="s">
        <v>1627</v>
      </c>
      <c r="E595" s="12" t="s">
        <v>1644</v>
      </c>
      <c r="F595" s="19" t="s">
        <v>697</v>
      </c>
      <c r="G595" s="15">
        <v>5</v>
      </c>
      <c r="H595" s="27">
        <f>'일대목차(주거)'!I28</f>
        <v>17324</v>
      </c>
      <c r="I595" s="43">
        <f t="shared" si="100"/>
        <v>86620</v>
      </c>
      <c r="J595" s="27">
        <v>5</v>
      </c>
      <c r="K595" s="27">
        <f>'일대목차(주거)'!L28</f>
        <v>29042</v>
      </c>
      <c r="L595" s="43">
        <f t="shared" si="101"/>
        <v>145210</v>
      </c>
      <c r="M595" s="27">
        <f>'일대목차(주거)'!N28</f>
        <v>0</v>
      </c>
      <c r="N595" s="43">
        <f t="shared" si="102"/>
        <v>0</v>
      </c>
      <c r="O595" s="27">
        <f t="shared" si="103"/>
        <v>46366</v>
      </c>
      <c r="P595" s="27">
        <f t="shared" si="104"/>
        <v>231830</v>
      </c>
      <c r="Q595" s="12" t="s">
        <v>1643</v>
      </c>
      <c r="AE595" s="25">
        <f t="shared" si="106"/>
        <v>145210</v>
      </c>
    </row>
    <row r="596" spans="1:31" ht="23.1" customHeight="1">
      <c r="A596" s="13" t="s">
        <v>1566</v>
      </c>
      <c r="B596" s="13" t="s">
        <v>2954</v>
      </c>
      <c r="C596" s="13" t="s">
        <v>1567</v>
      </c>
      <c r="D596" s="12" t="s">
        <v>1569</v>
      </c>
      <c r="E596" s="12" t="s">
        <v>1570</v>
      </c>
      <c r="F596" s="19" t="s">
        <v>697</v>
      </c>
      <c r="G596" s="15">
        <v>1</v>
      </c>
      <c r="H596" s="27">
        <f>'일대목차(주거)'!I10</f>
        <v>24045</v>
      </c>
      <c r="I596" s="43">
        <f t="shared" si="100"/>
        <v>24045</v>
      </c>
      <c r="J596" s="27">
        <v>1</v>
      </c>
      <c r="K596" s="27">
        <f>'일대목차(주거)'!L10</f>
        <v>88995</v>
      </c>
      <c r="L596" s="43">
        <f t="shared" si="101"/>
        <v>88995</v>
      </c>
      <c r="M596" s="27">
        <f>'일대목차(주거)'!N10</f>
        <v>0</v>
      </c>
      <c r="N596" s="43">
        <f t="shared" si="102"/>
        <v>0</v>
      </c>
      <c r="O596" s="27">
        <f t="shared" si="103"/>
        <v>113040</v>
      </c>
      <c r="P596" s="27">
        <f t="shared" si="104"/>
        <v>113040</v>
      </c>
      <c r="Q596" s="12" t="s">
        <v>1568</v>
      </c>
      <c r="AE596" s="25">
        <f t="shared" si="106"/>
        <v>88995</v>
      </c>
    </row>
    <row r="597" spans="1:31" ht="23.1" customHeight="1">
      <c r="A597" s="13" t="s">
        <v>1583</v>
      </c>
      <c r="B597" s="13" t="s">
        <v>2954</v>
      </c>
      <c r="C597" s="13" t="s">
        <v>1584</v>
      </c>
      <c r="D597" s="12" t="s">
        <v>1569</v>
      </c>
      <c r="E597" s="12" t="s">
        <v>1586</v>
      </c>
      <c r="F597" s="19" t="s">
        <v>697</v>
      </c>
      <c r="G597" s="15">
        <v>1</v>
      </c>
      <c r="H597" s="27">
        <f>'일대목차(주거)'!I14</f>
        <v>52769</v>
      </c>
      <c r="I597" s="43">
        <f t="shared" si="100"/>
        <v>52769</v>
      </c>
      <c r="J597" s="27">
        <v>1</v>
      </c>
      <c r="K597" s="27">
        <f>'일대목차(주거)'!L14</f>
        <v>194941</v>
      </c>
      <c r="L597" s="43">
        <f t="shared" si="101"/>
        <v>194941</v>
      </c>
      <c r="M597" s="27">
        <f>'일대목차(주거)'!N14</f>
        <v>0</v>
      </c>
      <c r="N597" s="43">
        <f t="shared" si="102"/>
        <v>0</v>
      </c>
      <c r="O597" s="27">
        <f t="shared" si="103"/>
        <v>247710</v>
      </c>
      <c r="P597" s="27">
        <f t="shared" si="104"/>
        <v>247710</v>
      </c>
      <c r="Q597" s="12" t="s">
        <v>1585</v>
      </c>
      <c r="AE597" s="25">
        <f t="shared" si="106"/>
        <v>194941</v>
      </c>
    </row>
    <row r="598" spans="1:31" ht="23.1" customHeight="1">
      <c r="A598" s="13" t="s">
        <v>1893</v>
      </c>
      <c r="B598" s="13" t="s">
        <v>2954</v>
      </c>
      <c r="C598" s="13" t="s">
        <v>1894</v>
      </c>
      <c r="D598" s="12" t="s">
        <v>403</v>
      </c>
      <c r="E598" s="12" t="s">
        <v>424</v>
      </c>
      <c r="F598" s="19" t="s">
        <v>174</v>
      </c>
      <c r="G598" s="15">
        <v>58</v>
      </c>
      <c r="H598" s="27">
        <f>'일대목차(주거)'!I115</f>
        <v>19388</v>
      </c>
      <c r="I598" s="43">
        <f t="shared" si="100"/>
        <v>1124504</v>
      </c>
      <c r="J598" s="27">
        <v>58</v>
      </c>
      <c r="K598" s="27">
        <f>'일대목차(주거)'!L115</f>
        <v>4437</v>
      </c>
      <c r="L598" s="43">
        <f t="shared" si="101"/>
        <v>257346</v>
      </c>
      <c r="M598" s="27">
        <f>'일대목차(주거)'!N115</f>
        <v>0</v>
      </c>
      <c r="N598" s="43">
        <f t="shared" si="102"/>
        <v>0</v>
      </c>
      <c r="O598" s="27">
        <f t="shared" si="103"/>
        <v>23825</v>
      </c>
      <c r="P598" s="27">
        <f t="shared" si="104"/>
        <v>1381850</v>
      </c>
      <c r="Q598" s="12" t="s">
        <v>1895</v>
      </c>
      <c r="AC598" s="25">
        <f>G598*H598</f>
        <v>1124504</v>
      </c>
      <c r="AE598" s="25">
        <f t="shared" si="106"/>
        <v>257346</v>
      </c>
    </row>
    <row r="599" spans="1:31" ht="23.1" customHeight="1">
      <c r="D599" s="12"/>
      <c r="E599" s="12"/>
      <c r="F599" s="19"/>
      <c r="G599" s="15"/>
      <c r="H599" s="27"/>
      <c r="I599" s="43"/>
      <c r="J599" s="27"/>
      <c r="K599" s="27"/>
      <c r="L599" s="43"/>
      <c r="M599" s="27"/>
      <c r="N599" s="43"/>
      <c r="O599" s="27"/>
      <c r="P599" s="27"/>
      <c r="Q599" s="12"/>
      <c r="AE599" s="25">
        <f>TRUNC(SUM(AE576:AE598))</f>
        <v>8787779</v>
      </c>
    </row>
    <row r="600" spans="1:31" ht="23.1" customHeight="1">
      <c r="D600" s="12"/>
      <c r="E600" s="12"/>
      <c r="F600" s="19"/>
      <c r="G600" s="15"/>
      <c r="H600" s="27"/>
      <c r="I600" s="43"/>
      <c r="J600" s="27"/>
      <c r="K600" s="27"/>
      <c r="L600" s="43"/>
      <c r="M600" s="27"/>
      <c r="N600" s="43"/>
      <c r="O600" s="27"/>
      <c r="P600" s="27"/>
      <c r="Q600" s="12"/>
    </row>
    <row r="601" spans="1:31" ht="23.1" customHeight="1">
      <c r="B601" s="13" t="s">
        <v>2243</v>
      </c>
      <c r="D601" s="12" t="s">
        <v>2244</v>
      </c>
      <c r="E601" s="12"/>
      <c r="F601" s="19"/>
      <c r="G601" s="15"/>
      <c r="H601" s="27"/>
      <c r="I601" s="43">
        <f>TRUNC(SUM(I576:I600))</f>
        <v>3723585</v>
      </c>
      <c r="J601" s="27"/>
      <c r="K601" s="27"/>
      <c r="L601" s="43">
        <f>TRUNC(SUM(L576:L600))</f>
        <v>8787779</v>
      </c>
      <c r="M601" s="27"/>
      <c r="N601" s="43">
        <f>TRUNC(SUM(N576:N600))</f>
        <v>0</v>
      </c>
      <c r="O601" s="27" t="str">
        <f>IF((H601+K601+M601)=0, "", (H601+K601+M601))</f>
        <v/>
      </c>
      <c r="P601" s="27">
        <f>TRUNC(SUM(P576:P600))</f>
        <v>12511364</v>
      </c>
      <c r="Q601" s="12"/>
    </row>
    <row r="602" spans="1:31" ht="23.1" customHeight="1">
      <c r="B602" s="13" t="s">
        <v>2962</v>
      </c>
      <c r="D602" s="361" t="s">
        <v>2978</v>
      </c>
      <c r="E602" s="362"/>
      <c r="F602" s="362"/>
      <c r="G602" s="362"/>
      <c r="H602" s="362"/>
      <c r="I602" s="362"/>
      <c r="J602" s="362"/>
      <c r="K602" s="362"/>
      <c r="L602" s="362"/>
      <c r="M602" s="362"/>
      <c r="N602" s="362"/>
      <c r="O602" s="362"/>
      <c r="P602" s="362"/>
      <c r="Q602" s="363"/>
    </row>
    <row r="603" spans="1:31" ht="23.1" customHeight="1">
      <c r="A603" s="13" t="s">
        <v>1705</v>
      </c>
      <c r="B603" s="13" t="s">
        <v>2955</v>
      </c>
      <c r="C603" s="13" t="s">
        <v>1706</v>
      </c>
      <c r="D603" s="12" t="s">
        <v>610</v>
      </c>
      <c r="E603" s="12" t="s">
        <v>620</v>
      </c>
      <c r="F603" s="19" t="s">
        <v>174</v>
      </c>
      <c r="G603" s="15">
        <v>35</v>
      </c>
      <c r="H603" s="27">
        <f>'일대목차(주거)'!I45</f>
        <v>8195</v>
      </c>
      <c r="I603" s="43">
        <f t="shared" ref="I603:I614" si="107">TRUNC(G603*H603)</f>
        <v>286825</v>
      </c>
      <c r="J603" s="27">
        <v>35</v>
      </c>
      <c r="K603" s="27">
        <f>'일대목차(주거)'!L45</f>
        <v>34958</v>
      </c>
      <c r="L603" s="43">
        <f t="shared" ref="L603:L614" si="108">TRUNC(G603*K603)</f>
        <v>1223530</v>
      </c>
      <c r="M603" s="27">
        <f>'일대목차(주거)'!N45</f>
        <v>0</v>
      </c>
      <c r="N603" s="43">
        <f t="shared" ref="N603:N614" si="109">TRUNC(G603*M603)</f>
        <v>0</v>
      </c>
      <c r="O603" s="27">
        <f t="shared" ref="O603:O614" si="110">IF((H603+K603+M603)=0, "", (H603+K603+M603))</f>
        <v>43153</v>
      </c>
      <c r="P603" s="27">
        <f t="shared" ref="P603:P614" si="111">SUM(I603,L603,N603)</f>
        <v>1510355</v>
      </c>
      <c r="Q603" s="12" t="s">
        <v>1707</v>
      </c>
      <c r="AC603" s="25">
        <f>G603*H603</f>
        <v>286825</v>
      </c>
      <c r="AE603" s="25">
        <f>L603</f>
        <v>1223530</v>
      </c>
    </row>
    <row r="604" spans="1:31" ht="23.1" customHeight="1">
      <c r="A604" s="13" t="s">
        <v>1132</v>
      </c>
      <c r="B604" s="13" t="s">
        <v>2955</v>
      </c>
      <c r="C604" s="13" t="s">
        <v>634</v>
      </c>
      <c r="D604" s="12" t="s">
        <v>626</v>
      </c>
      <c r="E604" s="12" t="s">
        <v>635</v>
      </c>
      <c r="F604" s="19" t="s">
        <v>279</v>
      </c>
      <c r="G604" s="15">
        <v>9</v>
      </c>
      <c r="H604" s="27">
        <f>'합산자재(주거)'!H178</f>
        <v>10022</v>
      </c>
      <c r="I604" s="43">
        <f t="shared" si="107"/>
        <v>90198</v>
      </c>
      <c r="J604" s="27">
        <v>9</v>
      </c>
      <c r="K604" s="27">
        <f>'합산자재(주거)'!I178</f>
        <v>0</v>
      </c>
      <c r="L604" s="43">
        <f t="shared" si="108"/>
        <v>0</v>
      </c>
      <c r="M604" s="27">
        <f>'합산자재(주거)'!J178</f>
        <v>0</v>
      </c>
      <c r="N604" s="43">
        <f t="shared" si="109"/>
        <v>0</v>
      </c>
      <c r="O604" s="27">
        <f t="shared" si="110"/>
        <v>10022</v>
      </c>
      <c r="P604" s="27">
        <f t="shared" si="111"/>
        <v>90198</v>
      </c>
      <c r="Q604" s="12"/>
    </row>
    <row r="605" spans="1:31" ht="23.1" customHeight="1">
      <c r="A605" s="13" t="s">
        <v>1139</v>
      </c>
      <c r="B605" s="13" t="s">
        <v>2955</v>
      </c>
      <c r="C605" s="13" t="s">
        <v>648</v>
      </c>
      <c r="D605" s="12" t="s">
        <v>626</v>
      </c>
      <c r="E605" s="12" t="s">
        <v>649</v>
      </c>
      <c r="F605" s="19" t="s">
        <v>279</v>
      </c>
      <c r="G605" s="15">
        <v>9</v>
      </c>
      <c r="H605" s="27">
        <f>'합산자재(주거)'!H185</f>
        <v>7848</v>
      </c>
      <c r="I605" s="43">
        <f t="shared" si="107"/>
        <v>70632</v>
      </c>
      <c r="J605" s="27">
        <v>9</v>
      </c>
      <c r="K605" s="27">
        <f>'합산자재(주거)'!I185</f>
        <v>0</v>
      </c>
      <c r="L605" s="43">
        <f t="shared" si="108"/>
        <v>0</v>
      </c>
      <c r="M605" s="27">
        <f>'합산자재(주거)'!J185</f>
        <v>0</v>
      </c>
      <c r="N605" s="43">
        <f t="shared" si="109"/>
        <v>0</v>
      </c>
      <c r="O605" s="27">
        <f t="shared" si="110"/>
        <v>7848</v>
      </c>
      <c r="P605" s="27">
        <f t="shared" si="111"/>
        <v>70632</v>
      </c>
      <c r="Q605" s="12"/>
    </row>
    <row r="606" spans="1:31" ht="23.1" customHeight="1">
      <c r="A606" s="13" t="s">
        <v>1144</v>
      </c>
      <c r="B606" s="13" t="s">
        <v>2955</v>
      </c>
      <c r="C606" s="13" t="s">
        <v>658</v>
      </c>
      <c r="D606" s="12" t="s">
        <v>655</v>
      </c>
      <c r="E606" s="12" t="s">
        <v>620</v>
      </c>
      <c r="F606" s="19" t="s">
        <v>279</v>
      </c>
      <c r="G606" s="15">
        <v>4</v>
      </c>
      <c r="H606" s="27">
        <f>'합산자재(주거)'!H190</f>
        <v>5818</v>
      </c>
      <c r="I606" s="43">
        <f t="shared" si="107"/>
        <v>23272</v>
      </c>
      <c r="J606" s="27">
        <v>4</v>
      </c>
      <c r="K606" s="27">
        <f>'합산자재(주거)'!I190</f>
        <v>0</v>
      </c>
      <c r="L606" s="43">
        <f t="shared" si="108"/>
        <v>0</v>
      </c>
      <c r="M606" s="27">
        <f>'합산자재(주거)'!J190</f>
        <v>0</v>
      </c>
      <c r="N606" s="43">
        <f t="shared" si="109"/>
        <v>0</v>
      </c>
      <c r="O606" s="27">
        <f t="shared" si="110"/>
        <v>5818</v>
      </c>
      <c r="P606" s="27">
        <f t="shared" si="111"/>
        <v>23272</v>
      </c>
      <c r="Q606" s="12"/>
    </row>
    <row r="607" spans="1:31" ht="23.1" customHeight="1">
      <c r="A607" s="13" t="s">
        <v>1875</v>
      </c>
      <c r="B607" s="13" t="s">
        <v>2955</v>
      </c>
      <c r="C607" s="13" t="s">
        <v>1876</v>
      </c>
      <c r="D607" s="12" t="s">
        <v>403</v>
      </c>
      <c r="E607" s="12" t="s">
        <v>412</v>
      </c>
      <c r="F607" s="19" t="s">
        <v>174</v>
      </c>
      <c r="G607" s="15">
        <v>41</v>
      </c>
      <c r="H607" s="27">
        <f>'일대목차(주거)'!I109</f>
        <v>2195</v>
      </c>
      <c r="I607" s="43">
        <f t="shared" si="107"/>
        <v>89995</v>
      </c>
      <c r="J607" s="27">
        <v>41</v>
      </c>
      <c r="K607" s="27">
        <f>'일대목차(주거)'!L109</f>
        <v>2420</v>
      </c>
      <c r="L607" s="43">
        <f t="shared" si="108"/>
        <v>99220</v>
      </c>
      <c r="M607" s="27">
        <f>'일대목차(주거)'!N109</f>
        <v>0</v>
      </c>
      <c r="N607" s="43">
        <f t="shared" si="109"/>
        <v>0</v>
      </c>
      <c r="O607" s="27">
        <f t="shared" si="110"/>
        <v>4615</v>
      </c>
      <c r="P607" s="27">
        <f t="shared" si="111"/>
        <v>189215</v>
      </c>
      <c r="Q607" s="12" t="s">
        <v>1877</v>
      </c>
      <c r="AC607" s="25">
        <f>G607*H607</f>
        <v>89995</v>
      </c>
      <c r="AE607" s="25">
        <f t="shared" ref="AE607:AE614" si="112">L607</f>
        <v>99220</v>
      </c>
    </row>
    <row r="608" spans="1:31" ht="23.1" customHeight="1">
      <c r="A608" s="13" t="s">
        <v>1936</v>
      </c>
      <c r="B608" s="13" t="s">
        <v>2955</v>
      </c>
      <c r="C608" s="13" t="s">
        <v>1937</v>
      </c>
      <c r="D608" s="12" t="s">
        <v>426</v>
      </c>
      <c r="E608" s="12" t="s">
        <v>450</v>
      </c>
      <c r="F608" s="19" t="s">
        <v>174</v>
      </c>
      <c r="G608" s="15">
        <v>41</v>
      </c>
      <c r="H608" s="27">
        <f>'일대목차(주거)'!I132</f>
        <v>8637</v>
      </c>
      <c r="I608" s="43">
        <f t="shared" si="107"/>
        <v>354117</v>
      </c>
      <c r="J608" s="27">
        <v>41</v>
      </c>
      <c r="K608" s="27">
        <f>'일대목차(주거)'!L132</f>
        <v>14716</v>
      </c>
      <c r="L608" s="43">
        <f t="shared" si="108"/>
        <v>603356</v>
      </c>
      <c r="M608" s="27">
        <f>'일대목차(주거)'!N132</f>
        <v>0</v>
      </c>
      <c r="N608" s="43">
        <f t="shared" si="109"/>
        <v>0</v>
      </c>
      <c r="O608" s="27">
        <f t="shared" si="110"/>
        <v>23353</v>
      </c>
      <c r="P608" s="27">
        <f t="shared" si="111"/>
        <v>957473</v>
      </c>
      <c r="Q608" s="12" t="s">
        <v>1938</v>
      </c>
      <c r="AC608" s="25">
        <f>G608*H608</f>
        <v>354117</v>
      </c>
      <c r="AE608" s="25">
        <f t="shared" si="112"/>
        <v>603356</v>
      </c>
    </row>
    <row r="609" spans="1:31" ht="23.1" customHeight="1">
      <c r="A609" s="13" t="s">
        <v>1604</v>
      </c>
      <c r="B609" s="13" t="s">
        <v>2955</v>
      </c>
      <c r="C609" s="13" t="s">
        <v>1605</v>
      </c>
      <c r="D609" s="12" t="s">
        <v>1590</v>
      </c>
      <c r="E609" s="12" t="s">
        <v>1607</v>
      </c>
      <c r="F609" s="19" t="s">
        <v>697</v>
      </c>
      <c r="G609" s="15">
        <v>22</v>
      </c>
      <c r="H609" s="27">
        <f>'일대목차(주거)'!I19</f>
        <v>1961</v>
      </c>
      <c r="I609" s="43">
        <f t="shared" si="107"/>
        <v>43142</v>
      </c>
      <c r="J609" s="27">
        <v>22</v>
      </c>
      <c r="K609" s="27">
        <f>'일대목차(주거)'!L19</f>
        <v>14521</v>
      </c>
      <c r="L609" s="43">
        <f t="shared" si="108"/>
        <v>319462</v>
      </c>
      <c r="M609" s="27">
        <f>'일대목차(주거)'!N19</f>
        <v>0</v>
      </c>
      <c r="N609" s="43">
        <f t="shared" si="109"/>
        <v>0</v>
      </c>
      <c r="O609" s="27">
        <f t="shared" si="110"/>
        <v>16482</v>
      </c>
      <c r="P609" s="27">
        <f t="shared" si="111"/>
        <v>362604</v>
      </c>
      <c r="Q609" s="12" t="s">
        <v>1606</v>
      </c>
      <c r="AE609" s="25">
        <f t="shared" si="112"/>
        <v>319462</v>
      </c>
    </row>
    <row r="610" spans="1:31" ht="23.1" customHeight="1">
      <c r="A610" s="13" t="s">
        <v>2094</v>
      </c>
      <c r="B610" s="13" t="s">
        <v>2955</v>
      </c>
      <c r="C610" s="13" t="s">
        <v>2095</v>
      </c>
      <c r="D610" s="12" t="s">
        <v>752</v>
      </c>
      <c r="E610" s="12" t="s">
        <v>755</v>
      </c>
      <c r="F610" s="19" t="s">
        <v>718</v>
      </c>
      <c r="G610" s="15">
        <v>1</v>
      </c>
      <c r="H610" s="27">
        <f>'일대목차(주거)'!I186</f>
        <v>9922</v>
      </c>
      <c r="I610" s="43">
        <f t="shared" si="107"/>
        <v>9922</v>
      </c>
      <c r="J610" s="27">
        <v>1</v>
      </c>
      <c r="K610" s="27">
        <f>'일대목차(주거)'!L186</f>
        <v>330765</v>
      </c>
      <c r="L610" s="43">
        <f t="shared" si="108"/>
        <v>330765</v>
      </c>
      <c r="M610" s="27">
        <f>'일대목차(주거)'!N186</f>
        <v>0</v>
      </c>
      <c r="N610" s="43">
        <f t="shared" si="109"/>
        <v>0</v>
      </c>
      <c r="O610" s="27">
        <f t="shared" si="110"/>
        <v>340687</v>
      </c>
      <c r="P610" s="27">
        <f t="shared" si="111"/>
        <v>340687</v>
      </c>
      <c r="Q610" s="12" t="s">
        <v>2096</v>
      </c>
      <c r="AE610" s="25">
        <f t="shared" si="112"/>
        <v>330765</v>
      </c>
    </row>
    <row r="611" spans="1:31" ht="23.1" customHeight="1">
      <c r="A611" s="13" t="s">
        <v>2091</v>
      </c>
      <c r="B611" s="13" t="s">
        <v>2955</v>
      </c>
      <c r="C611" s="13" t="s">
        <v>2092</v>
      </c>
      <c r="D611" s="12" t="s">
        <v>752</v>
      </c>
      <c r="E611" s="12" t="s">
        <v>753</v>
      </c>
      <c r="F611" s="19" t="s">
        <v>718</v>
      </c>
      <c r="G611" s="15">
        <v>1</v>
      </c>
      <c r="H611" s="27">
        <f>'일대목차(주거)'!I185</f>
        <v>9922</v>
      </c>
      <c r="I611" s="43">
        <f t="shared" si="107"/>
        <v>9922</v>
      </c>
      <c r="J611" s="27">
        <v>1</v>
      </c>
      <c r="K611" s="27">
        <f>'일대목차(주거)'!L185</f>
        <v>330765</v>
      </c>
      <c r="L611" s="43">
        <f t="shared" si="108"/>
        <v>330765</v>
      </c>
      <c r="M611" s="27">
        <f>'일대목차(주거)'!N185</f>
        <v>0</v>
      </c>
      <c r="N611" s="43">
        <f t="shared" si="109"/>
        <v>0</v>
      </c>
      <c r="O611" s="27">
        <f t="shared" si="110"/>
        <v>340687</v>
      </c>
      <c r="P611" s="27">
        <f t="shared" si="111"/>
        <v>340687</v>
      </c>
      <c r="Q611" s="12" t="s">
        <v>2093</v>
      </c>
      <c r="AE611" s="25">
        <f t="shared" si="112"/>
        <v>330765</v>
      </c>
    </row>
    <row r="612" spans="1:31" ht="23.1" customHeight="1">
      <c r="A612" s="13" t="s">
        <v>2097</v>
      </c>
      <c r="B612" s="13" t="s">
        <v>2955</v>
      </c>
      <c r="C612" s="13" t="s">
        <v>2098</v>
      </c>
      <c r="D612" s="12" t="s">
        <v>752</v>
      </c>
      <c r="E612" s="12" t="s">
        <v>757</v>
      </c>
      <c r="F612" s="19" t="s">
        <v>718</v>
      </c>
      <c r="G612" s="15">
        <v>1</v>
      </c>
      <c r="H612" s="27">
        <f>'일대목차(주거)'!I187</f>
        <v>9922</v>
      </c>
      <c r="I612" s="43">
        <f t="shared" si="107"/>
        <v>9922</v>
      </c>
      <c r="J612" s="27">
        <v>1</v>
      </c>
      <c r="K612" s="27">
        <f>'일대목차(주거)'!L187</f>
        <v>330765</v>
      </c>
      <c r="L612" s="43">
        <f t="shared" si="108"/>
        <v>330765</v>
      </c>
      <c r="M612" s="27">
        <f>'일대목차(주거)'!N187</f>
        <v>0</v>
      </c>
      <c r="N612" s="43">
        <f t="shared" si="109"/>
        <v>0</v>
      </c>
      <c r="O612" s="27">
        <f t="shared" si="110"/>
        <v>340687</v>
      </c>
      <c r="P612" s="27">
        <f t="shared" si="111"/>
        <v>340687</v>
      </c>
      <c r="Q612" s="12" t="s">
        <v>2099</v>
      </c>
      <c r="AE612" s="25">
        <f t="shared" si="112"/>
        <v>330765</v>
      </c>
    </row>
    <row r="613" spans="1:31" ht="23.1" customHeight="1">
      <c r="A613" s="13" t="s">
        <v>2100</v>
      </c>
      <c r="B613" s="13" t="s">
        <v>2955</v>
      </c>
      <c r="C613" s="13" t="s">
        <v>2101</v>
      </c>
      <c r="D613" s="12" t="s">
        <v>752</v>
      </c>
      <c r="E613" s="12" t="s">
        <v>759</v>
      </c>
      <c r="F613" s="19" t="s">
        <v>718</v>
      </c>
      <c r="G613" s="15">
        <v>1</v>
      </c>
      <c r="H613" s="27">
        <f>'일대목차(주거)'!I188</f>
        <v>9922</v>
      </c>
      <c r="I613" s="43">
        <f t="shared" si="107"/>
        <v>9922</v>
      </c>
      <c r="J613" s="27">
        <v>1</v>
      </c>
      <c r="K613" s="27">
        <f>'일대목차(주거)'!L188</f>
        <v>330765</v>
      </c>
      <c r="L613" s="43">
        <f t="shared" si="108"/>
        <v>330765</v>
      </c>
      <c r="M613" s="27">
        <f>'일대목차(주거)'!N188</f>
        <v>0</v>
      </c>
      <c r="N613" s="43">
        <f t="shared" si="109"/>
        <v>0</v>
      </c>
      <c r="O613" s="27">
        <f t="shared" si="110"/>
        <v>340687</v>
      </c>
      <c r="P613" s="27">
        <f t="shared" si="111"/>
        <v>340687</v>
      </c>
      <c r="Q613" s="12" t="s">
        <v>2102</v>
      </c>
      <c r="AE613" s="25">
        <f t="shared" si="112"/>
        <v>330765</v>
      </c>
    </row>
    <row r="614" spans="1:31" ht="23.1" customHeight="1">
      <c r="A614" s="13" t="s">
        <v>2103</v>
      </c>
      <c r="B614" s="13" t="s">
        <v>2955</v>
      </c>
      <c r="C614" s="13" t="s">
        <v>2104</v>
      </c>
      <c r="D614" s="12" t="s">
        <v>752</v>
      </c>
      <c r="E614" s="12" t="s">
        <v>761</v>
      </c>
      <c r="F614" s="19" t="s">
        <v>718</v>
      </c>
      <c r="G614" s="15">
        <v>1</v>
      </c>
      <c r="H614" s="27">
        <f>'일대목차(주거)'!I189</f>
        <v>9922</v>
      </c>
      <c r="I614" s="43">
        <f t="shared" si="107"/>
        <v>9922</v>
      </c>
      <c r="J614" s="27">
        <v>1</v>
      </c>
      <c r="K614" s="27">
        <f>'일대목차(주거)'!L189</f>
        <v>330765</v>
      </c>
      <c r="L614" s="43">
        <f t="shared" si="108"/>
        <v>330765</v>
      </c>
      <c r="M614" s="27">
        <f>'일대목차(주거)'!N189</f>
        <v>0</v>
      </c>
      <c r="N614" s="43">
        <f t="shared" si="109"/>
        <v>0</v>
      </c>
      <c r="O614" s="27">
        <f t="shared" si="110"/>
        <v>340687</v>
      </c>
      <c r="P614" s="27">
        <f t="shared" si="111"/>
        <v>340687</v>
      </c>
      <c r="Q614" s="12" t="s">
        <v>2105</v>
      </c>
      <c r="AE614" s="25">
        <f t="shared" si="112"/>
        <v>330765</v>
      </c>
    </row>
    <row r="615" spans="1:31" ht="23.1" customHeight="1">
      <c r="D615" s="12"/>
      <c r="E615" s="12"/>
      <c r="F615" s="19"/>
      <c r="G615" s="15"/>
      <c r="H615" s="27"/>
      <c r="I615" s="43"/>
      <c r="J615" s="27"/>
      <c r="K615" s="27"/>
      <c r="L615" s="43"/>
      <c r="M615" s="27"/>
      <c r="N615" s="43"/>
      <c r="O615" s="27"/>
      <c r="P615" s="27"/>
      <c r="Q615" s="12"/>
      <c r="AE615" s="25">
        <f>TRUNC(SUM(AE602:AE614))</f>
        <v>3899393</v>
      </c>
    </row>
    <row r="616" spans="1:31" ht="23.1" customHeight="1">
      <c r="D616" s="12"/>
      <c r="E616" s="12"/>
      <c r="F616" s="19"/>
      <c r="G616" s="15"/>
      <c r="H616" s="27"/>
      <c r="I616" s="43"/>
      <c r="J616" s="27"/>
      <c r="K616" s="27"/>
      <c r="L616" s="43"/>
      <c r="M616" s="27"/>
      <c r="N616" s="43"/>
      <c r="O616" s="27"/>
      <c r="P616" s="27"/>
      <c r="Q616" s="12"/>
    </row>
    <row r="617" spans="1:31" ht="23.1" customHeight="1">
      <c r="D617" s="12"/>
      <c r="E617" s="12"/>
      <c r="F617" s="19"/>
      <c r="G617" s="15"/>
      <c r="H617" s="27"/>
      <c r="I617" s="43"/>
      <c r="J617" s="27"/>
      <c r="K617" s="27"/>
      <c r="L617" s="43"/>
      <c r="M617" s="27"/>
      <c r="N617" s="43"/>
      <c r="O617" s="27"/>
      <c r="P617" s="27"/>
      <c r="Q617" s="12"/>
    </row>
    <row r="618" spans="1:31" ht="23.1" customHeight="1">
      <c r="D618" s="12"/>
      <c r="E618" s="12"/>
      <c r="F618" s="19"/>
      <c r="G618" s="15"/>
      <c r="H618" s="27"/>
      <c r="I618" s="43"/>
      <c r="J618" s="27"/>
      <c r="K618" s="27"/>
      <c r="L618" s="43"/>
      <c r="M618" s="27"/>
      <c r="N618" s="43"/>
      <c r="O618" s="27"/>
      <c r="P618" s="27"/>
      <c r="Q618" s="12"/>
    </row>
    <row r="619" spans="1:31" ht="23.1" customHeight="1">
      <c r="D619" s="12"/>
      <c r="E619" s="12"/>
      <c r="F619" s="19"/>
      <c r="G619" s="15"/>
      <c r="H619" s="27"/>
      <c r="I619" s="43"/>
      <c r="J619" s="27"/>
      <c r="K619" s="27"/>
      <c r="L619" s="43"/>
      <c r="M619" s="27"/>
      <c r="N619" s="43"/>
      <c r="O619" s="27"/>
      <c r="P619" s="27"/>
      <c r="Q619" s="12"/>
    </row>
    <row r="620" spans="1:31" ht="23.1" customHeight="1">
      <c r="D620" s="12"/>
      <c r="E620" s="12"/>
      <c r="F620" s="19"/>
      <c r="G620" s="15"/>
      <c r="H620" s="27"/>
      <c r="I620" s="43"/>
      <c r="J620" s="27"/>
      <c r="K620" s="27"/>
      <c r="L620" s="43"/>
      <c r="M620" s="27"/>
      <c r="N620" s="43"/>
      <c r="O620" s="27"/>
      <c r="P620" s="27"/>
      <c r="Q620" s="12"/>
    </row>
    <row r="621" spans="1:31" ht="23.1" customHeight="1">
      <c r="D621" s="12"/>
      <c r="E621" s="12"/>
      <c r="F621" s="19"/>
      <c r="G621" s="15"/>
      <c r="H621" s="27"/>
      <c r="I621" s="43"/>
      <c r="J621" s="27"/>
      <c r="K621" s="27"/>
      <c r="L621" s="43"/>
      <c r="M621" s="27"/>
      <c r="N621" s="43"/>
      <c r="O621" s="27"/>
      <c r="P621" s="27"/>
      <c r="Q621" s="12"/>
    </row>
    <row r="622" spans="1:31" ht="23.1" customHeight="1">
      <c r="D622" s="12"/>
      <c r="E622" s="12"/>
      <c r="F622" s="19"/>
      <c r="G622" s="15"/>
      <c r="H622" s="27"/>
      <c r="I622" s="43"/>
      <c r="J622" s="27"/>
      <c r="K622" s="27"/>
      <c r="L622" s="43"/>
      <c r="M622" s="27"/>
      <c r="N622" s="43"/>
      <c r="O622" s="27"/>
      <c r="P622" s="27"/>
      <c r="Q622" s="12"/>
    </row>
    <row r="623" spans="1:31" ht="23.1" customHeight="1">
      <c r="D623" s="12"/>
      <c r="E623" s="12"/>
      <c r="F623" s="19"/>
      <c r="G623" s="15"/>
      <c r="H623" s="27"/>
      <c r="I623" s="43"/>
      <c r="J623" s="27"/>
      <c r="K623" s="27"/>
      <c r="L623" s="43"/>
      <c r="M623" s="27"/>
      <c r="N623" s="43"/>
      <c r="O623" s="27"/>
      <c r="P623" s="27"/>
      <c r="Q623" s="12"/>
    </row>
    <row r="624" spans="1:31" ht="23.1" customHeight="1">
      <c r="D624" s="12"/>
      <c r="E624" s="12"/>
      <c r="F624" s="19"/>
      <c r="G624" s="15"/>
      <c r="H624" s="27"/>
      <c r="I624" s="43"/>
      <c r="J624" s="27"/>
      <c r="K624" s="27"/>
      <c r="L624" s="43"/>
      <c r="M624" s="27"/>
      <c r="N624" s="43"/>
      <c r="O624" s="27"/>
      <c r="P624" s="27"/>
      <c r="Q624" s="12"/>
    </row>
    <row r="625" spans="1:31" ht="23.1" customHeight="1">
      <c r="D625" s="12"/>
      <c r="E625" s="12"/>
      <c r="F625" s="19"/>
      <c r="G625" s="15"/>
      <c r="H625" s="27"/>
      <c r="I625" s="43"/>
      <c r="J625" s="27"/>
      <c r="K625" s="27"/>
      <c r="L625" s="43"/>
      <c r="M625" s="27"/>
      <c r="N625" s="43"/>
      <c r="O625" s="27"/>
      <c r="P625" s="27"/>
      <c r="Q625" s="12"/>
    </row>
    <row r="626" spans="1:31" ht="23.1" customHeight="1">
      <c r="D626" s="12"/>
      <c r="E626" s="12"/>
      <c r="F626" s="19"/>
      <c r="G626" s="15"/>
      <c r="H626" s="27"/>
      <c r="I626" s="43"/>
      <c r="J626" s="27"/>
      <c r="K626" s="27"/>
      <c r="L626" s="43"/>
      <c r="M626" s="27"/>
      <c r="N626" s="43"/>
      <c r="O626" s="27"/>
      <c r="P626" s="27"/>
      <c r="Q626" s="12"/>
    </row>
    <row r="627" spans="1:31" ht="23.1" customHeight="1">
      <c r="B627" s="13" t="s">
        <v>2243</v>
      </c>
      <c r="D627" s="12" t="s">
        <v>2244</v>
      </c>
      <c r="E627" s="12"/>
      <c r="F627" s="19"/>
      <c r="G627" s="15"/>
      <c r="H627" s="27"/>
      <c r="I627" s="43">
        <f>TRUNC(SUM(I602:I626))</f>
        <v>1007791</v>
      </c>
      <c r="J627" s="27"/>
      <c r="K627" s="27"/>
      <c r="L627" s="43">
        <f>TRUNC(SUM(L602:L626))</f>
        <v>3899393</v>
      </c>
      <c r="M627" s="27"/>
      <c r="N627" s="43">
        <f>TRUNC(SUM(N602:N626))</f>
        <v>0</v>
      </c>
      <c r="O627" s="27" t="str">
        <f>IF((H627+K627+M627)=0, "", (H627+K627+M627))</f>
        <v/>
      </c>
      <c r="P627" s="27">
        <f>TRUNC(SUM(P602:P626))</f>
        <v>4907184</v>
      </c>
      <c r="Q627" s="12"/>
    </row>
    <row r="628" spans="1:31" ht="23.1" customHeight="1">
      <c r="B628" s="13" t="s">
        <v>2962</v>
      </c>
      <c r="D628" s="361" t="s">
        <v>2979</v>
      </c>
      <c r="E628" s="362"/>
      <c r="F628" s="362"/>
      <c r="G628" s="362"/>
      <c r="H628" s="362"/>
      <c r="I628" s="362"/>
      <c r="J628" s="362"/>
      <c r="K628" s="362"/>
      <c r="L628" s="362"/>
      <c r="M628" s="362"/>
      <c r="N628" s="362"/>
      <c r="O628" s="362"/>
      <c r="P628" s="362"/>
      <c r="Q628" s="363"/>
    </row>
    <row r="629" spans="1:31" ht="23.1" customHeight="1">
      <c r="A629" s="13" t="s">
        <v>1730</v>
      </c>
      <c r="B629" s="13" t="s">
        <v>2956</v>
      </c>
      <c r="C629" s="13" t="s">
        <v>1731</v>
      </c>
      <c r="D629" s="12" t="s">
        <v>191</v>
      </c>
      <c r="E629" s="12" t="s">
        <v>192</v>
      </c>
      <c r="F629" s="19" t="s">
        <v>174</v>
      </c>
      <c r="G629" s="15">
        <v>8</v>
      </c>
      <c r="H629" s="27">
        <f>'일대목차(주거)'!I53</f>
        <v>577</v>
      </c>
      <c r="I629" s="43">
        <f t="shared" ref="I629:I651" si="113">TRUNC(G629*H629)</f>
        <v>4616</v>
      </c>
      <c r="J629" s="27">
        <v>8</v>
      </c>
      <c r="K629" s="27">
        <f>'일대목차(주거)'!L53</f>
        <v>10756</v>
      </c>
      <c r="L629" s="43">
        <f t="shared" ref="L629:L651" si="114">TRUNC(G629*K629)</f>
        <v>86048</v>
      </c>
      <c r="M629" s="27">
        <f>'일대목차(주거)'!N53</f>
        <v>0</v>
      </c>
      <c r="N629" s="43">
        <f t="shared" ref="N629:N651" si="115">TRUNC(G629*M629)</f>
        <v>0</v>
      </c>
      <c r="O629" s="27">
        <f t="shared" ref="O629:O651" si="116">IF((H629+K629+M629)=0, "", (H629+K629+M629))</f>
        <v>11333</v>
      </c>
      <c r="P629" s="27">
        <f t="shared" ref="P629:P651" si="117">SUM(I629,L629,N629)</f>
        <v>90664</v>
      </c>
      <c r="Q629" s="12" t="s">
        <v>1732</v>
      </c>
      <c r="AA629" s="25">
        <f>I629</f>
        <v>4616</v>
      </c>
      <c r="AC629" s="25">
        <f>G629*H629</f>
        <v>4616</v>
      </c>
      <c r="AE629" s="25">
        <f>L629</f>
        <v>86048</v>
      </c>
    </row>
    <row r="630" spans="1:31" ht="23.1" customHeight="1">
      <c r="A630" s="13" t="s">
        <v>1699</v>
      </c>
      <c r="B630" s="13" t="s">
        <v>2956</v>
      </c>
      <c r="C630" s="13" t="s">
        <v>1700</v>
      </c>
      <c r="D630" s="12" t="s">
        <v>610</v>
      </c>
      <c r="E630" s="12" t="s">
        <v>616</v>
      </c>
      <c r="F630" s="19" t="s">
        <v>174</v>
      </c>
      <c r="G630" s="15">
        <v>7</v>
      </c>
      <c r="H630" s="27">
        <f>'일대목차(주거)'!I43</f>
        <v>5002</v>
      </c>
      <c r="I630" s="43">
        <f t="shared" si="113"/>
        <v>35014</v>
      </c>
      <c r="J630" s="27">
        <v>7</v>
      </c>
      <c r="K630" s="27">
        <f>'일대목차(주거)'!L43</f>
        <v>21513</v>
      </c>
      <c r="L630" s="43">
        <f t="shared" si="114"/>
        <v>150591</v>
      </c>
      <c r="M630" s="27">
        <f>'일대목차(주거)'!N43</f>
        <v>0</v>
      </c>
      <c r="N630" s="43">
        <f t="shared" si="115"/>
        <v>0</v>
      </c>
      <c r="O630" s="27">
        <f t="shared" si="116"/>
        <v>26515</v>
      </c>
      <c r="P630" s="27">
        <f t="shared" si="117"/>
        <v>185605</v>
      </c>
      <c r="Q630" s="12" t="s">
        <v>1701</v>
      </c>
      <c r="AC630" s="25">
        <f>G630*H630</f>
        <v>35014</v>
      </c>
      <c r="AE630" s="25">
        <f>L630</f>
        <v>150591</v>
      </c>
    </row>
    <row r="631" spans="1:31" ht="23.1" customHeight="1">
      <c r="A631" s="13" t="s">
        <v>1702</v>
      </c>
      <c r="B631" s="13" t="s">
        <v>2956</v>
      </c>
      <c r="C631" s="13" t="s">
        <v>1703</v>
      </c>
      <c r="D631" s="12" t="s">
        <v>610</v>
      </c>
      <c r="E631" s="12" t="s">
        <v>618</v>
      </c>
      <c r="F631" s="19" t="s">
        <v>174</v>
      </c>
      <c r="G631" s="15">
        <v>15</v>
      </c>
      <c r="H631" s="27">
        <f>'일대목차(주거)'!I44</f>
        <v>6220</v>
      </c>
      <c r="I631" s="43">
        <f t="shared" si="113"/>
        <v>93300</v>
      </c>
      <c r="J631" s="27">
        <v>15</v>
      </c>
      <c r="K631" s="27">
        <f>'일대목차(주거)'!L44</f>
        <v>26891</v>
      </c>
      <c r="L631" s="43">
        <f t="shared" si="114"/>
        <v>403365</v>
      </c>
      <c r="M631" s="27">
        <f>'일대목차(주거)'!N44</f>
        <v>0</v>
      </c>
      <c r="N631" s="43">
        <f t="shared" si="115"/>
        <v>0</v>
      </c>
      <c r="O631" s="27">
        <f t="shared" si="116"/>
        <v>33111</v>
      </c>
      <c r="P631" s="27">
        <f t="shared" si="117"/>
        <v>496665</v>
      </c>
      <c r="Q631" s="12" t="s">
        <v>1704</v>
      </c>
      <c r="AC631" s="25">
        <f>G631*H631</f>
        <v>93300</v>
      </c>
      <c r="AE631" s="25">
        <f>L631</f>
        <v>403365</v>
      </c>
    </row>
    <row r="632" spans="1:31" ht="23.1" customHeight="1">
      <c r="A632" s="13" t="s">
        <v>1130</v>
      </c>
      <c r="B632" s="13" t="s">
        <v>2956</v>
      </c>
      <c r="C632" s="13" t="s">
        <v>630</v>
      </c>
      <c r="D632" s="12" t="s">
        <v>626</v>
      </c>
      <c r="E632" s="12" t="s">
        <v>631</v>
      </c>
      <c r="F632" s="19" t="s">
        <v>279</v>
      </c>
      <c r="G632" s="15">
        <v>1</v>
      </c>
      <c r="H632" s="27">
        <f>'합산자재(주거)'!H176</f>
        <v>5141</v>
      </c>
      <c r="I632" s="43">
        <f t="shared" si="113"/>
        <v>5141</v>
      </c>
      <c r="J632" s="27">
        <v>1</v>
      </c>
      <c r="K632" s="27">
        <f>'합산자재(주거)'!I176</f>
        <v>0</v>
      </c>
      <c r="L632" s="43">
        <f t="shared" si="114"/>
        <v>0</v>
      </c>
      <c r="M632" s="27">
        <f>'합산자재(주거)'!J176</f>
        <v>0</v>
      </c>
      <c r="N632" s="43">
        <f t="shared" si="115"/>
        <v>0</v>
      </c>
      <c r="O632" s="27">
        <f t="shared" si="116"/>
        <v>5141</v>
      </c>
      <c r="P632" s="27">
        <f t="shared" si="117"/>
        <v>5141</v>
      </c>
      <c r="Q632" s="12"/>
    </row>
    <row r="633" spans="1:31" ht="23.1" customHeight="1">
      <c r="A633" s="13" t="s">
        <v>1131</v>
      </c>
      <c r="B633" s="13" t="s">
        <v>2956</v>
      </c>
      <c r="C633" s="13" t="s">
        <v>632</v>
      </c>
      <c r="D633" s="12" t="s">
        <v>626</v>
      </c>
      <c r="E633" s="12" t="s">
        <v>633</v>
      </c>
      <c r="F633" s="19" t="s">
        <v>279</v>
      </c>
      <c r="G633" s="15">
        <v>4</v>
      </c>
      <c r="H633" s="27">
        <f>'합산자재(주거)'!H177</f>
        <v>6581</v>
      </c>
      <c r="I633" s="43">
        <f t="shared" si="113"/>
        <v>26324</v>
      </c>
      <c r="J633" s="27">
        <v>4</v>
      </c>
      <c r="K633" s="27">
        <f>'합산자재(주거)'!I177</f>
        <v>0</v>
      </c>
      <c r="L633" s="43">
        <f t="shared" si="114"/>
        <v>0</v>
      </c>
      <c r="M633" s="27">
        <f>'합산자재(주거)'!J177</f>
        <v>0</v>
      </c>
      <c r="N633" s="43">
        <f t="shared" si="115"/>
        <v>0</v>
      </c>
      <c r="O633" s="27">
        <f t="shared" si="116"/>
        <v>6581</v>
      </c>
      <c r="P633" s="27">
        <f t="shared" si="117"/>
        <v>26324</v>
      </c>
      <c r="Q633" s="12"/>
    </row>
    <row r="634" spans="1:31" ht="23.1" customHeight="1">
      <c r="A634" s="13" t="s">
        <v>1137</v>
      </c>
      <c r="B634" s="13" t="s">
        <v>2956</v>
      </c>
      <c r="C634" s="13" t="s">
        <v>644</v>
      </c>
      <c r="D634" s="12" t="s">
        <v>626</v>
      </c>
      <c r="E634" s="12" t="s">
        <v>645</v>
      </c>
      <c r="F634" s="19" t="s">
        <v>279</v>
      </c>
      <c r="G634" s="15">
        <v>1</v>
      </c>
      <c r="H634" s="27">
        <f>'합산자재(주거)'!H183</f>
        <v>4329</v>
      </c>
      <c r="I634" s="43">
        <f t="shared" si="113"/>
        <v>4329</v>
      </c>
      <c r="J634" s="27">
        <v>1</v>
      </c>
      <c r="K634" s="27">
        <f>'합산자재(주거)'!I183</f>
        <v>0</v>
      </c>
      <c r="L634" s="43">
        <f t="shared" si="114"/>
        <v>0</v>
      </c>
      <c r="M634" s="27">
        <f>'합산자재(주거)'!J183</f>
        <v>0</v>
      </c>
      <c r="N634" s="43">
        <f t="shared" si="115"/>
        <v>0</v>
      </c>
      <c r="O634" s="27">
        <f t="shared" si="116"/>
        <v>4329</v>
      </c>
      <c r="P634" s="27">
        <f t="shared" si="117"/>
        <v>4329</v>
      </c>
      <c r="Q634" s="12"/>
    </row>
    <row r="635" spans="1:31" ht="23.1" customHeight="1">
      <c r="A635" s="13" t="s">
        <v>1138</v>
      </c>
      <c r="B635" s="13" t="s">
        <v>2956</v>
      </c>
      <c r="C635" s="13" t="s">
        <v>646</v>
      </c>
      <c r="D635" s="12" t="s">
        <v>626</v>
      </c>
      <c r="E635" s="12" t="s">
        <v>647</v>
      </c>
      <c r="F635" s="19" t="s">
        <v>279</v>
      </c>
      <c r="G635" s="15">
        <v>4</v>
      </c>
      <c r="H635" s="27">
        <f>'합산자재(주거)'!H184</f>
        <v>5361</v>
      </c>
      <c r="I635" s="43">
        <f t="shared" si="113"/>
        <v>21444</v>
      </c>
      <c r="J635" s="27">
        <v>4</v>
      </c>
      <c r="K635" s="27">
        <f>'합산자재(주거)'!I184</f>
        <v>0</v>
      </c>
      <c r="L635" s="43">
        <f t="shared" si="114"/>
        <v>0</v>
      </c>
      <c r="M635" s="27">
        <f>'합산자재(주거)'!J184</f>
        <v>0</v>
      </c>
      <c r="N635" s="43">
        <f t="shared" si="115"/>
        <v>0</v>
      </c>
      <c r="O635" s="27">
        <f t="shared" si="116"/>
        <v>5361</v>
      </c>
      <c r="P635" s="27">
        <f t="shared" si="117"/>
        <v>21444</v>
      </c>
      <c r="Q635" s="12"/>
    </row>
    <row r="636" spans="1:31" ht="23.1" customHeight="1">
      <c r="A636" s="13" t="s">
        <v>1142</v>
      </c>
      <c r="B636" s="13" t="s">
        <v>2956</v>
      </c>
      <c r="C636" s="13" t="s">
        <v>654</v>
      </c>
      <c r="D636" s="12" t="s">
        <v>655</v>
      </c>
      <c r="E636" s="12" t="s">
        <v>616</v>
      </c>
      <c r="F636" s="19" t="s">
        <v>279</v>
      </c>
      <c r="G636" s="15">
        <v>2</v>
      </c>
      <c r="H636" s="27">
        <f>'합산자재(주거)'!H188</f>
        <v>3199</v>
      </c>
      <c r="I636" s="43">
        <f t="shared" si="113"/>
        <v>6398</v>
      </c>
      <c r="J636" s="27">
        <v>2</v>
      </c>
      <c r="K636" s="27">
        <f>'합산자재(주거)'!I188</f>
        <v>0</v>
      </c>
      <c r="L636" s="43">
        <f t="shared" si="114"/>
        <v>0</v>
      </c>
      <c r="M636" s="27">
        <f>'합산자재(주거)'!J188</f>
        <v>0</v>
      </c>
      <c r="N636" s="43">
        <f t="shared" si="115"/>
        <v>0</v>
      </c>
      <c r="O636" s="27">
        <f t="shared" si="116"/>
        <v>3199</v>
      </c>
      <c r="P636" s="27">
        <f t="shared" si="117"/>
        <v>6398</v>
      </c>
      <c r="Q636" s="12"/>
    </row>
    <row r="637" spans="1:31" ht="23.1" customHeight="1">
      <c r="A637" s="13" t="s">
        <v>1143</v>
      </c>
      <c r="B637" s="13" t="s">
        <v>2956</v>
      </c>
      <c r="C637" s="13" t="s">
        <v>657</v>
      </c>
      <c r="D637" s="12" t="s">
        <v>655</v>
      </c>
      <c r="E637" s="12" t="s">
        <v>618</v>
      </c>
      <c r="F637" s="19" t="s">
        <v>279</v>
      </c>
      <c r="G637" s="15">
        <v>2</v>
      </c>
      <c r="H637" s="27">
        <f>'합산자재(주거)'!H189</f>
        <v>4090</v>
      </c>
      <c r="I637" s="43">
        <f t="shared" si="113"/>
        <v>8180</v>
      </c>
      <c r="J637" s="27">
        <v>2</v>
      </c>
      <c r="K637" s="27">
        <f>'합산자재(주거)'!I189</f>
        <v>0</v>
      </c>
      <c r="L637" s="43">
        <f t="shared" si="114"/>
        <v>0</v>
      </c>
      <c r="M637" s="27">
        <f>'합산자재(주거)'!J189</f>
        <v>0</v>
      </c>
      <c r="N637" s="43">
        <f t="shared" si="115"/>
        <v>0</v>
      </c>
      <c r="O637" s="27">
        <f t="shared" si="116"/>
        <v>4090</v>
      </c>
      <c r="P637" s="27">
        <f t="shared" si="117"/>
        <v>8180</v>
      </c>
      <c r="Q637" s="12"/>
    </row>
    <row r="638" spans="1:31" ht="23.1" customHeight="1">
      <c r="A638" s="13" t="s">
        <v>1765</v>
      </c>
      <c r="B638" s="13" t="s">
        <v>2956</v>
      </c>
      <c r="C638" s="13" t="s">
        <v>1766</v>
      </c>
      <c r="D638" s="12" t="s">
        <v>257</v>
      </c>
      <c r="E638" s="12" t="s">
        <v>258</v>
      </c>
      <c r="F638" s="19" t="s">
        <v>210</v>
      </c>
      <c r="G638" s="15">
        <v>1</v>
      </c>
      <c r="H638" s="27">
        <f>'일대목차(주거)'!I68</f>
        <v>2205</v>
      </c>
      <c r="I638" s="43">
        <f t="shared" si="113"/>
        <v>2205</v>
      </c>
      <c r="J638" s="27">
        <v>1</v>
      </c>
      <c r="K638" s="27">
        <f>'일대목차(주거)'!L68</f>
        <v>53783</v>
      </c>
      <c r="L638" s="43">
        <f t="shared" si="114"/>
        <v>53783</v>
      </c>
      <c r="M638" s="27">
        <f>'일대목차(주거)'!N68</f>
        <v>0</v>
      </c>
      <c r="N638" s="43">
        <f t="shared" si="115"/>
        <v>0</v>
      </c>
      <c r="O638" s="27">
        <f t="shared" si="116"/>
        <v>55988</v>
      </c>
      <c r="P638" s="27">
        <f t="shared" si="117"/>
        <v>55988</v>
      </c>
      <c r="Q638" s="12" t="s">
        <v>1767</v>
      </c>
      <c r="AE638" s="25">
        <f>L638</f>
        <v>53783</v>
      </c>
    </row>
    <row r="639" spans="1:31" ht="23.1" customHeight="1">
      <c r="A639" s="13" t="s">
        <v>993</v>
      </c>
      <c r="B639" s="13" t="s">
        <v>2956</v>
      </c>
      <c r="C639" s="13" t="s">
        <v>272</v>
      </c>
      <c r="D639" s="12" t="s">
        <v>273</v>
      </c>
      <c r="E639" s="12" t="s">
        <v>274</v>
      </c>
      <c r="F639" s="19" t="s">
        <v>275</v>
      </c>
      <c r="G639" s="15">
        <v>1</v>
      </c>
      <c r="H639" s="27">
        <f>'합산자재(주거)'!H39</f>
        <v>200</v>
      </c>
      <c r="I639" s="43">
        <f t="shared" si="113"/>
        <v>200</v>
      </c>
      <c r="J639" s="27">
        <v>1</v>
      </c>
      <c r="K639" s="27">
        <f>'합산자재(주거)'!I39</f>
        <v>0</v>
      </c>
      <c r="L639" s="43">
        <f t="shared" si="114"/>
        <v>0</v>
      </c>
      <c r="M639" s="27">
        <f>'합산자재(주거)'!J39</f>
        <v>0</v>
      </c>
      <c r="N639" s="43">
        <f t="shared" si="115"/>
        <v>0</v>
      </c>
      <c r="O639" s="27">
        <f t="shared" si="116"/>
        <v>200</v>
      </c>
      <c r="P639" s="27">
        <f t="shared" si="117"/>
        <v>200</v>
      </c>
      <c r="Q639" s="12"/>
    </row>
    <row r="640" spans="1:31" ht="23.1" customHeight="1">
      <c r="A640" s="13" t="s">
        <v>1750</v>
      </c>
      <c r="B640" s="13" t="s">
        <v>2956</v>
      </c>
      <c r="C640" s="13" t="s">
        <v>1751</v>
      </c>
      <c r="D640" s="12" t="s">
        <v>206</v>
      </c>
      <c r="E640" s="12" t="s">
        <v>218</v>
      </c>
      <c r="F640" s="19" t="s">
        <v>174</v>
      </c>
      <c r="G640" s="15">
        <v>1</v>
      </c>
      <c r="H640" s="27">
        <f>'일대목차(주거)'!I61</f>
        <v>2764</v>
      </c>
      <c r="I640" s="43">
        <f t="shared" si="113"/>
        <v>2764</v>
      </c>
      <c r="J640" s="27">
        <v>1</v>
      </c>
      <c r="K640" s="27">
        <f>'일대목차(주거)'!L61</f>
        <v>19361</v>
      </c>
      <c r="L640" s="43">
        <f t="shared" si="114"/>
        <v>19361</v>
      </c>
      <c r="M640" s="27">
        <f>'일대목차(주거)'!N61</f>
        <v>0</v>
      </c>
      <c r="N640" s="43">
        <f t="shared" si="115"/>
        <v>0</v>
      </c>
      <c r="O640" s="27">
        <f t="shared" si="116"/>
        <v>22125</v>
      </c>
      <c r="P640" s="27">
        <f t="shared" si="117"/>
        <v>22125</v>
      </c>
      <c r="Q640" s="12" t="s">
        <v>1752</v>
      </c>
      <c r="AC640" s="25">
        <f>G640*H640</f>
        <v>2764</v>
      </c>
      <c r="AE640" s="25">
        <f>L640</f>
        <v>19361</v>
      </c>
    </row>
    <row r="641" spans="1:31" ht="23.1" customHeight="1">
      <c r="A641" s="13" t="s">
        <v>1753</v>
      </c>
      <c r="B641" s="13" t="s">
        <v>2956</v>
      </c>
      <c r="C641" s="13" t="s">
        <v>1754</v>
      </c>
      <c r="D641" s="12" t="s">
        <v>206</v>
      </c>
      <c r="E641" s="12" t="s">
        <v>220</v>
      </c>
      <c r="F641" s="19" t="s">
        <v>174</v>
      </c>
      <c r="G641" s="15">
        <v>1</v>
      </c>
      <c r="H641" s="27">
        <f>'일대목차(주거)'!I62</f>
        <v>3737</v>
      </c>
      <c r="I641" s="43">
        <f t="shared" si="113"/>
        <v>3737</v>
      </c>
      <c r="J641" s="27">
        <v>1</v>
      </c>
      <c r="K641" s="27">
        <f>'일대목차(주거)'!L62</f>
        <v>23395</v>
      </c>
      <c r="L641" s="43">
        <f t="shared" si="114"/>
        <v>23395</v>
      </c>
      <c r="M641" s="27">
        <f>'일대목차(주거)'!N62</f>
        <v>0</v>
      </c>
      <c r="N641" s="43">
        <f t="shared" si="115"/>
        <v>0</v>
      </c>
      <c r="O641" s="27">
        <f t="shared" si="116"/>
        <v>27132</v>
      </c>
      <c r="P641" s="27">
        <f t="shared" si="117"/>
        <v>27132</v>
      </c>
      <c r="Q641" s="12" t="s">
        <v>1755</v>
      </c>
      <c r="AC641" s="25">
        <f>G641*H641</f>
        <v>3737</v>
      </c>
      <c r="AE641" s="25">
        <f>L641</f>
        <v>23395</v>
      </c>
    </row>
    <row r="642" spans="1:31" ht="23.1" customHeight="1">
      <c r="A642" s="13" t="s">
        <v>970</v>
      </c>
      <c r="B642" s="13" t="s">
        <v>2956</v>
      </c>
      <c r="C642" s="13" t="s">
        <v>211</v>
      </c>
      <c r="D642" s="12" t="s">
        <v>206</v>
      </c>
      <c r="E642" s="12" t="s">
        <v>212</v>
      </c>
      <c r="F642" s="19" t="s">
        <v>210</v>
      </c>
      <c r="G642" s="15">
        <v>2</v>
      </c>
      <c r="H642" s="27">
        <f>'합산자재(주거)'!H16</f>
        <v>1500</v>
      </c>
      <c r="I642" s="43">
        <f t="shared" si="113"/>
        <v>3000</v>
      </c>
      <c r="J642" s="27">
        <v>2</v>
      </c>
      <c r="K642" s="27">
        <f>'합산자재(주거)'!I16</f>
        <v>0</v>
      </c>
      <c r="L642" s="43">
        <f t="shared" si="114"/>
        <v>0</v>
      </c>
      <c r="M642" s="27">
        <f>'합산자재(주거)'!J16</f>
        <v>0</v>
      </c>
      <c r="N642" s="43">
        <f t="shared" si="115"/>
        <v>0</v>
      </c>
      <c r="O642" s="27">
        <f t="shared" si="116"/>
        <v>1500</v>
      </c>
      <c r="P642" s="27">
        <f t="shared" si="117"/>
        <v>3000</v>
      </c>
      <c r="Q642" s="12"/>
    </row>
    <row r="643" spans="1:31" ht="23.1" customHeight="1">
      <c r="A643" s="13" t="s">
        <v>971</v>
      </c>
      <c r="B643" s="13" t="s">
        <v>2956</v>
      </c>
      <c r="C643" s="13" t="s">
        <v>213</v>
      </c>
      <c r="D643" s="12" t="s">
        <v>206</v>
      </c>
      <c r="E643" s="12" t="s">
        <v>214</v>
      </c>
      <c r="F643" s="19" t="s">
        <v>210</v>
      </c>
      <c r="G643" s="15">
        <v>2</v>
      </c>
      <c r="H643" s="27">
        <f>'합산자재(주거)'!H17</f>
        <v>1980</v>
      </c>
      <c r="I643" s="43">
        <f t="shared" si="113"/>
        <v>3960</v>
      </c>
      <c r="J643" s="27">
        <v>2</v>
      </c>
      <c r="K643" s="27">
        <f>'합산자재(주거)'!I17</f>
        <v>0</v>
      </c>
      <c r="L643" s="43">
        <f t="shared" si="114"/>
        <v>0</v>
      </c>
      <c r="M643" s="27">
        <f>'합산자재(주거)'!J17</f>
        <v>0</v>
      </c>
      <c r="N643" s="43">
        <f t="shared" si="115"/>
        <v>0</v>
      </c>
      <c r="O643" s="27">
        <f t="shared" si="116"/>
        <v>1980</v>
      </c>
      <c r="P643" s="27">
        <f t="shared" si="117"/>
        <v>3960</v>
      </c>
      <c r="Q643" s="12"/>
    </row>
    <row r="644" spans="1:31" ht="23.1" customHeight="1">
      <c r="A644" s="13" t="s">
        <v>1774</v>
      </c>
      <c r="B644" s="13" t="s">
        <v>2956</v>
      </c>
      <c r="C644" s="13" t="s">
        <v>1775</v>
      </c>
      <c r="D644" s="12" t="s">
        <v>277</v>
      </c>
      <c r="E644" s="12" t="s">
        <v>278</v>
      </c>
      <c r="F644" s="19" t="s">
        <v>279</v>
      </c>
      <c r="G644" s="15">
        <v>2</v>
      </c>
      <c r="H644" s="27">
        <f>'일대목차(주거)'!I74</f>
        <v>3012</v>
      </c>
      <c r="I644" s="43">
        <f t="shared" si="113"/>
        <v>6024</v>
      </c>
      <c r="J644" s="27">
        <v>2</v>
      </c>
      <c r="K644" s="27">
        <f>'일대목차(주거)'!L74</f>
        <v>10756</v>
      </c>
      <c r="L644" s="43">
        <f t="shared" si="114"/>
        <v>21512</v>
      </c>
      <c r="M644" s="27">
        <f>'일대목차(주거)'!N74</f>
        <v>0</v>
      </c>
      <c r="N644" s="43">
        <f t="shared" si="115"/>
        <v>0</v>
      </c>
      <c r="O644" s="27">
        <f t="shared" si="116"/>
        <v>13768</v>
      </c>
      <c r="P644" s="27">
        <f t="shared" si="117"/>
        <v>27536</v>
      </c>
      <c r="Q644" s="12" t="s">
        <v>1776</v>
      </c>
      <c r="AE644" s="25">
        <f t="shared" ref="AE644:AE651" si="118">L644</f>
        <v>21512</v>
      </c>
    </row>
    <row r="645" spans="1:31" ht="23.1" customHeight="1">
      <c r="A645" s="13" t="s">
        <v>1783</v>
      </c>
      <c r="B645" s="13" t="s">
        <v>2956</v>
      </c>
      <c r="C645" s="13" t="s">
        <v>1784</v>
      </c>
      <c r="D645" s="12" t="s">
        <v>281</v>
      </c>
      <c r="E645" s="12" t="s">
        <v>286</v>
      </c>
      <c r="F645" s="19" t="s">
        <v>210</v>
      </c>
      <c r="G645" s="15">
        <v>1</v>
      </c>
      <c r="H645" s="27">
        <f>'일대목차(주거)'!I79</f>
        <v>8457</v>
      </c>
      <c r="I645" s="43">
        <f t="shared" si="113"/>
        <v>8457</v>
      </c>
      <c r="J645" s="27">
        <v>1</v>
      </c>
      <c r="K645" s="27">
        <f>'일대목차(주거)'!L79</f>
        <v>147903</v>
      </c>
      <c r="L645" s="43">
        <f t="shared" si="114"/>
        <v>147903</v>
      </c>
      <c r="M645" s="27">
        <f>'일대목차(주거)'!N79</f>
        <v>0</v>
      </c>
      <c r="N645" s="43">
        <f t="shared" si="115"/>
        <v>0</v>
      </c>
      <c r="O645" s="27">
        <f t="shared" si="116"/>
        <v>156360</v>
      </c>
      <c r="P645" s="27">
        <f t="shared" si="117"/>
        <v>156360</v>
      </c>
      <c r="Q645" s="12" t="s">
        <v>1785</v>
      </c>
      <c r="AE645" s="25">
        <f t="shared" si="118"/>
        <v>147903</v>
      </c>
    </row>
    <row r="646" spans="1:31" ht="23.1" customHeight="1">
      <c r="A646" s="13" t="s">
        <v>1866</v>
      </c>
      <c r="B646" s="13" t="s">
        <v>2956</v>
      </c>
      <c r="C646" s="13" t="s">
        <v>1867</v>
      </c>
      <c r="D646" s="12" t="s">
        <v>403</v>
      </c>
      <c r="E646" s="12" t="s">
        <v>404</v>
      </c>
      <c r="F646" s="19" t="s">
        <v>174</v>
      </c>
      <c r="G646" s="15">
        <v>9</v>
      </c>
      <c r="H646" s="27">
        <f>'일대목차(주거)'!I106</f>
        <v>806</v>
      </c>
      <c r="I646" s="43">
        <f t="shared" si="113"/>
        <v>7254</v>
      </c>
      <c r="J646" s="27">
        <v>9</v>
      </c>
      <c r="K646" s="27">
        <f>'일대목차(주거)'!L106</f>
        <v>2420</v>
      </c>
      <c r="L646" s="43">
        <f t="shared" si="114"/>
        <v>21780</v>
      </c>
      <c r="M646" s="27">
        <f>'일대목차(주거)'!N106</f>
        <v>0</v>
      </c>
      <c r="N646" s="43">
        <f t="shared" si="115"/>
        <v>0</v>
      </c>
      <c r="O646" s="27">
        <f t="shared" si="116"/>
        <v>3226</v>
      </c>
      <c r="P646" s="27">
        <f t="shared" si="117"/>
        <v>29034</v>
      </c>
      <c r="Q646" s="12" t="s">
        <v>1868</v>
      </c>
      <c r="AC646" s="25">
        <f>G646*H646</f>
        <v>7254</v>
      </c>
      <c r="AE646" s="25">
        <f t="shared" si="118"/>
        <v>21780</v>
      </c>
    </row>
    <row r="647" spans="1:31" ht="23.1" customHeight="1">
      <c r="A647" s="13" t="s">
        <v>1872</v>
      </c>
      <c r="B647" s="13" t="s">
        <v>2956</v>
      </c>
      <c r="C647" s="13" t="s">
        <v>1873</v>
      </c>
      <c r="D647" s="12" t="s">
        <v>403</v>
      </c>
      <c r="E647" s="12" t="s">
        <v>410</v>
      </c>
      <c r="F647" s="19" t="s">
        <v>174</v>
      </c>
      <c r="G647" s="15">
        <v>17</v>
      </c>
      <c r="H647" s="27">
        <f>'일대목차(주거)'!I108</f>
        <v>1243</v>
      </c>
      <c r="I647" s="43">
        <f t="shared" si="113"/>
        <v>21131</v>
      </c>
      <c r="J647" s="27">
        <v>17</v>
      </c>
      <c r="K647" s="27">
        <f>'일대목차(주거)'!L108</f>
        <v>2420</v>
      </c>
      <c r="L647" s="43">
        <f t="shared" si="114"/>
        <v>41140</v>
      </c>
      <c r="M647" s="27">
        <f>'일대목차(주거)'!N108</f>
        <v>0</v>
      </c>
      <c r="N647" s="43">
        <f t="shared" si="115"/>
        <v>0</v>
      </c>
      <c r="O647" s="27">
        <f t="shared" si="116"/>
        <v>3663</v>
      </c>
      <c r="P647" s="27">
        <f t="shared" si="117"/>
        <v>62271</v>
      </c>
      <c r="Q647" s="12" t="s">
        <v>1874</v>
      </c>
      <c r="AC647" s="25">
        <f>G647*H647</f>
        <v>21131</v>
      </c>
      <c r="AE647" s="25">
        <f t="shared" si="118"/>
        <v>41140</v>
      </c>
    </row>
    <row r="648" spans="1:31" ht="23.1" customHeight="1">
      <c r="A648" s="13" t="s">
        <v>1908</v>
      </c>
      <c r="B648" s="13" t="s">
        <v>2956</v>
      </c>
      <c r="C648" s="13" t="s">
        <v>1909</v>
      </c>
      <c r="D648" s="12" t="s">
        <v>426</v>
      </c>
      <c r="E648" s="12" t="s">
        <v>434</v>
      </c>
      <c r="F648" s="19" t="s">
        <v>174</v>
      </c>
      <c r="G648" s="15">
        <v>9</v>
      </c>
      <c r="H648" s="27">
        <f>'일대목차(주거)'!I120</f>
        <v>1778</v>
      </c>
      <c r="I648" s="43">
        <f t="shared" si="113"/>
        <v>16002</v>
      </c>
      <c r="J648" s="27">
        <v>9</v>
      </c>
      <c r="K648" s="27">
        <f>'일대목차(주거)'!L120</f>
        <v>4204</v>
      </c>
      <c r="L648" s="43">
        <f t="shared" si="114"/>
        <v>37836</v>
      </c>
      <c r="M648" s="27">
        <f>'일대목차(주거)'!N120</f>
        <v>0</v>
      </c>
      <c r="N648" s="43">
        <f t="shared" si="115"/>
        <v>0</v>
      </c>
      <c r="O648" s="27">
        <f t="shared" si="116"/>
        <v>5982</v>
      </c>
      <c r="P648" s="27">
        <f t="shared" si="117"/>
        <v>53838</v>
      </c>
      <c r="Q648" s="12" t="s">
        <v>1910</v>
      </c>
      <c r="AC648" s="25">
        <f>G648*H648</f>
        <v>16002</v>
      </c>
      <c r="AE648" s="25">
        <f t="shared" si="118"/>
        <v>37836</v>
      </c>
    </row>
    <row r="649" spans="1:31" ht="23.1" customHeight="1">
      <c r="A649" s="13" t="s">
        <v>1918</v>
      </c>
      <c r="B649" s="13" t="s">
        <v>2956</v>
      </c>
      <c r="C649" s="13" t="s">
        <v>1919</v>
      </c>
      <c r="D649" s="12" t="s">
        <v>426</v>
      </c>
      <c r="E649" s="12" t="s">
        <v>438</v>
      </c>
      <c r="F649" s="19" t="s">
        <v>174</v>
      </c>
      <c r="G649" s="15">
        <v>17</v>
      </c>
      <c r="H649" s="27">
        <f>'일대목차(주거)'!I125</f>
        <v>3128</v>
      </c>
      <c r="I649" s="43">
        <f t="shared" si="113"/>
        <v>53176</v>
      </c>
      <c r="J649" s="27">
        <v>17</v>
      </c>
      <c r="K649" s="27">
        <f>'일대목차(주거)'!L125</f>
        <v>5406</v>
      </c>
      <c r="L649" s="43">
        <f t="shared" si="114"/>
        <v>91902</v>
      </c>
      <c r="M649" s="27">
        <f>'일대목차(주거)'!N125</f>
        <v>0</v>
      </c>
      <c r="N649" s="43">
        <f t="shared" si="115"/>
        <v>0</v>
      </c>
      <c r="O649" s="27">
        <f t="shared" si="116"/>
        <v>8534</v>
      </c>
      <c r="P649" s="27">
        <f t="shared" si="117"/>
        <v>145078</v>
      </c>
      <c r="Q649" s="12" t="s">
        <v>1920</v>
      </c>
      <c r="AC649" s="25">
        <f>G649*H649</f>
        <v>53176</v>
      </c>
      <c r="AE649" s="25">
        <f t="shared" si="118"/>
        <v>91902</v>
      </c>
    </row>
    <row r="650" spans="1:31" ht="23.1" customHeight="1">
      <c r="A650" s="13" t="s">
        <v>1596</v>
      </c>
      <c r="B650" s="13" t="s">
        <v>2956</v>
      </c>
      <c r="C650" s="13" t="s">
        <v>1597</v>
      </c>
      <c r="D650" s="12" t="s">
        <v>1590</v>
      </c>
      <c r="E650" s="12" t="s">
        <v>1599</v>
      </c>
      <c r="F650" s="19" t="s">
        <v>697</v>
      </c>
      <c r="G650" s="15">
        <v>4</v>
      </c>
      <c r="H650" s="27">
        <f>'일대목차(주거)'!I17</f>
        <v>1909</v>
      </c>
      <c r="I650" s="43">
        <f t="shared" si="113"/>
        <v>7636</v>
      </c>
      <c r="J650" s="27">
        <v>4</v>
      </c>
      <c r="K650" s="27">
        <f>'일대목차(주거)'!L17</f>
        <v>14521</v>
      </c>
      <c r="L650" s="43">
        <f t="shared" si="114"/>
        <v>58084</v>
      </c>
      <c r="M650" s="27">
        <f>'일대목차(주거)'!N17</f>
        <v>0</v>
      </c>
      <c r="N650" s="43">
        <f t="shared" si="115"/>
        <v>0</v>
      </c>
      <c r="O650" s="27">
        <f t="shared" si="116"/>
        <v>16430</v>
      </c>
      <c r="P650" s="27">
        <f t="shared" si="117"/>
        <v>65720</v>
      </c>
      <c r="Q650" s="12" t="s">
        <v>1598</v>
      </c>
      <c r="AE650" s="25">
        <f t="shared" si="118"/>
        <v>58084</v>
      </c>
    </row>
    <row r="651" spans="1:31" ht="23.1" customHeight="1">
      <c r="A651" s="13" t="s">
        <v>1600</v>
      </c>
      <c r="B651" s="13" t="s">
        <v>2956</v>
      </c>
      <c r="C651" s="13" t="s">
        <v>1601</v>
      </c>
      <c r="D651" s="12" t="s">
        <v>1590</v>
      </c>
      <c r="E651" s="12" t="s">
        <v>1603</v>
      </c>
      <c r="F651" s="19" t="s">
        <v>697</v>
      </c>
      <c r="G651" s="15">
        <v>9</v>
      </c>
      <c r="H651" s="27">
        <f>'일대목차(주거)'!I18</f>
        <v>1934</v>
      </c>
      <c r="I651" s="43">
        <f t="shared" si="113"/>
        <v>17406</v>
      </c>
      <c r="J651" s="27">
        <v>9</v>
      </c>
      <c r="K651" s="27">
        <f>'일대목차(주거)'!L18</f>
        <v>14521</v>
      </c>
      <c r="L651" s="43">
        <f t="shared" si="114"/>
        <v>130689</v>
      </c>
      <c r="M651" s="27">
        <f>'일대목차(주거)'!N18</f>
        <v>0</v>
      </c>
      <c r="N651" s="43">
        <f t="shared" si="115"/>
        <v>0</v>
      </c>
      <c r="O651" s="27">
        <f t="shared" si="116"/>
        <v>16455</v>
      </c>
      <c r="P651" s="27">
        <f t="shared" si="117"/>
        <v>148095</v>
      </c>
      <c r="Q651" s="12" t="s">
        <v>1602</v>
      </c>
      <c r="AE651" s="25">
        <f t="shared" si="118"/>
        <v>130689</v>
      </c>
    </row>
    <row r="652" spans="1:31" ht="23.1" customHeight="1">
      <c r="D652" s="12"/>
      <c r="E652" s="12"/>
      <c r="F652" s="19"/>
      <c r="G652" s="15"/>
      <c r="H652" s="27"/>
      <c r="I652" s="43"/>
      <c r="J652" s="27"/>
      <c r="K652" s="27"/>
      <c r="L652" s="43"/>
      <c r="M652" s="27"/>
      <c r="N652" s="43"/>
      <c r="O652" s="27"/>
      <c r="P652" s="27"/>
      <c r="Q652" s="12"/>
      <c r="AE652" s="25">
        <f>TRUNC(SUM(AE628:AE651))</f>
        <v>1287389</v>
      </c>
    </row>
    <row r="653" spans="1:31" ht="23.1" customHeight="1">
      <c r="B653" s="13" t="s">
        <v>2243</v>
      </c>
      <c r="D653" s="12" t="s">
        <v>2244</v>
      </c>
      <c r="E653" s="12"/>
      <c r="F653" s="19"/>
      <c r="G653" s="15"/>
      <c r="H653" s="27"/>
      <c r="I653" s="43">
        <f>TRUNC(SUM(I628:I652))</f>
        <v>357698</v>
      </c>
      <c r="J653" s="27"/>
      <c r="K653" s="27"/>
      <c r="L653" s="43">
        <f>TRUNC(SUM(L628:L652))</f>
        <v>1287389</v>
      </c>
      <c r="M653" s="27"/>
      <c r="N653" s="43">
        <f>TRUNC(SUM(N628:N652))</f>
        <v>0</v>
      </c>
      <c r="O653" s="27" t="str">
        <f>IF((H653+K653+M653)=0, "", (H653+K653+M653))</f>
        <v/>
      </c>
      <c r="P653" s="27">
        <f>TRUNC(SUM(P628:P652))</f>
        <v>1645087</v>
      </c>
      <c r="Q653" s="12"/>
    </row>
    <row r="654" spans="1:31" ht="23.1" customHeight="1">
      <c r="B654" s="13" t="s">
        <v>2962</v>
      </c>
      <c r="D654" s="361" t="s">
        <v>2980</v>
      </c>
      <c r="E654" s="362"/>
      <c r="F654" s="362"/>
      <c r="G654" s="362"/>
      <c r="H654" s="362"/>
      <c r="I654" s="362"/>
      <c r="J654" s="362"/>
      <c r="K654" s="362"/>
      <c r="L654" s="362"/>
      <c r="M654" s="362"/>
      <c r="N654" s="362"/>
      <c r="O654" s="362"/>
      <c r="P654" s="362"/>
      <c r="Q654" s="363"/>
    </row>
    <row r="655" spans="1:31" ht="23.1" customHeight="1">
      <c r="A655" s="13" t="s">
        <v>1730</v>
      </c>
      <c r="B655" s="13" t="s">
        <v>2957</v>
      </c>
      <c r="C655" s="13" t="s">
        <v>1731</v>
      </c>
      <c r="D655" s="12" t="s">
        <v>191</v>
      </c>
      <c r="E655" s="12" t="s">
        <v>192</v>
      </c>
      <c r="F655" s="19" t="s">
        <v>174</v>
      </c>
      <c r="G655" s="15">
        <v>122</v>
      </c>
      <c r="H655" s="27">
        <f>'일대목차(주거)'!I53</f>
        <v>577</v>
      </c>
      <c r="I655" s="43">
        <f t="shared" ref="I655:I661" si="119">TRUNC(G655*H655)</f>
        <v>70394</v>
      </c>
      <c r="J655" s="27">
        <v>122</v>
      </c>
      <c r="K655" s="27">
        <f>'일대목차(주거)'!L53</f>
        <v>10756</v>
      </c>
      <c r="L655" s="43">
        <f t="shared" ref="L655:L661" si="120">TRUNC(G655*K655)</f>
        <v>1312232</v>
      </c>
      <c r="M655" s="27">
        <f>'일대목차(주거)'!N53</f>
        <v>0</v>
      </c>
      <c r="N655" s="43">
        <f t="shared" ref="N655:N661" si="121">TRUNC(G655*M655)</f>
        <v>0</v>
      </c>
      <c r="O655" s="27">
        <f t="shared" ref="O655:O661" si="122">IF((H655+K655+M655)=0, "", (H655+K655+M655))</f>
        <v>11333</v>
      </c>
      <c r="P655" s="27">
        <f t="shared" ref="P655:P661" si="123">SUM(I655,L655,N655)</f>
        <v>1382626</v>
      </c>
      <c r="Q655" s="12" t="s">
        <v>1732</v>
      </c>
      <c r="AA655" s="25">
        <f>I655</f>
        <v>70394</v>
      </c>
      <c r="AC655" s="25">
        <f>G655*H655</f>
        <v>70394</v>
      </c>
      <c r="AE655" s="25">
        <f>L655</f>
        <v>1312232</v>
      </c>
    </row>
    <row r="656" spans="1:31" ht="23.1" customHeight="1">
      <c r="A656" s="13" t="s">
        <v>1747</v>
      </c>
      <c r="B656" s="13" t="s">
        <v>2957</v>
      </c>
      <c r="C656" s="13" t="s">
        <v>1748</v>
      </c>
      <c r="D656" s="12" t="s">
        <v>206</v>
      </c>
      <c r="E656" s="12" t="s">
        <v>207</v>
      </c>
      <c r="F656" s="19" t="s">
        <v>174</v>
      </c>
      <c r="G656" s="15">
        <v>12</v>
      </c>
      <c r="H656" s="27">
        <f>'일대목차(주거)'!I59</f>
        <v>853</v>
      </c>
      <c r="I656" s="43">
        <f t="shared" si="119"/>
        <v>10236</v>
      </c>
      <c r="J656" s="27">
        <v>12</v>
      </c>
      <c r="K656" s="27">
        <f>'일대목차(주거)'!L59</f>
        <v>11832</v>
      </c>
      <c r="L656" s="43">
        <f t="shared" si="120"/>
        <v>141984</v>
      </c>
      <c r="M656" s="27">
        <f>'일대목차(주거)'!N59</f>
        <v>0</v>
      </c>
      <c r="N656" s="43">
        <f t="shared" si="121"/>
        <v>0</v>
      </c>
      <c r="O656" s="27">
        <f t="shared" si="122"/>
        <v>12685</v>
      </c>
      <c r="P656" s="27">
        <f t="shared" si="123"/>
        <v>152220</v>
      </c>
      <c r="Q656" s="12" t="s">
        <v>1749</v>
      </c>
      <c r="AC656" s="25">
        <f>G656*H656</f>
        <v>10236</v>
      </c>
      <c r="AE656" s="25">
        <f>L656</f>
        <v>141984</v>
      </c>
    </row>
    <row r="657" spans="1:31" ht="23.1" customHeight="1">
      <c r="A657" s="13" t="s">
        <v>969</v>
      </c>
      <c r="B657" s="13" t="s">
        <v>2957</v>
      </c>
      <c r="C657" s="13" t="s">
        <v>208</v>
      </c>
      <c r="D657" s="12" t="s">
        <v>206</v>
      </c>
      <c r="E657" s="12" t="s">
        <v>209</v>
      </c>
      <c r="F657" s="19" t="s">
        <v>210</v>
      </c>
      <c r="G657" s="15">
        <v>16</v>
      </c>
      <c r="H657" s="27">
        <f>'합산자재(주거)'!H15</f>
        <v>340</v>
      </c>
      <c r="I657" s="43">
        <f t="shared" si="119"/>
        <v>5440</v>
      </c>
      <c r="J657" s="27">
        <v>16</v>
      </c>
      <c r="K657" s="27">
        <f>'합산자재(주거)'!I15</f>
        <v>0</v>
      </c>
      <c r="L657" s="43">
        <f t="shared" si="120"/>
        <v>0</v>
      </c>
      <c r="M657" s="27">
        <f>'합산자재(주거)'!J15</f>
        <v>0</v>
      </c>
      <c r="N657" s="43">
        <f t="shared" si="121"/>
        <v>0</v>
      </c>
      <c r="O657" s="27">
        <f t="shared" si="122"/>
        <v>340</v>
      </c>
      <c r="P657" s="27">
        <f t="shared" si="123"/>
        <v>5440</v>
      </c>
      <c r="Q657" s="12"/>
    </row>
    <row r="658" spans="1:31" ht="23.1" customHeight="1">
      <c r="A658" s="13" t="s">
        <v>1765</v>
      </c>
      <c r="B658" s="13" t="s">
        <v>2957</v>
      </c>
      <c r="C658" s="13" t="s">
        <v>1766</v>
      </c>
      <c r="D658" s="12" t="s">
        <v>257</v>
      </c>
      <c r="E658" s="12" t="s">
        <v>258</v>
      </c>
      <c r="F658" s="19" t="s">
        <v>210</v>
      </c>
      <c r="G658" s="15">
        <v>7</v>
      </c>
      <c r="H658" s="27">
        <f>'일대목차(주거)'!I68</f>
        <v>2205</v>
      </c>
      <c r="I658" s="43">
        <f t="shared" si="119"/>
        <v>15435</v>
      </c>
      <c r="J658" s="27">
        <v>7</v>
      </c>
      <c r="K658" s="27">
        <f>'일대목차(주거)'!L68</f>
        <v>53783</v>
      </c>
      <c r="L658" s="43">
        <f t="shared" si="120"/>
        <v>376481</v>
      </c>
      <c r="M658" s="27">
        <f>'일대목차(주거)'!N68</f>
        <v>0</v>
      </c>
      <c r="N658" s="43">
        <f t="shared" si="121"/>
        <v>0</v>
      </c>
      <c r="O658" s="27">
        <f t="shared" si="122"/>
        <v>55988</v>
      </c>
      <c r="P658" s="27">
        <f t="shared" si="123"/>
        <v>391916</v>
      </c>
      <c r="Q658" s="12" t="s">
        <v>1767</v>
      </c>
      <c r="AE658" s="25">
        <f>L658</f>
        <v>376481</v>
      </c>
    </row>
    <row r="659" spans="1:31" ht="23.1" customHeight="1">
      <c r="A659" s="13" t="s">
        <v>993</v>
      </c>
      <c r="B659" s="13" t="s">
        <v>2957</v>
      </c>
      <c r="C659" s="13" t="s">
        <v>272</v>
      </c>
      <c r="D659" s="12" t="s">
        <v>273</v>
      </c>
      <c r="E659" s="12" t="s">
        <v>274</v>
      </c>
      <c r="F659" s="19" t="s">
        <v>275</v>
      </c>
      <c r="G659" s="15">
        <v>7</v>
      </c>
      <c r="H659" s="27">
        <f>'합산자재(주거)'!H39</f>
        <v>200</v>
      </c>
      <c r="I659" s="43">
        <f t="shared" si="119"/>
        <v>1400</v>
      </c>
      <c r="J659" s="27">
        <v>7</v>
      </c>
      <c r="K659" s="27">
        <f>'합산자재(주거)'!I39</f>
        <v>0</v>
      </c>
      <c r="L659" s="43">
        <f t="shared" si="120"/>
        <v>0</v>
      </c>
      <c r="M659" s="27">
        <f>'합산자재(주거)'!J39</f>
        <v>0</v>
      </c>
      <c r="N659" s="43">
        <f t="shared" si="121"/>
        <v>0</v>
      </c>
      <c r="O659" s="27">
        <f t="shared" si="122"/>
        <v>200</v>
      </c>
      <c r="P659" s="27">
        <f t="shared" si="123"/>
        <v>1400</v>
      </c>
      <c r="Q659" s="12"/>
    </row>
    <row r="660" spans="1:31" ht="23.1" customHeight="1">
      <c r="A660" s="13" t="s">
        <v>1774</v>
      </c>
      <c r="B660" s="13" t="s">
        <v>2957</v>
      </c>
      <c r="C660" s="13" t="s">
        <v>1775</v>
      </c>
      <c r="D660" s="12" t="s">
        <v>277</v>
      </c>
      <c r="E660" s="12" t="s">
        <v>278</v>
      </c>
      <c r="F660" s="19" t="s">
        <v>279</v>
      </c>
      <c r="G660" s="15">
        <v>15</v>
      </c>
      <c r="H660" s="27">
        <f>'일대목차(주거)'!I74</f>
        <v>3012</v>
      </c>
      <c r="I660" s="43">
        <f t="shared" si="119"/>
        <v>45180</v>
      </c>
      <c r="J660" s="27">
        <v>15</v>
      </c>
      <c r="K660" s="27">
        <f>'일대목차(주거)'!L74</f>
        <v>10756</v>
      </c>
      <c r="L660" s="43">
        <f t="shared" si="120"/>
        <v>161340</v>
      </c>
      <c r="M660" s="27">
        <f>'일대목차(주거)'!N74</f>
        <v>0</v>
      </c>
      <c r="N660" s="43">
        <f t="shared" si="121"/>
        <v>0</v>
      </c>
      <c r="O660" s="27">
        <f t="shared" si="122"/>
        <v>13768</v>
      </c>
      <c r="P660" s="27">
        <f t="shared" si="123"/>
        <v>206520</v>
      </c>
      <c r="Q660" s="12" t="s">
        <v>1776</v>
      </c>
      <c r="AE660" s="25">
        <f>L660</f>
        <v>161340</v>
      </c>
    </row>
    <row r="661" spans="1:31" ht="23.1" customHeight="1">
      <c r="A661" s="13" t="s">
        <v>1853</v>
      </c>
      <c r="B661" s="13" t="s">
        <v>2957</v>
      </c>
      <c r="C661" s="13" t="s">
        <v>1854</v>
      </c>
      <c r="D661" s="12" t="s">
        <v>393</v>
      </c>
      <c r="E661" s="12" t="s">
        <v>394</v>
      </c>
      <c r="F661" s="19" t="s">
        <v>174</v>
      </c>
      <c r="G661" s="15">
        <v>262</v>
      </c>
      <c r="H661" s="27">
        <f>'일대목차(주거)'!I102</f>
        <v>633</v>
      </c>
      <c r="I661" s="43">
        <f t="shared" si="119"/>
        <v>165846</v>
      </c>
      <c r="J661" s="27">
        <v>262</v>
      </c>
      <c r="K661" s="27">
        <f>'일대목차(주거)'!L102</f>
        <v>2689</v>
      </c>
      <c r="L661" s="43">
        <f t="shared" si="120"/>
        <v>704518</v>
      </c>
      <c r="M661" s="27">
        <f>'일대목차(주거)'!N102</f>
        <v>0</v>
      </c>
      <c r="N661" s="43">
        <f t="shared" si="121"/>
        <v>0</v>
      </c>
      <c r="O661" s="27">
        <f t="shared" si="122"/>
        <v>3322</v>
      </c>
      <c r="P661" s="27">
        <f t="shared" si="123"/>
        <v>870364</v>
      </c>
      <c r="Q661" s="12" t="s">
        <v>1855</v>
      </c>
      <c r="AC661" s="25">
        <f>G661*H661</f>
        <v>165846</v>
      </c>
      <c r="AE661" s="25">
        <f>L661</f>
        <v>704518</v>
      </c>
    </row>
    <row r="662" spans="1:31" ht="23.1" customHeight="1">
      <c r="D662" s="12"/>
      <c r="E662" s="12"/>
      <c r="F662" s="19"/>
      <c r="G662" s="15"/>
      <c r="H662" s="27"/>
      <c r="I662" s="43"/>
      <c r="J662" s="27"/>
      <c r="K662" s="27"/>
      <c r="L662" s="43"/>
      <c r="M662" s="27"/>
      <c r="N662" s="43"/>
      <c r="O662" s="27"/>
      <c r="P662" s="27"/>
      <c r="Q662" s="12"/>
      <c r="AE662" s="25">
        <f>TRUNC(SUM(AE654:AE661))</f>
        <v>2696555</v>
      </c>
    </row>
    <row r="663" spans="1:31" ht="23.1" customHeight="1">
      <c r="D663" s="12"/>
      <c r="E663" s="12"/>
      <c r="F663" s="19"/>
      <c r="G663" s="15"/>
      <c r="H663" s="27"/>
      <c r="I663" s="43"/>
      <c r="J663" s="27"/>
      <c r="K663" s="27"/>
      <c r="L663" s="43"/>
      <c r="M663" s="27"/>
      <c r="N663" s="43"/>
      <c r="O663" s="27"/>
      <c r="P663" s="27"/>
      <c r="Q663" s="12"/>
    </row>
    <row r="664" spans="1:31" ht="23.1" customHeight="1">
      <c r="D664" s="12"/>
      <c r="E664" s="12"/>
      <c r="F664" s="19"/>
      <c r="G664" s="15"/>
      <c r="H664" s="27"/>
      <c r="I664" s="43"/>
      <c r="J664" s="27"/>
      <c r="K664" s="27"/>
      <c r="L664" s="43"/>
      <c r="M664" s="27"/>
      <c r="N664" s="43"/>
      <c r="O664" s="27"/>
      <c r="P664" s="27"/>
      <c r="Q664" s="12"/>
    </row>
    <row r="665" spans="1:31" ht="23.1" customHeight="1">
      <c r="D665" s="12"/>
      <c r="E665" s="12"/>
      <c r="F665" s="19"/>
      <c r="G665" s="15"/>
      <c r="H665" s="27"/>
      <c r="I665" s="43"/>
      <c r="J665" s="27"/>
      <c r="K665" s="27"/>
      <c r="L665" s="43"/>
      <c r="M665" s="27"/>
      <c r="N665" s="43"/>
      <c r="O665" s="27"/>
      <c r="P665" s="27"/>
      <c r="Q665" s="12"/>
    </row>
    <row r="666" spans="1:31" ht="23.1" customHeight="1">
      <c r="D666" s="12"/>
      <c r="E666" s="12"/>
      <c r="F666" s="19"/>
      <c r="G666" s="15"/>
      <c r="H666" s="27"/>
      <c r="I666" s="43"/>
      <c r="J666" s="27"/>
      <c r="K666" s="27"/>
      <c r="L666" s="43"/>
      <c r="M666" s="27"/>
      <c r="N666" s="43"/>
      <c r="O666" s="27"/>
      <c r="P666" s="27"/>
      <c r="Q666" s="12"/>
    </row>
    <row r="667" spans="1:31" ht="23.1" customHeight="1">
      <c r="D667" s="12"/>
      <c r="E667" s="12"/>
      <c r="F667" s="19"/>
      <c r="G667" s="15"/>
      <c r="H667" s="27"/>
      <c r="I667" s="43"/>
      <c r="J667" s="27"/>
      <c r="K667" s="27"/>
      <c r="L667" s="43"/>
      <c r="M667" s="27"/>
      <c r="N667" s="43"/>
      <c r="O667" s="27"/>
      <c r="P667" s="27"/>
      <c r="Q667" s="12"/>
    </row>
    <row r="668" spans="1:31" ht="23.1" customHeight="1">
      <c r="D668" s="12"/>
      <c r="E668" s="12"/>
      <c r="F668" s="19"/>
      <c r="G668" s="15"/>
      <c r="H668" s="27"/>
      <c r="I668" s="43"/>
      <c r="J668" s="27"/>
      <c r="K668" s="27"/>
      <c r="L668" s="43"/>
      <c r="M668" s="27"/>
      <c r="N668" s="43"/>
      <c r="O668" s="27"/>
      <c r="P668" s="27"/>
      <c r="Q668" s="12"/>
    </row>
    <row r="669" spans="1:31" ht="23.1" customHeight="1">
      <c r="D669" s="12"/>
      <c r="E669" s="12"/>
      <c r="F669" s="19"/>
      <c r="G669" s="15"/>
      <c r="H669" s="27"/>
      <c r="I669" s="43"/>
      <c r="J669" s="27"/>
      <c r="K669" s="27"/>
      <c r="L669" s="43"/>
      <c r="M669" s="27"/>
      <c r="N669" s="43"/>
      <c r="O669" s="27"/>
      <c r="P669" s="27"/>
      <c r="Q669" s="12"/>
    </row>
    <row r="670" spans="1:31" ht="23.1" customHeight="1">
      <c r="D670" s="12"/>
      <c r="E670" s="12"/>
      <c r="F670" s="19"/>
      <c r="G670" s="15"/>
      <c r="H670" s="27"/>
      <c r="I670" s="43"/>
      <c r="J670" s="27"/>
      <c r="K670" s="27"/>
      <c r="L670" s="43"/>
      <c r="M670" s="27"/>
      <c r="N670" s="43"/>
      <c r="O670" s="27"/>
      <c r="P670" s="27"/>
      <c r="Q670" s="12"/>
    </row>
    <row r="671" spans="1:31" ht="23.1" customHeight="1">
      <c r="D671" s="12"/>
      <c r="E671" s="12"/>
      <c r="F671" s="19"/>
      <c r="G671" s="15"/>
      <c r="H671" s="27"/>
      <c r="I671" s="43"/>
      <c r="J671" s="27"/>
      <c r="K671" s="27"/>
      <c r="L671" s="43"/>
      <c r="M671" s="27"/>
      <c r="N671" s="43"/>
      <c r="O671" s="27"/>
      <c r="P671" s="27"/>
      <c r="Q671" s="12"/>
    </row>
    <row r="672" spans="1:31" ht="23.1" customHeight="1">
      <c r="D672" s="12"/>
      <c r="E672" s="12"/>
      <c r="F672" s="19"/>
      <c r="G672" s="15"/>
      <c r="H672" s="27"/>
      <c r="I672" s="43"/>
      <c r="J672" s="27"/>
      <c r="K672" s="27"/>
      <c r="L672" s="43"/>
      <c r="M672" s="27"/>
      <c r="N672" s="43"/>
      <c r="O672" s="27"/>
      <c r="P672" s="27"/>
      <c r="Q672" s="12"/>
    </row>
    <row r="673" spans="1:31" ht="23.1" customHeight="1">
      <c r="D673" s="12"/>
      <c r="E673" s="12"/>
      <c r="F673" s="19"/>
      <c r="G673" s="15"/>
      <c r="H673" s="27"/>
      <c r="I673" s="43"/>
      <c r="J673" s="27"/>
      <c r="K673" s="27"/>
      <c r="L673" s="43"/>
      <c r="M673" s="27"/>
      <c r="N673" s="43"/>
      <c r="O673" s="27"/>
      <c r="P673" s="27"/>
      <c r="Q673" s="12"/>
    </row>
    <row r="674" spans="1:31" ht="23.1" customHeight="1">
      <c r="D674" s="12"/>
      <c r="E674" s="12"/>
      <c r="F674" s="19"/>
      <c r="G674" s="15"/>
      <c r="H674" s="27"/>
      <c r="I674" s="43"/>
      <c r="J674" s="27"/>
      <c r="K674" s="27"/>
      <c r="L674" s="43"/>
      <c r="M674" s="27"/>
      <c r="N674" s="43"/>
      <c r="O674" s="27"/>
      <c r="P674" s="27"/>
      <c r="Q674" s="12"/>
    </row>
    <row r="675" spans="1:31" ht="23.1" customHeight="1">
      <c r="D675" s="12"/>
      <c r="E675" s="12"/>
      <c r="F675" s="19"/>
      <c r="G675" s="15"/>
      <c r="H675" s="27"/>
      <c r="I675" s="43"/>
      <c r="J675" s="27"/>
      <c r="K675" s="27"/>
      <c r="L675" s="43"/>
      <c r="M675" s="27"/>
      <c r="N675" s="43"/>
      <c r="O675" s="27"/>
      <c r="P675" s="27"/>
      <c r="Q675" s="12"/>
    </row>
    <row r="676" spans="1:31" ht="23.1" customHeight="1">
      <c r="D676" s="12"/>
      <c r="E676" s="12"/>
      <c r="F676" s="19"/>
      <c r="G676" s="15"/>
      <c r="H676" s="27"/>
      <c r="I676" s="43"/>
      <c r="J676" s="27"/>
      <c r="K676" s="27"/>
      <c r="L676" s="43"/>
      <c r="M676" s="27"/>
      <c r="N676" s="43"/>
      <c r="O676" s="27"/>
      <c r="P676" s="27"/>
      <c r="Q676" s="12"/>
    </row>
    <row r="677" spans="1:31" ht="23.1" customHeight="1">
      <c r="D677" s="12"/>
      <c r="E677" s="12"/>
      <c r="F677" s="19"/>
      <c r="G677" s="15"/>
      <c r="H677" s="27"/>
      <c r="I677" s="43"/>
      <c r="J677" s="27"/>
      <c r="K677" s="27"/>
      <c r="L677" s="43"/>
      <c r="M677" s="27"/>
      <c r="N677" s="43"/>
      <c r="O677" s="27"/>
      <c r="P677" s="27"/>
      <c r="Q677" s="12"/>
    </row>
    <row r="678" spans="1:31" ht="23.1" customHeight="1">
      <c r="D678" s="12"/>
      <c r="E678" s="12"/>
      <c r="F678" s="19"/>
      <c r="G678" s="15"/>
      <c r="H678" s="27"/>
      <c r="I678" s="43"/>
      <c r="J678" s="27"/>
      <c r="K678" s="27"/>
      <c r="L678" s="43"/>
      <c r="M678" s="27"/>
      <c r="N678" s="43"/>
      <c r="O678" s="27"/>
      <c r="P678" s="27"/>
      <c r="Q678" s="12"/>
    </row>
    <row r="679" spans="1:31" ht="23.1" customHeight="1">
      <c r="B679" s="13" t="s">
        <v>2243</v>
      </c>
      <c r="D679" s="12" t="s">
        <v>2244</v>
      </c>
      <c r="E679" s="12"/>
      <c r="F679" s="19"/>
      <c r="G679" s="15"/>
      <c r="H679" s="27"/>
      <c r="I679" s="43">
        <f>TRUNC(SUM(I654:I678))</f>
        <v>313931</v>
      </c>
      <c r="J679" s="27"/>
      <c r="K679" s="27"/>
      <c r="L679" s="43">
        <f>TRUNC(SUM(L654:L678))</f>
        <v>2696555</v>
      </c>
      <c r="M679" s="27"/>
      <c r="N679" s="43">
        <f>TRUNC(SUM(N654:N678))</f>
        <v>0</v>
      </c>
      <c r="O679" s="27" t="str">
        <f>IF((H679+K679+M679)=0, "", (H679+K679+M679))</f>
        <v/>
      </c>
      <c r="P679" s="27">
        <f>TRUNC(SUM(P654:P678))</f>
        <v>3010486</v>
      </c>
      <c r="Q679" s="12"/>
    </row>
    <row r="680" spans="1:31" ht="23.1" customHeight="1">
      <c r="B680" s="13" t="s">
        <v>2962</v>
      </c>
      <c r="D680" s="361" t="s">
        <v>2981</v>
      </c>
      <c r="E680" s="362"/>
      <c r="F680" s="362"/>
      <c r="G680" s="362"/>
      <c r="H680" s="362"/>
      <c r="I680" s="362"/>
      <c r="J680" s="362"/>
      <c r="K680" s="362"/>
      <c r="L680" s="362"/>
      <c r="M680" s="362"/>
      <c r="N680" s="362"/>
      <c r="O680" s="362"/>
      <c r="P680" s="362"/>
      <c r="Q680" s="363"/>
    </row>
    <row r="681" spans="1:31" ht="23.1" customHeight="1">
      <c r="A681" s="13" t="s">
        <v>1730</v>
      </c>
      <c r="B681" s="13" t="s">
        <v>2958</v>
      </c>
      <c r="C681" s="13" t="s">
        <v>1731</v>
      </c>
      <c r="D681" s="12" t="s">
        <v>191</v>
      </c>
      <c r="E681" s="12" t="s">
        <v>192</v>
      </c>
      <c r="F681" s="19" t="s">
        <v>174</v>
      </c>
      <c r="G681" s="15">
        <v>100</v>
      </c>
      <c r="H681" s="27">
        <f>'일대목차(주거)'!I53</f>
        <v>577</v>
      </c>
      <c r="I681" s="43">
        <f t="shared" ref="I681:I701" si="124">TRUNC(G681*H681)</f>
        <v>57700</v>
      </c>
      <c r="J681" s="27">
        <v>100</v>
      </c>
      <c r="K681" s="27">
        <f>'일대목차(주거)'!L53</f>
        <v>10756</v>
      </c>
      <c r="L681" s="43">
        <f t="shared" ref="L681:L701" si="125">TRUNC(G681*K681)</f>
        <v>1075600</v>
      </c>
      <c r="M681" s="27">
        <f>'일대목차(주거)'!N53</f>
        <v>0</v>
      </c>
      <c r="N681" s="43">
        <f t="shared" ref="N681:N701" si="126">TRUNC(G681*M681)</f>
        <v>0</v>
      </c>
      <c r="O681" s="27">
        <f t="shared" ref="O681:O701" si="127">IF((H681+K681+M681)=0, "", (H681+K681+M681))</f>
        <v>11333</v>
      </c>
      <c r="P681" s="27">
        <f t="shared" ref="P681:P701" si="128">SUM(I681,L681,N681)</f>
        <v>1133300</v>
      </c>
      <c r="Q681" s="12" t="s">
        <v>1732</v>
      </c>
      <c r="AA681" s="25">
        <f>I681</f>
        <v>57700</v>
      </c>
      <c r="AC681" s="25">
        <f>G681*H681</f>
        <v>57700</v>
      </c>
      <c r="AE681" s="25">
        <f>L681</f>
        <v>1075600</v>
      </c>
    </row>
    <row r="682" spans="1:31" ht="23.1" customHeight="1">
      <c r="A682" s="13" t="s">
        <v>1734</v>
      </c>
      <c r="B682" s="13" t="s">
        <v>2958</v>
      </c>
      <c r="C682" s="13" t="s">
        <v>1735</v>
      </c>
      <c r="D682" s="12" t="s">
        <v>191</v>
      </c>
      <c r="E682" s="12" t="s">
        <v>196</v>
      </c>
      <c r="F682" s="19" t="s">
        <v>174</v>
      </c>
      <c r="G682" s="15">
        <v>12</v>
      </c>
      <c r="H682" s="27">
        <f>'일대목차(주거)'!I55</f>
        <v>771</v>
      </c>
      <c r="I682" s="43">
        <f t="shared" si="124"/>
        <v>9252</v>
      </c>
      <c r="J682" s="27">
        <v>12</v>
      </c>
      <c r="K682" s="27">
        <f>'일대목차(주거)'!L55</f>
        <v>12907</v>
      </c>
      <c r="L682" s="43">
        <f t="shared" si="125"/>
        <v>154884</v>
      </c>
      <c r="M682" s="27">
        <f>'일대목차(주거)'!N55</f>
        <v>0</v>
      </c>
      <c r="N682" s="43">
        <f t="shared" si="126"/>
        <v>0</v>
      </c>
      <c r="O682" s="27">
        <f t="shared" si="127"/>
        <v>13678</v>
      </c>
      <c r="P682" s="27">
        <f t="shared" si="128"/>
        <v>164136</v>
      </c>
      <c r="Q682" s="12" t="s">
        <v>1736</v>
      </c>
      <c r="AA682" s="25">
        <f>I682</f>
        <v>9252</v>
      </c>
      <c r="AC682" s="25">
        <f>G682*H682</f>
        <v>9252</v>
      </c>
      <c r="AE682" s="25">
        <f>L682</f>
        <v>154884</v>
      </c>
    </row>
    <row r="683" spans="1:31" ht="23.1" customHeight="1">
      <c r="A683" s="13" t="s">
        <v>1747</v>
      </c>
      <c r="B683" s="13" t="s">
        <v>2958</v>
      </c>
      <c r="C683" s="13" t="s">
        <v>1748</v>
      </c>
      <c r="D683" s="12" t="s">
        <v>206</v>
      </c>
      <c r="E683" s="12" t="s">
        <v>207</v>
      </c>
      <c r="F683" s="19" t="s">
        <v>174</v>
      </c>
      <c r="G683" s="15">
        <v>39</v>
      </c>
      <c r="H683" s="27">
        <f>'일대목차(주거)'!I59</f>
        <v>853</v>
      </c>
      <c r="I683" s="43">
        <f t="shared" si="124"/>
        <v>33267</v>
      </c>
      <c r="J683" s="27">
        <v>39</v>
      </c>
      <c r="K683" s="27">
        <f>'일대목차(주거)'!L59</f>
        <v>11832</v>
      </c>
      <c r="L683" s="43">
        <f t="shared" si="125"/>
        <v>461448</v>
      </c>
      <c r="M683" s="27">
        <f>'일대목차(주거)'!N59</f>
        <v>0</v>
      </c>
      <c r="N683" s="43">
        <f t="shared" si="126"/>
        <v>0</v>
      </c>
      <c r="O683" s="27">
        <f t="shared" si="127"/>
        <v>12685</v>
      </c>
      <c r="P683" s="27">
        <f t="shared" si="128"/>
        <v>494715</v>
      </c>
      <c r="Q683" s="12" t="s">
        <v>1749</v>
      </c>
      <c r="AC683" s="25">
        <f>G683*H683</f>
        <v>33267</v>
      </c>
      <c r="AE683" s="25">
        <f>L683</f>
        <v>461448</v>
      </c>
    </row>
    <row r="684" spans="1:31" ht="23.1" customHeight="1">
      <c r="A684" s="13" t="s">
        <v>969</v>
      </c>
      <c r="B684" s="13" t="s">
        <v>2958</v>
      </c>
      <c r="C684" s="13" t="s">
        <v>208</v>
      </c>
      <c r="D684" s="12" t="s">
        <v>206</v>
      </c>
      <c r="E684" s="12" t="s">
        <v>209</v>
      </c>
      <c r="F684" s="19" t="s">
        <v>210</v>
      </c>
      <c r="G684" s="15">
        <v>52</v>
      </c>
      <c r="H684" s="27">
        <f>'합산자재(주거)'!H15</f>
        <v>340</v>
      </c>
      <c r="I684" s="43">
        <f t="shared" si="124"/>
        <v>17680</v>
      </c>
      <c r="J684" s="27">
        <v>52</v>
      </c>
      <c r="K684" s="27">
        <f>'합산자재(주거)'!I15</f>
        <v>0</v>
      </c>
      <c r="L684" s="43">
        <f t="shared" si="125"/>
        <v>0</v>
      </c>
      <c r="M684" s="27">
        <f>'합산자재(주거)'!J15</f>
        <v>0</v>
      </c>
      <c r="N684" s="43">
        <f t="shared" si="126"/>
        <v>0</v>
      </c>
      <c r="O684" s="27">
        <f t="shared" si="127"/>
        <v>340</v>
      </c>
      <c r="P684" s="27">
        <f t="shared" si="128"/>
        <v>17680</v>
      </c>
      <c r="Q684" s="12"/>
    </row>
    <row r="685" spans="1:31" ht="23.1" customHeight="1">
      <c r="A685" s="13" t="s">
        <v>1759</v>
      </c>
      <c r="B685" s="13" t="s">
        <v>2958</v>
      </c>
      <c r="C685" s="13" t="s">
        <v>1760</v>
      </c>
      <c r="D685" s="12" t="s">
        <v>250</v>
      </c>
      <c r="E685" s="12" t="s">
        <v>251</v>
      </c>
      <c r="F685" s="19" t="s">
        <v>210</v>
      </c>
      <c r="G685" s="15">
        <v>20</v>
      </c>
      <c r="H685" s="27">
        <f>'일대목차(주거)'!I64</f>
        <v>1595</v>
      </c>
      <c r="I685" s="43">
        <f t="shared" si="124"/>
        <v>31900</v>
      </c>
      <c r="J685" s="27">
        <v>20</v>
      </c>
      <c r="K685" s="27">
        <f>'일대목차(주거)'!L64</f>
        <v>32269</v>
      </c>
      <c r="L685" s="43">
        <f t="shared" si="125"/>
        <v>645380</v>
      </c>
      <c r="M685" s="27">
        <f>'일대목차(주거)'!N64</f>
        <v>0</v>
      </c>
      <c r="N685" s="43">
        <f t="shared" si="126"/>
        <v>0</v>
      </c>
      <c r="O685" s="27">
        <f t="shared" si="127"/>
        <v>33864</v>
      </c>
      <c r="P685" s="27">
        <f t="shared" si="128"/>
        <v>677280</v>
      </c>
      <c r="Q685" s="12" t="s">
        <v>1761</v>
      </c>
      <c r="AE685" s="25">
        <f>L685</f>
        <v>645380</v>
      </c>
    </row>
    <row r="686" spans="1:31" ht="23.1" customHeight="1">
      <c r="A686" s="13" t="s">
        <v>1762</v>
      </c>
      <c r="B686" s="13" t="s">
        <v>2958</v>
      </c>
      <c r="C686" s="13" t="s">
        <v>1763</v>
      </c>
      <c r="D686" s="12" t="s">
        <v>250</v>
      </c>
      <c r="E686" s="12" t="s">
        <v>255</v>
      </c>
      <c r="F686" s="19" t="s">
        <v>210</v>
      </c>
      <c r="G686" s="15">
        <v>4</v>
      </c>
      <c r="H686" s="27">
        <f>'일대목차(주거)'!I66</f>
        <v>1941</v>
      </c>
      <c r="I686" s="43">
        <f t="shared" si="124"/>
        <v>7764</v>
      </c>
      <c r="J686" s="27">
        <v>4</v>
      </c>
      <c r="K686" s="27">
        <f>'일대목차(주거)'!L66</f>
        <v>32269</v>
      </c>
      <c r="L686" s="43">
        <f t="shared" si="125"/>
        <v>129076</v>
      </c>
      <c r="M686" s="27">
        <f>'일대목차(주거)'!N66</f>
        <v>0</v>
      </c>
      <c r="N686" s="43">
        <f t="shared" si="126"/>
        <v>0</v>
      </c>
      <c r="O686" s="27">
        <f t="shared" si="127"/>
        <v>34210</v>
      </c>
      <c r="P686" s="27">
        <f t="shared" si="128"/>
        <v>136840</v>
      </c>
      <c r="Q686" s="12" t="s">
        <v>1764</v>
      </c>
      <c r="AE686" s="25">
        <f>L686</f>
        <v>129076</v>
      </c>
    </row>
    <row r="687" spans="1:31" ht="23.1" customHeight="1">
      <c r="A687" s="13" t="s">
        <v>1765</v>
      </c>
      <c r="B687" s="13" t="s">
        <v>2958</v>
      </c>
      <c r="C687" s="13" t="s">
        <v>1766</v>
      </c>
      <c r="D687" s="12" t="s">
        <v>257</v>
      </c>
      <c r="E687" s="12" t="s">
        <v>258</v>
      </c>
      <c r="F687" s="19" t="s">
        <v>210</v>
      </c>
      <c r="G687" s="15">
        <v>8</v>
      </c>
      <c r="H687" s="27">
        <f>'일대목차(주거)'!I68</f>
        <v>2205</v>
      </c>
      <c r="I687" s="43">
        <f t="shared" si="124"/>
        <v>17640</v>
      </c>
      <c r="J687" s="27">
        <v>8</v>
      </c>
      <c r="K687" s="27">
        <f>'일대목차(주거)'!L68</f>
        <v>53783</v>
      </c>
      <c r="L687" s="43">
        <f t="shared" si="125"/>
        <v>430264</v>
      </c>
      <c r="M687" s="27">
        <f>'일대목차(주거)'!N68</f>
        <v>0</v>
      </c>
      <c r="N687" s="43">
        <f t="shared" si="126"/>
        <v>0</v>
      </c>
      <c r="O687" s="27">
        <f t="shared" si="127"/>
        <v>55988</v>
      </c>
      <c r="P687" s="27">
        <f t="shared" si="128"/>
        <v>447904</v>
      </c>
      <c r="Q687" s="12" t="s">
        <v>1767</v>
      </c>
      <c r="AE687" s="25">
        <f>L687</f>
        <v>430264</v>
      </c>
    </row>
    <row r="688" spans="1:31" ht="23.1" customHeight="1">
      <c r="A688" s="13" t="s">
        <v>1768</v>
      </c>
      <c r="B688" s="13" t="s">
        <v>2958</v>
      </c>
      <c r="C688" s="13" t="s">
        <v>1769</v>
      </c>
      <c r="D688" s="12" t="s">
        <v>257</v>
      </c>
      <c r="E688" s="12" t="s">
        <v>260</v>
      </c>
      <c r="F688" s="19" t="s">
        <v>210</v>
      </c>
      <c r="G688" s="15">
        <v>1</v>
      </c>
      <c r="H688" s="27">
        <f>'일대목차(주거)'!I70</f>
        <v>2437</v>
      </c>
      <c r="I688" s="43">
        <f t="shared" si="124"/>
        <v>2437</v>
      </c>
      <c r="J688" s="27">
        <v>1</v>
      </c>
      <c r="K688" s="27">
        <f>'일대목차(주거)'!L70</f>
        <v>53783</v>
      </c>
      <c r="L688" s="43">
        <f t="shared" si="125"/>
        <v>53783</v>
      </c>
      <c r="M688" s="27">
        <f>'일대목차(주거)'!N70</f>
        <v>0</v>
      </c>
      <c r="N688" s="43">
        <f t="shared" si="126"/>
        <v>0</v>
      </c>
      <c r="O688" s="27">
        <f t="shared" si="127"/>
        <v>56220</v>
      </c>
      <c r="P688" s="27">
        <f t="shared" si="128"/>
        <v>56220</v>
      </c>
      <c r="Q688" s="12" t="s">
        <v>1770</v>
      </c>
      <c r="AE688" s="25">
        <f>L688</f>
        <v>53783</v>
      </c>
    </row>
    <row r="689" spans="1:31" ht="23.1" customHeight="1">
      <c r="A689" s="13" t="s">
        <v>990</v>
      </c>
      <c r="B689" s="13" t="s">
        <v>2958</v>
      </c>
      <c r="C689" s="13" t="s">
        <v>264</v>
      </c>
      <c r="D689" s="12" t="s">
        <v>265</v>
      </c>
      <c r="E689" s="12" t="s">
        <v>266</v>
      </c>
      <c r="F689" s="19" t="s">
        <v>210</v>
      </c>
      <c r="G689" s="15">
        <v>20</v>
      </c>
      <c r="H689" s="27">
        <f>'합산자재(주거)'!H36</f>
        <v>343</v>
      </c>
      <c r="I689" s="43">
        <f t="shared" si="124"/>
        <v>6860</v>
      </c>
      <c r="J689" s="27">
        <v>20</v>
      </c>
      <c r="K689" s="27">
        <f>'합산자재(주거)'!I36</f>
        <v>0</v>
      </c>
      <c r="L689" s="43">
        <f t="shared" si="125"/>
        <v>0</v>
      </c>
      <c r="M689" s="27">
        <f>'합산자재(주거)'!J36</f>
        <v>0</v>
      </c>
      <c r="N689" s="43">
        <f t="shared" si="126"/>
        <v>0</v>
      </c>
      <c r="O689" s="27">
        <f t="shared" si="127"/>
        <v>343</v>
      </c>
      <c r="P689" s="27">
        <f t="shared" si="128"/>
        <v>6860</v>
      </c>
      <c r="Q689" s="12"/>
    </row>
    <row r="690" spans="1:31" ht="23.1" customHeight="1">
      <c r="A690" s="13" t="s">
        <v>991</v>
      </c>
      <c r="B690" s="13" t="s">
        <v>2958</v>
      </c>
      <c r="C690" s="13" t="s">
        <v>268</v>
      </c>
      <c r="D690" s="12" t="s">
        <v>265</v>
      </c>
      <c r="E690" s="12" t="s">
        <v>269</v>
      </c>
      <c r="F690" s="19" t="s">
        <v>210</v>
      </c>
      <c r="G690" s="15">
        <v>4</v>
      </c>
      <c r="H690" s="27">
        <f>'합산자재(주거)'!H37</f>
        <v>343</v>
      </c>
      <c r="I690" s="43">
        <f t="shared" si="124"/>
        <v>1372</v>
      </c>
      <c r="J690" s="27">
        <v>4</v>
      </c>
      <c r="K690" s="27">
        <f>'합산자재(주거)'!I37</f>
        <v>0</v>
      </c>
      <c r="L690" s="43">
        <f t="shared" si="125"/>
        <v>0</v>
      </c>
      <c r="M690" s="27">
        <f>'합산자재(주거)'!J37</f>
        <v>0</v>
      </c>
      <c r="N690" s="43">
        <f t="shared" si="126"/>
        <v>0</v>
      </c>
      <c r="O690" s="27">
        <f t="shared" si="127"/>
        <v>343</v>
      </c>
      <c r="P690" s="27">
        <f t="shared" si="128"/>
        <v>1372</v>
      </c>
      <c r="Q690" s="12"/>
    </row>
    <row r="691" spans="1:31" ht="23.1" customHeight="1">
      <c r="A691" s="13" t="s">
        <v>993</v>
      </c>
      <c r="B691" s="13" t="s">
        <v>2958</v>
      </c>
      <c r="C691" s="13" t="s">
        <v>272</v>
      </c>
      <c r="D691" s="12" t="s">
        <v>273</v>
      </c>
      <c r="E691" s="12" t="s">
        <v>274</v>
      </c>
      <c r="F691" s="19" t="s">
        <v>275</v>
      </c>
      <c r="G691" s="15">
        <v>9</v>
      </c>
      <c r="H691" s="27">
        <f>'합산자재(주거)'!H39</f>
        <v>200</v>
      </c>
      <c r="I691" s="43">
        <f t="shared" si="124"/>
        <v>1800</v>
      </c>
      <c r="J691" s="27">
        <v>9</v>
      </c>
      <c r="K691" s="27">
        <f>'합산자재(주거)'!I39</f>
        <v>0</v>
      </c>
      <c r="L691" s="43">
        <f t="shared" si="125"/>
        <v>0</v>
      </c>
      <c r="M691" s="27">
        <f>'합산자재(주거)'!J39</f>
        <v>0</v>
      </c>
      <c r="N691" s="43">
        <f t="shared" si="126"/>
        <v>0</v>
      </c>
      <c r="O691" s="27">
        <f t="shared" si="127"/>
        <v>200</v>
      </c>
      <c r="P691" s="27">
        <f t="shared" si="128"/>
        <v>1800</v>
      </c>
      <c r="Q691" s="12"/>
    </row>
    <row r="692" spans="1:31" ht="23.1" customHeight="1">
      <c r="A692" s="13" t="s">
        <v>1774</v>
      </c>
      <c r="B692" s="13" t="s">
        <v>2958</v>
      </c>
      <c r="C692" s="13" t="s">
        <v>1775</v>
      </c>
      <c r="D692" s="12" t="s">
        <v>277</v>
      </c>
      <c r="E692" s="12" t="s">
        <v>278</v>
      </c>
      <c r="F692" s="19" t="s">
        <v>279</v>
      </c>
      <c r="G692" s="15">
        <v>2</v>
      </c>
      <c r="H692" s="27">
        <f>'일대목차(주거)'!I74</f>
        <v>3012</v>
      </c>
      <c r="I692" s="43">
        <f t="shared" si="124"/>
        <v>6024</v>
      </c>
      <c r="J692" s="27">
        <v>2</v>
      </c>
      <c r="K692" s="27">
        <f>'일대목차(주거)'!L74</f>
        <v>10756</v>
      </c>
      <c r="L692" s="43">
        <f t="shared" si="125"/>
        <v>21512</v>
      </c>
      <c r="M692" s="27">
        <f>'일대목차(주거)'!N74</f>
        <v>0</v>
      </c>
      <c r="N692" s="43">
        <f t="shared" si="126"/>
        <v>0</v>
      </c>
      <c r="O692" s="27">
        <f t="shared" si="127"/>
        <v>13768</v>
      </c>
      <c r="P692" s="27">
        <f t="shared" si="128"/>
        <v>27536</v>
      </c>
      <c r="Q692" s="12" t="s">
        <v>1776</v>
      </c>
      <c r="AE692" s="25">
        <f t="shared" ref="AE692:AE697" si="129">L692</f>
        <v>21512</v>
      </c>
    </row>
    <row r="693" spans="1:31" ht="23.1" customHeight="1">
      <c r="A693" s="13" t="s">
        <v>1853</v>
      </c>
      <c r="B693" s="13" t="s">
        <v>2958</v>
      </c>
      <c r="C693" s="13" t="s">
        <v>1854</v>
      </c>
      <c r="D693" s="12" t="s">
        <v>393</v>
      </c>
      <c r="E693" s="12" t="s">
        <v>394</v>
      </c>
      <c r="F693" s="19" t="s">
        <v>174</v>
      </c>
      <c r="G693" s="15">
        <v>499</v>
      </c>
      <c r="H693" s="27">
        <f>'일대목차(주거)'!I102</f>
        <v>633</v>
      </c>
      <c r="I693" s="43">
        <f t="shared" si="124"/>
        <v>315867</v>
      </c>
      <c r="J693" s="27">
        <v>499</v>
      </c>
      <c r="K693" s="27">
        <f>'일대목차(주거)'!L102</f>
        <v>2689</v>
      </c>
      <c r="L693" s="43">
        <f t="shared" si="125"/>
        <v>1341811</v>
      </c>
      <c r="M693" s="27">
        <f>'일대목차(주거)'!N102</f>
        <v>0</v>
      </c>
      <c r="N693" s="43">
        <f t="shared" si="126"/>
        <v>0</v>
      </c>
      <c r="O693" s="27">
        <f t="shared" si="127"/>
        <v>3322</v>
      </c>
      <c r="P693" s="27">
        <f t="shared" si="128"/>
        <v>1657678</v>
      </c>
      <c r="Q693" s="12" t="s">
        <v>1855</v>
      </c>
      <c r="AC693" s="25">
        <f>G693*H693</f>
        <v>315867</v>
      </c>
      <c r="AE693" s="25">
        <f t="shared" si="129"/>
        <v>1341811</v>
      </c>
    </row>
    <row r="694" spans="1:31" ht="23.1" customHeight="1">
      <c r="A694" s="13" t="s">
        <v>1989</v>
      </c>
      <c r="B694" s="13" t="s">
        <v>2958</v>
      </c>
      <c r="C694" s="13" t="s">
        <v>1990</v>
      </c>
      <c r="D694" s="12" t="s">
        <v>496</v>
      </c>
      <c r="E694" s="12" t="s">
        <v>497</v>
      </c>
      <c r="F694" s="19" t="s">
        <v>210</v>
      </c>
      <c r="G694" s="15">
        <v>4</v>
      </c>
      <c r="H694" s="27">
        <f>'일대목차(주거)'!I151</f>
        <v>2009</v>
      </c>
      <c r="I694" s="43">
        <f t="shared" si="124"/>
        <v>8036</v>
      </c>
      <c r="J694" s="27">
        <v>4</v>
      </c>
      <c r="K694" s="27">
        <f>'일대목차(주거)'!L151</f>
        <v>22857</v>
      </c>
      <c r="L694" s="43">
        <f t="shared" si="125"/>
        <v>91428</v>
      </c>
      <c r="M694" s="27">
        <f>'일대목차(주거)'!N151</f>
        <v>0</v>
      </c>
      <c r="N694" s="43">
        <f t="shared" si="126"/>
        <v>0</v>
      </c>
      <c r="O694" s="27">
        <f t="shared" si="127"/>
        <v>24866</v>
      </c>
      <c r="P694" s="27">
        <f t="shared" si="128"/>
        <v>99464</v>
      </c>
      <c r="Q694" s="12" t="s">
        <v>1991</v>
      </c>
      <c r="AE694" s="25">
        <f t="shared" si="129"/>
        <v>91428</v>
      </c>
    </row>
    <row r="695" spans="1:31" ht="23.1" customHeight="1">
      <c r="A695" s="13" t="s">
        <v>1992</v>
      </c>
      <c r="B695" s="13" t="s">
        <v>2958</v>
      </c>
      <c r="C695" s="13" t="s">
        <v>1993</v>
      </c>
      <c r="D695" s="12" t="s">
        <v>496</v>
      </c>
      <c r="E695" s="12" t="s">
        <v>502</v>
      </c>
      <c r="F695" s="19" t="s">
        <v>210</v>
      </c>
      <c r="G695" s="15">
        <v>4</v>
      </c>
      <c r="H695" s="27">
        <f>'일대목차(주거)'!I152</f>
        <v>2538</v>
      </c>
      <c r="I695" s="43">
        <f t="shared" si="124"/>
        <v>10152</v>
      </c>
      <c r="J695" s="27">
        <v>4</v>
      </c>
      <c r="K695" s="27">
        <f>'일대목차(주거)'!L152</f>
        <v>22857</v>
      </c>
      <c r="L695" s="43">
        <f t="shared" si="125"/>
        <v>91428</v>
      </c>
      <c r="M695" s="27">
        <f>'일대목차(주거)'!N152</f>
        <v>0</v>
      </c>
      <c r="N695" s="43">
        <f t="shared" si="126"/>
        <v>0</v>
      </c>
      <c r="O695" s="27">
        <f t="shared" si="127"/>
        <v>25395</v>
      </c>
      <c r="P695" s="27">
        <f t="shared" si="128"/>
        <v>101580</v>
      </c>
      <c r="Q695" s="12" t="s">
        <v>1994</v>
      </c>
      <c r="AE695" s="25">
        <f t="shared" si="129"/>
        <v>91428</v>
      </c>
    </row>
    <row r="696" spans="1:31" ht="23.1" customHeight="1">
      <c r="A696" s="13" t="s">
        <v>1998</v>
      </c>
      <c r="B696" s="13" t="s">
        <v>2958</v>
      </c>
      <c r="C696" s="13" t="s">
        <v>1999</v>
      </c>
      <c r="D696" s="12" t="s">
        <v>496</v>
      </c>
      <c r="E696" s="12" t="s">
        <v>506</v>
      </c>
      <c r="F696" s="19" t="s">
        <v>210</v>
      </c>
      <c r="G696" s="15">
        <v>1</v>
      </c>
      <c r="H696" s="27">
        <f>'일대목차(주거)'!I154</f>
        <v>2255</v>
      </c>
      <c r="I696" s="43">
        <f t="shared" si="124"/>
        <v>2255</v>
      </c>
      <c r="J696" s="27">
        <v>1</v>
      </c>
      <c r="K696" s="27">
        <f>'일대목차(주거)'!L154</f>
        <v>22857</v>
      </c>
      <c r="L696" s="43">
        <f t="shared" si="125"/>
        <v>22857</v>
      </c>
      <c r="M696" s="27">
        <f>'일대목차(주거)'!N154</f>
        <v>0</v>
      </c>
      <c r="N696" s="43">
        <f t="shared" si="126"/>
        <v>0</v>
      </c>
      <c r="O696" s="27">
        <f t="shared" si="127"/>
        <v>25112</v>
      </c>
      <c r="P696" s="27">
        <f t="shared" si="128"/>
        <v>25112</v>
      </c>
      <c r="Q696" s="12" t="s">
        <v>2000</v>
      </c>
      <c r="AE696" s="25">
        <f t="shared" si="129"/>
        <v>22857</v>
      </c>
    </row>
    <row r="697" spans="1:31" ht="23.1" customHeight="1">
      <c r="A697" s="13" t="s">
        <v>2058</v>
      </c>
      <c r="B697" s="13" t="s">
        <v>2958</v>
      </c>
      <c r="C697" s="13" t="s">
        <v>2059</v>
      </c>
      <c r="D697" s="12" t="s">
        <v>608</v>
      </c>
      <c r="E697" s="12"/>
      <c r="F697" s="19" t="s">
        <v>275</v>
      </c>
      <c r="G697" s="15">
        <v>7</v>
      </c>
      <c r="H697" s="27">
        <f>'일대목차(주거)'!I174</f>
        <v>181</v>
      </c>
      <c r="I697" s="43">
        <f t="shared" si="124"/>
        <v>1267</v>
      </c>
      <c r="J697" s="27">
        <v>7</v>
      </c>
      <c r="K697" s="27">
        <f>'일대목차(주거)'!L174</f>
        <v>6050</v>
      </c>
      <c r="L697" s="43">
        <f t="shared" si="125"/>
        <v>42350</v>
      </c>
      <c r="M697" s="27">
        <f>'일대목차(주거)'!N174</f>
        <v>0</v>
      </c>
      <c r="N697" s="43">
        <f t="shared" si="126"/>
        <v>0</v>
      </c>
      <c r="O697" s="27">
        <f t="shared" si="127"/>
        <v>6231</v>
      </c>
      <c r="P697" s="27">
        <f t="shared" si="128"/>
        <v>43617</v>
      </c>
      <c r="Q697" s="12" t="s">
        <v>2060</v>
      </c>
      <c r="AE697" s="25">
        <f t="shared" si="129"/>
        <v>42350</v>
      </c>
    </row>
    <row r="698" spans="1:31" ht="23.1" customHeight="1">
      <c r="A698" s="13" t="s">
        <v>1109</v>
      </c>
      <c r="B698" s="13" t="s">
        <v>2958</v>
      </c>
      <c r="C698" s="13" t="s">
        <v>571</v>
      </c>
      <c r="D698" s="12" t="s">
        <v>572</v>
      </c>
      <c r="E698" s="12" t="s">
        <v>573</v>
      </c>
      <c r="F698" s="19" t="s">
        <v>210</v>
      </c>
      <c r="G698" s="15">
        <v>72</v>
      </c>
      <c r="H698" s="27">
        <f>'합산자재(주거)'!H155</f>
        <v>232</v>
      </c>
      <c r="I698" s="43">
        <f t="shared" si="124"/>
        <v>16704</v>
      </c>
      <c r="J698" s="27">
        <v>72</v>
      </c>
      <c r="K698" s="27">
        <f>'합산자재(주거)'!I155</f>
        <v>0</v>
      </c>
      <c r="L698" s="43">
        <f t="shared" si="125"/>
        <v>0</v>
      </c>
      <c r="M698" s="27">
        <f>'합산자재(주거)'!J155</f>
        <v>0</v>
      </c>
      <c r="N698" s="43">
        <f t="shared" si="126"/>
        <v>0</v>
      </c>
      <c r="O698" s="27">
        <f t="shared" si="127"/>
        <v>232</v>
      </c>
      <c r="P698" s="27">
        <f t="shared" si="128"/>
        <v>16704</v>
      </c>
      <c r="Q698" s="12"/>
    </row>
    <row r="699" spans="1:31" ht="23.1" customHeight="1">
      <c r="A699" s="13" t="s">
        <v>2163</v>
      </c>
      <c r="B699" s="13" t="s">
        <v>2958</v>
      </c>
      <c r="C699" s="13" t="s">
        <v>2164</v>
      </c>
      <c r="D699" s="12" t="s">
        <v>850</v>
      </c>
      <c r="E699" s="12" t="s">
        <v>851</v>
      </c>
      <c r="F699" s="19" t="s">
        <v>279</v>
      </c>
      <c r="G699" s="15">
        <v>1</v>
      </c>
      <c r="H699" s="27">
        <f>'일대목차(주거)'!I209</f>
        <v>943</v>
      </c>
      <c r="I699" s="43">
        <f t="shared" si="124"/>
        <v>943</v>
      </c>
      <c r="J699" s="27">
        <v>1</v>
      </c>
      <c r="K699" s="27">
        <f>'일대목차(주거)'!L209</f>
        <v>31463</v>
      </c>
      <c r="L699" s="43">
        <f t="shared" si="125"/>
        <v>31463</v>
      </c>
      <c r="M699" s="27">
        <f>'일대목차(주거)'!N209</f>
        <v>0</v>
      </c>
      <c r="N699" s="43">
        <f t="shared" si="126"/>
        <v>0</v>
      </c>
      <c r="O699" s="27">
        <f t="shared" si="127"/>
        <v>32406</v>
      </c>
      <c r="P699" s="27">
        <f t="shared" si="128"/>
        <v>32406</v>
      </c>
      <c r="Q699" s="12" t="s">
        <v>2165</v>
      </c>
      <c r="AE699" s="25">
        <f>L699</f>
        <v>31463</v>
      </c>
    </row>
    <row r="700" spans="1:31" ht="23.1" customHeight="1">
      <c r="A700" s="13" t="s">
        <v>2169</v>
      </c>
      <c r="B700" s="13" t="s">
        <v>2958</v>
      </c>
      <c r="C700" s="13" t="s">
        <v>2170</v>
      </c>
      <c r="D700" s="12" t="s">
        <v>856</v>
      </c>
      <c r="E700" s="12" t="s">
        <v>857</v>
      </c>
      <c r="F700" s="19" t="s">
        <v>279</v>
      </c>
      <c r="G700" s="15">
        <v>16</v>
      </c>
      <c r="H700" s="27">
        <f>'일대목차(주거)'!I211</f>
        <v>1782</v>
      </c>
      <c r="I700" s="43">
        <f t="shared" si="124"/>
        <v>28512</v>
      </c>
      <c r="J700" s="27">
        <v>16</v>
      </c>
      <c r="K700" s="27">
        <f>'일대목차(주거)'!L211</f>
        <v>59430</v>
      </c>
      <c r="L700" s="43">
        <f t="shared" si="125"/>
        <v>950880</v>
      </c>
      <c r="M700" s="27">
        <f>'일대목차(주거)'!N211</f>
        <v>0</v>
      </c>
      <c r="N700" s="43">
        <f t="shared" si="126"/>
        <v>0</v>
      </c>
      <c r="O700" s="27">
        <f t="shared" si="127"/>
        <v>61212</v>
      </c>
      <c r="P700" s="27">
        <f t="shared" si="128"/>
        <v>979392</v>
      </c>
      <c r="Q700" s="12" t="s">
        <v>2171</v>
      </c>
      <c r="AE700" s="25">
        <f>L700</f>
        <v>950880</v>
      </c>
    </row>
    <row r="701" spans="1:31" ht="23.1" customHeight="1">
      <c r="A701" s="13" t="s">
        <v>2172</v>
      </c>
      <c r="B701" s="13" t="s">
        <v>2958</v>
      </c>
      <c r="C701" s="13" t="s">
        <v>2173</v>
      </c>
      <c r="D701" s="12" t="s">
        <v>859</v>
      </c>
      <c r="E701" s="12" t="s">
        <v>860</v>
      </c>
      <c r="F701" s="19" t="s">
        <v>279</v>
      </c>
      <c r="G701" s="15">
        <v>7</v>
      </c>
      <c r="H701" s="27">
        <f>'일대목차(주거)'!I212</f>
        <v>1250</v>
      </c>
      <c r="I701" s="43">
        <f t="shared" si="124"/>
        <v>8750</v>
      </c>
      <c r="J701" s="27">
        <v>7</v>
      </c>
      <c r="K701" s="27">
        <f>'일대목차(주거)'!L212</f>
        <v>41681</v>
      </c>
      <c r="L701" s="43">
        <f t="shared" si="125"/>
        <v>291767</v>
      </c>
      <c r="M701" s="27">
        <f>'일대목차(주거)'!N212</f>
        <v>0</v>
      </c>
      <c r="N701" s="43">
        <f t="shared" si="126"/>
        <v>0</v>
      </c>
      <c r="O701" s="27">
        <f t="shared" si="127"/>
        <v>42931</v>
      </c>
      <c r="P701" s="27">
        <f t="shared" si="128"/>
        <v>300517</v>
      </c>
      <c r="Q701" s="12" t="s">
        <v>2174</v>
      </c>
      <c r="AE701" s="25">
        <f>L701</f>
        <v>291767</v>
      </c>
    </row>
    <row r="702" spans="1:31" ht="23.1" customHeight="1">
      <c r="D702" s="12"/>
      <c r="E702" s="12"/>
      <c r="F702" s="19"/>
      <c r="G702" s="15"/>
      <c r="H702" s="27"/>
      <c r="I702" s="43"/>
      <c r="J702" s="27"/>
      <c r="K702" s="27"/>
      <c r="L702" s="43"/>
      <c r="M702" s="27"/>
      <c r="N702" s="43"/>
      <c r="O702" s="27"/>
      <c r="P702" s="27"/>
      <c r="Q702" s="12"/>
      <c r="AE702" s="25">
        <f>TRUNC(SUM(AE680:AE701))</f>
        <v>5835931</v>
      </c>
    </row>
    <row r="703" spans="1:31" ht="23.1" customHeight="1">
      <c r="D703" s="12"/>
      <c r="E703" s="12"/>
      <c r="F703" s="19"/>
      <c r="G703" s="15"/>
      <c r="H703" s="27"/>
      <c r="I703" s="43"/>
      <c r="J703" s="27"/>
      <c r="K703" s="27"/>
      <c r="L703" s="43"/>
      <c r="M703" s="27"/>
      <c r="N703" s="43"/>
      <c r="O703" s="27"/>
      <c r="P703" s="27"/>
      <c r="Q703" s="12"/>
    </row>
    <row r="704" spans="1:31" ht="23.1" customHeight="1">
      <c r="D704" s="12"/>
      <c r="E704" s="12"/>
      <c r="F704" s="19"/>
      <c r="G704" s="15"/>
      <c r="H704" s="27"/>
      <c r="I704" s="43"/>
      <c r="J704" s="27"/>
      <c r="K704" s="27"/>
      <c r="L704" s="43"/>
      <c r="M704" s="27"/>
      <c r="N704" s="43"/>
      <c r="O704" s="27"/>
      <c r="P704" s="27"/>
      <c r="Q704" s="12"/>
    </row>
    <row r="705" spans="1:31" ht="23.1" customHeight="1">
      <c r="B705" s="13" t="s">
        <v>2243</v>
      </c>
      <c r="D705" s="12" t="s">
        <v>2244</v>
      </c>
      <c r="E705" s="12"/>
      <c r="F705" s="19"/>
      <c r="G705" s="15"/>
      <c r="H705" s="27"/>
      <c r="I705" s="43">
        <f>TRUNC(SUM(I680:I704))</f>
        <v>586182</v>
      </c>
      <c r="J705" s="27"/>
      <c r="K705" s="27"/>
      <c r="L705" s="43">
        <f>TRUNC(SUM(L680:L704))</f>
        <v>5835931</v>
      </c>
      <c r="M705" s="27"/>
      <c r="N705" s="43">
        <f>TRUNC(SUM(N680:N704))</f>
        <v>0</v>
      </c>
      <c r="O705" s="27" t="str">
        <f>IF((H705+K705+M705)=0, "", (H705+K705+M705))</f>
        <v/>
      </c>
      <c r="P705" s="27">
        <f>TRUNC(SUM(P680:P704))</f>
        <v>6422113</v>
      </c>
      <c r="Q705" s="12"/>
    </row>
    <row r="706" spans="1:31" ht="23.1" customHeight="1">
      <c r="B706" s="13" t="s">
        <v>2962</v>
      </c>
      <c r="D706" s="361" t="s">
        <v>2982</v>
      </c>
      <c r="E706" s="362"/>
      <c r="F706" s="362"/>
      <c r="G706" s="362"/>
      <c r="H706" s="362"/>
      <c r="I706" s="362"/>
      <c r="J706" s="362"/>
      <c r="K706" s="362"/>
      <c r="L706" s="362"/>
      <c r="M706" s="362"/>
      <c r="N706" s="362"/>
      <c r="O706" s="362"/>
      <c r="P706" s="362"/>
      <c r="Q706" s="363"/>
    </row>
    <row r="707" spans="1:31" ht="23.1" customHeight="1">
      <c r="A707" s="13" t="s">
        <v>1730</v>
      </c>
      <c r="B707" s="13" t="s">
        <v>2959</v>
      </c>
      <c r="C707" s="13" t="s">
        <v>1731</v>
      </c>
      <c r="D707" s="12" t="s">
        <v>191</v>
      </c>
      <c r="E707" s="12" t="s">
        <v>192</v>
      </c>
      <c r="F707" s="19" t="s">
        <v>174</v>
      </c>
      <c r="G707" s="15">
        <v>424</v>
      </c>
      <c r="H707" s="27">
        <f>'일대목차(주거)'!I53</f>
        <v>577</v>
      </c>
      <c r="I707" s="43">
        <f t="shared" ref="I707:I716" si="130">TRUNC(G707*H707)</f>
        <v>244648</v>
      </c>
      <c r="J707" s="27">
        <v>424</v>
      </c>
      <c r="K707" s="27">
        <f>'일대목차(주거)'!L53</f>
        <v>10756</v>
      </c>
      <c r="L707" s="43">
        <f t="shared" ref="L707:L716" si="131">TRUNC(G707*K707)</f>
        <v>4560544</v>
      </c>
      <c r="M707" s="27">
        <f>'일대목차(주거)'!N53</f>
        <v>0</v>
      </c>
      <c r="N707" s="43">
        <f t="shared" ref="N707:N716" si="132">TRUNC(G707*M707)</f>
        <v>0</v>
      </c>
      <c r="O707" s="27">
        <f t="shared" ref="O707:O716" si="133">IF((H707+K707+M707)=0, "", (H707+K707+M707))</f>
        <v>11333</v>
      </c>
      <c r="P707" s="27">
        <f t="shared" ref="P707:P716" si="134">SUM(I707,L707,N707)</f>
        <v>4805192</v>
      </c>
      <c r="Q707" s="12" t="s">
        <v>1732</v>
      </c>
      <c r="AA707" s="25">
        <f>I707</f>
        <v>244648</v>
      </c>
      <c r="AC707" s="25">
        <f>G707*H707</f>
        <v>244648</v>
      </c>
      <c r="AE707" s="25">
        <f>L707</f>
        <v>4560544</v>
      </c>
    </row>
    <row r="708" spans="1:31" ht="23.1" customHeight="1">
      <c r="A708" s="13" t="s">
        <v>1765</v>
      </c>
      <c r="B708" s="13" t="s">
        <v>2959</v>
      </c>
      <c r="C708" s="13" t="s">
        <v>1766</v>
      </c>
      <c r="D708" s="12" t="s">
        <v>257</v>
      </c>
      <c r="E708" s="12" t="s">
        <v>258</v>
      </c>
      <c r="F708" s="19" t="s">
        <v>210</v>
      </c>
      <c r="G708" s="15">
        <v>16</v>
      </c>
      <c r="H708" s="27">
        <f>'일대목차(주거)'!I68</f>
        <v>2205</v>
      </c>
      <c r="I708" s="43">
        <f t="shared" si="130"/>
        <v>35280</v>
      </c>
      <c r="J708" s="27">
        <v>16</v>
      </c>
      <c r="K708" s="27">
        <f>'일대목차(주거)'!L68</f>
        <v>53783</v>
      </c>
      <c r="L708" s="43">
        <f t="shared" si="131"/>
        <v>860528</v>
      </c>
      <c r="M708" s="27">
        <f>'일대목차(주거)'!N68</f>
        <v>0</v>
      </c>
      <c r="N708" s="43">
        <f t="shared" si="132"/>
        <v>0</v>
      </c>
      <c r="O708" s="27">
        <f t="shared" si="133"/>
        <v>55988</v>
      </c>
      <c r="P708" s="27">
        <f t="shared" si="134"/>
        <v>895808</v>
      </c>
      <c r="Q708" s="12" t="s">
        <v>1767</v>
      </c>
      <c r="AE708" s="25">
        <f>L708</f>
        <v>860528</v>
      </c>
    </row>
    <row r="709" spans="1:31" ht="23.1" customHeight="1">
      <c r="A709" s="13" t="s">
        <v>1768</v>
      </c>
      <c r="B709" s="13" t="s">
        <v>2959</v>
      </c>
      <c r="C709" s="13" t="s">
        <v>1769</v>
      </c>
      <c r="D709" s="12" t="s">
        <v>257</v>
      </c>
      <c r="E709" s="12" t="s">
        <v>260</v>
      </c>
      <c r="F709" s="19" t="s">
        <v>210</v>
      </c>
      <c r="G709" s="15">
        <v>9</v>
      </c>
      <c r="H709" s="27">
        <f>'일대목차(주거)'!I70</f>
        <v>2437</v>
      </c>
      <c r="I709" s="43">
        <f t="shared" si="130"/>
        <v>21933</v>
      </c>
      <c r="J709" s="27">
        <v>9</v>
      </c>
      <c r="K709" s="27">
        <f>'일대목차(주거)'!L70</f>
        <v>53783</v>
      </c>
      <c r="L709" s="43">
        <f t="shared" si="131"/>
        <v>484047</v>
      </c>
      <c r="M709" s="27">
        <f>'일대목차(주거)'!N70</f>
        <v>0</v>
      </c>
      <c r="N709" s="43">
        <f t="shared" si="132"/>
        <v>0</v>
      </c>
      <c r="O709" s="27">
        <f t="shared" si="133"/>
        <v>56220</v>
      </c>
      <c r="P709" s="27">
        <f t="shared" si="134"/>
        <v>505980</v>
      </c>
      <c r="Q709" s="12" t="s">
        <v>1770</v>
      </c>
      <c r="AE709" s="25">
        <f>L709</f>
        <v>484047</v>
      </c>
    </row>
    <row r="710" spans="1:31" ht="23.1" customHeight="1">
      <c r="A710" s="13" t="s">
        <v>992</v>
      </c>
      <c r="B710" s="13" t="s">
        <v>2959</v>
      </c>
      <c r="C710" s="13" t="s">
        <v>270</v>
      </c>
      <c r="D710" s="12" t="s">
        <v>265</v>
      </c>
      <c r="E710" s="12" t="s">
        <v>271</v>
      </c>
      <c r="F710" s="19" t="s">
        <v>210</v>
      </c>
      <c r="G710" s="15">
        <v>9</v>
      </c>
      <c r="H710" s="27">
        <f>'합산자재(주거)'!H38</f>
        <v>400</v>
      </c>
      <c r="I710" s="43">
        <f t="shared" si="130"/>
        <v>3600</v>
      </c>
      <c r="J710" s="27">
        <v>9</v>
      </c>
      <c r="K710" s="27">
        <f>'합산자재(주거)'!I38</f>
        <v>0</v>
      </c>
      <c r="L710" s="43">
        <f t="shared" si="131"/>
        <v>0</v>
      </c>
      <c r="M710" s="27">
        <f>'합산자재(주거)'!J38</f>
        <v>0</v>
      </c>
      <c r="N710" s="43">
        <f t="shared" si="132"/>
        <v>0</v>
      </c>
      <c r="O710" s="27">
        <f t="shared" si="133"/>
        <v>400</v>
      </c>
      <c r="P710" s="27">
        <f t="shared" si="134"/>
        <v>3600</v>
      </c>
      <c r="Q710" s="12"/>
    </row>
    <row r="711" spans="1:31" ht="23.1" customHeight="1">
      <c r="A711" s="13" t="s">
        <v>1774</v>
      </c>
      <c r="B711" s="13" t="s">
        <v>2959</v>
      </c>
      <c r="C711" s="13" t="s">
        <v>1775</v>
      </c>
      <c r="D711" s="12" t="s">
        <v>277</v>
      </c>
      <c r="E711" s="12" t="s">
        <v>278</v>
      </c>
      <c r="F711" s="19" t="s">
        <v>279</v>
      </c>
      <c r="G711" s="15">
        <v>7</v>
      </c>
      <c r="H711" s="27">
        <f>'일대목차(주거)'!I74</f>
        <v>3012</v>
      </c>
      <c r="I711" s="43">
        <f t="shared" si="130"/>
        <v>21084</v>
      </c>
      <c r="J711" s="27">
        <v>7</v>
      </c>
      <c r="K711" s="27">
        <f>'일대목차(주거)'!L74</f>
        <v>10756</v>
      </c>
      <c r="L711" s="43">
        <f t="shared" si="131"/>
        <v>75292</v>
      </c>
      <c r="M711" s="27">
        <f>'일대목차(주거)'!N74</f>
        <v>0</v>
      </c>
      <c r="N711" s="43">
        <f t="shared" si="132"/>
        <v>0</v>
      </c>
      <c r="O711" s="27">
        <f t="shared" si="133"/>
        <v>13768</v>
      </c>
      <c r="P711" s="27">
        <f t="shared" si="134"/>
        <v>96376</v>
      </c>
      <c r="Q711" s="12" t="s">
        <v>1776</v>
      </c>
      <c r="AE711" s="25">
        <f>L711</f>
        <v>75292</v>
      </c>
    </row>
    <row r="712" spans="1:31" ht="23.1" customHeight="1">
      <c r="A712" s="13" t="s">
        <v>1777</v>
      </c>
      <c r="B712" s="13" t="s">
        <v>2959</v>
      </c>
      <c r="C712" s="13" t="s">
        <v>1778</v>
      </c>
      <c r="D712" s="12" t="s">
        <v>281</v>
      </c>
      <c r="E712" s="12" t="s">
        <v>282</v>
      </c>
      <c r="F712" s="19" t="s">
        <v>210</v>
      </c>
      <c r="G712" s="15">
        <v>3</v>
      </c>
      <c r="H712" s="27">
        <f>'일대목차(주거)'!I76</f>
        <v>4232</v>
      </c>
      <c r="I712" s="43">
        <f t="shared" si="130"/>
        <v>12696</v>
      </c>
      <c r="J712" s="27">
        <v>3</v>
      </c>
      <c r="K712" s="27">
        <f>'일대목차(주거)'!L76</f>
        <v>45715</v>
      </c>
      <c r="L712" s="43">
        <f t="shared" si="131"/>
        <v>137145</v>
      </c>
      <c r="M712" s="27">
        <f>'일대목차(주거)'!N76</f>
        <v>0</v>
      </c>
      <c r="N712" s="43">
        <f t="shared" si="132"/>
        <v>0</v>
      </c>
      <c r="O712" s="27">
        <f t="shared" si="133"/>
        <v>49947</v>
      </c>
      <c r="P712" s="27">
        <f t="shared" si="134"/>
        <v>149841</v>
      </c>
      <c r="Q712" s="12" t="s">
        <v>1779</v>
      </c>
      <c r="AE712" s="25">
        <f>L712</f>
        <v>137145</v>
      </c>
    </row>
    <row r="713" spans="1:31" ht="23.1" customHeight="1">
      <c r="A713" s="13" t="s">
        <v>993</v>
      </c>
      <c r="B713" s="13" t="s">
        <v>2959</v>
      </c>
      <c r="C713" s="13" t="s">
        <v>272</v>
      </c>
      <c r="D713" s="12" t="s">
        <v>273</v>
      </c>
      <c r="E713" s="12" t="s">
        <v>274</v>
      </c>
      <c r="F713" s="19" t="s">
        <v>275</v>
      </c>
      <c r="G713" s="15">
        <v>25</v>
      </c>
      <c r="H713" s="27">
        <f>'합산자재(주거)'!H39</f>
        <v>200</v>
      </c>
      <c r="I713" s="43">
        <f t="shared" si="130"/>
        <v>5000</v>
      </c>
      <c r="J713" s="27">
        <v>25</v>
      </c>
      <c r="K713" s="27">
        <f>'합산자재(주거)'!I39</f>
        <v>0</v>
      </c>
      <c r="L713" s="43">
        <f t="shared" si="131"/>
        <v>0</v>
      </c>
      <c r="M713" s="27">
        <f>'합산자재(주거)'!J39</f>
        <v>0</v>
      </c>
      <c r="N713" s="43">
        <f t="shared" si="132"/>
        <v>0</v>
      </c>
      <c r="O713" s="27">
        <f t="shared" si="133"/>
        <v>200</v>
      </c>
      <c r="P713" s="27">
        <f t="shared" si="134"/>
        <v>5000</v>
      </c>
      <c r="Q713" s="12"/>
    </row>
    <row r="714" spans="1:31" ht="23.1" customHeight="1">
      <c r="A714" s="13" t="s">
        <v>1856</v>
      </c>
      <c r="B714" s="13" t="s">
        <v>2959</v>
      </c>
      <c r="C714" s="13" t="s">
        <v>1857</v>
      </c>
      <c r="D714" s="12" t="s">
        <v>393</v>
      </c>
      <c r="E714" s="12" t="s">
        <v>1859</v>
      </c>
      <c r="F714" s="19" t="s">
        <v>174</v>
      </c>
      <c r="G714" s="15">
        <v>1350</v>
      </c>
      <c r="H714" s="27">
        <f>'일대목차(주거)'!I103</f>
        <v>617</v>
      </c>
      <c r="I714" s="43">
        <f t="shared" si="130"/>
        <v>832950</v>
      </c>
      <c r="J714" s="27">
        <v>1350</v>
      </c>
      <c r="K714" s="27">
        <f>'일대목차(주거)'!L103</f>
        <v>2151</v>
      </c>
      <c r="L714" s="43">
        <f t="shared" si="131"/>
        <v>2903850</v>
      </c>
      <c r="M714" s="27">
        <f>'일대목차(주거)'!N103</f>
        <v>0</v>
      </c>
      <c r="N714" s="43">
        <f t="shared" si="132"/>
        <v>0</v>
      </c>
      <c r="O714" s="27">
        <f t="shared" si="133"/>
        <v>2768</v>
      </c>
      <c r="P714" s="27">
        <f t="shared" si="134"/>
        <v>3736800</v>
      </c>
      <c r="Q714" s="12" t="s">
        <v>1858</v>
      </c>
      <c r="AC714" s="25">
        <f>G714*H714</f>
        <v>832950</v>
      </c>
      <c r="AE714" s="25">
        <f>L714</f>
        <v>2903850</v>
      </c>
    </row>
    <row r="715" spans="1:31" ht="23.1" customHeight="1">
      <c r="A715" s="13" t="s">
        <v>2010</v>
      </c>
      <c r="B715" s="13" t="s">
        <v>2959</v>
      </c>
      <c r="C715" s="13" t="s">
        <v>2011</v>
      </c>
      <c r="D715" s="12" t="s">
        <v>517</v>
      </c>
      <c r="E715" s="12" t="s">
        <v>509</v>
      </c>
      <c r="F715" s="19" t="s">
        <v>210</v>
      </c>
      <c r="G715" s="15">
        <v>2</v>
      </c>
      <c r="H715" s="27">
        <f>'일대목차(주거)'!I158</f>
        <v>2682</v>
      </c>
      <c r="I715" s="43">
        <f t="shared" si="130"/>
        <v>5364</v>
      </c>
      <c r="J715" s="27">
        <v>2</v>
      </c>
      <c r="K715" s="27">
        <f>'일대목차(주거)'!L158</f>
        <v>21513</v>
      </c>
      <c r="L715" s="43">
        <f t="shared" si="131"/>
        <v>43026</v>
      </c>
      <c r="M715" s="27">
        <f>'일대목차(주거)'!N158</f>
        <v>0</v>
      </c>
      <c r="N715" s="43">
        <f t="shared" si="132"/>
        <v>0</v>
      </c>
      <c r="O715" s="27">
        <f t="shared" si="133"/>
        <v>24195</v>
      </c>
      <c r="P715" s="27">
        <f t="shared" si="134"/>
        <v>48390</v>
      </c>
      <c r="Q715" s="12" t="s">
        <v>2012</v>
      </c>
      <c r="AE715" s="25">
        <f>L715</f>
        <v>43026</v>
      </c>
    </row>
    <row r="716" spans="1:31" ht="23.1" customHeight="1">
      <c r="A716" s="13" t="s">
        <v>2004</v>
      </c>
      <c r="B716" s="13" t="s">
        <v>2959</v>
      </c>
      <c r="C716" s="13" t="s">
        <v>2005</v>
      </c>
      <c r="D716" s="12" t="s">
        <v>508</v>
      </c>
      <c r="E716" s="12" t="s">
        <v>513</v>
      </c>
      <c r="F716" s="19" t="s">
        <v>210</v>
      </c>
      <c r="G716" s="15">
        <v>23</v>
      </c>
      <c r="H716" s="27">
        <f>'일대목차(주거)'!I156</f>
        <v>2030</v>
      </c>
      <c r="I716" s="43">
        <f t="shared" si="130"/>
        <v>46690</v>
      </c>
      <c r="J716" s="27">
        <v>23</v>
      </c>
      <c r="K716" s="27">
        <f>'일대목차(주거)'!L156</f>
        <v>21513</v>
      </c>
      <c r="L716" s="43">
        <f t="shared" si="131"/>
        <v>494799</v>
      </c>
      <c r="M716" s="27">
        <f>'일대목차(주거)'!N156</f>
        <v>0</v>
      </c>
      <c r="N716" s="43">
        <f t="shared" si="132"/>
        <v>0</v>
      </c>
      <c r="O716" s="27">
        <f t="shared" si="133"/>
        <v>23543</v>
      </c>
      <c r="P716" s="27">
        <f t="shared" si="134"/>
        <v>541489</v>
      </c>
      <c r="Q716" s="12" t="s">
        <v>2006</v>
      </c>
      <c r="AE716" s="25">
        <f>L716</f>
        <v>494799</v>
      </c>
    </row>
    <row r="717" spans="1:31" ht="23.1" customHeight="1">
      <c r="D717" s="12"/>
      <c r="E717" s="12"/>
      <c r="F717" s="19"/>
      <c r="G717" s="15"/>
      <c r="H717" s="27"/>
      <c r="I717" s="43"/>
      <c r="J717" s="27"/>
      <c r="K717" s="27"/>
      <c r="L717" s="43"/>
      <c r="M717" s="27"/>
      <c r="N717" s="43"/>
      <c r="O717" s="27"/>
      <c r="P717" s="27"/>
      <c r="Q717" s="12"/>
      <c r="AE717" s="25">
        <f>TRUNC(SUM(AE706:AE716))</f>
        <v>9559231</v>
      </c>
    </row>
    <row r="718" spans="1:31" ht="23.1" customHeight="1">
      <c r="D718" s="12"/>
      <c r="E718" s="12"/>
      <c r="F718" s="19"/>
      <c r="G718" s="15"/>
      <c r="H718" s="27"/>
      <c r="I718" s="43"/>
      <c r="J718" s="27"/>
      <c r="K718" s="27"/>
      <c r="L718" s="43"/>
      <c r="M718" s="27"/>
      <c r="N718" s="43"/>
      <c r="O718" s="27"/>
      <c r="P718" s="27"/>
      <c r="Q718" s="12"/>
    </row>
    <row r="719" spans="1:31" ht="23.1" customHeight="1">
      <c r="D719" s="12"/>
      <c r="E719" s="12"/>
      <c r="F719" s="19"/>
      <c r="G719" s="15"/>
      <c r="H719" s="27"/>
      <c r="I719" s="43"/>
      <c r="J719" s="27"/>
      <c r="K719" s="27"/>
      <c r="L719" s="43"/>
      <c r="M719" s="27"/>
      <c r="N719" s="43"/>
      <c r="O719" s="27"/>
      <c r="P719" s="27"/>
      <c r="Q719" s="12"/>
    </row>
    <row r="720" spans="1:31" ht="23.1" customHeight="1">
      <c r="D720" s="12"/>
      <c r="E720" s="12"/>
      <c r="F720" s="19"/>
      <c r="G720" s="15"/>
      <c r="H720" s="27"/>
      <c r="I720" s="43"/>
      <c r="J720" s="27"/>
      <c r="K720" s="27"/>
      <c r="L720" s="43"/>
      <c r="M720" s="27"/>
      <c r="N720" s="43"/>
      <c r="O720" s="27"/>
      <c r="P720" s="27"/>
      <c r="Q720" s="12"/>
    </row>
    <row r="721" spans="2:17" ht="23.1" customHeight="1">
      <c r="D721" s="12"/>
      <c r="E721" s="12"/>
      <c r="F721" s="19"/>
      <c r="G721" s="15"/>
      <c r="H721" s="27"/>
      <c r="I721" s="43"/>
      <c r="J721" s="27"/>
      <c r="K721" s="27"/>
      <c r="L721" s="43"/>
      <c r="M721" s="27"/>
      <c r="N721" s="43"/>
      <c r="O721" s="27"/>
      <c r="P721" s="27"/>
      <c r="Q721" s="12"/>
    </row>
    <row r="722" spans="2:17" ht="23.1" customHeight="1">
      <c r="D722" s="12"/>
      <c r="E722" s="12"/>
      <c r="F722" s="19"/>
      <c r="G722" s="15"/>
      <c r="H722" s="27"/>
      <c r="I722" s="43"/>
      <c r="J722" s="27"/>
      <c r="K722" s="27"/>
      <c r="L722" s="43"/>
      <c r="M722" s="27"/>
      <c r="N722" s="43"/>
      <c r="O722" s="27"/>
      <c r="P722" s="27"/>
      <c r="Q722" s="12"/>
    </row>
    <row r="723" spans="2:17" ht="23.1" customHeight="1">
      <c r="D723" s="12"/>
      <c r="E723" s="12"/>
      <c r="F723" s="19"/>
      <c r="G723" s="15"/>
      <c r="H723" s="27"/>
      <c r="I723" s="43"/>
      <c r="J723" s="27"/>
      <c r="K723" s="27"/>
      <c r="L723" s="43"/>
      <c r="M723" s="27"/>
      <c r="N723" s="43"/>
      <c r="O723" s="27"/>
      <c r="P723" s="27"/>
      <c r="Q723" s="12"/>
    </row>
    <row r="724" spans="2:17" ht="23.1" customHeight="1">
      <c r="D724" s="12"/>
      <c r="E724" s="12"/>
      <c r="F724" s="19"/>
      <c r="G724" s="15"/>
      <c r="H724" s="27"/>
      <c r="I724" s="43"/>
      <c r="J724" s="27"/>
      <c r="K724" s="27"/>
      <c r="L724" s="43"/>
      <c r="M724" s="27"/>
      <c r="N724" s="43"/>
      <c r="O724" s="27"/>
      <c r="P724" s="27"/>
      <c r="Q724" s="12"/>
    </row>
    <row r="725" spans="2:17" ht="23.1" customHeight="1">
      <c r="D725" s="12"/>
      <c r="E725" s="12"/>
      <c r="F725" s="19"/>
      <c r="G725" s="15"/>
      <c r="H725" s="27"/>
      <c r="I725" s="43"/>
      <c r="J725" s="27"/>
      <c r="K725" s="27"/>
      <c r="L725" s="43"/>
      <c r="M725" s="27"/>
      <c r="N725" s="43"/>
      <c r="O725" s="27"/>
      <c r="P725" s="27"/>
      <c r="Q725" s="12"/>
    </row>
    <row r="726" spans="2:17" ht="23.1" customHeight="1">
      <c r="D726" s="12"/>
      <c r="E726" s="12"/>
      <c r="F726" s="19"/>
      <c r="G726" s="15"/>
      <c r="H726" s="27"/>
      <c r="I726" s="43"/>
      <c r="J726" s="27"/>
      <c r="K726" s="27"/>
      <c r="L726" s="43"/>
      <c r="M726" s="27"/>
      <c r="N726" s="43"/>
      <c r="O726" s="27"/>
      <c r="P726" s="27"/>
      <c r="Q726" s="12"/>
    </row>
    <row r="727" spans="2:17" ht="23.1" customHeight="1">
      <c r="D727" s="12"/>
      <c r="E727" s="12"/>
      <c r="F727" s="19"/>
      <c r="G727" s="15"/>
      <c r="H727" s="27"/>
      <c r="I727" s="43"/>
      <c r="J727" s="27"/>
      <c r="K727" s="27"/>
      <c r="L727" s="43"/>
      <c r="M727" s="27"/>
      <c r="N727" s="43"/>
      <c r="O727" s="27"/>
      <c r="P727" s="27"/>
      <c r="Q727" s="12"/>
    </row>
    <row r="728" spans="2:17" ht="23.1" customHeight="1">
      <c r="D728" s="12"/>
      <c r="E728" s="12"/>
      <c r="F728" s="19"/>
      <c r="G728" s="15"/>
      <c r="H728" s="27"/>
      <c r="I728" s="43"/>
      <c r="J728" s="27"/>
      <c r="K728" s="27"/>
      <c r="L728" s="43"/>
      <c r="M728" s="27"/>
      <c r="N728" s="43"/>
      <c r="O728" s="27"/>
      <c r="P728" s="27"/>
      <c r="Q728" s="12"/>
    </row>
    <row r="729" spans="2:17" ht="23.1" customHeight="1">
      <c r="D729" s="12"/>
      <c r="E729" s="12"/>
      <c r="F729" s="19"/>
      <c r="G729" s="15"/>
      <c r="H729" s="27"/>
      <c r="I729" s="43"/>
      <c r="J729" s="27"/>
      <c r="K729" s="27"/>
      <c r="L729" s="43"/>
      <c r="M729" s="27"/>
      <c r="N729" s="43"/>
      <c r="O729" s="27"/>
      <c r="P729" s="27"/>
      <c r="Q729" s="12"/>
    </row>
    <row r="730" spans="2:17" ht="23.1" customHeight="1">
      <c r="D730" s="12"/>
      <c r="E730" s="12"/>
      <c r="F730" s="19"/>
      <c r="G730" s="15"/>
      <c r="H730" s="27"/>
      <c r="I730" s="43"/>
      <c r="J730" s="27"/>
      <c r="K730" s="27"/>
      <c r="L730" s="43"/>
      <c r="M730" s="27"/>
      <c r="N730" s="43"/>
      <c r="O730" s="27"/>
      <c r="P730" s="27"/>
      <c r="Q730" s="12"/>
    </row>
    <row r="731" spans="2:17" ht="23.1" customHeight="1">
      <c r="B731" s="13" t="s">
        <v>2243</v>
      </c>
      <c r="D731" s="12" t="s">
        <v>2244</v>
      </c>
      <c r="E731" s="12"/>
      <c r="F731" s="19"/>
      <c r="G731" s="15"/>
      <c r="H731" s="27"/>
      <c r="I731" s="43">
        <f>TRUNC(SUM(I706:I730))</f>
        <v>1229245</v>
      </c>
      <c r="J731" s="27"/>
      <c r="K731" s="27"/>
      <c r="L731" s="43">
        <f>TRUNC(SUM(L706:L730))</f>
        <v>9559231</v>
      </c>
      <c r="M731" s="27"/>
      <c r="N731" s="43">
        <f>TRUNC(SUM(N706:N730))</f>
        <v>0</v>
      </c>
      <c r="O731" s="27" t="str">
        <f>IF((H731+K731+M731)=0, "", (H731+K731+M731))</f>
        <v/>
      </c>
      <c r="P731" s="27">
        <f>TRUNC(SUM(P706:P730))</f>
        <v>10788476</v>
      </c>
      <c r="Q731" s="12"/>
    </row>
  </sheetData>
  <mergeCells count="36">
    <mergeCell ref="A2:A3"/>
    <mergeCell ref="B2:B3"/>
    <mergeCell ref="C2:C3"/>
    <mergeCell ref="W1:Y1"/>
    <mergeCell ref="D1:N1"/>
    <mergeCell ref="E2:E3"/>
    <mergeCell ref="D2:D3"/>
    <mergeCell ref="J2:L2"/>
    <mergeCell ref="M2:N2"/>
    <mergeCell ref="G2:G3"/>
    <mergeCell ref="H2:I2"/>
    <mergeCell ref="P2:P3"/>
    <mergeCell ref="F2:F3"/>
    <mergeCell ref="Q2:Q3"/>
    <mergeCell ref="D4:Q4"/>
    <mergeCell ref="D30:Q30"/>
    <mergeCell ref="D82:Q82"/>
    <mergeCell ref="D108:Q108"/>
    <mergeCell ref="D160:Q160"/>
    <mergeCell ref="D186:Q186"/>
    <mergeCell ref="D238:Q238"/>
    <mergeCell ref="D264:Q264"/>
    <mergeCell ref="D290:Q290"/>
    <mergeCell ref="D342:Q342"/>
    <mergeCell ref="D368:Q368"/>
    <mergeCell ref="D394:Q394"/>
    <mergeCell ref="D446:Q446"/>
    <mergeCell ref="D498:Q498"/>
    <mergeCell ref="D524:Q524"/>
    <mergeCell ref="D680:Q680"/>
    <mergeCell ref="D706:Q706"/>
    <mergeCell ref="D550:Q550"/>
    <mergeCell ref="D576:Q576"/>
    <mergeCell ref="D602:Q602"/>
    <mergeCell ref="D628:Q628"/>
    <mergeCell ref="D654:Q654"/>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verticalDpi="1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AE289"/>
  <sheetViews>
    <sheetView view="pageBreakPreview" topLeftCell="D1" zoomScale="85" zoomScaleNormal="100" zoomScaleSheetLayoutView="85" workbookViewId="0">
      <pane ySplit="3" topLeftCell="A128" activePane="bottomLeft" state="frozen"/>
      <selection activeCell="P52" sqref="P52"/>
      <selection pane="bottomLeft" activeCell="P52" sqref="P52"/>
    </sheetView>
  </sheetViews>
  <sheetFormatPr defaultRowHeight="23.1" customHeight="1"/>
  <cols>
    <col min="1" max="1" width="12.109375" style="13" hidden="1" customWidth="1"/>
    <col min="2" max="2" width="17.44140625" style="13" hidden="1" customWidth="1"/>
    <col min="3" max="3" width="20.6640625" style="13" hidden="1" customWidth="1"/>
    <col min="4" max="4" width="24.33203125" style="13" customWidth="1"/>
    <col min="5" max="5" width="25.33203125" style="13" customWidth="1"/>
    <col min="6" max="6" width="4.21875" style="18" customWidth="1"/>
    <col min="7" max="7" width="10" style="2" customWidth="1"/>
    <col min="8" max="8" width="13" style="25" customWidth="1"/>
    <col min="9" max="9" width="13.21875" style="25" customWidth="1"/>
    <col min="10" max="10" width="5.5546875" style="25" hidden="1" customWidth="1"/>
    <col min="11" max="11" width="10.44140625" style="25" customWidth="1"/>
    <col min="12" max="12" width="11.77734375" style="25" customWidth="1"/>
    <col min="13" max="13" width="8.44140625" style="25" customWidth="1"/>
    <col min="14" max="14" width="9.109375" style="25" customWidth="1"/>
    <col min="15" max="15" width="6" style="25" hidden="1" customWidth="1"/>
    <col min="16" max="16" width="13" style="25" customWidth="1"/>
    <col min="17" max="17" width="11.109375" style="13" customWidth="1"/>
    <col min="18" max="26" width="8.88671875" style="2"/>
    <col min="27" max="31" width="11.77734375" style="25" customWidth="1"/>
    <col min="32" max="16384" width="8.88671875" style="2"/>
  </cols>
  <sheetData>
    <row r="1" spans="1:31" ht="23.1" customHeight="1">
      <c r="A1" s="13" t="s">
        <v>2983</v>
      </c>
      <c r="B1" s="13" t="s">
        <v>3111</v>
      </c>
      <c r="D1" s="371" t="s">
        <v>2918</v>
      </c>
      <c r="E1" s="372"/>
      <c r="F1" s="372"/>
      <c r="G1" s="372"/>
      <c r="H1" s="372"/>
      <c r="I1" s="372"/>
      <c r="J1" s="372"/>
      <c r="K1" s="372"/>
      <c r="L1" s="372"/>
      <c r="M1" s="372"/>
      <c r="N1" s="372"/>
      <c r="W1" s="370" t="s">
        <v>60</v>
      </c>
      <c r="X1" s="370"/>
      <c r="Y1" s="370"/>
      <c r="Z1" s="18"/>
      <c r="AA1" s="18" t="s">
        <v>65</v>
      </c>
      <c r="AB1" s="18"/>
      <c r="AC1" s="18"/>
      <c r="AD1" s="18"/>
      <c r="AE1" s="18"/>
    </row>
    <row r="2" spans="1:31" s="14" customFormat="1" ht="23.1" customHeight="1">
      <c r="A2" s="367" t="s">
        <v>47</v>
      </c>
      <c r="B2" s="367" t="s">
        <v>23</v>
      </c>
      <c r="C2" s="367" t="s">
        <v>18</v>
      </c>
      <c r="D2" s="368" t="s">
        <v>54</v>
      </c>
      <c r="E2" s="368" t="s">
        <v>55</v>
      </c>
      <c r="F2" s="369" t="s">
        <v>0</v>
      </c>
      <c r="G2" s="369" t="s">
        <v>1</v>
      </c>
      <c r="H2" s="364" t="s">
        <v>7</v>
      </c>
      <c r="I2" s="364"/>
      <c r="J2" s="364" t="s">
        <v>5</v>
      </c>
      <c r="K2" s="364"/>
      <c r="L2" s="364"/>
      <c r="M2" s="364" t="s">
        <v>6</v>
      </c>
      <c r="N2" s="364"/>
      <c r="O2" s="41"/>
      <c r="P2" s="364" t="s">
        <v>8</v>
      </c>
      <c r="Q2" s="368" t="s">
        <v>29</v>
      </c>
      <c r="W2" s="14" t="s">
        <v>61</v>
      </c>
      <c r="X2" s="14" t="s">
        <v>62</v>
      </c>
      <c r="Y2" s="14" t="s">
        <v>63</v>
      </c>
      <c r="Z2" s="14" t="s">
        <v>64</v>
      </c>
      <c r="AA2" s="29" t="s">
        <v>111</v>
      </c>
      <c r="AB2" s="29" t="s">
        <v>110</v>
      </c>
      <c r="AC2" s="29" t="s">
        <v>66</v>
      </c>
      <c r="AD2" s="29" t="s">
        <v>68</v>
      </c>
      <c r="AE2" s="29" t="s">
        <v>61</v>
      </c>
    </row>
    <row r="3" spans="1:31" s="14" customFormat="1" ht="23.1" customHeight="1">
      <c r="A3" s="367"/>
      <c r="B3" s="367"/>
      <c r="C3" s="367"/>
      <c r="D3" s="368"/>
      <c r="E3" s="368"/>
      <c r="F3" s="369"/>
      <c r="G3" s="369"/>
      <c r="H3" s="41" t="s">
        <v>22</v>
      </c>
      <c r="I3" s="41" t="s">
        <v>33</v>
      </c>
      <c r="J3" s="41" t="s">
        <v>1</v>
      </c>
      <c r="K3" s="41" t="s">
        <v>22</v>
      </c>
      <c r="L3" s="41" t="s">
        <v>33</v>
      </c>
      <c r="M3" s="41" t="s">
        <v>22</v>
      </c>
      <c r="N3" s="41" t="s">
        <v>33</v>
      </c>
      <c r="O3" s="41" t="s">
        <v>22</v>
      </c>
      <c r="P3" s="364"/>
      <c r="Q3" s="368"/>
      <c r="W3" s="2"/>
      <c r="X3" s="2"/>
      <c r="Y3" s="2"/>
      <c r="Z3" s="2"/>
      <c r="AA3" s="25"/>
      <c r="AB3" s="25"/>
      <c r="AC3" s="25"/>
      <c r="AD3" s="25">
        <f>IF('옵션(비주거)'!$C$11 =0, "1", '옵션(비주거)'!$C$11)</f>
        <v>1</v>
      </c>
      <c r="AE3" s="25">
        <f>IF('옵션(비주거)'!$C$12 =0, "1", '옵션(비주거)'!$C$12)</f>
        <v>1</v>
      </c>
    </row>
    <row r="4" spans="1:31" ht="23.1" customHeight="1">
      <c r="B4" s="13" t="s">
        <v>1321</v>
      </c>
      <c r="D4" s="361" t="s">
        <v>3112</v>
      </c>
      <c r="E4" s="362"/>
      <c r="F4" s="362"/>
      <c r="G4" s="362"/>
      <c r="H4" s="362"/>
      <c r="I4" s="362"/>
      <c r="J4" s="362"/>
      <c r="K4" s="362"/>
      <c r="L4" s="362"/>
      <c r="M4" s="362"/>
      <c r="N4" s="362"/>
      <c r="O4" s="362"/>
      <c r="P4" s="362"/>
      <c r="Q4" s="363"/>
    </row>
    <row r="5" spans="1:31" ht="23.1" customHeight="1">
      <c r="A5" s="13" t="s">
        <v>2022</v>
      </c>
      <c r="B5" s="13" t="s">
        <v>2988</v>
      </c>
      <c r="C5" s="13" t="s">
        <v>2023</v>
      </c>
      <c r="D5" s="12" t="s">
        <v>610</v>
      </c>
      <c r="E5" s="12" t="s">
        <v>618</v>
      </c>
      <c r="F5" s="19" t="s">
        <v>174</v>
      </c>
      <c r="G5" s="15">
        <v>156</v>
      </c>
      <c r="H5" s="27">
        <f>'일대목차(비주거)'!I67</f>
        <v>6220</v>
      </c>
      <c r="I5" s="43">
        <f t="shared" ref="I5:I49" si="0">TRUNC(G5*H5)</f>
        <v>970320</v>
      </c>
      <c r="J5" s="27">
        <v>156</v>
      </c>
      <c r="K5" s="27">
        <f>'일대목차(비주거)'!L67</f>
        <v>26891</v>
      </c>
      <c r="L5" s="43">
        <f t="shared" ref="L5:L49" si="1">TRUNC(G5*K5)</f>
        <v>4194996</v>
      </c>
      <c r="M5" s="27">
        <f>'일대목차(비주거)'!N67</f>
        <v>0</v>
      </c>
      <c r="N5" s="43">
        <f t="shared" ref="N5:N49" si="2">TRUNC(G5*M5)</f>
        <v>0</v>
      </c>
      <c r="O5" s="27">
        <f t="shared" ref="O5:O49" si="3">IF((H5+K5+M5)=0, "", (H5+K5+M5))</f>
        <v>33111</v>
      </c>
      <c r="P5" s="27">
        <f t="shared" ref="P5:P49" si="4">SUM(I5,L5,N5)</f>
        <v>5165316</v>
      </c>
      <c r="Q5" s="12" t="s">
        <v>1776</v>
      </c>
      <c r="AC5" s="25">
        <f>G5*H5</f>
        <v>970320</v>
      </c>
      <c r="AE5" s="25">
        <f>L5</f>
        <v>4194996</v>
      </c>
    </row>
    <row r="6" spans="1:31" ht="23.1" customHeight="1">
      <c r="A6" s="13" t="s">
        <v>2055</v>
      </c>
      <c r="B6" s="13" t="s">
        <v>2988</v>
      </c>
      <c r="C6" s="13" t="s">
        <v>2056</v>
      </c>
      <c r="D6" s="12" t="s">
        <v>610</v>
      </c>
      <c r="E6" s="12" t="s">
        <v>620</v>
      </c>
      <c r="F6" s="19" t="s">
        <v>174</v>
      </c>
      <c r="G6" s="15">
        <v>60</v>
      </c>
      <c r="H6" s="27">
        <f>'일대목차(비주거)'!I68</f>
        <v>8195</v>
      </c>
      <c r="I6" s="43">
        <f t="shared" si="0"/>
        <v>491700</v>
      </c>
      <c r="J6" s="27">
        <v>60</v>
      </c>
      <c r="K6" s="27">
        <f>'일대목차(비주거)'!L68</f>
        <v>34958</v>
      </c>
      <c r="L6" s="43">
        <f t="shared" si="1"/>
        <v>2097480</v>
      </c>
      <c r="M6" s="27">
        <f>'일대목차(비주거)'!N68</f>
        <v>0</v>
      </c>
      <c r="N6" s="43">
        <f t="shared" si="2"/>
        <v>0</v>
      </c>
      <c r="O6" s="27">
        <f t="shared" si="3"/>
        <v>43153</v>
      </c>
      <c r="P6" s="27">
        <f t="shared" si="4"/>
        <v>2589180</v>
      </c>
      <c r="Q6" s="12" t="s">
        <v>1779</v>
      </c>
      <c r="AC6" s="25">
        <f>G6*H6</f>
        <v>491700</v>
      </c>
      <c r="AE6" s="25">
        <f>L6</f>
        <v>2097480</v>
      </c>
    </row>
    <row r="7" spans="1:31" ht="23.1" customHeight="1">
      <c r="A7" s="13" t="s">
        <v>1693</v>
      </c>
      <c r="B7" s="13" t="s">
        <v>2988</v>
      </c>
      <c r="C7" s="13" t="s">
        <v>1694</v>
      </c>
      <c r="D7" s="12" t="s">
        <v>610</v>
      </c>
      <c r="E7" s="12" t="s">
        <v>624</v>
      </c>
      <c r="F7" s="19" t="s">
        <v>174</v>
      </c>
      <c r="G7" s="15">
        <v>8</v>
      </c>
      <c r="H7" s="27">
        <f>'일대목차(비주거)'!I70</f>
        <v>15167</v>
      </c>
      <c r="I7" s="43">
        <f t="shared" si="0"/>
        <v>121336</v>
      </c>
      <c r="J7" s="27">
        <v>8</v>
      </c>
      <c r="K7" s="27">
        <f>'일대목차(비주거)'!L70</f>
        <v>75296</v>
      </c>
      <c r="L7" s="43">
        <f t="shared" si="1"/>
        <v>602368</v>
      </c>
      <c r="M7" s="27">
        <f>'일대목차(비주거)'!N70</f>
        <v>0</v>
      </c>
      <c r="N7" s="43">
        <f t="shared" si="2"/>
        <v>0</v>
      </c>
      <c r="O7" s="27">
        <f t="shared" si="3"/>
        <v>90463</v>
      </c>
      <c r="P7" s="27">
        <f t="shared" si="4"/>
        <v>723704</v>
      </c>
      <c r="Q7" s="12" t="s">
        <v>1785</v>
      </c>
      <c r="AC7" s="25">
        <f>G7*H7</f>
        <v>121336</v>
      </c>
      <c r="AE7" s="25">
        <f>L7</f>
        <v>602368</v>
      </c>
    </row>
    <row r="8" spans="1:31" ht="23.1" customHeight="1">
      <c r="A8" s="13" t="s">
        <v>1131</v>
      </c>
      <c r="B8" s="13" t="s">
        <v>2988</v>
      </c>
      <c r="C8" s="13" t="s">
        <v>632</v>
      </c>
      <c r="D8" s="12" t="s">
        <v>626</v>
      </c>
      <c r="E8" s="12" t="s">
        <v>633</v>
      </c>
      <c r="F8" s="19" t="s">
        <v>279</v>
      </c>
      <c r="G8" s="15">
        <v>43</v>
      </c>
      <c r="H8" s="27">
        <f>'합산자재(비주거)'!H87</f>
        <v>6581</v>
      </c>
      <c r="I8" s="43">
        <f t="shared" si="0"/>
        <v>282983</v>
      </c>
      <c r="J8" s="27">
        <v>43</v>
      </c>
      <c r="K8" s="27">
        <f>'합산자재(비주거)'!I87</f>
        <v>0</v>
      </c>
      <c r="L8" s="43">
        <f t="shared" si="1"/>
        <v>0</v>
      </c>
      <c r="M8" s="27">
        <f>'합산자재(비주거)'!J87</f>
        <v>0</v>
      </c>
      <c r="N8" s="43">
        <f t="shared" si="2"/>
        <v>0</v>
      </c>
      <c r="O8" s="27">
        <f t="shared" si="3"/>
        <v>6581</v>
      </c>
      <c r="P8" s="27">
        <f t="shared" si="4"/>
        <v>282983</v>
      </c>
      <c r="Q8" s="12"/>
    </row>
    <row r="9" spans="1:31" ht="23.1" customHeight="1">
      <c r="A9" s="13" t="s">
        <v>1132</v>
      </c>
      <c r="B9" s="13" t="s">
        <v>2988</v>
      </c>
      <c r="C9" s="13" t="s">
        <v>634</v>
      </c>
      <c r="D9" s="12" t="s">
        <v>626</v>
      </c>
      <c r="E9" s="12" t="s">
        <v>635</v>
      </c>
      <c r="F9" s="19" t="s">
        <v>279</v>
      </c>
      <c r="G9" s="15">
        <v>16</v>
      </c>
      <c r="H9" s="27">
        <f>'합산자재(비주거)'!H88</f>
        <v>10022</v>
      </c>
      <c r="I9" s="43">
        <f t="shared" si="0"/>
        <v>160352</v>
      </c>
      <c r="J9" s="27">
        <v>16</v>
      </c>
      <c r="K9" s="27">
        <f>'합산자재(비주거)'!I88</f>
        <v>0</v>
      </c>
      <c r="L9" s="43">
        <f t="shared" si="1"/>
        <v>0</v>
      </c>
      <c r="M9" s="27">
        <f>'합산자재(비주거)'!J88</f>
        <v>0</v>
      </c>
      <c r="N9" s="43">
        <f t="shared" si="2"/>
        <v>0</v>
      </c>
      <c r="O9" s="27">
        <f t="shared" si="3"/>
        <v>10022</v>
      </c>
      <c r="P9" s="27">
        <f t="shared" si="4"/>
        <v>160352</v>
      </c>
      <c r="Q9" s="12"/>
    </row>
    <row r="10" spans="1:31" ht="23.1" customHeight="1">
      <c r="A10" s="13" t="s">
        <v>1134</v>
      </c>
      <c r="B10" s="13" t="s">
        <v>2988</v>
      </c>
      <c r="C10" s="13" t="s">
        <v>638</v>
      </c>
      <c r="D10" s="12" t="s">
        <v>626</v>
      </c>
      <c r="E10" s="12" t="s">
        <v>639</v>
      </c>
      <c r="F10" s="19" t="s">
        <v>279</v>
      </c>
      <c r="G10" s="15">
        <v>2</v>
      </c>
      <c r="H10" s="27">
        <f>'합산자재(비주거)'!H90</f>
        <v>13682</v>
      </c>
      <c r="I10" s="43">
        <f t="shared" si="0"/>
        <v>27364</v>
      </c>
      <c r="J10" s="27">
        <v>2</v>
      </c>
      <c r="K10" s="27">
        <f>'합산자재(비주거)'!I90</f>
        <v>0</v>
      </c>
      <c r="L10" s="43">
        <f t="shared" si="1"/>
        <v>0</v>
      </c>
      <c r="M10" s="27">
        <f>'합산자재(비주거)'!J90</f>
        <v>0</v>
      </c>
      <c r="N10" s="43">
        <f t="shared" si="2"/>
        <v>0</v>
      </c>
      <c r="O10" s="27">
        <f t="shared" si="3"/>
        <v>13682</v>
      </c>
      <c r="P10" s="27">
        <f t="shared" si="4"/>
        <v>27364</v>
      </c>
      <c r="Q10" s="12"/>
    </row>
    <row r="11" spans="1:31" ht="23.1" customHeight="1">
      <c r="A11" s="13" t="s">
        <v>1138</v>
      </c>
      <c r="B11" s="13" t="s">
        <v>2988</v>
      </c>
      <c r="C11" s="13" t="s">
        <v>646</v>
      </c>
      <c r="D11" s="12" t="s">
        <v>626</v>
      </c>
      <c r="E11" s="12" t="s">
        <v>647</v>
      </c>
      <c r="F11" s="19" t="s">
        <v>279</v>
      </c>
      <c r="G11" s="15">
        <v>43</v>
      </c>
      <c r="H11" s="27">
        <f>'합산자재(비주거)'!H93</f>
        <v>5361</v>
      </c>
      <c r="I11" s="43">
        <f t="shared" si="0"/>
        <v>230523</v>
      </c>
      <c r="J11" s="27">
        <v>43</v>
      </c>
      <c r="K11" s="27">
        <f>'합산자재(비주거)'!I93</f>
        <v>0</v>
      </c>
      <c r="L11" s="43">
        <f t="shared" si="1"/>
        <v>0</v>
      </c>
      <c r="M11" s="27">
        <f>'합산자재(비주거)'!J93</f>
        <v>0</v>
      </c>
      <c r="N11" s="43">
        <f t="shared" si="2"/>
        <v>0</v>
      </c>
      <c r="O11" s="27">
        <f t="shared" si="3"/>
        <v>5361</v>
      </c>
      <c r="P11" s="27">
        <f t="shared" si="4"/>
        <v>230523</v>
      </c>
      <c r="Q11" s="12"/>
    </row>
    <row r="12" spans="1:31" ht="23.1" customHeight="1">
      <c r="A12" s="13" t="s">
        <v>1139</v>
      </c>
      <c r="B12" s="13" t="s">
        <v>2988</v>
      </c>
      <c r="C12" s="13" t="s">
        <v>648</v>
      </c>
      <c r="D12" s="12" t="s">
        <v>626</v>
      </c>
      <c r="E12" s="12" t="s">
        <v>649</v>
      </c>
      <c r="F12" s="19" t="s">
        <v>279</v>
      </c>
      <c r="G12" s="15">
        <v>16</v>
      </c>
      <c r="H12" s="27">
        <f>'합산자재(비주거)'!H94</f>
        <v>7848</v>
      </c>
      <c r="I12" s="43">
        <f t="shared" si="0"/>
        <v>125568</v>
      </c>
      <c r="J12" s="27">
        <v>16</v>
      </c>
      <c r="K12" s="27">
        <f>'합산자재(비주거)'!I94</f>
        <v>0</v>
      </c>
      <c r="L12" s="43">
        <f t="shared" si="1"/>
        <v>0</v>
      </c>
      <c r="M12" s="27">
        <f>'합산자재(비주거)'!J94</f>
        <v>0</v>
      </c>
      <c r="N12" s="43">
        <f t="shared" si="2"/>
        <v>0</v>
      </c>
      <c r="O12" s="27">
        <f t="shared" si="3"/>
        <v>7848</v>
      </c>
      <c r="P12" s="27">
        <f t="shared" si="4"/>
        <v>125568</v>
      </c>
      <c r="Q12" s="12"/>
    </row>
    <row r="13" spans="1:31" ht="23.1" customHeight="1">
      <c r="A13" s="13" t="s">
        <v>1141</v>
      </c>
      <c r="B13" s="13" t="s">
        <v>2988</v>
      </c>
      <c r="C13" s="13" t="s">
        <v>652</v>
      </c>
      <c r="D13" s="12" t="s">
        <v>626</v>
      </c>
      <c r="E13" s="12" t="s">
        <v>653</v>
      </c>
      <c r="F13" s="19" t="s">
        <v>279</v>
      </c>
      <c r="G13" s="15">
        <v>2</v>
      </c>
      <c r="H13" s="27">
        <f>'합산자재(비주거)'!H96</f>
        <v>11588</v>
      </c>
      <c r="I13" s="43">
        <f t="shared" si="0"/>
        <v>23176</v>
      </c>
      <c r="J13" s="27">
        <v>2</v>
      </c>
      <c r="K13" s="27">
        <f>'합산자재(비주거)'!I96</f>
        <v>0</v>
      </c>
      <c r="L13" s="43">
        <f t="shared" si="1"/>
        <v>0</v>
      </c>
      <c r="M13" s="27">
        <f>'합산자재(비주거)'!J96</f>
        <v>0</v>
      </c>
      <c r="N13" s="43">
        <f t="shared" si="2"/>
        <v>0</v>
      </c>
      <c r="O13" s="27">
        <f t="shared" si="3"/>
        <v>11588</v>
      </c>
      <c r="P13" s="27">
        <f t="shared" si="4"/>
        <v>23176</v>
      </c>
      <c r="Q13" s="12"/>
    </row>
    <row r="14" spans="1:31" ht="23.1" customHeight="1">
      <c r="A14" s="13" t="s">
        <v>1143</v>
      </c>
      <c r="B14" s="13" t="s">
        <v>2988</v>
      </c>
      <c r="C14" s="13" t="s">
        <v>657</v>
      </c>
      <c r="D14" s="12" t="s">
        <v>655</v>
      </c>
      <c r="E14" s="12" t="s">
        <v>618</v>
      </c>
      <c r="F14" s="19" t="s">
        <v>279</v>
      </c>
      <c r="G14" s="15">
        <v>28</v>
      </c>
      <c r="H14" s="27">
        <f>'합산자재(비주거)'!H98</f>
        <v>4090</v>
      </c>
      <c r="I14" s="43">
        <f t="shared" si="0"/>
        <v>114520</v>
      </c>
      <c r="J14" s="27">
        <v>28</v>
      </c>
      <c r="K14" s="27">
        <f>'합산자재(비주거)'!I98</f>
        <v>0</v>
      </c>
      <c r="L14" s="43">
        <f t="shared" si="1"/>
        <v>0</v>
      </c>
      <c r="M14" s="27">
        <f>'합산자재(비주거)'!J98</f>
        <v>0</v>
      </c>
      <c r="N14" s="43">
        <f t="shared" si="2"/>
        <v>0</v>
      </c>
      <c r="O14" s="27">
        <f t="shared" si="3"/>
        <v>4090</v>
      </c>
      <c r="P14" s="27">
        <f t="shared" si="4"/>
        <v>114520</v>
      </c>
      <c r="Q14" s="12"/>
    </row>
    <row r="15" spans="1:31" ht="23.1" customHeight="1">
      <c r="A15" s="13" t="s">
        <v>1144</v>
      </c>
      <c r="B15" s="13" t="s">
        <v>2988</v>
      </c>
      <c r="C15" s="13" t="s">
        <v>658</v>
      </c>
      <c r="D15" s="12" t="s">
        <v>655</v>
      </c>
      <c r="E15" s="12" t="s">
        <v>620</v>
      </c>
      <c r="F15" s="19" t="s">
        <v>279</v>
      </c>
      <c r="G15" s="15">
        <v>13</v>
      </c>
      <c r="H15" s="27">
        <f>'합산자재(비주거)'!H99</f>
        <v>5818</v>
      </c>
      <c r="I15" s="43">
        <f t="shared" si="0"/>
        <v>75634</v>
      </c>
      <c r="J15" s="27">
        <v>13</v>
      </c>
      <c r="K15" s="27">
        <f>'합산자재(비주거)'!I99</f>
        <v>0</v>
      </c>
      <c r="L15" s="43">
        <f t="shared" si="1"/>
        <v>0</v>
      </c>
      <c r="M15" s="27">
        <f>'합산자재(비주거)'!J99</f>
        <v>0</v>
      </c>
      <c r="N15" s="43">
        <f t="shared" si="2"/>
        <v>0</v>
      </c>
      <c r="O15" s="27">
        <f t="shared" si="3"/>
        <v>5818</v>
      </c>
      <c r="P15" s="27">
        <f t="shared" si="4"/>
        <v>75634</v>
      </c>
      <c r="Q15" s="12"/>
    </row>
    <row r="16" spans="1:31" ht="23.1" customHeight="1">
      <c r="A16" s="13" t="s">
        <v>1146</v>
      </c>
      <c r="B16" s="13" t="s">
        <v>2988</v>
      </c>
      <c r="C16" s="13" t="s">
        <v>660</v>
      </c>
      <c r="D16" s="12" t="s">
        <v>655</v>
      </c>
      <c r="E16" s="12" t="s">
        <v>624</v>
      </c>
      <c r="F16" s="19" t="s">
        <v>279</v>
      </c>
      <c r="G16" s="15">
        <v>2</v>
      </c>
      <c r="H16" s="27">
        <f>'합산자재(비주거)'!H101</f>
        <v>15000</v>
      </c>
      <c r="I16" s="43">
        <f t="shared" si="0"/>
        <v>30000</v>
      </c>
      <c r="J16" s="27">
        <v>2</v>
      </c>
      <c r="K16" s="27">
        <f>'합산자재(비주거)'!I101</f>
        <v>0</v>
      </c>
      <c r="L16" s="43">
        <f t="shared" si="1"/>
        <v>0</v>
      </c>
      <c r="M16" s="27">
        <f>'합산자재(비주거)'!J101</f>
        <v>0</v>
      </c>
      <c r="N16" s="43">
        <f t="shared" si="2"/>
        <v>0</v>
      </c>
      <c r="O16" s="27">
        <f t="shared" si="3"/>
        <v>15000</v>
      </c>
      <c r="P16" s="27">
        <f t="shared" si="4"/>
        <v>30000</v>
      </c>
      <c r="Q16" s="12"/>
    </row>
    <row r="17" spans="1:31" ht="23.1" customHeight="1">
      <c r="A17" s="13" t="s">
        <v>1872</v>
      </c>
      <c r="B17" s="13" t="s">
        <v>2988</v>
      </c>
      <c r="C17" s="13" t="s">
        <v>1873</v>
      </c>
      <c r="D17" s="12" t="s">
        <v>403</v>
      </c>
      <c r="E17" s="12" t="s">
        <v>410</v>
      </c>
      <c r="F17" s="19" t="s">
        <v>174</v>
      </c>
      <c r="G17" s="15">
        <v>205</v>
      </c>
      <c r="H17" s="27">
        <f>'일대목차(비주거)'!I31</f>
        <v>1243</v>
      </c>
      <c r="I17" s="43">
        <f t="shared" si="0"/>
        <v>254815</v>
      </c>
      <c r="J17" s="27">
        <v>205</v>
      </c>
      <c r="K17" s="27">
        <f>'일대목차(비주거)'!L31</f>
        <v>2420</v>
      </c>
      <c r="L17" s="43">
        <f t="shared" si="1"/>
        <v>496100</v>
      </c>
      <c r="M17" s="27">
        <f>'일대목차(비주거)'!N31</f>
        <v>0</v>
      </c>
      <c r="N17" s="43">
        <f t="shared" si="2"/>
        <v>0</v>
      </c>
      <c r="O17" s="27">
        <f t="shared" si="3"/>
        <v>3663</v>
      </c>
      <c r="P17" s="27">
        <f t="shared" si="4"/>
        <v>750915</v>
      </c>
      <c r="Q17" s="12" t="s">
        <v>1654</v>
      </c>
      <c r="AC17" s="25">
        <f t="shared" ref="AC17:AC28" si="5">G17*H17</f>
        <v>254815</v>
      </c>
      <c r="AE17" s="25">
        <f t="shared" ref="AE17:AE37" si="6">L17</f>
        <v>496100</v>
      </c>
    </row>
    <row r="18" spans="1:31" ht="23.1" customHeight="1">
      <c r="A18" s="13" t="s">
        <v>1875</v>
      </c>
      <c r="B18" s="13" t="s">
        <v>2988</v>
      </c>
      <c r="C18" s="13" t="s">
        <v>1876</v>
      </c>
      <c r="D18" s="12" t="s">
        <v>403</v>
      </c>
      <c r="E18" s="12" t="s">
        <v>412</v>
      </c>
      <c r="F18" s="19" t="s">
        <v>174</v>
      </c>
      <c r="G18" s="15">
        <v>52</v>
      </c>
      <c r="H18" s="27">
        <f>'일대목차(비주거)'!I32</f>
        <v>2195</v>
      </c>
      <c r="I18" s="43">
        <f t="shared" si="0"/>
        <v>114140</v>
      </c>
      <c r="J18" s="27">
        <v>52</v>
      </c>
      <c r="K18" s="27">
        <f>'일대목차(비주거)'!L32</f>
        <v>2420</v>
      </c>
      <c r="L18" s="43">
        <f t="shared" si="1"/>
        <v>125840</v>
      </c>
      <c r="M18" s="27">
        <f>'일대목차(비주거)'!N32</f>
        <v>0</v>
      </c>
      <c r="N18" s="43">
        <f t="shared" si="2"/>
        <v>0</v>
      </c>
      <c r="O18" s="27">
        <f t="shared" si="3"/>
        <v>4615</v>
      </c>
      <c r="P18" s="27">
        <f t="shared" si="4"/>
        <v>239980</v>
      </c>
      <c r="Q18" s="12" t="s">
        <v>1659</v>
      </c>
      <c r="AC18" s="25">
        <f t="shared" si="5"/>
        <v>114140</v>
      </c>
      <c r="AE18" s="25">
        <f t="shared" si="6"/>
        <v>125840</v>
      </c>
    </row>
    <row r="19" spans="1:31" ht="23.1" customHeight="1">
      <c r="A19" s="13" t="s">
        <v>1878</v>
      </c>
      <c r="B19" s="13" t="s">
        <v>2988</v>
      </c>
      <c r="C19" s="13" t="s">
        <v>1879</v>
      </c>
      <c r="D19" s="12" t="s">
        <v>403</v>
      </c>
      <c r="E19" s="12" t="s">
        <v>414</v>
      </c>
      <c r="F19" s="19" t="s">
        <v>174</v>
      </c>
      <c r="G19" s="15">
        <v>39</v>
      </c>
      <c r="H19" s="27">
        <f>'일대목차(비주거)'!I33</f>
        <v>2769</v>
      </c>
      <c r="I19" s="43">
        <f t="shared" si="0"/>
        <v>107991</v>
      </c>
      <c r="J19" s="27">
        <v>39</v>
      </c>
      <c r="K19" s="27">
        <f>'일대목차(비주거)'!L33</f>
        <v>2823</v>
      </c>
      <c r="L19" s="43">
        <f t="shared" si="1"/>
        <v>110097</v>
      </c>
      <c r="M19" s="27">
        <f>'일대목차(비주거)'!N33</f>
        <v>0</v>
      </c>
      <c r="N19" s="43">
        <f t="shared" si="2"/>
        <v>0</v>
      </c>
      <c r="O19" s="27">
        <f t="shared" si="3"/>
        <v>5592</v>
      </c>
      <c r="P19" s="27">
        <f t="shared" si="4"/>
        <v>218088</v>
      </c>
      <c r="Q19" s="12" t="s">
        <v>1663</v>
      </c>
      <c r="AC19" s="25">
        <f t="shared" si="5"/>
        <v>107991</v>
      </c>
      <c r="AE19" s="25">
        <f t="shared" si="6"/>
        <v>110097</v>
      </c>
    </row>
    <row r="20" spans="1:31" ht="23.1" customHeight="1">
      <c r="A20" s="13" t="s">
        <v>1881</v>
      </c>
      <c r="B20" s="13" t="s">
        <v>2988</v>
      </c>
      <c r="C20" s="13" t="s">
        <v>1882</v>
      </c>
      <c r="D20" s="12" t="s">
        <v>403</v>
      </c>
      <c r="E20" s="12" t="s">
        <v>416</v>
      </c>
      <c r="F20" s="19" t="s">
        <v>174</v>
      </c>
      <c r="G20" s="15">
        <v>10</v>
      </c>
      <c r="H20" s="27">
        <f>'일대목차(비주거)'!I34</f>
        <v>4393</v>
      </c>
      <c r="I20" s="43">
        <f t="shared" si="0"/>
        <v>43930</v>
      </c>
      <c r="J20" s="27">
        <v>10</v>
      </c>
      <c r="K20" s="27">
        <f>'일대목차(비주거)'!L34</f>
        <v>2823</v>
      </c>
      <c r="L20" s="43">
        <f t="shared" si="1"/>
        <v>28230</v>
      </c>
      <c r="M20" s="27">
        <f>'일대목차(비주거)'!N34</f>
        <v>0</v>
      </c>
      <c r="N20" s="43">
        <f t="shared" si="2"/>
        <v>0</v>
      </c>
      <c r="O20" s="27">
        <f t="shared" si="3"/>
        <v>7216</v>
      </c>
      <c r="P20" s="27">
        <f t="shared" si="4"/>
        <v>72160</v>
      </c>
      <c r="Q20" s="12" t="s">
        <v>1667</v>
      </c>
      <c r="AC20" s="25">
        <f t="shared" si="5"/>
        <v>43930</v>
      </c>
      <c r="AE20" s="25">
        <f t="shared" si="6"/>
        <v>28230</v>
      </c>
    </row>
    <row r="21" spans="1:31" ht="23.1" customHeight="1">
      <c r="A21" s="13" t="s">
        <v>1884</v>
      </c>
      <c r="B21" s="13" t="s">
        <v>2988</v>
      </c>
      <c r="C21" s="13" t="s">
        <v>1885</v>
      </c>
      <c r="D21" s="12" t="s">
        <v>403</v>
      </c>
      <c r="E21" s="12" t="s">
        <v>418</v>
      </c>
      <c r="F21" s="19" t="s">
        <v>174</v>
      </c>
      <c r="G21" s="15">
        <v>9</v>
      </c>
      <c r="H21" s="27">
        <f>'일대목차(비주거)'!I35</f>
        <v>6187</v>
      </c>
      <c r="I21" s="43">
        <f t="shared" si="0"/>
        <v>55683</v>
      </c>
      <c r="J21" s="27">
        <v>9</v>
      </c>
      <c r="K21" s="27">
        <f>'일대목차(비주거)'!L35</f>
        <v>2823</v>
      </c>
      <c r="L21" s="43">
        <f t="shared" si="1"/>
        <v>25407</v>
      </c>
      <c r="M21" s="27">
        <f>'일대목차(비주거)'!N35</f>
        <v>0</v>
      </c>
      <c r="N21" s="43">
        <f t="shared" si="2"/>
        <v>0</v>
      </c>
      <c r="O21" s="27">
        <f t="shared" si="3"/>
        <v>9010</v>
      </c>
      <c r="P21" s="27">
        <f t="shared" si="4"/>
        <v>81090</v>
      </c>
      <c r="Q21" s="12" t="s">
        <v>1671</v>
      </c>
      <c r="AC21" s="25">
        <f t="shared" si="5"/>
        <v>55683</v>
      </c>
      <c r="AE21" s="25">
        <f t="shared" si="6"/>
        <v>25407</v>
      </c>
    </row>
    <row r="22" spans="1:31" ht="23.1" customHeight="1">
      <c r="A22" s="13" t="s">
        <v>2106</v>
      </c>
      <c r="B22" s="13" t="s">
        <v>2988</v>
      </c>
      <c r="C22" s="13" t="s">
        <v>2107</v>
      </c>
      <c r="D22" s="12" t="s">
        <v>426</v>
      </c>
      <c r="E22" s="12" t="s">
        <v>3113</v>
      </c>
      <c r="F22" s="19" t="s">
        <v>174</v>
      </c>
      <c r="G22" s="15">
        <v>61</v>
      </c>
      <c r="H22" s="27">
        <f>'일대목차(비주거)'!I37</f>
        <v>5362</v>
      </c>
      <c r="I22" s="43">
        <f t="shared" si="0"/>
        <v>327082</v>
      </c>
      <c r="J22" s="27">
        <v>61</v>
      </c>
      <c r="K22" s="27">
        <f>'일대목차(비주거)'!L37</f>
        <v>7658</v>
      </c>
      <c r="L22" s="43">
        <f t="shared" si="1"/>
        <v>467138</v>
      </c>
      <c r="M22" s="27">
        <f>'일대목차(비주거)'!N37</f>
        <v>0</v>
      </c>
      <c r="N22" s="43">
        <f t="shared" si="2"/>
        <v>0</v>
      </c>
      <c r="O22" s="27">
        <f t="shared" si="3"/>
        <v>13020</v>
      </c>
      <c r="P22" s="27">
        <f t="shared" si="4"/>
        <v>794220</v>
      </c>
      <c r="Q22" s="12" t="s">
        <v>1679</v>
      </c>
      <c r="AC22" s="25">
        <f t="shared" si="5"/>
        <v>327082</v>
      </c>
      <c r="AE22" s="25">
        <f t="shared" si="6"/>
        <v>467138</v>
      </c>
    </row>
    <row r="23" spans="1:31" ht="23.1" customHeight="1">
      <c r="A23" s="13" t="s">
        <v>2109</v>
      </c>
      <c r="B23" s="13" t="s">
        <v>2988</v>
      </c>
      <c r="C23" s="13" t="s">
        <v>2110</v>
      </c>
      <c r="D23" s="12" t="s">
        <v>426</v>
      </c>
      <c r="E23" s="12" t="s">
        <v>1903</v>
      </c>
      <c r="F23" s="19" t="s">
        <v>174</v>
      </c>
      <c r="G23" s="15">
        <v>128</v>
      </c>
      <c r="H23" s="27">
        <f>'일대목차(비주거)'!I38</f>
        <v>9579</v>
      </c>
      <c r="I23" s="43">
        <f t="shared" si="0"/>
        <v>1226112</v>
      </c>
      <c r="J23" s="27">
        <v>128</v>
      </c>
      <c r="K23" s="27">
        <f>'일대목차(비주거)'!L38</f>
        <v>10977</v>
      </c>
      <c r="L23" s="43">
        <f t="shared" si="1"/>
        <v>1405056</v>
      </c>
      <c r="M23" s="27">
        <f>'일대목차(비주거)'!N38</f>
        <v>0</v>
      </c>
      <c r="N23" s="43">
        <f t="shared" si="2"/>
        <v>0</v>
      </c>
      <c r="O23" s="27">
        <f t="shared" si="3"/>
        <v>20556</v>
      </c>
      <c r="P23" s="27">
        <f t="shared" si="4"/>
        <v>2631168</v>
      </c>
      <c r="Q23" s="12" t="s">
        <v>1682</v>
      </c>
      <c r="AC23" s="25">
        <f t="shared" si="5"/>
        <v>1226112</v>
      </c>
      <c r="AE23" s="25">
        <f t="shared" si="6"/>
        <v>1405056</v>
      </c>
    </row>
    <row r="24" spans="1:31" ht="23.1" customHeight="1">
      <c r="A24" s="13" t="s">
        <v>1933</v>
      </c>
      <c r="B24" s="13" t="s">
        <v>2988</v>
      </c>
      <c r="C24" s="13" t="s">
        <v>1934</v>
      </c>
      <c r="D24" s="12" t="s">
        <v>426</v>
      </c>
      <c r="E24" s="12" t="s">
        <v>448</v>
      </c>
      <c r="F24" s="19" t="s">
        <v>174</v>
      </c>
      <c r="G24" s="15">
        <v>661</v>
      </c>
      <c r="H24" s="27">
        <f>'일대목차(비주거)'!I42</f>
        <v>5545</v>
      </c>
      <c r="I24" s="43">
        <f t="shared" si="0"/>
        <v>3665245</v>
      </c>
      <c r="J24" s="27">
        <v>661</v>
      </c>
      <c r="K24" s="27">
        <f>'일대목차(비주거)'!L42</f>
        <v>10211</v>
      </c>
      <c r="L24" s="43">
        <f t="shared" si="1"/>
        <v>6749471</v>
      </c>
      <c r="M24" s="27">
        <f>'일대목차(비주거)'!N42</f>
        <v>0</v>
      </c>
      <c r="N24" s="43">
        <f t="shared" si="2"/>
        <v>0</v>
      </c>
      <c r="O24" s="27">
        <f t="shared" si="3"/>
        <v>15756</v>
      </c>
      <c r="P24" s="27">
        <f t="shared" si="4"/>
        <v>10414716</v>
      </c>
      <c r="Q24" s="12" t="s">
        <v>1698</v>
      </c>
      <c r="AC24" s="25">
        <f t="shared" si="5"/>
        <v>3665245</v>
      </c>
      <c r="AE24" s="25">
        <f t="shared" si="6"/>
        <v>6749471</v>
      </c>
    </row>
    <row r="25" spans="1:31" ht="23.1" customHeight="1">
      <c r="A25" s="13" t="s">
        <v>1936</v>
      </c>
      <c r="B25" s="13" t="s">
        <v>2988</v>
      </c>
      <c r="C25" s="13" t="s">
        <v>1937</v>
      </c>
      <c r="D25" s="12" t="s">
        <v>426</v>
      </c>
      <c r="E25" s="12" t="s">
        <v>450</v>
      </c>
      <c r="F25" s="19" t="s">
        <v>174</v>
      </c>
      <c r="G25" s="15">
        <v>88</v>
      </c>
      <c r="H25" s="27">
        <f>'일대목차(비주거)'!I43</f>
        <v>8637</v>
      </c>
      <c r="I25" s="43">
        <f t="shared" si="0"/>
        <v>760056</v>
      </c>
      <c r="J25" s="27">
        <v>88</v>
      </c>
      <c r="K25" s="27">
        <f>'일대목차(비주거)'!L43</f>
        <v>14716</v>
      </c>
      <c r="L25" s="43">
        <f t="shared" si="1"/>
        <v>1295008</v>
      </c>
      <c r="M25" s="27">
        <f>'일대목차(비주거)'!N43</f>
        <v>0</v>
      </c>
      <c r="N25" s="43">
        <f t="shared" si="2"/>
        <v>0</v>
      </c>
      <c r="O25" s="27">
        <f t="shared" si="3"/>
        <v>23353</v>
      </c>
      <c r="P25" s="27">
        <f t="shared" si="4"/>
        <v>2055064</v>
      </c>
      <c r="Q25" s="12" t="s">
        <v>1701</v>
      </c>
      <c r="AC25" s="25">
        <f t="shared" si="5"/>
        <v>760056</v>
      </c>
      <c r="AE25" s="25">
        <f t="shared" si="6"/>
        <v>1295008</v>
      </c>
    </row>
    <row r="26" spans="1:31" ht="23.1" customHeight="1">
      <c r="A26" s="13" t="s">
        <v>1939</v>
      </c>
      <c r="B26" s="13" t="s">
        <v>2988</v>
      </c>
      <c r="C26" s="13" t="s">
        <v>1940</v>
      </c>
      <c r="D26" s="12" t="s">
        <v>426</v>
      </c>
      <c r="E26" s="12" t="s">
        <v>452</v>
      </c>
      <c r="F26" s="19" t="s">
        <v>174</v>
      </c>
      <c r="G26" s="15">
        <v>129</v>
      </c>
      <c r="H26" s="27">
        <f>'일대목차(비주거)'!I44</f>
        <v>14180</v>
      </c>
      <c r="I26" s="43">
        <f t="shared" si="0"/>
        <v>1829220</v>
      </c>
      <c r="J26" s="27">
        <v>129</v>
      </c>
      <c r="K26" s="27">
        <f>'일대목차(비주거)'!L44</f>
        <v>17960</v>
      </c>
      <c r="L26" s="43">
        <f t="shared" si="1"/>
        <v>2316840</v>
      </c>
      <c r="M26" s="27">
        <f>'일대목차(비주거)'!N44</f>
        <v>0</v>
      </c>
      <c r="N26" s="43">
        <f t="shared" si="2"/>
        <v>0</v>
      </c>
      <c r="O26" s="27">
        <f t="shared" si="3"/>
        <v>32140</v>
      </c>
      <c r="P26" s="27">
        <f t="shared" si="4"/>
        <v>4146060</v>
      </c>
      <c r="Q26" s="12" t="s">
        <v>1704</v>
      </c>
      <c r="AC26" s="25">
        <f t="shared" si="5"/>
        <v>1829220</v>
      </c>
      <c r="AE26" s="25">
        <f t="shared" si="6"/>
        <v>2316840</v>
      </c>
    </row>
    <row r="27" spans="1:31" ht="23.1" customHeight="1">
      <c r="A27" s="13" t="s">
        <v>2073</v>
      </c>
      <c r="B27" s="13" t="s">
        <v>2988</v>
      </c>
      <c r="C27" s="13" t="s">
        <v>2074</v>
      </c>
      <c r="D27" s="12" t="s">
        <v>456</v>
      </c>
      <c r="E27" s="12" t="s">
        <v>1956</v>
      </c>
      <c r="F27" s="19" t="s">
        <v>174</v>
      </c>
      <c r="G27" s="15">
        <v>178</v>
      </c>
      <c r="H27" s="27">
        <f>'일대목차(비주거)'!I46</f>
        <v>14542</v>
      </c>
      <c r="I27" s="43">
        <f t="shared" si="0"/>
        <v>2588476</v>
      </c>
      <c r="J27" s="27">
        <v>178</v>
      </c>
      <c r="K27" s="27">
        <f>'일대목차(비주거)'!L46</f>
        <v>14551</v>
      </c>
      <c r="L27" s="43">
        <f t="shared" si="1"/>
        <v>2590078</v>
      </c>
      <c r="M27" s="27">
        <f>'일대목차(비주거)'!N46</f>
        <v>0</v>
      </c>
      <c r="N27" s="43">
        <f t="shared" si="2"/>
        <v>0</v>
      </c>
      <c r="O27" s="27">
        <f t="shared" si="3"/>
        <v>29093</v>
      </c>
      <c r="P27" s="27">
        <f t="shared" si="4"/>
        <v>5178554</v>
      </c>
      <c r="Q27" s="12" t="s">
        <v>1710</v>
      </c>
      <c r="AC27" s="25">
        <f t="shared" si="5"/>
        <v>2588476</v>
      </c>
      <c r="AE27" s="25">
        <f t="shared" si="6"/>
        <v>2590078</v>
      </c>
    </row>
    <row r="28" spans="1:31" ht="23.1" customHeight="1">
      <c r="A28" s="13" t="s">
        <v>3114</v>
      </c>
      <c r="B28" s="13" t="s">
        <v>2988</v>
      </c>
      <c r="C28" s="13" t="s">
        <v>3115</v>
      </c>
      <c r="D28" s="12" t="s">
        <v>456</v>
      </c>
      <c r="E28" s="12" t="s">
        <v>3116</v>
      </c>
      <c r="F28" s="19" t="s">
        <v>174</v>
      </c>
      <c r="G28" s="15">
        <v>31</v>
      </c>
      <c r="H28" s="27">
        <f>'일대목차(비주거)'!I48</f>
        <v>8423</v>
      </c>
      <c r="I28" s="43">
        <f t="shared" si="0"/>
        <v>261113</v>
      </c>
      <c r="J28" s="27">
        <v>31</v>
      </c>
      <c r="K28" s="27">
        <f>'일대목차(비주거)'!L48</f>
        <v>10211</v>
      </c>
      <c r="L28" s="43">
        <f t="shared" si="1"/>
        <v>316541</v>
      </c>
      <c r="M28" s="27">
        <f>'일대목차(비주거)'!N48</f>
        <v>0</v>
      </c>
      <c r="N28" s="43">
        <f t="shared" si="2"/>
        <v>0</v>
      </c>
      <c r="O28" s="27">
        <f t="shared" si="3"/>
        <v>18634</v>
      </c>
      <c r="P28" s="27">
        <f t="shared" si="4"/>
        <v>577654</v>
      </c>
      <c r="Q28" s="12" t="s">
        <v>1716</v>
      </c>
      <c r="AC28" s="25">
        <f t="shared" si="5"/>
        <v>261113</v>
      </c>
      <c r="AE28" s="25">
        <f t="shared" si="6"/>
        <v>316541</v>
      </c>
    </row>
    <row r="29" spans="1:31" ht="23.1" customHeight="1">
      <c r="A29" s="13" t="s">
        <v>1600</v>
      </c>
      <c r="B29" s="13" t="s">
        <v>2988</v>
      </c>
      <c r="C29" s="13" t="s">
        <v>1601</v>
      </c>
      <c r="D29" s="12" t="s">
        <v>1590</v>
      </c>
      <c r="E29" s="12" t="s">
        <v>1603</v>
      </c>
      <c r="F29" s="19" t="s">
        <v>697</v>
      </c>
      <c r="G29" s="15">
        <v>98</v>
      </c>
      <c r="H29" s="27">
        <f>'일대목차(비주거)'!I6</f>
        <v>1934</v>
      </c>
      <c r="I29" s="43">
        <f t="shared" si="0"/>
        <v>189532</v>
      </c>
      <c r="J29" s="27">
        <v>98</v>
      </c>
      <c r="K29" s="27">
        <f>'일대목차(비주거)'!L6</f>
        <v>14521</v>
      </c>
      <c r="L29" s="43">
        <f t="shared" si="1"/>
        <v>1423058</v>
      </c>
      <c r="M29" s="27">
        <f>'일대목차(비주거)'!N6</f>
        <v>0</v>
      </c>
      <c r="N29" s="43">
        <f t="shared" si="2"/>
        <v>0</v>
      </c>
      <c r="O29" s="27">
        <f t="shared" si="3"/>
        <v>16455</v>
      </c>
      <c r="P29" s="27">
        <f t="shared" si="4"/>
        <v>1612590</v>
      </c>
      <c r="Q29" s="12" t="s">
        <v>1551</v>
      </c>
      <c r="AE29" s="25">
        <f t="shared" si="6"/>
        <v>1423058</v>
      </c>
    </row>
    <row r="30" spans="1:31" ht="23.1" customHeight="1">
      <c r="A30" s="13" t="s">
        <v>1604</v>
      </c>
      <c r="B30" s="13" t="s">
        <v>2988</v>
      </c>
      <c r="C30" s="13" t="s">
        <v>1605</v>
      </c>
      <c r="D30" s="12" t="s">
        <v>1590</v>
      </c>
      <c r="E30" s="12" t="s">
        <v>1607</v>
      </c>
      <c r="F30" s="19" t="s">
        <v>697</v>
      </c>
      <c r="G30" s="15">
        <v>37</v>
      </c>
      <c r="H30" s="27">
        <f>'일대목차(비주거)'!I7</f>
        <v>1961</v>
      </c>
      <c r="I30" s="43">
        <f t="shared" si="0"/>
        <v>72557</v>
      </c>
      <c r="J30" s="27">
        <v>37</v>
      </c>
      <c r="K30" s="27">
        <f>'일대목차(비주거)'!L7</f>
        <v>14521</v>
      </c>
      <c r="L30" s="43">
        <f t="shared" si="1"/>
        <v>537277</v>
      </c>
      <c r="M30" s="27">
        <f>'일대목차(비주거)'!N7</f>
        <v>0</v>
      </c>
      <c r="N30" s="43">
        <f t="shared" si="2"/>
        <v>0</v>
      </c>
      <c r="O30" s="27">
        <f t="shared" si="3"/>
        <v>16482</v>
      </c>
      <c r="P30" s="27">
        <f t="shared" si="4"/>
        <v>609834</v>
      </c>
      <c r="Q30" s="12" t="s">
        <v>1556</v>
      </c>
      <c r="AE30" s="25">
        <f t="shared" si="6"/>
        <v>537277</v>
      </c>
    </row>
    <row r="31" spans="1:31" ht="23.1" customHeight="1">
      <c r="A31" s="13" t="s">
        <v>1612</v>
      </c>
      <c r="B31" s="13" t="s">
        <v>2988</v>
      </c>
      <c r="C31" s="13" t="s">
        <v>1613</v>
      </c>
      <c r="D31" s="12" t="s">
        <v>1590</v>
      </c>
      <c r="E31" s="12" t="s">
        <v>1615</v>
      </c>
      <c r="F31" s="19" t="s">
        <v>697</v>
      </c>
      <c r="G31" s="15">
        <v>5</v>
      </c>
      <c r="H31" s="27">
        <f>'일대목차(비주거)'!I9</f>
        <v>2192</v>
      </c>
      <c r="I31" s="43">
        <f t="shared" si="0"/>
        <v>10960</v>
      </c>
      <c r="J31" s="27">
        <v>5</v>
      </c>
      <c r="K31" s="27">
        <f>'일대목차(비주거)'!L9</f>
        <v>14521</v>
      </c>
      <c r="L31" s="43">
        <f t="shared" si="1"/>
        <v>72605</v>
      </c>
      <c r="M31" s="27">
        <f>'일대목차(비주거)'!N9</f>
        <v>0</v>
      </c>
      <c r="N31" s="43">
        <f t="shared" si="2"/>
        <v>0</v>
      </c>
      <c r="O31" s="27">
        <f t="shared" si="3"/>
        <v>16713</v>
      </c>
      <c r="P31" s="27">
        <f t="shared" si="4"/>
        <v>83565</v>
      </c>
      <c r="Q31" s="12" t="s">
        <v>1565</v>
      </c>
      <c r="AE31" s="25">
        <f t="shared" si="6"/>
        <v>72605</v>
      </c>
    </row>
    <row r="32" spans="1:31" ht="23.1" customHeight="1">
      <c r="A32" s="13" t="s">
        <v>2028</v>
      </c>
      <c r="B32" s="13" t="s">
        <v>2988</v>
      </c>
      <c r="C32" s="13" t="s">
        <v>2029</v>
      </c>
      <c r="D32" s="12" t="s">
        <v>548</v>
      </c>
      <c r="E32" s="12" t="s">
        <v>549</v>
      </c>
      <c r="F32" s="19" t="s">
        <v>210</v>
      </c>
      <c r="G32" s="15">
        <v>28</v>
      </c>
      <c r="H32" s="27">
        <f>'일대목차(비주거)'!I58</f>
        <v>1002</v>
      </c>
      <c r="I32" s="43">
        <f t="shared" si="0"/>
        <v>28056</v>
      </c>
      <c r="J32" s="27">
        <v>28</v>
      </c>
      <c r="K32" s="27">
        <f>'일대목차(비주거)'!L58</f>
        <v>29192</v>
      </c>
      <c r="L32" s="43">
        <f t="shared" si="1"/>
        <v>817376</v>
      </c>
      <c r="M32" s="27">
        <f>'일대목차(비주거)'!N58</f>
        <v>0</v>
      </c>
      <c r="N32" s="43">
        <f t="shared" si="2"/>
        <v>0</v>
      </c>
      <c r="O32" s="27">
        <f t="shared" si="3"/>
        <v>30194</v>
      </c>
      <c r="P32" s="27">
        <f t="shared" si="4"/>
        <v>845432</v>
      </c>
      <c r="Q32" s="12" t="s">
        <v>1749</v>
      </c>
      <c r="AE32" s="25">
        <f t="shared" si="6"/>
        <v>817376</v>
      </c>
    </row>
    <row r="33" spans="1:31" ht="23.1" customHeight="1">
      <c r="A33" s="13" t="s">
        <v>2031</v>
      </c>
      <c r="B33" s="13" t="s">
        <v>2988</v>
      </c>
      <c r="C33" s="13" t="s">
        <v>2032</v>
      </c>
      <c r="D33" s="12" t="s">
        <v>548</v>
      </c>
      <c r="E33" s="12" t="s">
        <v>554</v>
      </c>
      <c r="F33" s="19" t="s">
        <v>210</v>
      </c>
      <c r="G33" s="15">
        <v>8</v>
      </c>
      <c r="H33" s="27">
        <f>'일대목차(비주거)'!I59</f>
        <v>1257</v>
      </c>
      <c r="I33" s="43">
        <f t="shared" si="0"/>
        <v>10056</v>
      </c>
      <c r="J33" s="27">
        <v>8</v>
      </c>
      <c r="K33" s="27">
        <f>'일대목차(비주거)'!L59</f>
        <v>35680</v>
      </c>
      <c r="L33" s="43">
        <f t="shared" si="1"/>
        <v>285440</v>
      </c>
      <c r="M33" s="27">
        <f>'일대목차(비주거)'!N59</f>
        <v>0</v>
      </c>
      <c r="N33" s="43">
        <f t="shared" si="2"/>
        <v>0</v>
      </c>
      <c r="O33" s="27">
        <f t="shared" si="3"/>
        <v>36937</v>
      </c>
      <c r="P33" s="27">
        <f t="shared" si="4"/>
        <v>295496</v>
      </c>
      <c r="Q33" s="12" t="s">
        <v>1752</v>
      </c>
      <c r="AE33" s="25">
        <f t="shared" si="6"/>
        <v>285440</v>
      </c>
    </row>
    <row r="34" spans="1:31" ht="23.1" customHeight="1">
      <c r="A34" s="13" t="s">
        <v>2034</v>
      </c>
      <c r="B34" s="13" t="s">
        <v>2988</v>
      </c>
      <c r="C34" s="13" t="s">
        <v>2035</v>
      </c>
      <c r="D34" s="12" t="s">
        <v>548</v>
      </c>
      <c r="E34" s="12" t="s">
        <v>556</v>
      </c>
      <c r="F34" s="19" t="s">
        <v>210</v>
      </c>
      <c r="G34" s="15">
        <v>1</v>
      </c>
      <c r="H34" s="27">
        <f>'일대목차(비주거)'!I60</f>
        <v>1409</v>
      </c>
      <c r="I34" s="43">
        <f t="shared" si="0"/>
        <v>1409</v>
      </c>
      <c r="J34" s="27">
        <v>1</v>
      </c>
      <c r="K34" s="27">
        <f>'일대목차(비주거)'!L60</f>
        <v>38923</v>
      </c>
      <c r="L34" s="43">
        <f t="shared" si="1"/>
        <v>38923</v>
      </c>
      <c r="M34" s="27">
        <f>'일대목차(비주거)'!N60</f>
        <v>0</v>
      </c>
      <c r="N34" s="43">
        <f t="shared" si="2"/>
        <v>0</v>
      </c>
      <c r="O34" s="27">
        <f t="shared" si="3"/>
        <v>40332</v>
      </c>
      <c r="P34" s="27">
        <f t="shared" si="4"/>
        <v>40332</v>
      </c>
      <c r="Q34" s="12" t="s">
        <v>1755</v>
      </c>
      <c r="AE34" s="25">
        <f t="shared" si="6"/>
        <v>38923</v>
      </c>
    </row>
    <row r="35" spans="1:31" ht="23.1" customHeight="1">
      <c r="A35" s="13" t="s">
        <v>2037</v>
      </c>
      <c r="B35" s="13" t="s">
        <v>2988</v>
      </c>
      <c r="C35" s="13" t="s">
        <v>2038</v>
      </c>
      <c r="D35" s="12" t="s">
        <v>548</v>
      </c>
      <c r="E35" s="12" t="s">
        <v>558</v>
      </c>
      <c r="F35" s="19" t="s">
        <v>210</v>
      </c>
      <c r="G35" s="15">
        <v>8</v>
      </c>
      <c r="H35" s="27">
        <f>'일대목차(비주거)'!I61</f>
        <v>1700</v>
      </c>
      <c r="I35" s="43">
        <f t="shared" si="0"/>
        <v>13600</v>
      </c>
      <c r="J35" s="27">
        <v>8</v>
      </c>
      <c r="K35" s="27">
        <f>'일대목차(비주거)'!L61</f>
        <v>43248</v>
      </c>
      <c r="L35" s="43">
        <f t="shared" si="1"/>
        <v>345984</v>
      </c>
      <c r="M35" s="27">
        <f>'일대목차(비주거)'!N61</f>
        <v>0</v>
      </c>
      <c r="N35" s="43">
        <f t="shared" si="2"/>
        <v>0</v>
      </c>
      <c r="O35" s="27">
        <f t="shared" si="3"/>
        <v>44948</v>
      </c>
      <c r="P35" s="27">
        <f t="shared" si="4"/>
        <v>359584</v>
      </c>
      <c r="Q35" s="12" t="s">
        <v>1758</v>
      </c>
      <c r="AE35" s="25">
        <f t="shared" si="6"/>
        <v>345984</v>
      </c>
    </row>
    <row r="36" spans="1:31" ht="23.1" customHeight="1">
      <c r="A36" s="13" t="s">
        <v>2040</v>
      </c>
      <c r="B36" s="13" t="s">
        <v>2988</v>
      </c>
      <c r="C36" s="13" t="s">
        <v>2041</v>
      </c>
      <c r="D36" s="12" t="s">
        <v>548</v>
      </c>
      <c r="E36" s="12" t="s">
        <v>560</v>
      </c>
      <c r="F36" s="19" t="s">
        <v>210</v>
      </c>
      <c r="G36" s="15">
        <v>8</v>
      </c>
      <c r="H36" s="27">
        <f>'일대목차(비주거)'!I62</f>
        <v>2161</v>
      </c>
      <c r="I36" s="43">
        <f t="shared" si="0"/>
        <v>17288</v>
      </c>
      <c r="J36" s="27">
        <v>8</v>
      </c>
      <c r="K36" s="27">
        <f>'일대목차(비주거)'!L62</f>
        <v>50817</v>
      </c>
      <c r="L36" s="43">
        <f t="shared" si="1"/>
        <v>406536</v>
      </c>
      <c r="M36" s="27">
        <f>'일대목차(비주거)'!N62</f>
        <v>0</v>
      </c>
      <c r="N36" s="43">
        <f t="shared" si="2"/>
        <v>0</v>
      </c>
      <c r="O36" s="27">
        <f t="shared" si="3"/>
        <v>52978</v>
      </c>
      <c r="P36" s="27">
        <f t="shared" si="4"/>
        <v>423824</v>
      </c>
      <c r="Q36" s="12" t="s">
        <v>1761</v>
      </c>
      <c r="AE36" s="25">
        <f t="shared" si="6"/>
        <v>406536</v>
      </c>
    </row>
    <row r="37" spans="1:31" ht="23.1" customHeight="1">
      <c r="A37" s="13" t="s">
        <v>2049</v>
      </c>
      <c r="B37" s="13" t="s">
        <v>2988</v>
      </c>
      <c r="C37" s="13" t="s">
        <v>2050</v>
      </c>
      <c r="D37" s="12" t="s">
        <v>566</v>
      </c>
      <c r="E37" s="12" t="s">
        <v>567</v>
      </c>
      <c r="F37" s="19" t="s">
        <v>210</v>
      </c>
      <c r="G37" s="15">
        <v>22</v>
      </c>
      <c r="H37" s="27">
        <f>'일대목차(비주거)'!I63</f>
        <v>2302</v>
      </c>
      <c r="I37" s="43">
        <f t="shared" si="0"/>
        <v>50644</v>
      </c>
      <c r="J37" s="27">
        <v>22</v>
      </c>
      <c r="K37" s="27">
        <f>'일대목차(비주거)'!L63</f>
        <v>26084</v>
      </c>
      <c r="L37" s="43">
        <f t="shared" si="1"/>
        <v>573848</v>
      </c>
      <c r="M37" s="27">
        <f>'일대목차(비주거)'!N63</f>
        <v>0</v>
      </c>
      <c r="N37" s="43">
        <f t="shared" si="2"/>
        <v>0</v>
      </c>
      <c r="O37" s="27">
        <f t="shared" si="3"/>
        <v>28386</v>
      </c>
      <c r="P37" s="27">
        <f t="shared" si="4"/>
        <v>624492</v>
      </c>
      <c r="Q37" s="12" t="s">
        <v>1764</v>
      </c>
      <c r="AE37" s="25">
        <f t="shared" si="6"/>
        <v>573848</v>
      </c>
    </row>
    <row r="38" spans="1:31" ht="23.1" customHeight="1">
      <c r="A38" s="13" t="s">
        <v>3117</v>
      </c>
      <c r="B38" s="13" t="s">
        <v>2988</v>
      </c>
      <c r="C38" s="13" t="s">
        <v>668</v>
      </c>
      <c r="D38" s="12" t="s">
        <v>3118</v>
      </c>
      <c r="E38" s="12" t="s">
        <v>3119</v>
      </c>
      <c r="F38" s="19" t="s">
        <v>697</v>
      </c>
      <c r="G38" s="15">
        <v>1</v>
      </c>
      <c r="H38" s="27"/>
      <c r="I38" s="43">
        <f t="shared" si="0"/>
        <v>0</v>
      </c>
      <c r="J38" s="27">
        <v>1</v>
      </c>
      <c r="K38" s="27">
        <f>'합산자재(비주거)'!I105</f>
        <v>0</v>
      </c>
      <c r="L38" s="43">
        <f t="shared" si="1"/>
        <v>0</v>
      </c>
      <c r="M38" s="27">
        <f>'합산자재(비주거)'!J105</f>
        <v>0</v>
      </c>
      <c r="N38" s="43">
        <f t="shared" si="2"/>
        <v>0</v>
      </c>
      <c r="O38" s="27" t="str">
        <f t="shared" si="3"/>
        <v/>
      </c>
      <c r="P38" s="27">
        <f t="shared" si="4"/>
        <v>0</v>
      </c>
      <c r="Q38" s="12" t="s">
        <v>2267</v>
      </c>
    </row>
    <row r="39" spans="1:31" ht="23.1" customHeight="1">
      <c r="A39" s="13" t="s">
        <v>3120</v>
      </c>
      <c r="B39" s="13" t="s">
        <v>2988</v>
      </c>
      <c r="C39" s="13" t="s">
        <v>661</v>
      </c>
      <c r="D39" s="12" t="s">
        <v>3118</v>
      </c>
      <c r="E39" s="12" t="s">
        <v>3121</v>
      </c>
      <c r="F39" s="19" t="s">
        <v>697</v>
      </c>
      <c r="G39" s="15">
        <v>1</v>
      </c>
      <c r="H39" s="27"/>
      <c r="I39" s="43">
        <f t="shared" si="0"/>
        <v>0</v>
      </c>
      <c r="J39" s="27">
        <v>1</v>
      </c>
      <c r="K39" s="27">
        <f>'합산자재(비주거)'!I104</f>
        <v>0</v>
      </c>
      <c r="L39" s="43">
        <f t="shared" si="1"/>
        <v>0</v>
      </c>
      <c r="M39" s="27">
        <f>'합산자재(비주거)'!J104</f>
        <v>0</v>
      </c>
      <c r="N39" s="43">
        <f t="shared" si="2"/>
        <v>0</v>
      </c>
      <c r="O39" s="27" t="str">
        <f t="shared" si="3"/>
        <v/>
      </c>
      <c r="P39" s="27">
        <f t="shared" si="4"/>
        <v>0</v>
      </c>
      <c r="Q39" s="12" t="s">
        <v>2267</v>
      </c>
    </row>
    <row r="40" spans="1:31" ht="23.1" customHeight="1">
      <c r="A40" s="13" t="s">
        <v>1708</v>
      </c>
      <c r="B40" s="13" t="s">
        <v>2988</v>
      </c>
      <c r="C40" s="13" t="s">
        <v>1709</v>
      </c>
      <c r="D40" s="12" t="s">
        <v>752</v>
      </c>
      <c r="E40" s="12" t="s">
        <v>3122</v>
      </c>
      <c r="F40" s="19" t="s">
        <v>718</v>
      </c>
      <c r="G40" s="15">
        <v>1</v>
      </c>
      <c r="H40" s="27">
        <f>'일대목차(비주거)'!I74</f>
        <v>9922</v>
      </c>
      <c r="I40" s="43">
        <f t="shared" si="0"/>
        <v>9922</v>
      </c>
      <c r="J40" s="27">
        <v>1</v>
      </c>
      <c r="K40" s="27">
        <f>'일대목차(비주거)'!L74</f>
        <v>330765</v>
      </c>
      <c r="L40" s="43">
        <f t="shared" si="1"/>
        <v>330765</v>
      </c>
      <c r="M40" s="27">
        <f>'일대목차(비주거)'!N74</f>
        <v>0</v>
      </c>
      <c r="N40" s="43">
        <f t="shared" si="2"/>
        <v>0</v>
      </c>
      <c r="O40" s="27">
        <f t="shared" si="3"/>
        <v>340687</v>
      </c>
      <c r="P40" s="27">
        <f t="shared" si="4"/>
        <v>340687</v>
      </c>
      <c r="Q40" s="12" t="s">
        <v>1797</v>
      </c>
      <c r="AE40" s="25">
        <f t="shared" ref="AE40:AE49" si="7">L40</f>
        <v>330765</v>
      </c>
    </row>
    <row r="41" spans="1:31" ht="23.1" customHeight="1">
      <c r="A41" s="13" t="s">
        <v>1705</v>
      </c>
      <c r="B41" s="13" t="s">
        <v>2988</v>
      </c>
      <c r="C41" s="13" t="s">
        <v>1706</v>
      </c>
      <c r="D41" s="12" t="s">
        <v>752</v>
      </c>
      <c r="E41" s="12" t="s">
        <v>3123</v>
      </c>
      <c r="F41" s="19" t="s">
        <v>718</v>
      </c>
      <c r="G41" s="15">
        <v>1</v>
      </c>
      <c r="H41" s="27">
        <f>'일대목차(비주거)'!I73</f>
        <v>9922</v>
      </c>
      <c r="I41" s="43">
        <f t="shared" si="0"/>
        <v>9922</v>
      </c>
      <c r="J41" s="27">
        <v>1</v>
      </c>
      <c r="K41" s="27">
        <f>'일대목차(비주거)'!L73</f>
        <v>330765</v>
      </c>
      <c r="L41" s="43">
        <f t="shared" si="1"/>
        <v>330765</v>
      </c>
      <c r="M41" s="27">
        <f>'일대목차(비주거)'!N73</f>
        <v>0</v>
      </c>
      <c r="N41" s="43">
        <f t="shared" si="2"/>
        <v>0</v>
      </c>
      <c r="O41" s="27">
        <f t="shared" si="3"/>
        <v>340687</v>
      </c>
      <c r="P41" s="27">
        <f t="shared" si="4"/>
        <v>340687</v>
      </c>
      <c r="Q41" s="12" t="s">
        <v>1794</v>
      </c>
      <c r="AE41" s="25">
        <f t="shared" si="7"/>
        <v>330765</v>
      </c>
    </row>
    <row r="42" spans="1:31" ht="23.1" customHeight="1">
      <c r="A42" s="13" t="s">
        <v>2193</v>
      </c>
      <c r="B42" s="13" t="s">
        <v>2988</v>
      </c>
      <c r="C42" s="13" t="s">
        <v>2194</v>
      </c>
      <c r="D42" s="12" t="s">
        <v>752</v>
      </c>
      <c r="E42" s="12" t="s">
        <v>3124</v>
      </c>
      <c r="F42" s="19" t="s">
        <v>718</v>
      </c>
      <c r="G42" s="15">
        <v>1</v>
      </c>
      <c r="H42" s="27">
        <f>'일대목차(비주거)'!I79</f>
        <v>9922</v>
      </c>
      <c r="I42" s="43">
        <f t="shared" si="0"/>
        <v>9922</v>
      </c>
      <c r="J42" s="27">
        <v>1</v>
      </c>
      <c r="K42" s="27">
        <f>'일대목차(비주거)'!L79</f>
        <v>330765</v>
      </c>
      <c r="L42" s="43">
        <f t="shared" si="1"/>
        <v>330765</v>
      </c>
      <c r="M42" s="27">
        <f>'일대목차(비주거)'!N79</f>
        <v>0</v>
      </c>
      <c r="N42" s="43">
        <f t="shared" si="2"/>
        <v>0</v>
      </c>
      <c r="O42" s="27">
        <f t="shared" si="3"/>
        <v>340687</v>
      </c>
      <c r="P42" s="27">
        <f t="shared" si="4"/>
        <v>340687</v>
      </c>
      <c r="Q42" s="12" t="s">
        <v>1813</v>
      </c>
      <c r="AE42" s="25">
        <f t="shared" si="7"/>
        <v>330765</v>
      </c>
    </row>
    <row r="43" spans="1:31" ht="23.1" customHeight="1">
      <c r="A43" s="13" t="s">
        <v>2067</v>
      </c>
      <c r="B43" s="13" t="s">
        <v>2988</v>
      </c>
      <c r="C43" s="13" t="s">
        <v>2068</v>
      </c>
      <c r="D43" s="12" t="s">
        <v>752</v>
      </c>
      <c r="E43" s="12" t="s">
        <v>3125</v>
      </c>
      <c r="F43" s="19" t="s">
        <v>718</v>
      </c>
      <c r="G43" s="15">
        <v>1</v>
      </c>
      <c r="H43" s="27">
        <f>'일대목차(비주거)'!I80</f>
        <v>9922</v>
      </c>
      <c r="I43" s="43">
        <f t="shared" si="0"/>
        <v>9922</v>
      </c>
      <c r="J43" s="27">
        <v>1</v>
      </c>
      <c r="K43" s="27">
        <f>'일대목차(비주거)'!L80</f>
        <v>330765</v>
      </c>
      <c r="L43" s="43">
        <f t="shared" si="1"/>
        <v>330765</v>
      </c>
      <c r="M43" s="27">
        <f>'일대목차(비주거)'!N80</f>
        <v>0</v>
      </c>
      <c r="N43" s="43">
        <f t="shared" si="2"/>
        <v>0</v>
      </c>
      <c r="O43" s="27">
        <f t="shared" si="3"/>
        <v>340687</v>
      </c>
      <c r="P43" s="27">
        <f t="shared" si="4"/>
        <v>340687</v>
      </c>
      <c r="Q43" s="12" t="s">
        <v>1816</v>
      </c>
      <c r="AE43" s="25">
        <f t="shared" si="7"/>
        <v>330765</v>
      </c>
    </row>
    <row r="44" spans="1:31" ht="23.1" customHeight="1">
      <c r="A44" s="13" t="s">
        <v>2184</v>
      </c>
      <c r="B44" s="13" t="s">
        <v>2988</v>
      </c>
      <c r="C44" s="13" t="s">
        <v>2185</v>
      </c>
      <c r="D44" s="12" t="s">
        <v>752</v>
      </c>
      <c r="E44" s="12" t="s">
        <v>3126</v>
      </c>
      <c r="F44" s="19" t="s">
        <v>718</v>
      </c>
      <c r="G44" s="15">
        <v>1</v>
      </c>
      <c r="H44" s="27">
        <f>'일대목차(비주거)'!I78</f>
        <v>9922</v>
      </c>
      <c r="I44" s="43">
        <f t="shared" si="0"/>
        <v>9922</v>
      </c>
      <c r="J44" s="27">
        <v>1</v>
      </c>
      <c r="K44" s="27">
        <f>'일대목차(비주거)'!L78</f>
        <v>330765</v>
      </c>
      <c r="L44" s="43">
        <f t="shared" si="1"/>
        <v>330765</v>
      </c>
      <c r="M44" s="27">
        <f>'일대목차(비주거)'!N78</f>
        <v>0</v>
      </c>
      <c r="N44" s="43">
        <f t="shared" si="2"/>
        <v>0</v>
      </c>
      <c r="O44" s="27">
        <f t="shared" si="3"/>
        <v>340687</v>
      </c>
      <c r="P44" s="27">
        <f t="shared" si="4"/>
        <v>340687</v>
      </c>
      <c r="Q44" s="12" t="s">
        <v>1810</v>
      </c>
      <c r="AE44" s="25">
        <f t="shared" si="7"/>
        <v>330765</v>
      </c>
    </row>
    <row r="45" spans="1:31" ht="23.1" customHeight="1">
      <c r="A45" s="13" t="s">
        <v>1982</v>
      </c>
      <c r="B45" s="13" t="s">
        <v>2988</v>
      </c>
      <c r="C45" s="13" t="s">
        <v>1983</v>
      </c>
      <c r="D45" s="12" t="s">
        <v>752</v>
      </c>
      <c r="E45" s="12" t="s">
        <v>3127</v>
      </c>
      <c r="F45" s="19" t="s">
        <v>718</v>
      </c>
      <c r="G45" s="15">
        <v>12</v>
      </c>
      <c r="H45" s="27">
        <f>'일대목차(비주거)'!I76</f>
        <v>9922</v>
      </c>
      <c r="I45" s="43">
        <f t="shared" si="0"/>
        <v>119064</v>
      </c>
      <c r="J45" s="27">
        <v>12</v>
      </c>
      <c r="K45" s="27">
        <f>'일대목차(비주거)'!L76</f>
        <v>330765</v>
      </c>
      <c r="L45" s="43">
        <f t="shared" si="1"/>
        <v>3969180</v>
      </c>
      <c r="M45" s="27">
        <f>'일대목차(비주거)'!N76</f>
        <v>0</v>
      </c>
      <c r="N45" s="43">
        <f t="shared" si="2"/>
        <v>0</v>
      </c>
      <c r="O45" s="27">
        <f t="shared" si="3"/>
        <v>340687</v>
      </c>
      <c r="P45" s="27">
        <f t="shared" si="4"/>
        <v>4088244</v>
      </c>
      <c r="Q45" s="12" t="s">
        <v>1804</v>
      </c>
      <c r="AE45" s="25">
        <f t="shared" si="7"/>
        <v>3969180</v>
      </c>
    </row>
    <row r="46" spans="1:31" ht="23.1" customHeight="1">
      <c r="A46" s="13" t="s">
        <v>2229</v>
      </c>
      <c r="B46" s="13" t="s">
        <v>2988</v>
      </c>
      <c r="C46" s="13" t="s">
        <v>2230</v>
      </c>
      <c r="D46" s="12" t="s">
        <v>752</v>
      </c>
      <c r="E46" s="12" t="s">
        <v>3128</v>
      </c>
      <c r="F46" s="19" t="s">
        <v>718</v>
      </c>
      <c r="G46" s="15">
        <v>1</v>
      </c>
      <c r="H46" s="27">
        <f>'일대목차(비주거)'!I82</f>
        <v>9922</v>
      </c>
      <c r="I46" s="43">
        <f t="shared" si="0"/>
        <v>9922</v>
      </c>
      <c r="J46" s="27">
        <v>1</v>
      </c>
      <c r="K46" s="27">
        <f>'일대목차(비주거)'!L82</f>
        <v>330765</v>
      </c>
      <c r="L46" s="43">
        <f t="shared" si="1"/>
        <v>330765</v>
      </c>
      <c r="M46" s="27">
        <f>'일대목차(비주거)'!N82</f>
        <v>0</v>
      </c>
      <c r="N46" s="43">
        <f t="shared" si="2"/>
        <v>0</v>
      </c>
      <c r="O46" s="27">
        <f t="shared" si="3"/>
        <v>340687</v>
      </c>
      <c r="P46" s="27">
        <f t="shared" si="4"/>
        <v>340687</v>
      </c>
      <c r="Q46" s="12" t="s">
        <v>1822</v>
      </c>
      <c r="AE46" s="25">
        <f t="shared" si="7"/>
        <v>330765</v>
      </c>
    </row>
    <row r="47" spans="1:31" ht="23.1" customHeight="1">
      <c r="A47" s="13" t="s">
        <v>1856</v>
      </c>
      <c r="B47" s="13" t="s">
        <v>2988</v>
      </c>
      <c r="C47" s="13" t="s">
        <v>1857</v>
      </c>
      <c r="D47" s="12" t="s">
        <v>752</v>
      </c>
      <c r="E47" s="12" t="s">
        <v>3129</v>
      </c>
      <c r="F47" s="19" t="s">
        <v>718</v>
      </c>
      <c r="G47" s="15">
        <v>1</v>
      </c>
      <c r="H47" s="27">
        <f>'일대목차(비주거)'!I77</f>
        <v>9922</v>
      </c>
      <c r="I47" s="43">
        <f t="shared" si="0"/>
        <v>9922</v>
      </c>
      <c r="J47" s="27">
        <v>1</v>
      </c>
      <c r="K47" s="27">
        <f>'일대목차(비주거)'!L77</f>
        <v>330765</v>
      </c>
      <c r="L47" s="43">
        <f t="shared" si="1"/>
        <v>330765</v>
      </c>
      <c r="M47" s="27">
        <f>'일대목차(비주거)'!N77</f>
        <v>0</v>
      </c>
      <c r="N47" s="43">
        <f t="shared" si="2"/>
        <v>0</v>
      </c>
      <c r="O47" s="27">
        <f t="shared" si="3"/>
        <v>340687</v>
      </c>
      <c r="P47" s="27">
        <f t="shared" si="4"/>
        <v>340687</v>
      </c>
      <c r="Q47" s="12" t="s">
        <v>1807</v>
      </c>
      <c r="AE47" s="25">
        <f t="shared" si="7"/>
        <v>330765</v>
      </c>
    </row>
    <row r="48" spans="1:31" ht="23.1" customHeight="1">
      <c r="A48" s="13" t="s">
        <v>1711</v>
      </c>
      <c r="B48" s="13" t="s">
        <v>2988</v>
      </c>
      <c r="C48" s="13" t="s">
        <v>1712</v>
      </c>
      <c r="D48" s="12" t="s">
        <v>752</v>
      </c>
      <c r="E48" s="12" t="s">
        <v>3130</v>
      </c>
      <c r="F48" s="19" t="s">
        <v>718</v>
      </c>
      <c r="G48" s="15">
        <v>1</v>
      </c>
      <c r="H48" s="27">
        <f>'일대목차(비주거)'!I75</f>
        <v>9922</v>
      </c>
      <c r="I48" s="43">
        <f t="shared" si="0"/>
        <v>9922</v>
      </c>
      <c r="J48" s="27">
        <v>1</v>
      </c>
      <c r="K48" s="27">
        <f>'일대목차(비주거)'!L75</f>
        <v>330765</v>
      </c>
      <c r="L48" s="43">
        <f t="shared" si="1"/>
        <v>330765</v>
      </c>
      <c r="M48" s="27">
        <f>'일대목차(비주거)'!N75</f>
        <v>0</v>
      </c>
      <c r="N48" s="43">
        <f t="shared" si="2"/>
        <v>0</v>
      </c>
      <c r="O48" s="27">
        <f t="shared" si="3"/>
        <v>340687</v>
      </c>
      <c r="P48" s="27">
        <f t="shared" si="4"/>
        <v>340687</v>
      </c>
      <c r="Q48" s="12" t="s">
        <v>1801</v>
      </c>
      <c r="AE48" s="25">
        <f t="shared" si="7"/>
        <v>330765</v>
      </c>
    </row>
    <row r="49" spans="1:31" ht="23.1" customHeight="1">
      <c r="A49" s="13" t="s">
        <v>2232</v>
      </c>
      <c r="B49" s="13" t="s">
        <v>2988</v>
      </c>
      <c r="C49" s="13" t="s">
        <v>2233</v>
      </c>
      <c r="D49" s="12" t="s">
        <v>752</v>
      </c>
      <c r="E49" s="12" t="s">
        <v>3131</v>
      </c>
      <c r="F49" s="19" t="s">
        <v>718</v>
      </c>
      <c r="G49" s="15">
        <v>1</v>
      </c>
      <c r="H49" s="27">
        <f>'일대목차(비주거)'!I81</f>
        <v>9922</v>
      </c>
      <c r="I49" s="43">
        <f t="shared" si="0"/>
        <v>9922</v>
      </c>
      <c r="J49" s="27">
        <v>1</v>
      </c>
      <c r="K49" s="27">
        <f>'일대목차(비주거)'!L81</f>
        <v>330765</v>
      </c>
      <c r="L49" s="43">
        <f t="shared" si="1"/>
        <v>330765</v>
      </c>
      <c r="M49" s="27">
        <f>'일대목차(비주거)'!N81</f>
        <v>0</v>
      </c>
      <c r="N49" s="43">
        <f t="shared" si="2"/>
        <v>0</v>
      </c>
      <c r="O49" s="27">
        <f t="shared" si="3"/>
        <v>340687</v>
      </c>
      <c r="P49" s="27">
        <f t="shared" si="4"/>
        <v>340687</v>
      </c>
      <c r="Q49" s="12" t="s">
        <v>1819</v>
      </c>
      <c r="AE49" s="25">
        <f t="shared" si="7"/>
        <v>330765</v>
      </c>
    </row>
    <row r="50" spans="1:31" ht="23.1" customHeight="1">
      <c r="D50" s="12"/>
      <c r="E50" s="12"/>
      <c r="F50" s="19"/>
      <c r="G50" s="15"/>
      <c r="H50" s="27"/>
      <c r="I50" s="43"/>
      <c r="J50" s="27"/>
      <c r="K50" s="27"/>
      <c r="L50" s="43"/>
      <c r="M50" s="27"/>
      <c r="N50" s="43"/>
      <c r="O50" s="27"/>
      <c r="P50" s="27"/>
      <c r="Q50" s="12"/>
      <c r="AE50" s="25">
        <f>TRUNC(SUM(AE4:AE49))</f>
        <v>34267762</v>
      </c>
    </row>
    <row r="51" spans="1:31" ht="23.1" customHeight="1">
      <c r="D51" s="12"/>
      <c r="E51" s="12"/>
      <c r="F51" s="19"/>
      <c r="G51" s="15"/>
      <c r="H51" s="27"/>
      <c r="I51" s="43"/>
      <c r="J51" s="27"/>
      <c r="K51" s="27"/>
      <c r="L51" s="43"/>
      <c r="M51" s="27"/>
      <c r="N51" s="43"/>
      <c r="O51" s="27"/>
      <c r="P51" s="27"/>
      <c r="Q51" s="12"/>
    </row>
    <row r="52" spans="1:31" ht="23.1" customHeight="1">
      <c r="D52" s="12"/>
      <c r="E52" s="12"/>
      <c r="F52" s="19"/>
      <c r="G52" s="15"/>
      <c r="H52" s="27"/>
      <c r="I52" s="43"/>
      <c r="J52" s="27"/>
      <c r="K52" s="27"/>
      <c r="L52" s="43"/>
      <c r="M52" s="27"/>
      <c r="N52" s="43"/>
      <c r="O52" s="27"/>
      <c r="P52" s="27"/>
      <c r="Q52" s="12"/>
    </row>
    <row r="53" spans="1:31" ht="23.1" customHeight="1">
      <c r="D53" s="12"/>
      <c r="E53" s="12"/>
      <c r="F53" s="19"/>
      <c r="G53" s="15"/>
      <c r="H53" s="27"/>
      <c r="I53" s="43"/>
      <c r="J53" s="27"/>
      <c r="K53" s="27"/>
      <c r="L53" s="43"/>
      <c r="M53" s="27"/>
      <c r="N53" s="43"/>
      <c r="O53" s="27"/>
      <c r="P53" s="27"/>
      <c r="Q53" s="12"/>
    </row>
    <row r="54" spans="1:31" ht="23.1" customHeight="1">
      <c r="D54" s="12"/>
      <c r="E54" s="12"/>
      <c r="F54" s="19"/>
      <c r="G54" s="15"/>
      <c r="H54" s="27"/>
      <c r="I54" s="43"/>
      <c r="J54" s="27"/>
      <c r="K54" s="27"/>
      <c r="L54" s="43"/>
      <c r="M54" s="27"/>
      <c r="N54" s="43"/>
      <c r="O54" s="27"/>
      <c r="P54" s="27"/>
      <c r="Q54" s="12"/>
    </row>
    <row r="55" spans="1:31" ht="23.1" customHeight="1">
      <c r="B55" s="13" t="s">
        <v>2243</v>
      </c>
      <c r="D55" s="12" t="s">
        <v>2244</v>
      </c>
      <c r="E55" s="12"/>
      <c r="F55" s="19"/>
      <c r="G55" s="15"/>
      <c r="H55" s="27"/>
      <c r="I55" s="43">
        <f>TRUNC(SUM(I4:I54))</f>
        <v>14489803</v>
      </c>
      <c r="J55" s="27"/>
      <c r="K55" s="27"/>
      <c r="L55" s="43">
        <f>TRUNC(SUM(L4:L54))</f>
        <v>34267762</v>
      </c>
      <c r="M55" s="27"/>
      <c r="N55" s="43">
        <f>TRUNC(SUM(N4:N54))</f>
        <v>0</v>
      </c>
      <c r="O55" s="27" t="str">
        <f>IF((H55+K55+M55)=0, "", (H55+K55+M55))</f>
        <v/>
      </c>
      <c r="P55" s="27">
        <f>TRUNC(SUM(P4:P54))</f>
        <v>48757565</v>
      </c>
      <c r="Q55" s="12"/>
    </row>
    <row r="56" spans="1:31" ht="23.1" customHeight="1">
      <c r="B56" s="13" t="s">
        <v>1321</v>
      </c>
      <c r="D56" s="361" t="s">
        <v>3132</v>
      </c>
      <c r="E56" s="362"/>
      <c r="F56" s="362"/>
      <c r="G56" s="362"/>
      <c r="H56" s="362"/>
      <c r="I56" s="362"/>
      <c r="J56" s="362"/>
      <c r="K56" s="362"/>
      <c r="L56" s="362"/>
      <c r="M56" s="362"/>
      <c r="N56" s="362"/>
      <c r="O56" s="362"/>
      <c r="P56" s="362"/>
      <c r="Q56" s="363"/>
    </row>
    <row r="57" spans="1:31" ht="23.1" customHeight="1">
      <c r="A57" s="13" t="s">
        <v>2007</v>
      </c>
      <c r="B57" s="13" t="s">
        <v>2990</v>
      </c>
      <c r="C57" s="13" t="s">
        <v>2008</v>
      </c>
      <c r="D57" s="12" t="s">
        <v>610</v>
      </c>
      <c r="E57" s="12" t="s">
        <v>616</v>
      </c>
      <c r="F57" s="19" t="s">
        <v>174</v>
      </c>
      <c r="G57" s="15">
        <v>67</v>
      </c>
      <c r="H57" s="27">
        <f>'일대목차(비주거)'!I66</f>
        <v>5002</v>
      </c>
      <c r="I57" s="43">
        <f t="shared" ref="I57:I92" si="8">TRUNC(G57*H57)</f>
        <v>335134</v>
      </c>
      <c r="J57" s="27">
        <v>67</v>
      </c>
      <c r="K57" s="27">
        <f>'일대목차(비주거)'!L66</f>
        <v>21513</v>
      </c>
      <c r="L57" s="43">
        <f t="shared" ref="L57:L92" si="9">TRUNC(G57*K57)</f>
        <v>1441371</v>
      </c>
      <c r="M57" s="27">
        <f>'일대목차(비주거)'!N66</f>
        <v>0</v>
      </c>
      <c r="N57" s="43">
        <f t="shared" ref="N57:N92" si="10">TRUNC(G57*M57)</f>
        <v>0</v>
      </c>
      <c r="O57" s="27">
        <f t="shared" ref="O57:O92" si="11">IF((H57+K57+M57)=0, "", (H57+K57+M57))</f>
        <v>26515</v>
      </c>
      <c r="P57" s="27">
        <f t="shared" ref="P57:P92" si="12">SUM(I57,L57,N57)</f>
        <v>1776505</v>
      </c>
      <c r="Q57" s="12" t="s">
        <v>1773</v>
      </c>
      <c r="AC57" s="25">
        <f>G57*H57</f>
        <v>335134</v>
      </c>
      <c r="AE57" s="25">
        <f>L57</f>
        <v>1441371</v>
      </c>
    </row>
    <row r="58" spans="1:31" ht="23.1" customHeight="1">
      <c r="A58" s="13" t="s">
        <v>2022</v>
      </c>
      <c r="B58" s="13" t="s">
        <v>2990</v>
      </c>
      <c r="C58" s="13" t="s">
        <v>2023</v>
      </c>
      <c r="D58" s="12" t="s">
        <v>610</v>
      </c>
      <c r="E58" s="12" t="s">
        <v>618</v>
      </c>
      <c r="F58" s="19" t="s">
        <v>174</v>
      </c>
      <c r="G58" s="15">
        <v>18</v>
      </c>
      <c r="H58" s="27">
        <f>'일대목차(비주거)'!I67</f>
        <v>6220</v>
      </c>
      <c r="I58" s="43">
        <f t="shared" si="8"/>
        <v>111960</v>
      </c>
      <c r="J58" s="27">
        <v>18</v>
      </c>
      <c r="K58" s="27">
        <f>'일대목차(비주거)'!L67</f>
        <v>26891</v>
      </c>
      <c r="L58" s="43">
        <f t="shared" si="9"/>
        <v>484038</v>
      </c>
      <c r="M58" s="27">
        <f>'일대목차(비주거)'!N67</f>
        <v>0</v>
      </c>
      <c r="N58" s="43">
        <f t="shared" si="10"/>
        <v>0</v>
      </c>
      <c r="O58" s="27">
        <f t="shared" si="11"/>
        <v>33111</v>
      </c>
      <c r="P58" s="27">
        <f t="shared" si="12"/>
        <v>595998</v>
      </c>
      <c r="Q58" s="12" t="s">
        <v>1776</v>
      </c>
      <c r="AC58" s="25">
        <f>G58*H58</f>
        <v>111960</v>
      </c>
      <c r="AE58" s="25">
        <f>L58</f>
        <v>484038</v>
      </c>
    </row>
    <row r="59" spans="1:31" ht="23.1" customHeight="1">
      <c r="A59" s="13" t="s">
        <v>1693</v>
      </c>
      <c r="B59" s="13" t="s">
        <v>2990</v>
      </c>
      <c r="C59" s="13" t="s">
        <v>1694</v>
      </c>
      <c r="D59" s="12" t="s">
        <v>610</v>
      </c>
      <c r="E59" s="12" t="s">
        <v>624</v>
      </c>
      <c r="F59" s="19" t="s">
        <v>174</v>
      </c>
      <c r="G59" s="15">
        <v>16</v>
      </c>
      <c r="H59" s="27">
        <f>'일대목차(비주거)'!I70</f>
        <v>15167</v>
      </c>
      <c r="I59" s="43">
        <f t="shared" si="8"/>
        <v>242672</v>
      </c>
      <c r="J59" s="27">
        <v>16</v>
      </c>
      <c r="K59" s="27">
        <f>'일대목차(비주거)'!L70</f>
        <v>75296</v>
      </c>
      <c r="L59" s="43">
        <f t="shared" si="9"/>
        <v>1204736</v>
      </c>
      <c r="M59" s="27">
        <f>'일대목차(비주거)'!N70</f>
        <v>0</v>
      </c>
      <c r="N59" s="43">
        <f t="shared" si="10"/>
        <v>0</v>
      </c>
      <c r="O59" s="27">
        <f t="shared" si="11"/>
        <v>90463</v>
      </c>
      <c r="P59" s="27">
        <f t="shared" si="12"/>
        <v>1447408</v>
      </c>
      <c r="Q59" s="12" t="s">
        <v>1785</v>
      </c>
      <c r="AC59" s="25">
        <f>G59*H59</f>
        <v>242672</v>
      </c>
      <c r="AE59" s="25">
        <f>L59</f>
        <v>1204736</v>
      </c>
    </row>
    <row r="60" spans="1:31" ht="23.1" customHeight="1">
      <c r="A60" s="13" t="s">
        <v>1130</v>
      </c>
      <c r="B60" s="13" t="s">
        <v>2990</v>
      </c>
      <c r="C60" s="13" t="s">
        <v>630</v>
      </c>
      <c r="D60" s="12" t="s">
        <v>626</v>
      </c>
      <c r="E60" s="12" t="s">
        <v>631</v>
      </c>
      <c r="F60" s="19" t="s">
        <v>279</v>
      </c>
      <c r="G60" s="15">
        <v>18</v>
      </c>
      <c r="H60" s="27">
        <f>'합산자재(비주거)'!H86</f>
        <v>5141</v>
      </c>
      <c r="I60" s="43">
        <f t="shared" si="8"/>
        <v>92538</v>
      </c>
      <c r="J60" s="27">
        <v>18</v>
      </c>
      <c r="K60" s="27">
        <f>'합산자재(비주거)'!I86</f>
        <v>0</v>
      </c>
      <c r="L60" s="43">
        <f t="shared" si="9"/>
        <v>0</v>
      </c>
      <c r="M60" s="27">
        <f>'합산자재(비주거)'!J86</f>
        <v>0</v>
      </c>
      <c r="N60" s="43">
        <f t="shared" si="10"/>
        <v>0</v>
      </c>
      <c r="O60" s="27">
        <f t="shared" si="11"/>
        <v>5141</v>
      </c>
      <c r="P60" s="27">
        <f t="shared" si="12"/>
        <v>92538</v>
      </c>
      <c r="Q60" s="12"/>
    </row>
    <row r="61" spans="1:31" ht="23.1" customHeight="1">
      <c r="A61" s="13" t="s">
        <v>1131</v>
      </c>
      <c r="B61" s="13" t="s">
        <v>2990</v>
      </c>
      <c r="C61" s="13" t="s">
        <v>632</v>
      </c>
      <c r="D61" s="12" t="s">
        <v>626</v>
      </c>
      <c r="E61" s="12" t="s">
        <v>633</v>
      </c>
      <c r="F61" s="19" t="s">
        <v>279</v>
      </c>
      <c r="G61" s="15">
        <v>5</v>
      </c>
      <c r="H61" s="27">
        <f>'합산자재(비주거)'!H87</f>
        <v>6581</v>
      </c>
      <c r="I61" s="43">
        <f t="shared" si="8"/>
        <v>32905</v>
      </c>
      <c r="J61" s="27">
        <v>5</v>
      </c>
      <c r="K61" s="27">
        <f>'합산자재(비주거)'!I87</f>
        <v>0</v>
      </c>
      <c r="L61" s="43">
        <f t="shared" si="9"/>
        <v>0</v>
      </c>
      <c r="M61" s="27">
        <f>'합산자재(비주거)'!J87</f>
        <v>0</v>
      </c>
      <c r="N61" s="43">
        <f t="shared" si="10"/>
        <v>0</v>
      </c>
      <c r="O61" s="27">
        <f t="shared" si="11"/>
        <v>6581</v>
      </c>
      <c r="P61" s="27">
        <f t="shared" si="12"/>
        <v>32905</v>
      </c>
      <c r="Q61" s="12"/>
    </row>
    <row r="62" spans="1:31" ht="23.1" customHeight="1">
      <c r="A62" s="13" t="s">
        <v>1134</v>
      </c>
      <c r="B62" s="13" t="s">
        <v>2990</v>
      </c>
      <c r="C62" s="13" t="s">
        <v>638</v>
      </c>
      <c r="D62" s="12" t="s">
        <v>626</v>
      </c>
      <c r="E62" s="12" t="s">
        <v>639</v>
      </c>
      <c r="F62" s="19" t="s">
        <v>279</v>
      </c>
      <c r="G62" s="15">
        <v>4</v>
      </c>
      <c r="H62" s="27">
        <f>'합산자재(비주거)'!H90</f>
        <v>13682</v>
      </c>
      <c r="I62" s="43">
        <f t="shared" si="8"/>
        <v>54728</v>
      </c>
      <c r="J62" s="27">
        <v>4</v>
      </c>
      <c r="K62" s="27">
        <f>'합산자재(비주거)'!I90</f>
        <v>0</v>
      </c>
      <c r="L62" s="43">
        <f t="shared" si="9"/>
        <v>0</v>
      </c>
      <c r="M62" s="27">
        <f>'합산자재(비주거)'!J90</f>
        <v>0</v>
      </c>
      <c r="N62" s="43">
        <f t="shared" si="10"/>
        <v>0</v>
      </c>
      <c r="O62" s="27">
        <f t="shared" si="11"/>
        <v>13682</v>
      </c>
      <c r="P62" s="27">
        <f t="shared" si="12"/>
        <v>54728</v>
      </c>
      <c r="Q62" s="12"/>
    </row>
    <row r="63" spans="1:31" ht="23.1" customHeight="1">
      <c r="A63" s="13" t="s">
        <v>1137</v>
      </c>
      <c r="B63" s="13" t="s">
        <v>2990</v>
      </c>
      <c r="C63" s="13" t="s">
        <v>644</v>
      </c>
      <c r="D63" s="12" t="s">
        <v>626</v>
      </c>
      <c r="E63" s="12" t="s">
        <v>645</v>
      </c>
      <c r="F63" s="19" t="s">
        <v>279</v>
      </c>
      <c r="G63" s="15">
        <v>18</v>
      </c>
      <c r="H63" s="27">
        <f>'합산자재(비주거)'!H92</f>
        <v>4329</v>
      </c>
      <c r="I63" s="43">
        <f t="shared" si="8"/>
        <v>77922</v>
      </c>
      <c r="J63" s="27">
        <v>18</v>
      </c>
      <c r="K63" s="27">
        <f>'합산자재(비주거)'!I92</f>
        <v>0</v>
      </c>
      <c r="L63" s="43">
        <f t="shared" si="9"/>
        <v>0</v>
      </c>
      <c r="M63" s="27">
        <f>'합산자재(비주거)'!J92</f>
        <v>0</v>
      </c>
      <c r="N63" s="43">
        <f t="shared" si="10"/>
        <v>0</v>
      </c>
      <c r="O63" s="27">
        <f t="shared" si="11"/>
        <v>4329</v>
      </c>
      <c r="P63" s="27">
        <f t="shared" si="12"/>
        <v>77922</v>
      </c>
      <c r="Q63" s="12"/>
    </row>
    <row r="64" spans="1:31" ht="23.1" customHeight="1">
      <c r="A64" s="13" t="s">
        <v>1138</v>
      </c>
      <c r="B64" s="13" t="s">
        <v>2990</v>
      </c>
      <c r="C64" s="13" t="s">
        <v>646</v>
      </c>
      <c r="D64" s="12" t="s">
        <v>626</v>
      </c>
      <c r="E64" s="12" t="s">
        <v>647</v>
      </c>
      <c r="F64" s="19" t="s">
        <v>279</v>
      </c>
      <c r="G64" s="15">
        <v>5</v>
      </c>
      <c r="H64" s="27">
        <f>'합산자재(비주거)'!H93</f>
        <v>5361</v>
      </c>
      <c r="I64" s="43">
        <f t="shared" si="8"/>
        <v>26805</v>
      </c>
      <c r="J64" s="27">
        <v>5</v>
      </c>
      <c r="K64" s="27">
        <f>'합산자재(비주거)'!I93</f>
        <v>0</v>
      </c>
      <c r="L64" s="43">
        <f t="shared" si="9"/>
        <v>0</v>
      </c>
      <c r="M64" s="27">
        <f>'합산자재(비주거)'!J93</f>
        <v>0</v>
      </c>
      <c r="N64" s="43">
        <f t="shared" si="10"/>
        <v>0</v>
      </c>
      <c r="O64" s="27">
        <f t="shared" si="11"/>
        <v>5361</v>
      </c>
      <c r="P64" s="27">
        <f t="shared" si="12"/>
        <v>26805</v>
      </c>
      <c r="Q64" s="12"/>
    </row>
    <row r="65" spans="1:31" ht="23.1" customHeight="1">
      <c r="A65" s="13" t="s">
        <v>1141</v>
      </c>
      <c r="B65" s="13" t="s">
        <v>2990</v>
      </c>
      <c r="C65" s="13" t="s">
        <v>652</v>
      </c>
      <c r="D65" s="12" t="s">
        <v>626</v>
      </c>
      <c r="E65" s="12" t="s">
        <v>653</v>
      </c>
      <c r="F65" s="19" t="s">
        <v>279</v>
      </c>
      <c r="G65" s="15">
        <v>4</v>
      </c>
      <c r="H65" s="27">
        <f>'합산자재(비주거)'!H96</f>
        <v>11588</v>
      </c>
      <c r="I65" s="43">
        <f t="shared" si="8"/>
        <v>46352</v>
      </c>
      <c r="J65" s="27">
        <v>4</v>
      </c>
      <c r="K65" s="27">
        <f>'합산자재(비주거)'!I96</f>
        <v>0</v>
      </c>
      <c r="L65" s="43">
        <f t="shared" si="9"/>
        <v>0</v>
      </c>
      <c r="M65" s="27">
        <f>'합산자재(비주거)'!J96</f>
        <v>0</v>
      </c>
      <c r="N65" s="43">
        <f t="shared" si="10"/>
        <v>0</v>
      </c>
      <c r="O65" s="27">
        <f t="shared" si="11"/>
        <v>11588</v>
      </c>
      <c r="P65" s="27">
        <f t="shared" si="12"/>
        <v>46352</v>
      </c>
      <c r="Q65" s="12"/>
    </row>
    <row r="66" spans="1:31" ht="23.1" customHeight="1">
      <c r="A66" s="13" t="s">
        <v>1142</v>
      </c>
      <c r="B66" s="13" t="s">
        <v>2990</v>
      </c>
      <c r="C66" s="13" t="s">
        <v>654</v>
      </c>
      <c r="D66" s="12" t="s">
        <v>655</v>
      </c>
      <c r="E66" s="12" t="s">
        <v>616</v>
      </c>
      <c r="F66" s="19" t="s">
        <v>279</v>
      </c>
      <c r="G66" s="15">
        <v>18</v>
      </c>
      <c r="H66" s="27">
        <f>'합산자재(비주거)'!H97</f>
        <v>3199</v>
      </c>
      <c r="I66" s="43">
        <f t="shared" si="8"/>
        <v>57582</v>
      </c>
      <c r="J66" s="27">
        <v>18</v>
      </c>
      <c r="K66" s="27">
        <f>'합산자재(비주거)'!I97</f>
        <v>0</v>
      </c>
      <c r="L66" s="43">
        <f t="shared" si="9"/>
        <v>0</v>
      </c>
      <c r="M66" s="27">
        <f>'합산자재(비주거)'!J97</f>
        <v>0</v>
      </c>
      <c r="N66" s="43">
        <f t="shared" si="10"/>
        <v>0</v>
      </c>
      <c r="O66" s="27">
        <f t="shared" si="11"/>
        <v>3199</v>
      </c>
      <c r="P66" s="27">
        <f t="shared" si="12"/>
        <v>57582</v>
      </c>
      <c r="Q66" s="12"/>
    </row>
    <row r="67" spans="1:31" ht="23.1" customHeight="1">
      <c r="A67" s="13" t="s">
        <v>1143</v>
      </c>
      <c r="B67" s="13" t="s">
        <v>2990</v>
      </c>
      <c r="C67" s="13" t="s">
        <v>657</v>
      </c>
      <c r="D67" s="12" t="s">
        <v>655</v>
      </c>
      <c r="E67" s="12" t="s">
        <v>618</v>
      </c>
      <c r="F67" s="19" t="s">
        <v>279</v>
      </c>
      <c r="G67" s="15">
        <v>4</v>
      </c>
      <c r="H67" s="27">
        <f>'합산자재(비주거)'!H98</f>
        <v>4090</v>
      </c>
      <c r="I67" s="43">
        <f t="shared" si="8"/>
        <v>16360</v>
      </c>
      <c r="J67" s="27">
        <v>4</v>
      </c>
      <c r="K67" s="27">
        <f>'합산자재(비주거)'!I98</f>
        <v>0</v>
      </c>
      <c r="L67" s="43">
        <f t="shared" si="9"/>
        <v>0</v>
      </c>
      <c r="M67" s="27">
        <f>'합산자재(비주거)'!J98</f>
        <v>0</v>
      </c>
      <c r="N67" s="43">
        <f t="shared" si="10"/>
        <v>0</v>
      </c>
      <c r="O67" s="27">
        <f t="shared" si="11"/>
        <v>4090</v>
      </c>
      <c r="P67" s="27">
        <f t="shared" si="12"/>
        <v>16360</v>
      </c>
      <c r="Q67" s="12"/>
    </row>
    <row r="68" spans="1:31" ht="23.1" customHeight="1">
      <c r="A68" s="13" t="s">
        <v>1146</v>
      </c>
      <c r="B68" s="13" t="s">
        <v>2990</v>
      </c>
      <c r="C68" s="13" t="s">
        <v>660</v>
      </c>
      <c r="D68" s="12" t="s">
        <v>655</v>
      </c>
      <c r="E68" s="12" t="s">
        <v>624</v>
      </c>
      <c r="F68" s="19" t="s">
        <v>279</v>
      </c>
      <c r="G68" s="15">
        <v>4</v>
      </c>
      <c r="H68" s="27">
        <f>'합산자재(비주거)'!H101</f>
        <v>15000</v>
      </c>
      <c r="I68" s="43">
        <f t="shared" si="8"/>
        <v>60000</v>
      </c>
      <c r="J68" s="27">
        <v>4</v>
      </c>
      <c r="K68" s="27">
        <f>'합산자재(비주거)'!I101</f>
        <v>0</v>
      </c>
      <c r="L68" s="43">
        <f t="shared" si="9"/>
        <v>0</v>
      </c>
      <c r="M68" s="27">
        <f>'합산자재(비주거)'!J101</f>
        <v>0</v>
      </c>
      <c r="N68" s="43">
        <f t="shared" si="10"/>
        <v>0</v>
      </c>
      <c r="O68" s="27">
        <f t="shared" si="11"/>
        <v>15000</v>
      </c>
      <c r="P68" s="27">
        <f t="shared" si="12"/>
        <v>60000</v>
      </c>
      <c r="Q68" s="12"/>
    </row>
    <row r="69" spans="1:31" ht="23.1" customHeight="1">
      <c r="A69" s="13" t="s">
        <v>1689</v>
      </c>
      <c r="B69" s="13" t="s">
        <v>2990</v>
      </c>
      <c r="C69" s="13" t="s">
        <v>1690</v>
      </c>
      <c r="D69" s="12" t="s">
        <v>206</v>
      </c>
      <c r="E69" s="12" t="s">
        <v>218</v>
      </c>
      <c r="F69" s="19" t="s">
        <v>174</v>
      </c>
      <c r="G69" s="15">
        <v>7</v>
      </c>
      <c r="H69" s="27">
        <f>'일대목차(비주거)'!I16</f>
        <v>2764</v>
      </c>
      <c r="I69" s="43">
        <f t="shared" si="8"/>
        <v>19348</v>
      </c>
      <c r="J69" s="27">
        <v>7</v>
      </c>
      <c r="K69" s="27">
        <f>'일대목차(비주거)'!L16</f>
        <v>19361</v>
      </c>
      <c r="L69" s="43">
        <f t="shared" si="9"/>
        <v>135527</v>
      </c>
      <c r="M69" s="27">
        <f>'일대목차(비주거)'!N16</f>
        <v>0</v>
      </c>
      <c r="N69" s="43">
        <f t="shared" si="10"/>
        <v>0</v>
      </c>
      <c r="O69" s="27">
        <f t="shared" si="11"/>
        <v>22125</v>
      </c>
      <c r="P69" s="27">
        <f t="shared" si="12"/>
        <v>154875</v>
      </c>
      <c r="Q69" s="12" t="s">
        <v>1594</v>
      </c>
      <c r="AC69" s="25">
        <f>G69*H69</f>
        <v>19348</v>
      </c>
      <c r="AE69" s="25">
        <f>L69</f>
        <v>135527</v>
      </c>
    </row>
    <row r="70" spans="1:31" ht="23.1" customHeight="1">
      <c r="A70" s="13" t="s">
        <v>1750</v>
      </c>
      <c r="B70" s="13" t="s">
        <v>2990</v>
      </c>
      <c r="C70" s="13" t="s">
        <v>1751</v>
      </c>
      <c r="D70" s="12" t="s">
        <v>206</v>
      </c>
      <c r="E70" s="12" t="s">
        <v>220</v>
      </c>
      <c r="F70" s="19" t="s">
        <v>174</v>
      </c>
      <c r="G70" s="15">
        <v>1</v>
      </c>
      <c r="H70" s="27">
        <f>'일대목차(비주거)'!I17</f>
        <v>3737</v>
      </c>
      <c r="I70" s="43">
        <f t="shared" si="8"/>
        <v>3737</v>
      </c>
      <c r="J70" s="27">
        <v>1</v>
      </c>
      <c r="K70" s="27">
        <f>'일대목차(비주거)'!L17</f>
        <v>23395</v>
      </c>
      <c r="L70" s="43">
        <f t="shared" si="9"/>
        <v>23395</v>
      </c>
      <c r="M70" s="27">
        <f>'일대목차(비주거)'!N17</f>
        <v>0</v>
      </c>
      <c r="N70" s="43">
        <f t="shared" si="10"/>
        <v>0</v>
      </c>
      <c r="O70" s="27">
        <f t="shared" si="11"/>
        <v>27132</v>
      </c>
      <c r="P70" s="27">
        <f t="shared" si="12"/>
        <v>27132</v>
      </c>
      <c r="Q70" s="12" t="s">
        <v>1598</v>
      </c>
      <c r="AC70" s="25">
        <f>G70*H70</f>
        <v>3737</v>
      </c>
      <c r="AE70" s="25">
        <f>L70</f>
        <v>23395</v>
      </c>
    </row>
    <row r="71" spans="1:31" ht="23.1" customHeight="1">
      <c r="A71" s="13" t="s">
        <v>1753</v>
      </c>
      <c r="B71" s="13" t="s">
        <v>2990</v>
      </c>
      <c r="C71" s="13" t="s">
        <v>1754</v>
      </c>
      <c r="D71" s="12" t="s">
        <v>206</v>
      </c>
      <c r="E71" s="12" t="s">
        <v>222</v>
      </c>
      <c r="F71" s="19" t="s">
        <v>174</v>
      </c>
      <c r="G71" s="15">
        <v>2</v>
      </c>
      <c r="H71" s="27">
        <f>'일대목차(비주거)'!I18</f>
        <v>10655</v>
      </c>
      <c r="I71" s="43">
        <f t="shared" si="8"/>
        <v>21310</v>
      </c>
      <c r="J71" s="27">
        <v>2</v>
      </c>
      <c r="K71" s="27">
        <f>'일대목차(비주거)'!L18</f>
        <v>41950</v>
      </c>
      <c r="L71" s="43">
        <f t="shared" si="9"/>
        <v>83900</v>
      </c>
      <c r="M71" s="27">
        <f>'일대목차(비주거)'!N18</f>
        <v>0</v>
      </c>
      <c r="N71" s="43">
        <f t="shared" si="10"/>
        <v>0</v>
      </c>
      <c r="O71" s="27">
        <f t="shared" si="11"/>
        <v>52605</v>
      </c>
      <c r="P71" s="27">
        <f t="shared" si="12"/>
        <v>105210</v>
      </c>
      <c r="Q71" s="12" t="s">
        <v>1602</v>
      </c>
      <c r="AC71" s="25">
        <f>G71*H71</f>
        <v>21310</v>
      </c>
      <c r="AE71" s="25">
        <f>L71</f>
        <v>83900</v>
      </c>
    </row>
    <row r="72" spans="1:31" ht="23.1" customHeight="1">
      <c r="A72" s="13" t="s">
        <v>970</v>
      </c>
      <c r="B72" s="13" t="s">
        <v>2990</v>
      </c>
      <c r="C72" s="13" t="s">
        <v>211</v>
      </c>
      <c r="D72" s="12" t="s">
        <v>206</v>
      </c>
      <c r="E72" s="12" t="s">
        <v>212</v>
      </c>
      <c r="F72" s="19" t="s">
        <v>210</v>
      </c>
      <c r="G72" s="15">
        <v>14</v>
      </c>
      <c r="H72" s="27">
        <f>'합산자재(비주거)'!H8</f>
        <v>1500</v>
      </c>
      <c r="I72" s="43">
        <f t="shared" si="8"/>
        <v>21000</v>
      </c>
      <c r="J72" s="27">
        <v>14</v>
      </c>
      <c r="K72" s="27">
        <f>'합산자재(비주거)'!I8</f>
        <v>0</v>
      </c>
      <c r="L72" s="43">
        <f t="shared" si="9"/>
        <v>0</v>
      </c>
      <c r="M72" s="27">
        <f>'합산자재(비주거)'!J8</f>
        <v>0</v>
      </c>
      <c r="N72" s="43">
        <f t="shared" si="10"/>
        <v>0</v>
      </c>
      <c r="O72" s="27">
        <f t="shared" si="11"/>
        <v>1500</v>
      </c>
      <c r="P72" s="27">
        <f t="shared" si="12"/>
        <v>21000</v>
      </c>
      <c r="Q72" s="12"/>
    </row>
    <row r="73" spans="1:31" ht="23.1" customHeight="1">
      <c r="A73" s="13" t="s">
        <v>971</v>
      </c>
      <c r="B73" s="13" t="s">
        <v>2990</v>
      </c>
      <c r="C73" s="13" t="s">
        <v>213</v>
      </c>
      <c r="D73" s="12" t="s">
        <v>206</v>
      </c>
      <c r="E73" s="12" t="s">
        <v>214</v>
      </c>
      <c r="F73" s="19" t="s">
        <v>210</v>
      </c>
      <c r="G73" s="15">
        <v>2</v>
      </c>
      <c r="H73" s="27">
        <f>'합산자재(비주거)'!H9</f>
        <v>1980</v>
      </c>
      <c r="I73" s="43">
        <f t="shared" si="8"/>
        <v>3960</v>
      </c>
      <c r="J73" s="27">
        <v>2</v>
      </c>
      <c r="K73" s="27">
        <f>'합산자재(비주거)'!I9</f>
        <v>0</v>
      </c>
      <c r="L73" s="43">
        <f t="shared" si="9"/>
        <v>0</v>
      </c>
      <c r="M73" s="27">
        <f>'합산자재(비주거)'!J9</f>
        <v>0</v>
      </c>
      <c r="N73" s="43">
        <f t="shared" si="10"/>
        <v>0</v>
      </c>
      <c r="O73" s="27">
        <f t="shared" si="11"/>
        <v>1980</v>
      </c>
      <c r="P73" s="27">
        <f t="shared" si="12"/>
        <v>3960</v>
      </c>
      <c r="Q73" s="12"/>
    </row>
    <row r="74" spans="1:31" ht="23.1" customHeight="1">
      <c r="A74" s="13" t="s">
        <v>972</v>
      </c>
      <c r="B74" s="13" t="s">
        <v>2990</v>
      </c>
      <c r="C74" s="13" t="s">
        <v>215</v>
      </c>
      <c r="D74" s="12" t="s">
        <v>206</v>
      </c>
      <c r="E74" s="12" t="s">
        <v>216</v>
      </c>
      <c r="F74" s="19" t="s">
        <v>210</v>
      </c>
      <c r="G74" s="15">
        <v>4</v>
      </c>
      <c r="H74" s="27">
        <f>'합산자재(비주거)'!H10</f>
        <v>5800</v>
      </c>
      <c r="I74" s="43">
        <f t="shared" si="8"/>
        <v>23200</v>
      </c>
      <c r="J74" s="27">
        <v>4</v>
      </c>
      <c r="K74" s="27">
        <f>'합산자재(비주거)'!I10</f>
        <v>0</v>
      </c>
      <c r="L74" s="43">
        <f t="shared" si="9"/>
        <v>0</v>
      </c>
      <c r="M74" s="27">
        <f>'합산자재(비주거)'!J10</f>
        <v>0</v>
      </c>
      <c r="N74" s="43">
        <f t="shared" si="10"/>
        <v>0</v>
      </c>
      <c r="O74" s="27">
        <f t="shared" si="11"/>
        <v>5800</v>
      </c>
      <c r="P74" s="27">
        <f t="shared" si="12"/>
        <v>23200</v>
      </c>
      <c r="Q74" s="12"/>
    </row>
    <row r="75" spans="1:31" ht="23.1" customHeight="1">
      <c r="A75" s="13" t="s">
        <v>1783</v>
      </c>
      <c r="B75" s="13" t="s">
        <v>2990</v>
      </c>
      <c r="C75" s="13" t="s">
        <v>1784</v>
      </c>
      <c r="D75" s="12" t="s">
        <v>281</v>
      </c>
      <c r="E75" s="12" t="s">
        <v>286</v>
      </c>
      <c r="F75" s="19" t="s">
        <v>210</v>
      </c>
      <c r="G75" s="15">
        <v>1</v>
      </c>
      <c r="H75" s="27">
        <f>'일대목차(비주거)'!I26</f>
        <v>8457</v>
      </c>
      <c r="I75" s="43">
        <f t="shared" si="8"/>
        <v>8457</v>
      </c>
      <c r="J75" s="27">
        <v>1</v>
      </c>
      <c r="K75" s="27">
        <f>'일대목차(비주거)'!L26</f>
        <v>147903</v>
      </c>
      <c r="L75" s="43">
        <f t="shared" si="9"/>
        <v>147903</v>
      </c>
      <c r="M75" s="27">
        <f>'일대목차(비주거)'!N26</f>
        <v>0</v>
      </c>
      <c r="N75" s="43">
        <f t="shared" si="10"/>
        <v>0</v>
      </c>
      <c r="O75" s="27">
        <f t="shared" si="11"/>
        <v>156360</v>
      </c>
      <c r="P75" s="27">
        <f t="shared" si="12"/>
        <v>156360</v>
      </c>
      <c r="Q75" s="12" t="s">
        <v>1635</v>
      </c>
      <c r="AE75" s="25">
        <f t="shared" ref="AE75:AE92" si="13">L75</f>
        <v>147903</v>
      </c>
    </row>
    <row r="76" spans="1:31" ht="23.1" customHeight="1">
      <c r="A76" s="13" t="s">
        <v>1869</v>
      </c>
      <c r="B76" s="13" t="s">
        <v>2990</v>
      </c>
      <c r="C76" s="13" t="s">
        <v>1870</v>
      </c>
      <c r="D76" s="12" t="s">
        <v>403</v>
      </c>
      <c r="E76" s="12" t="s">
        <v>408</v>
      </c>
      <c r="F76" s="19" t="s">
        <v>174</v>
      </c>
      <c r="G76" s="15">
        <v>91</v>
      </c>
      <c r="H76" s="27">
        <f>'일대목차(비주거)'!I30</f>
        <v>1104</v>
      </c>
      <c r="I76" s="43">
        <f t="shared" si="8"/>
        <v>100464</v>
      </c>
      <c r="J76" s="27">
        <v>91</v>
      </c>
      <c r="K76" s="27">
        <f>'일대목차(비주거)'!L30</f>
        <v>2420</v>
      </c>
      <c r="L76" s="43">
        <f t="shared" si="9"/>
        <v>220220</v>
      </c>
      <c r="M76" s="27">
        <f>'일대목차(비주거)'!N30</f>
        <v>0</v>
      </c>
      <c r="N76" s="43">
        <f t="shared" si="10"/>
        <v>0</v>
      </c>
      <c r="O76" s="27">
        <f t="shared" si="11"/>
        <v>3524</v>
      </c>
      <c r="P76" s="27">
        <f t="shared" si="12"/>
        <v>320684</v>
      </c>
      <c r="Q76" s="12" t="s">
        <v>1651</v>
      </c>
      <c r="AC76" s="25">
        <f t="shared" ref="AC76:AC84" si="14">G76*H76</f>
        <v>100464</v>
      </c>
      <c r="AE76" s="25">
        <f t="shared" si="13"/>
        <v>220220</v>
      </c>
    </row>
    <row r="77" spans="1:31" ht="23.1" customHeight="1">
      <c r="A77" s="13" t="s">
        <v>1872</v>
      </c>
      <c r="B77" s="13" t="s">
        <v>2990</v>
      </c>
      <c r="C77" s="13" t="s">
        <v>1873</v>
      </c>
      <c r="D77" s="12" t="s">
        <v>403</v>
      </c>
      <c r="E77" s="12" t="s">
        <v>410</v>
      </c>
      <c r="F77" s="19" t="s">
        <v>174</v>
      </c>
      <c r="G77" s="15">
        <v>48</v>
      </c>
      <c r="H77" s="27">
        <f>'일대목차(비주거)'!I31</f>
        <v>1243</v>
      </c>
      <c r="I77" s="43">
        <f t="shared" si="8"/>
        <v>59664</v>
      </c>
      <c r="J77" s="27">
        <v>48</v>
      </c>
      <c r="K77" s="27">
        <f>'일대목차(비주거)'!L31</f>
        <v>2420</v>
      </c>
      <c r="L77" s="43">
        <f t="shared" si="9"/>
        <v>116160</v>
      </c>
      <c r="M77" s="27">
        <f>'일대목차(비주거)'!N31</f>
        <v>0</v>
      </c>
      <c r="N77" s="43">
        <f t="shared" si="10"/>
        <v>0</v>
      </c>
      <c r="O77" s="27">
        <f t="shared" si="11"/>
        <v>3663</v>
      </c>
      <c r="P77" s="27">
        <f t="shared" si="12"/>
        <v>175824</v>
      </c>
      <c r="Q77" s="12" t="s">
        <v>1654</v>
      </c>
      <c r="AC77" s="25">
        <f t="shared" si="14"/>
        <v>59664</v>
      </c>
      <c r="AE77" s="25">
        <f t="shared" si="13"/>
        <v>116160</v>
      </c>
    </row>
    <row r="78" spans="1:31" ht="23.1" customHeight="1">
      <c r="A78" s="13" t="s">
        <v>1884</v>
      </c>
      <c r="B78" s="13" t="s">
        <v>2990</v>
      </c>
      <c r="C78" s="13" t="s">
        <v>1885</v>
      </c>
      <c r="D78" s="12" t="s">
        <v>403</v>
      </c>
      <c r="E78" s="12" t="s">
        <v>418</v>
      </c>
      <c r="F78" s="19" t="s">
        <v>174</v>
      </c>
      <c r="G78" s="15">
        <v>45</v>
      </c>
      <c r="H78" s="27">
        <f>'일대목차(비주거)'!I35</f>
        <v>6187</v>
      </c>
      <c r="I78" s="43">
        <f t="shared" si="8"/>
        <v>278415</v>
      </c>
      <c r="J78" s="27">
        <v>45</v>
      </c>
      <c r="K78" s="27">
        <f>'일대목차(비주거)'!L35</f>
        <v>2823</v>
      </c>
      <c r="L78" s="43">
        <f t="shared" si="9"/>
        <v>127035</v>
      </c>
      <c r="M78" s="27">
        <f>'일대목차(비주거)'!N35</f>
        <v>0</v>
      </c>
      <c r="N78" s="43">
        <f t="shared" si="10"/>
        <v>0</v>
      </c>
      <c r="O78" s="27">
        <f t="shared" si="11"/>
        <v>9010</v>
      </c>
      <c r="P78" s="27">
        <f t="shared" si="12"/>
        <v>405450</v>
      </c>
      <c r="Q78" s="12" t="s">
        <v>1671</v>
      </c>
      <c r="AC78" s="25">
        <f t="shared" si="14"/>
        <v>278415</v>
      </c>
      <c r="AE78" s="25">
        <f t="shared" si="13"/>
        <v>127035</v>
      </c>
    </row>
    <row r="79" spans="1:31" ht="23.1" customHeight="1">
      <c r="A79" s="13" t="s">
        <v>1911</v>
      </c>
      <c r="B79" s="13" t="s">
        <v>2990</v>
      </c>
      <c r="C79" s="13" t="s">
        <v>1912</v>
      </c>
      <c r="D79" s="12" t="s">
        <v>426</v>
      </c>
      <c r="E79" s="12" t="s">
        <v>436</v>
      </c>
      <c r="F79" s="19" t="s">
        <v>174</v>
      </c>
      <c r="G79" s="15">
        <v>52</v>
      </c>
      <c r="H79" s="27">
        <f>'일대목차(비주거)'!I39</f>
        <v>2397</v>
      </c>
      <c r="I79" s="43">
        <f t="shared" si="8"/>
        <v>124644</v>
      </c>
      <c r="J79" s="27">
        <v>52</v>
      </c>
      <c r="K79" s="27">
        <f>'일대목차(비주거)'!L39</f>
        <v>4805</v>
      </c>
      <c r="L79" s="43">
        <f t="shared" si="9"/>
        <v>249860</v>
      </c>
      <c r="M79" s="27">
        <f>'일대목차(비주거)'!N39</f>
        <v>0</v>
      </c>
      <c r="N79" s="43">
        <f t="shared" si="10"/>
        <v>0</v>
      </c>
      <c r="O79" s="27">
        <f t="shared" si="11"/>
        <v>7202</v>
      </c>
      <c r="P79" s="27">
        <f t="shared" si="12"/>
        <v>374504</v>
      </c>
      <c r="Q79" s="12" t="s">
        <v>1686</v>
      </c>
      <c r="AC79" s="25">
        <f t="shared" si="14"/>
        <v>124644</v>
      </c>
      <c r="AE79" s="25">
        <f t="shared" si="13"/>
        <v>249860</v>
      </c>
    </row>
    <row r="80" spans="1:31" ht="23.1" customHeight="1">
      <c r="A80" s="13" t="s">
        <v>1924</v>
      </c>
      <c r="B80" s="13" t="s">
        <v>2990</v>
      </c>
      <c r="C80" s="13" t="s">
        <v>1925</v>
      </c>
      <c r="D80" s="12" t="s">
        <v>426</v>
      </c>
      <c r="E80" s="12" t="s">
        <v>442</v>
      </c>
      <c r="F80" s="19" t="s">
        <v>174</v>
      </c>
      <c r="G80" s="15">
        <v>39</v>
      </c>
      <c r="H80" s="27">
        <f>'일대목차(비주거)'!I40</f>
        <v>3194</v>
      </c>
      <c r="I80" s="43">
        <f t="shared" si="8"/>
        <v>124566</v>
      </c>
      <c r="J80" s="27">
        <v>39</v>
      </c>
      <c r="K80" s="27">
        <f>'일대목차(비주거)'!L40</f>
        <v>6607</v>
      </c>
      <c r="L80" s="43">
        <f t="shared" si="9"/>
        <v>257673</v>
      </c>
      <c r="M80" s="27">
        <f>'일대목차(비주거)'!N40</f>
        <v>0</v>
      </c>
      <c r="N80" s="43">
        <f t="shared" si="10"/>
        <v>0</v>
      </c>
      <c r="O80" s="27">
        <f t="shared" si="11"/>
        <v>9801</v>
      </c>
      <c r="P80" s="27">
        <f t="shared" si="12"/>
        <v>382239</v>
      </c>
      <c r="Q80" s="12" t="s">
        <v>1691</v>
      </c>
      <c r="AC80" s="25">
        <f t="shared" si="14"/>
        <v>124566</v>
      </c>
      <c r="AE80" s="25">
        <f t="shared" si="13"/>
        <v>257673</v>
      </c>
    </row>
    <row r="81" spans="1:31" ht="23.1" customHeight="1">
      <c r="A81" s="13" t="s">
        <v>1933</v>
      </c>
      <c r="B81" s="13" t="s">
        <v>2990</v>
      </c>
      <c r="C81" s="13" t="s">
        <v>1934</v>
      </c>
      <c r="D81" s="12" t="s">
        <v>426</v>
      </c>
      <c r="E81" s="12" t="s">
        <v>448</v>
      </c>
      <c r="F81" s="19" t="s">
        <v>174</v>
      </c>
      <c r="G81" s="15">
        <v>26</v>
      </c>
      <c r="H81" s="27">
        <f>'일대목차(비주거)'!I42</f>
        <v>5545</v>
      </c>
      <c r="I81" s="43">
        <f t="shared" si="8"/>
        <v>144170</v>
      </c>
      <c r="J81" s="27">
        <v>26</v>
      </c>
      <c r="K81" s="27">
        <f>'일대목차(비주거)'!L42</f>
        <v>10211</v>
      </c>
      <c r="L81" s="43">
        <f t="shared" si="9"/>
        <v>265486</v>
      </c>
      <c r="M81" s="27">
        <f>'일대목차(비주거)'!N42</f>
        <v>0</v>
      </c>
      <c r="N81" s="43">
        <f t="shared" si="10"/>
        <v>0</v>
      </c>
      <c r="O81" s="27">
        <f t="shared" si="11"/>
        <v>15756</v>
      </c>
      <c r="P81" s="27">
        <f t="shared" si="12"/>
        <v>409656</v>
      </c>
      <c r="Q81" s="12" t="s">
        <v>1698</v>
      </c>
      <c r="AC81" s="25">
        <f t="shared" si="14"/>
        <v>144170</v>
      </c>
      <c r="AE81" s="25">
        <f t="shared" si="13"/>
        <v>265486</v>
      </c>
    </row>
    <row r="82" spans="1:31" ht="23.1" customHeight="1">
      <c r="A82" s="13" t="s">
        <v>2070</v>
      </c>
      <c r="B82" s="13" t="s">
        <v>2990</v>
      </c>
      <c r="C82" s="13" t="s">
        <v>2071</v>
      </c>
      <c r="D82" s="12" t="s">
        <v>456</v>
      </c>
      <c r="E82" s="12" t="s">
        <v>3133</v>
      </c>
      <c r="F82" s="19" t="s">
        <v>174</v>
      </c>
      <c r="G82" s="15">
        <v>136</v>
      </c>
      <c r="H82" s="27">
        <f>'일대목차(비주거)'!I45</f>
        <v>14550</v>
      </c>
      <c r="I82" s="43">
        <f t="shared" si="8"/>
        <v>1978800</v>
      </c>
      <c r="J82" s="27">
        <v>136</v>
      </c>
      <c r="K82" s="27">
        <f>'일대목차(비주거)'!L45</f>
        <v>14824</v>
      </c>
      <c r="L82" s="43">
        <f t="shared" si="9"/>
        <v>2016064</v>
      </c>
      <c r="M82" s="27">
        <f>'일대목차(비주거)'!N45</f>
        <v>0</v>
      </c>
      <c r="N82" s="43">
        <f t="shared" si="10"/>
        <v>0</v>
      </c>
      <c r="O82" s="27">
        <f t="shared" si="11"/>
        <v>29374</v>
      </c>
      <c r="P82" s="27">
        <f t="shared" si="12"/>
        <v>3994864</v>
      </c>
      <c r="Q82" s="12" t="s">
        <v>1707</v>
      </c>
      <c r="AC82" s="25">
        <f t="shared" si="14"/>
        <v>1978800</v>
      </c>
      <c r="AE82" s="25">
        <f t="shared" si="13"/>
        <v>2016064</v>
      </c>
    </row>
    <row r="83" spans="1:31" ht="23.1" customHeight="1">
      <c r="A83" s="13" t="s">
        <v>1964</v>
      </c>
      <c r="B83" s="13" t="s">
        <v>2990</v>
      </c>
      <c r="C83" s="13" t="s">
        <v>1965</v>
      </c>
      <c r="D83" s="12" t="s">
        <v>456</v>
      </c>
      <c r="E83" s="12" t="s">
        <v>470</v>
      </c>
      <c r="F83" s="19" t="s">
        <v>174</v>
      </c>
      <c r="G83" s="15">
        <v>22</v>
      </c>
      <c r="H83" s="27">
        <f>'일대목차(비주거)'!I47</f>
        <v>6112</v>
      </c>
      <c r="I83" s="43">
        <f t="shared" si="8"/>
        <v>134464</v>
      </c>
      <c r="J83" s="27">
        <v>22</v>
      </c>
      <c r="K83" s="27">
        <f>'일대목차(비주거)'!L47</f>
        <v>7808</v>
      </c>
      <c r="L83" s="43">
        <f t="shared" si="9"/>
        <v>171776</v>
      </c>
      <c r="M83" s="27">
        <f>'일대목차(비주거)'!N47</f>
        <v>0</v>
      </c>
      <c r="N83" s="43">
        <f t="shared" si="10"/>
        <v>0</v>
      </c>
      <c r="O83" s="27">
        <f t="shared" si="11"/>
        <v>13920</v>
      </c>
      <c r="P83" s="27">
        <f t="shared" si="12"/>
        <v>306240</v>
      </c>
      <c r="Q83" s="12" t="s">
        <v>1713</v>
      </c>
      <c r="AC83" s="25">
        <f t="shared" si="14"/>
        <v>134464</v>
      </c>
      <c r="AE83" s="25">
        <f t="shared" si="13"/>
        <v>171776</v>
      </c>
    </row>
    <row r="84" spans="1:31" ht="23.1" customHeight="1">
      <c r="A84" s="13" t="s">
        <v>1979</v>
      </c>
      <c r="B84" s="13" t="s">
        <v>2990</v>
      </c>
      <c r="C84" s="13" t="s">
        <v>1980</v>
      </c>
      <c r="D84" s="12" t="s">
        <v>476</v>
      </c>
      <c r="E84" s="12" t="s">
        <v>484</v>
      </c>
      <c r="F84" s="19" t="s">
        <v>174</v>
      </c>
      <c r="G84" s="15">
        <v>19</v>
      </c>
      <c r="H84" s="27">
        <f>'일대목차(비주거)'!I49</f>
        <v>2776</v>
      </c>
      <c r="I84" s="43">
        <f t="shared" si="8"/>
        <v>52744</v>
      </c>
      <c r="J84" s="27">
        <v>19</v>
      </c>
      <c r="K84" s="27">
        <f>'일대목차(비주거)'!L49</f>
        <v>6847</v>
      </c>
      <c r="L84" s="43">
        <f t="shared" si="9"/>
        <v>130093</v>
      </c>
      <c r="M84" s="27">
        <f>'일대목차(비주거)'!N49</f>
        <v>0</v>
      </c>
      <c r="N84" s="43">
        <f t="shared" si="10"/>
        <v>0</v>
      </c>
      <c r="O84" s="27">
        <f t="shared" si="11"/>
        <v>9623</v>
      </c>
      <c r="P84" s="27">
        <f t="shared" si="12"/>
        <v>182837</v>
      </c>
      <c r="Q84" s="12" t="s">
        <v>1720</v>
      </c>
      <c r="AC84" s="25">
        <f t="shared" si="14"/>
        <v>52744</v>
      </c>
      <c r="AE84" s="25">
        <f t="shared" si="13"/>
        <v>130093</v>
      </c>
    </row>
    <row r="85" spans="1:31" ht="23.1" customHeight="1">
      <c r="A85" s="13" t="s">
        <v>2034</v>
      </c>
      <c r="B85" s="13" t="s">
        <v>2990</v>
      </c>
      <c r="C85" s="13" t="s">
        <v>2035</v>
      </c>
      <c r="D85" s="12" t="s">
        <v>548</v>
      </c>
      <c r="E85" s="12" t="s">
        <v>556</v>
      </c>
      <c r="F85" s="19" t="s">
        <v>210</v>
      </c>
      <c r="G85" s="15">
        <v>4</v>
      </c>
      <c r="H85" s="27">
        <f>'일대목차(비주거)'!I60</f>
        <v>1409</v>
      </c>
      <c r="I85" s="43">
        <f t="shared" si="8"/>
        <v>5636</v>
      </c>
      <c r="J85" s="27">
        <v>4</v>
      </c>
      <c r="K85" s="27">
        <f>'일대목차(비주거)'!L60</f>
        <v>38923</v>
      </c>
      <c r="L85" s="43">
        <f t="shared" si="9"/>
        <v>155692</v>
      </c>
      <c r="M85" s="27">
        <f>'일대목차(비주거)'!N60</f>
        <v>0</v>
      </c>
      <c r="N85" s="43">
        <f t="shared" si="10"/>
        <v>0</v>
      </c>
      <c r="O85" s="27">
        <f t="shared" si="11"/>
        <v>40332</v>
      </c>
      <c r="P85" s="27">
        <f t="shared" si="12"/>
        <v>161328</v>
      </c>
      <c r="Q85" s="12" t="s">
        <v>1755</v>
      </c>
      <c r="AE85" s="25">
        <f t="shared" si="13"/>
        <v>155692</v>
      </c>
    </row>
    <row r="86" spans="1:31" ht="23.1" customHeight="1">
      <c r="A86" s="13" t="s">
        <v>2040</v>
      </c>
      <c r="B86" s="13" t="s">
        <v>2990</v>
      </c>
      <c r="C86" s="13" t="s">
        <v>2041</v>
      </c>
      <c r="D86" s="12" t="s">
        <v>548</v>
      </c>
      <c r="E86" s="12" t="s">
        <v>560</v>
      </c>
      <c r="F86" s="19" t="s">
        <v>210</v>
      </c>
      <c r="G86" s="15">
        <v>12</v>
      </c>
      <c r="H86" s="27">
        <f>'일대목차(비주거)'!I62</f>
        <v>2161</v>
      </c>
      <c r="I86" s="43">
        <f t="shared" si="8"/>
        <v>25932</v>
      </c>
      <c r="J86" s="27">
        <v>12</v>
      </c>
      <c r="K86" s="27">
        <f>'일대목차(비주거)'!L62</f>
        <v>50817</v>
      </c>
      <c r="L86" s="43">
        <f t="shared" si="9"/>
        <v>609804</v>
      </c>
      <c r="M86" s="27">
        <f>'일대목차(비주거)'!N62</f>
        <v>0</v>
      </c>
      <c r="N86" s="43">
        <f t="shared" si="10"/>
        <v>0</v>
      </c>
      <c r="O86" s="27">
        <f t="shared" si="11"/>
        <v>52978</v>
      </c>
      <c r="P86" s="27">
        <f t="shared" si="12"/>
        <v>635736</v>
      </c>
      <c r="Q86" s="12" t="s">
        <v>1761</v>
      </c>
      <c r="AE86" s="25">
        <f t="shared" si="13"/>
        <v>609804</v>
      </c>
    </row>
    <row r="87" spans="1:31" ht="23.1" customHeight="1">
      <c r="A87" s="13" t="s">
        <v>1596</v>
      </c>
      <c r="B87" s="13" t="s">
        <v>2990</v>
      </c>
      <c r="C87" s="13" t="s">
        <v>1597</v>
      </c>
      <c r="D87" s="12" t="s">
        <v>1590</v>
      </c>
      <c r="E87" s="12" t="s">
        <v>1599</v>
      </c>
      <c r="F87" s="19" t="s">
        <v>697</v>
      </c>
      <c r="G87" s="15">
        <v>41</v>
      </c>
      <c r="H87" s="27">
        <f>'일대목차(비주거)'!I5</f>
        <v>1909</v>
      </c>
      <c r="I87" s="43">
        <f t="shared" si="8"/>
        <v>78269</v>
      </c>
      <c r="J87" s="27">
        <v>41</v>
      </c>
      <c r="K87" s="27">
        <f>'일대목차(비주거)'!L5</f>
        <v>14521</v>
      </c>
      <c r="L87" s="43">
        <f t="shared" si="9"/>
        <v>595361</v>
      </c>
      <c r="M87" s="27">
        <f>'일대목차(비주거)'!N5</f>
        <v>0</v>
      </c>
      <c r="N87" s="43">
        <f t="shared" si="10"/>
        <v>0</v>
      </c>
      <c r="O87" s="27">
        <f t="shared" si="11"/>
        <v>16430</v>
      </c>
      <c r="P87" s="27">
        <f t="shared" si="12"/>
        <v>673630</v>
      </c>
      <c r="Q87" s="12" t="s">
        <v>1547</v>
      </c>
      <c r="AE87" s="25">
        <f t="shared" si="13"/>
        <v>595361</v>
      </c>
    </row>
    <row r="88" spans="1:31" ht="23.1" customHeight="1">
      <c r="A88" s="13" t="s">
        <v>1600</v>
      </c>
      <c r="B88" s="13" t="s">
        <v>2990</v>
      </c>
      <c r="C88" s="13" t="s">
        <v>1601</v>
      </c>
      <c r="D88" s="12" t="s">
        <v>1590</v>
      </c>
      <c r="E88" s="12" t="s">
        <v>1603</v>
      </c>
      <c r="F88" s="19" t="s">
        <v>697</v>
      </c>
      <c r="G88" s="15">
        <v>11</v>
      </c>
      <c r="H88" s="27">
        <f>'일대목차(비주거)'!I6</f>
        <v>1934</v>
      </c>
      <c r="I88" s="43">
        <f t="shared" si="8"/>
        <v>21274</v>
      </c>
      <c r="J88" s="27">
        <v>11</v>
      </c>
      <c r="K88" s="27">
        <f>'일대목차(비주거)'!L6</f>
        <v>14521</v>
      </c>
      <c r="L88" s="43">
        <f t="shared" si="9"/>
        <v>159731</v>
      </c>
      <c r="M88" s="27">
        <f>'일대목차(비주거)'!N6</f>
        <v>0</v>
      </c>
      <c r="N88" s="43">
        <f t="shared" si="10"/>
        <v>0</v>
      </c>
      <c r="O88" s="27">
        <f t="shared" si="11"/>
        <v>16455</v>
      </c>
      <c r="P88" s="27">
        <f t="shared" si="12"/>
        <v>181005</v>
      </c>
      <c r="Q88" s="12" t="s">
        <v>1551</v>
      </c>
      <c r="AE88" s="25">
        <f t="shared" si="13"/>
        <v>159731</v>
      </c>
    </row>
    <row r="89" spans="1:31" ht="23.1" customHeight="1">
      <c r="A89" s="13" t="s">
        <v>1612</v>
      </c>
      <c r="B89" s="13" t="s">
        <v>2990</v>
      </c>
      <c r="C89" s="13" t="s">
        <v>1613</v>
      </c>
      <c r="D89" s="12" t="s">
        <v>1590</v>
      </c>
      <c r="E89" s="12" t="s">
        <v>1615</v>
      </c>
      <c r="F89" s="19" t="s">
        <v>697</v>
      </c>
      <c r="G89" s="15">
        <v>10</v>
      </c>
      <c r="H89" s="27">
        <f>'일대목차(비주거)'!I9</f>
        <v>2192</v>
      </c>
      <c r="I89" s="43">
        <f t="shared" si="8"/>
        <v>21920</v>
      </c>
      <c r="J89" s="27">
        <v>10</v>
      </c>
      <c r="K89" s="27">
        <f>'일대목차(비주거)'!L9</f>
        <v>14521</v>
      </c>
      <c r="L89" s="43">
        <f t="shared" si="9"/>
        <v>145210</v>
      </c>
      <c r="M89" s="27">
        <f>'일대목차(비주거)'!N9</f>
        <v>0</v>
      </c>
      <c r="N89" s="43">
        <f t="shared" si="10"/>
        <v>0</v>
      </c>
      <c r="O89" s="27">
        <f t="shared" si="11"/>
        <v>16713</v>
      </c>
      <c r="P89" s="27">
        <f t="shared" si="12"/>
        <v>167130</v>
      </c>
      <c r="Q89" s="12" t="s">
        <v>1565</v>
      </c>
      <c r="AE89" s="25">
        <f t="shared" si="13"/>
        <v>145210</v>
      </c>
    </row>
    <row r="90" spans="1:31" ht="23.1" customHeight="1">
      <c r="A90" s="13" t="s">
        <v>1652</v>
      </c>
      <c r="B90" s="13" t="s">
        <v>2990</v>
      </c>
      <c r="C90" s="13" t="s">
        <v>1653</v>
      </c>
      <c r="D90" s="12" t="s">
        <v>1655</v>
      </c>
      <c r="E90" s="12" t="s">
        <v>1656</v>
      </c>
      <c r="F90" s="19" t="s">
        <v>697</v>
      </c>
      <c r="G90" s="15">
        <v>7</v>
      </c>
      <c r="H90" s="27">
        <f>'일대목차(비주거)'!I10</f>
        <v>25963</v>
      </c>
      <c r="I90" s="43">
        <f t="shared" si="8"/>
        <v>181741</v>
      </c>
      <c r="J90" s="27">
        <v>7</v>
      </c>
      <c r="K90" s="27">
        <f>'일대목차(비주거)'!L10</f>
        <v>38723</v>
      </c>
      <c r="L90" s="43">
        <f t="shared" si="9"/>
        <v>271061</v>
      </c>
      <c r="M90" s="27">
        <f>'일대목차(비주거)'!N10</f>
        <v>0</v>
      </c>
      <c r="N90" s="43">
        <f t="shared" si="10"/>
        <v>0</v>
      </c>
      <c r="O90" s="27">
        <f t="shared" si="11"/>
        <v>64686</v>
      </c>
      <c r="P90" s="27">
        <f t="shared" si="12"/>
        <v>452802</v>
      </c>
      <c r="Q90" s="12" t="s">
        <v>1568</v>
      </c>
      <c r="AE90" s="25">
        <f t="shared" si="13"/>
        <v>271061</v>
      </c>
    </row>
    <row r="91" spans="1:31" ht="23.1" customHeight="1">
      <c r="A91" s="13" t="s">
        <v>1657</v>
      </c>
      <c r="B91" s="13" t="s">
        <v>2990</v>
      </c>
      <c r="C91" s="13" t="s">
        <v>1658</v>
      </c>
      <c r="D91" s="12" t="s">
        <v>1655</v>
      </c>
      <c r="E91" s="12" t="s">
        <v>1660</v>
      </c>
      <c r="F91" s="19" t="s">
        <v>697</v>
      </c>
      <c r="G91" s="15">
        <v>2</v>
      </c>
      <c r="H91" s="27">
        <f>'일대목차(비주거)'!I11</f>
        <v>26003</v>
      </c>
      <c r="I91" s="43">
        <f t="shared" si="8"/>
        <v>52006</v>
      </c>
      <c r="J91" s="27">
        <v>2</v>
      </c>
      <c r="K91" s="27">
        <f>'일대목차(비주거)'!L11</f>
        <v>38723</v>
      </c>
      <c r="L91" s="43">
        <f t="shared" si="9"/>
        <v>77446</v>
      </c>
      <c r="M91" s="27">
        <f>'일대목차(비주거)'!N11</f>
        <v>0</v>
      </c>
      <c r="N91" s="43">
        <f t="shared" si="10"/>
        <v>0</v>
      </c>
      <c r="O91" s="27">
        <f t="shared" si="11"/>
        <v>64726</v>
      </c>
      <c r="P91" s="27">
        <f t="shared" si="12"/>
        <v>129452</v>
      </c>
      <c r="Q91" s="12" t="s">
        <v>1573</v>
      </c>
      <c r="AE91" s="25">
        <f t="shared" si="13"/>
        <v>77446</v>
      </c>
    </row>
    <row r="92" spans="1:31" ht="23.1" customHeight="1">
      <c r="A92" s="13" t="s">
        <v>3134</v>
      </c>
      <c r="B92" s="13" t="s">
        <v>2990</v>
      </c>
      <c r="C92" s="13" t="s">
        <v>3135</v>
      </c>
      <c r="D92" s="12" t="s">
        <v>1655</v>
      </c>
      <c r="E92" s="12" t="s">
        <v>3136</v>
      </c>
      <c r="F92" s="19" t="s">
        <v>697</v>
      </c>
      <c r="G92" s="15">
        <v>2</v>
      </c>
      <c r="H92" s="27">
        <f>'일대목차(비주거)'!I12</f>
        <v>26138</v>
      </c>
      <c r="I92" s="43">
        <f t="shared" si="8"/>
        <v>52276</v>
      </c>
      <c r="J92" s="27">
        <v>2</v>
      </c>
      <c r="K92" s="27">
        <f>'일대목차(비주거)'!L12</f>
        <v>38723</v>
      </c>
      <c r="L92" s="43">
        <f t="shared" si="9"/>
        <v>77446</v>
      </c>
      <c r="M92" s="27">
        <f>'일대목차(비주거)'!N12</f>
        <v>0</v>
      </c>
      <c r="N92" s="43">
        <f t="shared" si="10"/>
        <v>0</v>
      </c>
      <c r="O92" s="27">
        <f t="shared" si="11"/>
        <v>64861</v>
      </c>
      <c r="P92" s="27">
        <f t="shared" si="12"/>
        <v>129722</v>
      </c>
      <c r="Q92" s="12" t="s">
        <v>1577</v>
      </c>
      <c r="AE92" s="25">
        <f t="shared" si="13"/>
        <v>77446</v>
      </c>
    </row>
    <row r="93" spans="1:31" ht="23.1" customHeight="1">
      <c r="D93" s="12"/>
      <c r="E93" s="12"/>
      <c r="F93" s="19"/>
      <c r="G93" s="15"/>
      <c r="H93" s="27"/>
      <c r="I93" s="43"/>
      <c r="J93" s="27"/>
      <c r="K93" s="27"/>
      <c r="L93" s="43"/>
      <c r="M93" s="27"/>
      <c r="N93" s="43"/>
      <c r="O93" s="27"/>
      <c r="P93" s="27"/>
      <c r="Q93" s="12"/>
      <c r="AE93" s="25">
        <f>TRUNC(SUM(AE56:AE92))</f>
        <v>9166988</v>
      </c>
    </row>
    <row r="94" spans="1:31" ht="23.1" customHeight="1">
      <c r="D94" s="12"/>
      <c r="E94" s="12"/>
      <c r="F94" s="19"/>
      <c r="G94" s="15"/>
      <c r="H94" s="27"/>
      <c r="I94" s="43"/>
      <c r="J94" s="27"/>
      <c r="K94" s="27"/>
      <c r="L94" s="43"/>
      <c r="M94" s="27"/>
      <c r="N94" s="43"/>
      <c r="O94" s="27"/>
      <c r="P94" s="27"/>
      <c r="Q94" s="12"/>
    </row>
    <row r="95" spans="1:31" ht="23.1" customHeight="1">
      <c r="D95" s="12"/>
      <c r="E95" s="12"/>
      <c r="F95" s="19"/>
      <c r="G95" s="15"/>
      <c r="H95" s="27"/>
      <c r="I95" s="43"/>
      <c r="J95" s="27"/>
      <c r="K95" s="27"/>
      <c r="L95" s="43"/>
      <c r="M95" s="27"/>
      <c r="N95" s="43"/>
      <c r="O95" s="27"/>
      <c r="P95" s="27"/>
      <c r="Q95" s="12"/>
    </row>
    <row r="96" spans="1:31" ht="23.1" customHeight="1">
      <c r="D96" s="12"/>
      <c r="E96" s="12"/>
      <c r="F96" s="19"/>
      <c r="G96" s="15"/>
      <c r="H96" s="27"/>
      <c r="I96" s="43"/>
      <c r="J96" s="27"/>
      <c r="K96" s="27"/>
      <c r="L96" s="43"/>
      <c r="M96" s="27"/>
      <c r="N96" s="43"/>
      <c r="O96" s="27"/>
      <c r="P96" s="27"/>
      <c r="Q96" s="12"/>
    </row>
    <row r="97" spans="1:31" ht="23.1" customHeight="1">
      <c r="D97" s="12"/>
      <c r="E97" s="12"/>
      <c r="F97" s="19"/>
      <c r="G97" s="15"/>
      <c r="H97" s="27"/>
      <c r="I97" s="43"/>
      <c r="J97" s="27"/>
      <c r="K97" s="27"/>
      <c r="L97" s="43"/>
      <c r="M97" s="27"/>
      <c r="N97" s="43"/>
      <c r="O97" s="27"/>
      <c r="P97" s="27"/>
      <c r="Q97" s="12"/>
    </row>
    <row r="98" spans="1:31" ht="23.1" customHeight="1">
      <c r="D98" s="12"/>
      <c r="E98" s="12"/>
      <c r="F98" s="19"/>
      <c r="G98" s="15"/>
      <c r="H98" s="27"/>
      <c r="I98" s="43"/>
      <c r="J98" s="27"/>
      <c r="K98" s="27"/>
      <c r="L98" s="43"/>
      <c r="M98" s="27"/>
      <c r="N98" s="43"/>
      <c r="O98" s="27"/>
      <c r="P98" s="27"/>
      <c r="Q98" s="12"/>
    </row>
    <row r="99" spans="1:31" ht="23.1" customHeight="1">
      <c r="D99" s="12"/>
      <c r="E99" s="12"/>
      <c r="F99" s="19"/>
      <c r="G99" s="15"/>
      <c r="H99" s="27"/>
      <c r="I99" s="43"/>
      <c r="J99" s="27"/>
      <c r="K99" s="27"/>
      <c r="L99" s="43"/>
      <c r="M99" s="27"/>
      <c r="N99" s="43"/>
      <c r="O99" s="27"/>
      <c r="P99" s="27"/>
      <c r="Q99" s="12"/>
    </row>
    <row r="100" spans="1:31" ht="23.1" customHeight="1">
      <c r="D100" s="12"/>
      <c r="E100" s="12"/>
      <c r="F100" s="19"/>
      <c r="G100" s="15"/>
      <c r="H100" s="27"/>
      <c r="I100" s="43"/>
      <c r="J100" s="27"/>
      <c r="K100" s="27"/>
      <c r="L100" s="43"/>
      <c r="M100" s="27"/>
      <c r="N100" s="43"/>
      <c r="O100" s="27"/>
      <c r="P100" s="27"/>
      <c r="Q100" s="12"/>
    </row>
    <row r="101" spans="1:31" ht="23.1" customHeight="1">
      <c r="D101" s="12"/>
      <c r="E101" s="12"/>
      <c r="F101" s="19"/>
      <c r="G101" s="15"/>
      <c r="H101" s="27"/>
      <c r="I101" s="43"/>
      <c r="J101" s="27"/>
      <c r="K101" s="27"/>
      <c r="L101" s="43"/>
      <c r="M101" s="27"/>
      <c r="N101" s="43"/>
      <c r="O101" s="27"/>
      <c r="P101" s="27"/>
      <c r="Q101" s="12"/>
    </row>
    <row r="102" spans="1:31" ht="23.1" customHeight="1">
      <c r="D102" s="12"/>
      <c r="E102" s="12"/>
      <c r="F102" s="19"/>
      <c r="G102" s="15"/>
      <c r="H102" s="27"/>
      <c r="I102" s="43"/>
      <c r="J102" s="27"/>
      <c r="K102" s="27"/>
      <c r="L102" s="43"/>
      <c r="M102" s="27"/>
      <c r="N102" s="43"/>
      <c r="O102" s="27"/>
      <c r="P102" s="27"/>
      <c r="Q102" s="12"/>
    </row>
    <row r="103" spans="1:31" ht="23.1" customHeight="1">
      <c r="D103" s="12"/>
      <c r="E103" s="12"/>
      <c r="F103" s="19"/>
      <c r="G103" s="15"/>
      <c r="H103" s="27"/>
      <c r="I103" s="43"/>
      <c r="J103" s="27"/>
      <c r="K103" s="27"/>
      <c r="L103" s="43"/>
      <c r="M103" s="27"/>
      <c r="N103" s="43"/>
      <c r="O103" s="27"/>
      <c r="P103" s="27"/>
      <c r="Q103" s="12"/>
    </row>
    <row r="104" spans="1:31" ht="23.1" customHeight="1">
      <c r="D104" s="12"/>
      <c r="E104" s="12"/>
      <c r="F104" s="19"/>
      <c r="G104" s="15"/>
      <c r="H104" s="27"/>
      <c r="I104" s="43"/>
      <c r="J104" s="27"/>
      <c r="K104" s="27"/>
      <c r="L104" s="43"/>
      <c r="M104" s="27"/>
      <c r="N104" s="43"/>
      <c r="O104" s="27"/>
      <c r="P104" s="27"/>
      <c r="Q104" s="12"/>
    </row>
    <row r="105" spans="1:31" ht="23.1" customHeight="1">
      <c r="D105" s="12"/>
      <c r="E105" s="12"/>
      <c r="F105" s="19"/>
      <c r="G105" s="15"/>
      <c r="H105" s="27"/>
      <c r="I105" s="43"/>
      <c r="J105" s="27"/>
      <c r="K105" s="27"/>
      <c r="L105" s="43"/>
      <c r="M105" s="27"/>
      <c r="N105" s="43"/>
      <c r="O105" s="27"/>
      <c r="P105" s="27"/>
      <c r="Q105" s="12"/>
    </row>
    <row r="106" spans="1:31" ht="23.1" customHeight="1">
      <c r="D106" s="12"/>
      <c r="E106" s="12"/>
      <c r="F106" s="19"/>
      <c r="G106" s="15"/>
      <c r="H106" s="27"/>
      <c r="I106" s="43"/>
      <c r="J106" s="27"/>
      <c r="K106" s="27"/>
      <c r="L106" s="43"/>
      <c r="M106" s="27"/>
      <c r="N106" s="43"/>
      <c r="O106" s="27"/>
      <c r="P106" s="27"/>
      <c r="Q106" s="12"/>
    </row>
    <row r="107" spans="1:31" ht="23.1" customHeight="1">
      <c r="B107" s="13" t="s">
        <v>2243</v>
      </c>
      <c r="D107" s="12" t="s">
        <v>2244</v>
      </c>
      <c r="E107" s="12"/>
      <c r="F107" s="19"/>
      <c r="G107" s="15"/>
      <c r="H107" s="27"/>
      <c r="I107" s="43">
        <f>TRUNC(SUM(I56:I106))</f>
        <v>4692955</v>
      </c>
      <c r="J107" s="27"/>
      <c r="K107" s="27"/>
      <c r="L107" s="43">
        <f>TRUNC(SUM(L56:L106))</f>
        <v>9166988</v>
      </c>
      <c r="M107" s="27"/>
      <c r="N107" s="43">
        <f>TRUNC(SUM(N56:N106))</f>
        <v>0</v>
      </c>
      <c r="O107" s="27" t="str">
        <f>IF((H107+K107+M107)=0, "", (H107+K107+M107))</f>
        <v/>
      </c>
      <c r="P107" s="27">
        <f>TRUNC(SUM(P56:P106))</f>
        <v>13859943</v>
      </c>
      <c r="Q107" s="12"/>
    </row>
    <row r="108" spans="1:31" ht="23.1" customHeight="1">
      <c r="B108" s="13" t="s">
        <v>1321</v>
      </c>
      <c r="D108" s="361" t="s">
        <v>3137</v>
      </c>
      <c r="E108" s="362"/>
      <c r="F108" s="362"/>
      <c r="G108" s="362"/>
      <c r="H108" s="362"/>
      <c r="I108" s="362"/>
      <c r="J108" s="362"/>
      <c r="K108" s="362"/>
      <c r="L108" s="362"/>
      <c r="M108" s="362"/>
      <c r="N108" s="362"/>
      <c r="O108" s="362"/>
      <c r="P108" s="362"/>
      <c r="Q108" s="363"/>
    </row>
    <row r="109" spans="1:31" ht="23.1" customHeight="1">
      <c r="A109" s="13" t="s">
        <v>1730</v>
      </c>
      <c r="B109" s="13" t="s">
        <v>2992</v>
      </c>
      <c r="C109" s="13" t="s">
        <v>1731</v>
      </c>
      <c r="D109" s="12" t="s">
        <v>191</v>
      </c>
      <c r="E109" s="12" t="s">
        <v>192</v>
      </c>
      <c r="F109" s="19" t="s">
        <v>174</v>
      </c>
      <c r="G109" s="15">
        <v>764</v>
      </c>
      <c r="H109" s="27">
        <f>'일대목차(비주거)'!I13</f>
        <v>577</v>
      </c>
      <c r="I109" s="43">
        <f t="shared" ref="I109:I126" si="15">TRUNC(G109*H109)</f>
        <v>440828</v>
      </c>
      <c r="J109" s="27">
        <v>764</v>
      </c>
      <c r="K109" s="27">
        <f>'일대목차(비주거)'!L13</f>
        <v>10756</v>
      </c>
      <c r="L109" s="43">
        <f t="shared" ref="L109:L126" si="16">TRUNC(G109*K109)</f>
        <v>8217584</v>
      </c>
      <c r="M109" s="27">
        <f>'일대목차(비주거)'!N13</f>
        <v>0</v>
      </c>
      <c r="N109" s="43">
        <f t="shared" ref="N109:N126" si="17">TRUNC(G109*M109)</f>
        <v>0</v>
      </c>
      <c r="O109" s="27">
        <f t="shared" ref="O109:O126" si="18">IF((H109+K109+M109)=0, "", (H109+K109+M109))</f>
        <v>11333</v>
      </c>
      <c r="P109" s="27">
        <f t="shared" ref="P109:P126" si="19">SUM(I109,L109,N109)</f>
        <v>8658412</v>
      </c>
      <c r="Q109" s="12" t="s">
        <v>1581</v>
      </c>
      <c r="AA109" s="25">
        <f>I109</f>
        <v>440828</v>
      </c>
      <c r="AC109" s="25">
        <f>G109*H109</f>
        <v>440828</v>
      </c>
      <c r="AE109" s="25">
        <f>L109</f>
        <v>8217584</v>
      </c>
    </row>
    <row r="110" spans="1:31" ht="23.1" customHeight="1">
      <c r="A110" s="13" t="s">
        <v>2022</v>
      </c>
      <c r="B110" s="13" t="s">
        <v>2992</v>
      </c>
      <c r="C110" s="13" t="s">
        <v>2023</v>
      </c>
      <c r="D110" s="12" t="s">
        <v>610</v>
      </c>
      <c r="E110" s="12" t="s">
        <v>618</v>
      </c>
      <c r="F110" s="19" t="s">
        <v>174</v>
      </c>
      <c r="G110" s="15">
        <v>23</v>
      </c>
      <c r="H110" s="27">
        <f>'일대목차(비주거)'!I67</f>
        <v>6220</v>
      </c>
      <c r="I110" s="43">
        <f t="shared" si="15"/>
        <v>143060</v>
      </c>
      <c r="J110" s="27">
        <v>23</v>
      </c>
      <c r="K110" s="27">
        <f>'일대목차(비주거)'!L67</f>
        <v>26891</v>
      </c>
      <c r="L110" s="43">
        <f t="shared" si="16"/>
        <v>618493</v>
      </c>
      <c r="M110" s="27">
        <f>'일대목차(비주거)'!N67</f>
        <v>0</v>
      </c>
      <c r="N110" s="43">
        <f t="shared" si="17"/>
        <v>0</v>
      </c>
      <c r="O110" s="27">
        <f t="shared" si="18"/>
        <v>33111</v>
      </c>
      <c r="P110" s="27">
        <f t="shared" si="19"/>
        <v>761553</v>
      </c>
      <c r="Q110" s="12" t="s">
        <v>1776</v>
      </c>
      <c r="AC110" s="25">
        <f>G110*H110</f>
        <v>143060</v>
      </c>
      <c r="AE110" s="25">
        <f>L110</f>
        <v>618493</v>
      </c>
    </row>
    <row r="111" spans="1:31" ht="23.1" customHeight="1">
      <c r="A111" s="13" t="s">
        <v>1131</v>
      </c>
      <c r="B111" s="13" t="s">
        <v>2992</v>
      </c>
      <c r="C111" s="13" t="s">
        <v>632</v>
      </c>
      <c r="D111" s="12" t="s">
        <v>626</v>
      </c>
      <c r="E111" s="12" t="s">
        <v>633</v>
      </c>
      <c r="F111" s="19" t="s">
        <v>279</v>
      </c>
      <c r="G111" s="15">
        <v>6</v>
      </c>
      <c r="H111" s="27">
        <f>'합산자재(비주거)'!H87</f>
        <v>6581</v>
      </c>
      <c r="I111" s="43">
        <f t="shared" si="15"/>
        <v>39486</v>
      </c>
      <c r="J111" s="27">
        <v>6</v>
      </c>
      <c r="K111" s="27">
        <f>'합산자재(비주거)'!I87</f>
        <v>0</v>
      </c>
      <c r="L111" s="43">
        <f t="shared" si="16"/>
        <v>0</v>
      </c>
      <c r="M111" s="27">
        <f>'합산자재(비주거)'!J87</f>
        <v>0</v>
      </c>
      <c r="N111" s="43">
        <f t="shared" si="17"/>
        <v>0</v>
      </c>
      <c r="O111" s="27">
        <f t="shared" si="18"/>
        <v>6581</v>
      </c>
      <c r="P111" s="27">
        <f t="shared" si="19"/>
        <v>39486</v>
      </c>
      <c r="Q111" s="12"/>
    </row>
    <row r="112" spans="1:31" ht="23.1" customHeight="1">
      <c r="A112" s="13" t="s">
        <v>1138</v>
      </c>
      <c r="B112" s="13" t="s">
        <v>2992</v>
      </c>
      <c r="C112" s="13" t="s">
        <v>646</v>
      </c>
      <c r="D112" s="12" t="s">
        <v>626</v>
      </c>
      <c r="E112" s="12" t="s">
        <v>647</v>
      </c>
      <c r="F112" s="19" t="s">
        <v>279</v>
      </c>
      <c r="G112" s="15">
        <v>6</v>
      </c>
      <c r="H112" s="27">
        <f>'합산자재(비주거)'!H93</f>
        <v>5361</v>
      </c>
      <c r="I112" s="43">
        <f t="shared" si="15"/>
        <v>32166</v>
      </c>
      <c r="J112" s="27">
        <v>6</v>
      </c>
      <c r="K112" s="27">
        <f>'합산자재(비주거)'!I93</f>
        <v>0</v>
      </c>
      <c r="L112" s="43">
        <f t="shared" si="16"/>
        <v>0</v>
      </c>
      <c r="M112" s="27">
        <f>'합산자재(비주거)'!J93</f>
        <v>0</v>
      </c>
      <c r="N112" s="43">
        <f t="shared" si="17"/>
        <v>0</v>
      </c>
      <c r="O112" s="27">
        <f t="shared" si="18"/>
        <v>5361</v>
      </c>
      <c r="P112" s="27">
        <f t="shared" si="19"/>
        <v>32166</v>
      </c>
      <c r="Q112" s="12"/>
    </row>
    <row r="113" spans="1:31" ht="23.1" customHeight="1">
      <c r="A113" s="13" t="s">
        <v>1143</v>
      </c>
      <c r="B113" s="13" t="s">
        <v>2992</v>
      </c>
      <c r="C113" s="13" t="s">
        <v>657</v>
      </c>
      <c r="D113" s="12" t="s">
        <v>655</v>
      </c>
      <c r="E113" s="12" t="s">
        <v>618</v>
      </c>
      <c r="F113" s="19" t="s">
        <v>279</v>
      </c>
      <c r="G113" s="15">
        <v>9</v>
      </c>
      <c r="H113" s="27">
        <f>'합산자재(비주거)'!H98</f>
        <v>4090</v>
      </c>
      <c r="I113" s="43">
        <f t="shared" si="15"/>
        <v>36810</v>
      </c>
      <c r="J113" s="27">
        <v>9</v>
      </c>
      <c r="K113" s="27">
        <f>'합산자재(비주거)'!I98</f>
        <v>0</v>
      </c>
      <c r="L113" s="43">
        <f t="shared" si="16"/>
        <v>0</v>
      </c>
      <c r="M113" s="27">
        <f>'합산자재(비주거)'!J98</f>
        <v>0</v>
      </c>
      <c r="N113" s="43">
        <f t="shared" si="17"/>
        <v>0</v>
      </c>
      <c r="O113" s="27">
        <f t="shared" si="18"/>
        <v>4090</v>
      </c>
      <c r="P113" s="27">
        <f t="shared" si="19"/>
        <v>36810</v>
      </c>
      <c r="Q113" s="12"/>
    </row>
    <row r="114" spans="1:31" ht="23.1" customHeight="1">
      <c r="A114" s="13" t="s">
        <v>1747</v>
      </c>
      <c r="B114" s="13" t="s">
        <v>2992</v>
      </c>
      <c r="C114" s="13" t="s">
        <v>1748</v>
      </c>
      <c r="D114" s="12" t="s">
        <v>206</v>
      </c>
      <c r="E114" s="12" t="s">
        <v>207</v>
      </c>
      <c r="F114" s="19" t="s">
        <v>174</v>
      </c>
      <c r="G114" s="15">
        <v>76</v>
      </c>
      <c r="H114" s="27">
        <f>'일대목차(비주거)'!I15</f>
        <v>853</v>
      </c>
      <c r="I114" s="43">
        <f t="shared" si="15"/>
        <v>64828</v>
      </c>
      <c r="J114" s="27">
        <v>76</v>
      </c>
      <c r="K114" s="27">
        <f>'일대목차(비주거)'!L15</f>
        <v>11832</v>
      </c>
      <c r="L114" s="43">
        <f t="shared" si="16"/>
        <v>899232</v>
      </c>
      <c r="M114" s="27">
        <f>'일대목차(비주거)'!N15</f>
        <v>0</v>
      </c>
      <c r="N114" s="43">
        <f t="shared" si="17"/>
        <v>0</v>
      </c>
      <c r="O114" s="27">
        <f t="shared" si="18"/>
        <v>12685</v>
      </c>
      <c r="P114" s="27">
        <f t="shared" si="19"/>
        <v>964060</v>
      </c>
      <c r="Q114" s="12" t="s">
        <v>1589</v>
      </c>
      <c r="AC114" s="25">
        <f>G114*H114</f>
        <v>64828</v>
      </c>
      <c r="AE114" s="25">
        <f>L114</f>
        <v>899232</v>
      </c>
    </row>
    <row r="115" spans="1:31" ht="23.1" customHeight="1">
      <c r="A115" s="13" t="s">
        <v>969</v>
      </c>
      <c r="B115" s="13" t="s">
        <v>2992</v>
      </c>
      <c r="C115" s="13" t="s">
        <v>208</v>
      </c>
      <c r="D115" s="12" t="s">
        <v>206</v>
      </c>
      <c r="E115" s="12" t="s">
        <v>209</v>
      </c>
      <c r="F115" s="19" t="s">
        <v>210</v>
      </c>
      <c r="G115" s="15">
        <v>82</v>
      </c>
      <c r="H115" s="27">
        <f>'합산자재(비주거)'!H7</f>
        <v>340</v>
      </c>
      <c r="I115" s="43">
        <f t="shared" si="15"/>
        <v>27880</v>
      </c>
      <c r="J115" s="27">
        <v>82</v>
      </c>
      <c r="K115" s="27">
        <f>'합산자재(비주거)'!I7</f>
        <v>0</v>
      </c>
      <c r="L115" s="43">
        <f t="shared" si="16"/>
        <v>0</v>
      </c>
      <c r="M115" s="27">
        <f>'합산자재(비주거)'!J7</f>
        <v>0</v>
      </c>
      <c r="N115" s="43">
        <f t="shared" si="17"/>
        <v>0</v>
      </c>
      <c r="O115" s="27">
        <f t="shared" si="18"/>
        <v>340</v>
      </c>
      <c r="P115" s="27">
        <f t="shared" si="19"/>
        <v>27880</v>
      </c>
      <c r="Q115" s="12"/>
    </row>
    <row r="116" spans="1:31" ht="23.1" customHeight="1">
      <c r="A116" s="13" t="s">
        <v>1750</v>
      </c>
      <c r="B116" s="13" t="s">
        <v>2992</v>
      </c>
      <c r="C116" s="13" t="s">
        <v>1751</v>
      </c>
      <c r="D116" s="12" t="s">
        <v>206</v>
      </c>
      <c r="E116" s="12" t="s">
        <v>220</v>
      </c>
      <c r="F116" s="19" t="s">
        <v>174</v>
      </c>
      <c r="G116" s="15">
        <v>3</v>
      </c>
      <c r="H116" s="27">
        <f>'일대목차(비주거)'!I17</f>
        <v>3737</v>
      </c>
      <c r="I116" s="43">
        <f t="shared" si="15"/>
        <v>11211</v>
      </c>
      <c r="J116" s="27">
        <v>3</v>
      </c>
      <c r="K116" s="27">
        <f>'일대목차(비주거)'!L17</f>
        <v>23395</v>
      </c>
      <c r="L116" s="43">
        <f t="shared" si="16"/>
        <v>70185</v>
      </c>
      <c r="M116" s="27">
        <f>'일대목차(비주거)'!N17</f>
        <v>0</v>
      </c>
      <c r="N116" s="43">
        <f t="shared" si="17"/>
        <v>0</v>
      </c>
      <c r="O116" s="27">
        <f t="shared" si="18"/>
        <v>27132</v>
      </c>
      <c r="P116" s="27">
        <f t="shared" si="19"/>
        <v>81396</v>
      </c>
      <c r="Q116" s="12" t="s">
        <v>1598</v>
      </c>
      <c r="AC116" s="25">
        <f>G116*H116</f>
        <v>11211</v>
      </c>
      <c r="AE116" s="25">
        <f>L116</f>
        <v>70185</v>
      </c>
    </row>
    <row r="117" spans="1:31" ht="23.1" customHeight="1">
      <c r="A117" s="13" t="s">
        <v>971</v>
      </c>
      <c r="B117" s="13" t="s">
        <v>2992</v>
      </c>
      <c r="C117" s="13" t="s">
        <v>213</v>
      </c>
      <c r="D117" s="12" t="s">
        <v>206</v>
      </c>
      <c r="E117" s="12" t="s">
        <v>214</v>
      </c>
      <c r="F117" s="19" t="s">
        <v>210</v>
      </c>
      <c r="G117" s="15">
        <v>6</v>
      </c>
      <c r="H117" s="27">
        <f>'합산자재(비주거)'!H9</f>
        <v>1980</v>
      </c>
      <c r="I117" s="43">
        <f t="shared" si="15"/>
        <v>11880</v>
      </c>
      <c r="J117" s="27">
        <v>6</v>
      </c>
      <c r="K117" s="27">
        <f>'합산자재(비주거)'!I9</f>
        <v>0</v>
      </c>
      <c r="L117" s="43">
        <f t="shared" si="16"/>
        <v>0</v>
      </c>
      <c r="M117" s="27">
        <f>'합산자재(비주거)'!J9</f>
        <v>0</v>
      </c>
      <c r="N117" s="43">
        <f t="shared" si="17"/>
        <v>0</v>
      </c>
      <c r="O117" s="27">
        <f t="shared" si="18"/>
        <v>1980</v>
      </c>
      <c r="P117" s="27">
        <f t="shared" si="19"/>
        <v>11880</v>
      </c>
      <c r="Q117" s="12"/>
    </row>
    <row r="118" spans="1:31" ht="23.1" customHeight="1">
      <c r="A118" s="13" t="s">
        <v>1765</v>
      </c>
      <c r="B118" s="13" t="s">
        <v>2992</v>
      </c>
      <c r="C118" s="13" t="s">
        <v>1766</v>
      </c>
      <c r="D118" s="12" t="s">
        <v>257</v>
      </c>
      <c r="E118" s="12" t="s">
        <v>258</v>
      </c>
      <c r="F118" s="19" t="s">
        <v>210</v>
      </c>
      <c r="G118" s="15">
        <v>35</v>
      </c>
      <c r="H118" s="27">
        <f>'일대목차(비주거)'!I21</f>
        <v>2205</v>
      </c>
      <c r="I118" s="43">
        <f t="shared" si="15"/>
        <v>77175</v>
      </c>
      <c r="J118" s="27">
        <v>35</v>
      </c>
      <c r="K118" s="27">
        <f>'일대목차(비주거)'!L21</f>
        <v>53783</v>
      </c>
      <c r="L118" s="43">
        <f t="shared" si="16"/>
        <v>1882405</v>
      </c>
      <c r="M118" s="27">
        <f>'일대목차(비주거)'!N21</f>
        <v>0</v>
      </c>
      <c r="N118" s="43">
        <f t="shared" si="17"/>
        <v>0</v>
      </c>
      <c r="O118" s="27">
        <f t="shared" si="18"/>
        <v>55988</v>
      </c>
      <c r="P118" s="27">
        <f t="shared" si="19"/>
        <v>1959580</v>
      </c>
      <c r="Q118" s="12" t="s">
        <v>1614</v>
      </c>
      <c r="AE118" s="25">
        <f>L118</f>
        <v>1882405</v>
      </c>
    </row>
    <row r="119" spans="1:31" ht="23.1" customHeight="1">
      <c r="A119" s="13" t="s">
        <v>993</v>
      </c>
      <c r="B119" s="13" t="s">
        <v>2992</v>
      </c>
      <c r="C119" s="13" t="s">
        <v>272</v>
      </c>
      <c r="D119" s="12" t="s">
        <v>273</v>
      </c>
      <c r="E119" s="12" t="s">
        <v>274</v>
      </c>
      <c r="F119" s="19" t="s">
        <v>275</v>
      </c>
      <c r="G119" s="15">
        <v>35</v>
      </c>
      <c r="H119" s="27">
        <f>'합산자재(비주거)'!H21</f>
        <v>200</v>
      </c>
      <c r="I119" s="43">
        <f t="shared" si="15"/>
        <v>7000</v>
      </c>
      <c r="J119" s="27">
        <v>35</v>
      </c>
      <c r="K119" s="27">
        <f>'합산자재(비주거)'!I21</f>
        <v>0</v>
      </c>
      <c r="L119" s="43">
        <f t="shared" si="16"/>
        <v>0</v>
      </c>
      <c r="M119" s="27">
        <f>'합산자재(비주거)'!J21</f>
        <v>0</v>
      </c>
      <c r="N119" s="43">
        <f t="shared" si="17"/>
        <v>0</v>
      </c>
      <c r="O119" s="27">
        <f t="shared" si="18"/>
        <v>200</v>
      </c>
      <c r="P119" s="27">
        <f t="shared" si="19"/>
        <v>7000</v>
      </c>
      <c r="Q119" s="12"/>
    </row>
    <row r="120" spans="1:31" ht="23.1" customHeight="1">
      <c r="A120" s="13" t="s">
        <v>1774</v>
      </c>
      <c r="B120" s="13" t="s">
        <v>2992</v>
      </c>
      <c r="C120" s="13" t="s">
        <v>1775</v>
      </c>
      <c r="D120" s="12" t="s">
        <v>277</v>
      </c>
      <c r="E120" s="12" t="s">
        <v>278</v>
      </c>
      <c r="F120" s="19" t="s">
        <v>279</v>
      </c>
      <c r="G120" s="15">
        <v>76</v>
      </c>
      <c r="H120" s="27">
        <f>'일대목차(비주거)'!I23</f>
        <v>3012</v>
      </c>
      <c r="I120" s="43">
        <f t="shared" si="15"/>
        <v>228912</v>
      </c>
      <c r="J120" s="27">
        <v>76</v>
      </c>
      <c r="K120" s="27">
        <f>'일대목차(비주거)'!L23</f>
        <v>10756</v>
      </c>
      <c r="L120" s="43">
        <f t="shared" si="16"/>
        <v>817456</v>
      </c>
      <c r="M120" s="27">
        <f>'일대목차(비주거)'!N23</f>
        <v>0</v>
      </c>
      <c r="N120" s="43">
        <f t="shared" si="17"/>
        <v>0</v>
      </c>
      <c r="O120" s="27">
        <f t="shared" si="18"/>
        <v>13768</v>
      </c>
      <c r="P120" s="27">
        <f t="shared" si="19"/>
        <v>1046368</v>
      </c>
      <c r="Q120" s="12" t="s">
        <v>1622</v>
      </c>
      <c r="AE120" s="25">
        <f t="shared" ref="AE120:AE126" si="20">L120</f>
        <v>817456</v>
      </c>
    </row>
    <row r="121" spans="1:31" ht="23.1" customHeight="1">
      <c r="A121" s="13" t="s">
        <v>1777</v>
      </c>
      <c r="B121" s="13" t="s">
        <v>2992</v>
      </c>
      <c r="C121" s="13" t="s">
        <v>1778</v>
      </c>
      <c r="D121" s="12" t="s">
        <v>281</v>
      </c>
      <c r="E121" s="12" t="s">
        <v>282</v>
      </c>
      <c r="F121" s="19" t="s">
        <v>210</v>
      </c>
      <c r="G121" s="15">
        <v>3</v>
      </c>
      <c r="H121" s="27">
        <f>'일대목차(비주거)'!I24</f>
        <v>4232</v>
      </c>
      <c r="I121" s="43">
        <f t="shared" si="15"/>
        <v>12696</v>
      </c>
      <c r="J121" s="27">
        <v>3</v>
      </c>
      <c r="K121" s="27">
        <f>'일대목차(비주거)'!L24</f>
        <v>45715</v>
      </c>
      <c r="L121" s="43">
        <f t="shared" si="16"/>
        <v>137145</v>
      </c>
      <c r="M121" s="27">
        <f>'일대목차(비주거)'!N24</f>
        <v>0</v>
      </c>
      <c r="N121" s="43">
        <f t="shared" si="17"/>
        <v>0</v>
      </c>
      <c r="O121" s="27">
        <f t="shared" si="18"/>
        <v>49947</v>
      </c>
      <c r="P121" s="27">
        <f t="shared" si="19"/>
        <v>149841</v>
      </c>
      <c r="Q121" s="12" t="s">
        <v>1626</v>
      </c>
      <c r="AE121" s="25">
        <f t="shared" si="20"/>
        <v>137145</v>
      </c>
    </row>
    <row r="122" spans="1:31" ht="23.1" customHeight="1">
      <c r="A122" s="13" t="s">
        <v>1869</v>
      </c>
      <c r="B122" s="13" t="s">
        <v>2992</v>
      </c>
      <c r="C122" s="13" t="s">
        <v>1870</v>
      </c>
      <c r="D122" s="12" t="s">
        <v>403</v>
      </c>
      <c r="E122" s="12" t="s">
        <v>408</v>
      </c>
      <c r="F122" s="19" t="s">
        <v>174</v>
      </c>
      <c r="G122" s="15">
        <v>31</v>
      </c>
      <c r="H122" s="27">
        <f>'일대목차(비주거)'!I30</f>
        <v>1104</v>
      </c>
      <c r="I122" s="43">
        <f t="shared" si="15"/>
        <v>34224</v>
      </c>
      <c r="J122" s="27">
        <v>31</v>
      </c>
      <c r="K122" s="27">
        <f>'일대목차(비주거)'!L30</f>
        <v>2420</v>
      </c>
      <c r="L122" s="43">
        <f t="shared" si="16"/>
        <v>75020</v>
      </c>
      <c r="M122" s="27">
        <f>'일대목차(비주거)'!N30</f>
        <v>0</v>
      </c>
      <c r="N122" s="43">
        <f t="shared" si="17"/>
        <v>0</v>
      </c>
      <c r="O122" s="27">
        <f t="shared" si="18"/>
        <v>3524</v>
      </c>
      <c r="P122" s="27">
        <f t="shared" si="19"/>
        <v>109244</v>
      </c>
      <c r="Q122" s="12" t="s">
        <v>1651</v>
      </c>
      <c r="AC122" s="25">
        <f>G122*H122</f>
        <v>34224</v>
      </c>
      <c r="AE122" s="25">
        <f t="shared" si="20"/>
        <v>75020</v>
      </c>
    </row>
    <row r="123" spans="1:31" ht="23.1" customHeight="1">
      <c r="A123" s="13" t="s">
        <v>1756</v>
      </c>
      <c r="B123" s="13" t="s">
        <v>2992</v>
      </c>
      <c r="C123" s="13" t="s">
        <v>1757</v>
      </c>
      <c r="D123" s="12" t="s">
        <v>393</v>
      </c>
      <c r="E123" s="12" t="s">
        <v>394</v>
      </c>
      <c r="F123" s="19" t="s">
        <v>174</v>
      </c>
      <c r="G123" s="15">
        <v>1700</v>
      </c>
      <c r="H123" s="27">
        <f>'일대목차(비주거)'!I28</f>
        <v>633</v>
      </c>
      <c r="I123" s="43">
        <f t="shared" si="15"/>
        <v>1076100</v>
      </c>
      <c r="J123" s="27">
        <v>1700</v>
      </c>
      <c r="K123" s="27">
        <f>'일대목차(비주거)'!L28</f>
        <v>2689</v>
      </c>
      <c r="L123" s="43">
        <f t="shared" si="16"/>
        <v>4571300</v>
      </c>
      <c r="M123" s="27">
        <f>'일대목차(비주거)'!N28</f>
        <v>0</v>
      </c>
      <c r="N123" s="43">
        <f t="shared" si="17"/>
        <v>0</v>
      </c>
      <c r="O123" s="27">
        <f t="shared" si="18"/>
        <v>3322</v>
      </c>
      <c r="P123" s="27">
        <f t="shared" si="19"/>
        <v>5647400</v>
      </c>
      <c r="Q123" s="12" t="s">
        <v>1643</v>
      </c>
      <c r="AC123" s="25">
        <f>G123*H123</f>
        <v>1076100</v>
      </c>
      <c r="AE123" s="25">
        <f t="shared" si="20"/>
        <v>4571300</v>
      </c>
    </row>
    <row r="124" spans="1:31" ht="23.1" customHeight="1">
      <c r="A124" s="13" t="s">
        <v>3138</v>
      </c>
      <c r="B124" s="13" t="s">
        <v>2992</v>
      </c>
      <c r="C124" s="13" t="s">
        <v>3139</v>
      </c>
      <c r="D124" s="12" t="s">
        <v>426</v>
      </c>
      <c r="E124" s="12" t="s">
        <v>3140</v>
      </c>
      <c r="F124" s="19" t="s">
        <v>174</v>
      </c>
      <c r="G124" s="15">
        <v>31</v>
      </c>
      <c r="H124" s="27">
        <f>'일대목차(비주거)'!I41</f>
        <v>3877</v>
      </c>
      <c r="I124" s="43">
        <f t="shared" si="15"/>
        <v>120187</v>
      </c>
      <c r="J124" s="27">
        <v>31</v>
      </c>
      <c r="K124" s="27">
        <f>'일대목차(비주거)'!L41</f>
        <v>8709</v>
      </c>
      <c r="L124" s="43">
        <f t="shared" si="16"/>
        <v>269979</v>
      </c>
      <c r="M124" s="27">
        <f>'일대목차(비주거)'!N41</f>
        <v>0</v>
      </c>
      <c r="N124" s="43">
        <f t="shared" si="17"/>
        <v>0</v>
      </c>
      <c r="O124" s="27">
        <f t="shared" si="18"/>
        <v>12586</v>
      </c>
      <c r="P124" s="27">
        <f t="shared" si="19"/>
        <v>390166</v>
      </c>
      <c r="Q124" s="12" t="s">
        <v>1695</v>
      </c>
      <c r="AC124" s="25">
        <f>G124*H124</f>
        <v>120187</v>
      </c>
      <c r="AE124" s="25">
        <f t="shared" si="20"/>
        <v>269979</v>
      </c>
    </row>
    <row r="125" spans="1:31" ht="23.1" customHeight="1">
      <c r="A125" s="13" t="s">
        <v>1600</v>
      </c>
      <c r="B125" s="13" t="s">
        <v>2992</v>
      </c>
      <c r="C125" s="13" t="s">
        <v>1601</v>
      </c>
      <c r="D125" s="12" t="s">
        <v>1590</v>
      </c>
      <c r="E125" s="12" t="s">
        <v>1603</v>
      </c>
      <c r="F125" s="19" t="s">
        <v>697</v>
      </c>
      <c r="G125" s="15">
        <v>13</v>
      </c>
      <c r="H125" s="27">
        <f>'일대목차(비주거)'!I6</f>
        <v>1934</v>
      </c>
      <c r="I125" s="43">
        <f t="shared" si="15"/>
        <v>25142</v>
      </c>
      <c r="J125" s="27">
        <v>13</v>
      </c>
      <c r="K125" s="27">
        <f>'일대목차(비주거)'!L6</f>
        <v>14521</v>
      </c>
      <c r="L125" s="43">
        <f t="shared" si="16"/>
        <v>188773</v>
      </c>
      <c r="M125" s="27">
        <f>'일대목차(비주거)'!N6</f>
        <v>0</v>
      </c>
      <c r="N125" s="43">
        <f t="shared" si="17"/>
        <v>0</v>
      </c>
      <c r="O125" s="27">
        <f t="shared" si="18"/>
        <v>16455</v>
      </c>
      <c r="P125" s="27">
        <f t="shared" si="19"/>
        <v>213915</v>
      </c>
      <c r="Q125" s="12" t="s">
        <v>1551</v>
      </c>
      <c r="AE125" s="25">
        <f t="shared" si="20"/>
        <v>188773</v>
      </c>
    </row>
    <row r="126" spans="1:31" ht="23.1" customHeight="1">
      <c r="A126" s="13" t="s">
        <v>2001</v>
      </c>
      <c r="B126" s="13" t="s">
        <v>2992</v>
      </c>
      <c r="C126" s="13" t="s">
        <v>2002</v>
      </c>
      <c r="D126" s="12" t="s">
        <v>508</v>
      </c>
      <c r="E126" s="12" t="s">
        <v>509</v>
      </c>
      <c r="F126" s="19" t="s">
        <v>210</v>
      </c>
      <c r="G126" s="15">
        <v>41</v>
      </c>
      <c r="H126" s="27">
        <f>'일대목차(비주거)'!I54</f>
        <v>1580</v>
      </c>
      <c r="I126" s="43">
        <f t="shared" si="15"/>
        <v>64780</v>
      </c>
      <c r="J126" s="27">
        <v>41</v>
      </c>
      <c r="K126" s="27">
        <f>'일대목차(비주거)'!L54</f>
        <v>21513</v>
      </c>
      <c r="L126" s="43">
        <f t="shared" si="16"/>
        <v>882033</v>
      </c>
      <c r="M126" s="27">
        <f>'일대목차(비주거)'!N54</f>
        <v>0</v>
      </c>
      <c r="N126" s="43">
        <f t="shared" si="17"/>
        <v>0</v>
      </c>
      <c r="O126" s="27">
        <f t="shared" si="18"/>
        <v>23093</v>
      </c>
      <c r="P126" s="27">
        <f t="shared" si="19"/>
        <v>946813</v>
      </c>
      <c r="Q126" s="12" t="s">
        <v>1736</v>
      </c>
      <c r="AE126" s="25">
        <f t="shared" si="20"/>
        <v>882033</v>
      </c>
    </row>
    <row r="127" spans="1:31" ht="23.1" customHeight="1">
      <c r="D127" s="12"/>
      <c r="E127" s="12"/>
      <c r="F127" s="19"/>
      <c r="G127" s="15"/>
      <c r="H127" s="27"/>
      <c r="I127" s="43"/>
      <c r="J127" s="27"/>
      <c r="K127" s="27"/>
      <c r="L127" s="43"/>
      <c r="M127" s="27"/>
      <c r="N127" s="43"/>
      <c r="O127" s="27"/>
      <c r="P127" s="27"/>
      <c r="Q127" s="12"/>
      <c r="AE127" s="25">
        <f>TRUNC(SUM(AE108:AE126))</f>
        <v>18629605</v>
      </c>
    </row>
    <row r="128" spans="1:31" ht="23.1" customHeight="1">
      <c r="D128" s="12"/>
      <c r="E128" s="12"/>
      <c r="F128" s="19"/>
      <c r="G128" s="15"/>
      <c r="H128" s="27"/>
      <c r="I128" s="43"/>
      <c r="J128" s="27"/>
      <c r="K128" s="27"/>
      <c r="L128" s="43"/>
      <c r="M128" s="27"/>
      <c r="N128" s="43"/>
      <c r="O128" s="27"/>
      <c r="P128" s="27"/>
      <c r="Q128" s="12"/>
    </row>
    <row r="129" spans="1:31" ht="23.1" customHeight="1">
      <c r="D129" s="12"/>
      <c r="E129" s="12"/>
      <c r="F129" s="19"/>
      <c r="G129" s="15"/>
      <c r="H129" s="27"/>
      <c r="I129" s="43"/>
      <c r="J129" s="27"/>
      <c r="K129" s="27"/>
      <c r="L129" s="43"/>
      <c r="M129" s="27"/>
      <c r="N129" s="43"/>
      <c r="O129" s="27"/>
      <c r="P129" s="27"/>
      <c r="Q129" s="12"/>
    </row>
    <row r="130" spans="1:31" ht="23.1" customHeight="1">
      <c r="D130" s="12"/>
      <c r="E130" s="12"/>
      <c r="F130" s="19"/>
      <c r="G130" s="15"/>
      <c r="H130" s="27"/>
      <c r="I130" s="43"/>
      <c r="J130" s="27"/>
      <c r="K130" s="27"/>
      <c r="L130" s="43"/>
      <c r="M130" s="27"/>
      <c r="N130" s="43"/>
      <c r="O130" s="27"/>
      <c r="P130" s="27"/>
      <c r="Q130" s="12"/>
    </row>
    <row r="131" spans="1:31" ht="23.1" customHeight="1">
      <c r="D131" s="12"/>
      <c r="E131" s="12"/>
      <c r="F131" s="19"/>
      <c r="G131" s="15"/>
      <c r="H131" s="27"/>
      <c r="I131" s="43"/>
      <c r="J131" s="27"/>
      <c r="K131" s="27"/>
      <c r="L131" s="43"/>
      <c r="M131" s="27"/>
      <c r="N131" s="43"/>
      <c r="O131" s="27"/>
      <c r="P131" s="27"/>
      <c r="Q131" s="12"/>
    </row>
    <row r="132" spans="1:31" ht="23.1" customHeight="1">
      <c r="D132" s="12"/>
      <c r="E132" s="12"/>
      <c r="F132" s="19"/>
      <c r="G132" s="15"/>
      <c r="H132" s="27"/>
      <c r="I132" s="43"/>
      <c r="J132" s="27"/>
      <c r="K132" s="27"/>
      <c r="L132" s="43"/>
      <c r="M132" s="27"/>
      <c r="N132" s="43"/>
      <c r="O132" s="27"/>
      <c r="P132" s="27"/>
      <c r="Q132" s="12"/>
    </row>
    <row r="133" spans="1:31" ht="23.1" customHeight="1">
      <c r="B133" s="13" t="s">
        <v>2243</v>
      </c>
      <c r="D133" s="12" t="s">
        <v>2244</v>
      </c>
      <c r="E133" s="12"/>
      <c r="F133" s="19"/>
      <c r="G133" s="15"/>
      <c r="H133" s="27"/>
      <c r="I133" s="43">
        <f>TRUNC(SUM(I108:I132))</f>
        <v>2454365</v>
      </c>
      <c r="J133" s="27"/>
      <c r="K133" s="27"/>
      <c r="L133" s="43">
        <f>TRUNC(SUM(L108:L132))</f>
        <v>18629605</v>
      </c>
      <c r="M133" s="27"/>
      <c r="N133" s="43">
        <f>TRUNC(SUM(N108:N132))</f>
        <v>0</v>
      </c>
      <c r="O133" s="27" t="str">
        <f>IF((H133+K133+M133)=0, "", (H133+K133+M133))</f>
        <v/>
      </c>
      <c r="P133" s="27">
        <f>TRUNC(SUM(P108:P132))</f>
        <v>21083970</v>
      </c>
      <c r="Q133" s="12"/>
    </row>
    <row r="134" spans="1:31" ht="23.1" customHeight="1">
      <c r="B134" s="13" t="s">
        <v>1321</v>
      </c>
      <c r="D134" s="361" t="s">
        <v>3141</v>
      </c>
      <c r="E134" s="362"/>
      <c r="F134" s="362"/>
      <c r="G134" s="362"/>
      <c r="H134" s="362"/>
      <c r="I134" s="362"/>
      <c r="J134" s="362"/>
      <c r="K134" s="362"/>
      <c r="L134" s="362"/>
      <c r="M134" s="362"/>
      <c r="N134" s="362"/>
      <c r="O134" s="362"/>
      <c r="P134" s="362"/>
      <c r="Q134" s="363"/>
    </row>
    <row r="135" spans="1:31" ht="23.1" customHeight="1">
      <c r="A135" s="13" t="s">
        <v>1730</v>
      </c>
      <c r="B135" s="13" t="s">
        <v>2994</v>
      </c>
      <c r="C135" s="13" t="s">
        <v>1731</v>
      </c>
      <c r="D135" s="12" t="s">
        <v>191</v>
      </c>
      <c r="E135" s="12" t="s">
        <v>192</v>
      </c>
      <c r="F135" s="19" t="s">
        <v>174</v>
      </c>
      <c r="G135" s="15">
        <v>1074</v>
      </c>
      <c r="H135" s="27">
        <f>'일대목차(비주거)'!I13</f>
        <v>577</v>
      </c>
      <c r="I135" s="43">
        <f t="shared" ref="I135:I145" si="21">TRUNC(G135*H135)</f>
        <v>619698</v>
      </c>
      <c r="J135" s="27">
        <v>1074</v>
      </c>
      <c r="K135" s="27">
        <f>'일대목차(비주거)'!L13</f>
        <v>10756</v>
      </c>
      <c r="L135" s="43">
        <f t="shared" ref="L135:L145" si="22">TRUNC(G135*K135)</f>
        <v>11551944</v>
      </c>
      <c r="M135" s="27">
        <f>'일대목차(비주거)'!N13</f>
        <v>0</v>
      </c>
      <c r="N135" s="43">
        <f t="shared" ref="N135:N145" si="23">TRUNC(G135*M135)</f>
        <v>0</v>
      </c>
      <c r="O135" s="27">
        <f t="shared" ref="O135:O145" si="24">IF((H135+K135+M135)=0, "", (H135+K135+M135))</f>
        <v>11333</v>
      </c>
      <c r="P135" s="27">
        <f t="shared" ref="P135:P145" si="25">SUM(I135,L135,N135)</f>
        <v>12171642</v>
      </c>
      <c r="Q135" s="12" t="s">
        <v>1581</v>
      </c>
      <c r="AA135" s="25">
        <f>I135</f>
        <v>619698</v>
      </c>
      <c r="AC135" s="25">
        <f>G135*H135</f>
        <v>619698</v>
      </c>
      <c r="AE135" s="25">
        <f>L135</f>
        <v>11551944</v>
      </c>
    </row>
    <row r="136" spans="1:31" ht="23.1" customHeight="1">
      <c r="A136" s="13" t="s">
        <v>1765</v>
      </c>
      <c r="B136" s="13" t="s">
        <v>2994</v>
      </c>
      <c r="C136" s="13" t="s">
        <v>1766</v>
      </c>
      <c r="D136" s="12" t="s">
        <v>257</v>
      </c>
      <c r="E136" s="12" t="s">
        <v>258</v>
      </c>
      <c r="F136" s="19" t="s">
        <v>210</v>
      </c>
      <c r="G136" s="15">
        <v>54</v>
      </c>
      <c r="H136" s="27">
        <f>'일대목차(비주거)'!I21</f>
        <v>2205</v>
      </c>
      <c r="I136" s="43">
        <f t="shared" si="21"/>
        <v>119070</v>
      </c>
      <c r="J136" s="27">
        <v>54</v>
      </c>
      <c r="K136" s="27">
        <f>'일대목차(비주거)'!L21</f>
        <v>53783</v>
      </c>
      <c r="L136" s="43">
        <f t="shared" si="22"/>
        <v>2904282</v>
      </c>
      <c r="M136" s="27">
        <f>'일대목차(비주거)'!N21</f>
        <v>0</v>
      </c>
      <c r="N136" s="43">
        <f t="shared" si="23"/>
        <v>0</v>
      </c>
      <c r="O136" s="27">
        <f t="shared" si="24"/>
        <v>55988</v>
      </c>
      <c r="P136" s="27">
        <f t="shared" si="25"/>
        <v>3023352</v>
      </c>
      <c r="Q136" s="12" t="s">
        <v>1614</v>
      </c>
      <c r="AE136" s="25">
        <f>L136</f>
        <v>2904282</v>
      </c>
    </row>
    <row r="137" spans="1:31" ht="23.1" customHeight="1">
      <c r="A137" s="13" t="s">
        <v>1768</v>
      </c>
      <c r="B137" s="13" t="s">
        <v>2994</v>
      </c>
      <c r="C137" s="13" t="s">
        <v>1769</v>
      </c>
      <c r="D137" s="12" t="s">
        <v>257</v>
      </c>
      <c r="E137" s="12" t="s">
        <v>260</v>
      </c>
      <c r="F137" s="19" t="s">
        <v>210</v>
      </c>
      <c r="G137" s="15">
        <v>38</v>
      </c>
      <c r="H137" s="27">
        <f>'일대목차(비주거)'!I22</f>
        <v>2437</v>
      </c>
      <c r="I137" s="43">
        <f t="shared" si="21"/>
        <v>92606</v>
      </c>
      <c r="J137" s="27">
        <v>38</v>
      </c>
      <c r="K137" s="27">
        <f>'일대목차(비주거)'!L22</f>
        <v>53783</v>
      </c>
      <c r="L137" s="43">
        <f t="shared" si="22"/>
        <v>2043754</v>
      </c>
      <c r="M137" s="27">
        <f>'일대목차(비주거)'!N22</f>
        <v>0</v>
      </c>
      <c r="N137" s="43">
        <f t="shared" si="23"/>
        <v>0</v>
      </c>
      <c r="O137" s="27">
        <f t="shared" si="24"/>
        <v>56220</v>
      </c>
      <c r="P137" s="27">
        <f t="shared" si="25"/>
        <v>2136360</v>
      </c>
      <c r="Q137" s="12" t="s">
        <v>1618</v>
      </c>
      <c r="AE137" s="25">
        <f>L137</f>
        <v>2043754</v>
      </c>
    </row>
    <row r="138" spans="1:31" ht="23.1" customHeight="1">
      <c r="A138" s="13" t="s">
        <v>992</v>
      </c>
      <c r="B138" s="13" t="s">
        <v>2994</v>
      </c>
      <c r="C138" s="13" t="s">
        <v>270</v>
      </c>
      <c r="D138" s="12" t="s">
        <v>265</v>
      </c>
      <c r="E138" s="12" t="s">
        <v>271</v>
      </c>
      <c r="F138" s="19" t="s">
        <v>210</v>
      </c>
      <c r="G138" s="15">
        <v>38</v>
      </c>
      <c r="H138" s="27">
        <f>'합산자재(비주거)'!H20</f>
        <v>400</v>
      </c>
      <c r="I138" s="43">
        <f t="shared" si="21"/>
        <v>15200</v>
      </c>
      <c r="J138" s="27">
        <v>38</v>
      </c>
      <c r="K138" s="27">
        <f>'합산자재(비주거)'!I20</f>
        <v>0</v>
      </c>
      <c r="L138" s="43">
        <f t="shared" si="22"/>
        <v>0</v>
      </c>
      <c r="M138" s="27">
        <f>'합산자재(비주거)'!J20</f>
        <v>0</v>
      </c>
      <c r="N138" s="43">
        <f t="shared" si="23"/>
        <v>0</v>
      </c>
      <c r="O138" s="27">
        <f t="shared" si="24"/>
        <v>400</v>
      </c>
      <c r="P138" s="27">
        <f t="shared" si="25"/>
        <v>15200</v>
      </c>
      <c r="Q138" s="12"/>
    </row>
    <row r="139" spans="1:31" ht="23.1" customHeight="1">
      <c r="A139" s="13" t="s">
        <v>993</v>
      </c>
      <c r="B139" s="13" t="s">
        <v>2994</v>
      </c>
      <c r="C139" s="13" t="s">
        <v>272</v>
      </c>
      <c r="D139" s="12" t="s">
        <v>273</v>
      </c>
      <c r="E139" s="12" t="s">
        <v>274</v>
      </c>
      <c r="F139" s="19" t="s">
        <v>275</v>
      </c>
      <c r="G139" s="15">
        <v>92</v>
      </c>
      <c r="H139" s="27">
        <f>'합산자재(비주거)'!H21</f>
        <v>200</v>
      </c>
      <c r="I139" s="43">
        <f t="shared" si="21"/>
        <v>18400</v>
      </c>
      <c r="J139" s="27">
        <v>92</v>
      </c>
      <c r="K139" s="27">
        <f>'합산자재(비주거)'!I21</f>
        <v>0</v>
      </c>
      <c r="L139" s="43">
        <f t="shared" si="22"/>
        <v>0</v>
      </c>
      <c r="M139" s="27">
        <f>'합산자재(비주거)'!J21</f>
        <v>0</v>
      </c>
      <c r="N139" s="43">
        <f t="shared" si="23"/>
        <v>0</v>
      </c>
      <c r="O139" s="27">
        <f t="shared" si="24"/>
        <v>200</v>
      </c>
      <c r="P139" s="27">
        <f t="shared" si="25"/>
        <v>18400</v>
      </c>
      <c r="Q139" s="12"/>
    </row>
    <row r="140" spans="1:31" ht="23.1" customHeight="1">
      <c r="A140" s="13" t="s">
        <v>1774</v>
      </c>
      <c r="B140" s="13" t="s">
        <v>2994</v>
      </c>
      <c r="C140" s="13" t="s">
        <v>1775</v>
      </c>
      <c r="D140" s="12" t="s">
        <v>277</v>
      </c>
      <c r="E140" s="12" t="s">
        <v>278</v>
      </c>
      <c r="F140" s="19" t="s">
        <v>279</v>
      </c>
      <c r="G140" s="15">
        <v>11</v>
      </c>
      <c r="H140" s="27">
        <f>'일대목차(비주거)'!I23</f>
        <v>3012</v>
      </c>
      <c r="I140" s="43">
        <f t="shared" si="21"/>
        <v>33132</v>
      </c>
      <c r="J140" s="27">
        <v>11</v>
      </c>
      <c r="K140" s="27">
        <f>'일대목차(비주거)'!L23</f>
        <v>10756</v>
      </c>
      <c r="L140" s="43">
        <f t="shared" si="22"/>
        <v>118316</v>
      </c>
      <c r="M140" s="27">
        <f>'일대목차(비주거)'!N23</f>
        <v>0</v>
      </c>
      <c r="N140" s="43">
        <f t="shared" si="23"/>
        <v>0</v>
      </c>
      <c r="O140" s="27">
        <f t="shared" si="24"/>
        <v>13768</v>
      </c>
      <c r="P140" s="27">
        <f t="shared" si="25"/>
        <v>151448</v>
      </c>
      <c r="Q140" s="12" t="s">
        <v>1622</v>
      </c>
      <c r="AE140" s="25">
        <f t="shared" ref="AE140:AE145" si="26">L140</f>
        <v>118316</v>
      </c>
    </row>
    <row r="141" spans="1:31" ht="23.1" customHeight="1">
      <c r="A141" s="13" t="s">
        <v>1702</v>
      </c>
      <c r="B141" s="13" t="s">
        <v>2994</v>
      </c>
      <c r="C141" s="13" t="s">
        <v>1703</v>
      </c>
      <c r="D141" s="12" t="s">
        <v>393</v>
      </c>
      <c r="E141" s="12" t="s">
        <v>1859</v>
      </c>
      <c r="F141" s="19" t="s">
        <v>174</v>
      </c>
      <c r="G141" s="15">
        <v>3454</v>
      </c>
      <c r="H141" s="27">
        <f>'일대목차(비주거)'!I29</f>
        <v>617</v>
      </c>
      <c r="I141" s="43">
        <f t="shared" si="21"/>
        <v>2131118</v>
      </c>
      <c r="J141" s="27">
        <v>3454</v>
      </c>
      <c r="K141" s="27">
        <f>'일대목차(비주거)'!L29</f>
        <v>2151</v>
      </c>
      <c r="L141" s="43">
        <f t="shared" si="22"/>
        <v>7429554</v>
      </c>
      <c r="M141" s="27">
        <f>'일대목차(비주거)'!N29</f>
        <v>0</v>
      </c>
      <c r="N141" s="43">
        <f t="shared" si="23"/>
        <v>0</v>
      </c>
      <c r="O141" s="27">
        <f t="shared" si="24"/>
        <v>2768</v>
      </c>
      <c r="P141" s="27">
        <f t="shared" si="25"/>
        <v>9560672</v>
      </c>
      <c r="Q141" s="12" t="s">
        <v>1647</v>
      </c>
      <c r="AC141" s="25">
        <f>G141*H141</f>
        <v>2131118</v>
      </c>
      <c r="AE141" s="25">
        <f t="shared" si="26"/>
        <v>7429554</v>
      </c>
    </row>
    <row r="142" spans="1:31" ht="23.1" customHeight="1">
      <c r="A142" s="13" t="s">
        <v>2001</v>
      </c>
      <c r="B142" s="13" t="s">
        <v>2994</v>
      </c>
      <c r="C142" s="13" t="s">
        <v>2002</v>
      </c>
      <c r="D142" s="12" t="s">
        <v>508</v>
      </c>
      <c r="E142" s="12" t="s">
        <v>509</v>
      </c>
      <c r="F142" s="19" t="s">
        <v>210</v>
      </c>
      <c r="G142" s="15">
        <v>12</v>
      </c>
      <c r="H142" s="27">
        <f>'일대목차(비주거)'!I54</f>
        <v>1580</v>
      </c>
      <c r="I142" s="43">
        <f t="shared" si="21"/>
        <v>18960</v>
      </c>
      <c r="J142" s="27">
        <v>12</v>
      </c>
      <c r="K142" s="27">
        <f>'일대목차(비주거)'!L54</f>
        <v>21513</v>
      </c>
      <c r="L142" s="43">
        <f t="shared" si="22"/>
        <v>258156</v>
      </c>
      <c r="M142" s="27">
        <f>'일대목차(비주거)'!N54</f>
        <v>0</v>
      </c>
      <c r="N142" s="43">
        <f t="shared" si="23"/>
        <v>0</v>
      </c>
      <c r="O142" s="27">
        <f t="shared" si="24"/>
        <v>23093</v>
      </c>
      <c r="P142" s="27">
        <f t="shared" si="25"/>
        <v>277116</v>
      </c>
      <c r="Q142" s="12" t="s">
        <v>1736</v>
      </c>
      <c r="AE142" s="25">
        <f t="shared" si="26"/>
        <v>258156</v>
      </c>
    </row>
    <row r="143" spans="1:31" ht="23.1" customHeight="1">
      <c r="A143" s="13" t="s">
        <v>2004</v>
      </c>
      <c r="B143" s="13" t="s">
        <v>2994</v>
      </c>
      <c r="C143" s="13" t="s">
        <v>2005</v>
      </c>
      <c r="D143" s="12" t="s">
        <v>508</v>
      </c>
      <c r="E143" s="12" t="s">
        <v>513</v>
      </c>
      <c r="F143" s="19" t="s">
        <v>210</v>
      </c>
      <c r="G143" s="15">
        <v>59</v>
      </c>
      <c r="H143" s="27">
        <f>'일대목차(비주거)'!I55</f>
        <v>2030</v>
      </c>
      <c r="I143" s="43">
        <f t="shared" si="21"/>
        <v>119770</v>
      </c>
      <c r="J143" s="27">
        <v>59</v>
      </c>
      <c r="K143" s="27">
        <f>'일대목차(비주거)'!L55</f>
        <v>21513</v>
      </c>
      <c r="L143" s="43">
        <f t="shared" si="22"/>
        <v>1269267</v>
      </c>
      <c r="M143" s="27">
        <f>'일대목차(비주거)'!N55</f>
        <v>0</v>
      </c>
      <c r="N143" s="43">
        <f t="shared" si="23"/>
        <v>0</v>
      </c>
      <c r="O143" s="27">
        <f t="shared" si="24"/>
        <v>23543</v>
      </c>
      <c r="P143" s="27">
        <f t="shared" si="25"/>
        <v>1389037</v>
      </c>
      <c r="Q143" s="12" t="s">
        <v>1739</v>
      </c>
      <c r="AE143" s="25">
        <f t="shared" si="26"/>
        <v>1269267</v>
      </c>
    </row>
    <row r="144" spans="1:31" ht="23.1" customHeight="1">
      <c r="A144" s="13" t="s">
        <v>2010</v>
      </c>
      <c r="B144" s="13" t="s">
        <v>2994</v>
      </c>
      <c r="C144" s="13" t="s">
        <v>2011</v>
      </c>
      <c r="D144" s="12" t="s">
        <v>517</v>
      </c>
      <c r="E144" s="12" t="s">
        <v>509</v>
      </c>
      <c r="F144" s="19" t="s">
        <v>210</v>
      </c>
      <c r="G144" s="15">
        <v>14</v>
      </c>
      <c r="H144" s="27">
        <f>'일대목차(비주거)'!I56</f>
        <v>2682</v>
      </c>
      <c r="I144" s="43">
        <f t="shared" si="21"/>
        <v>37548</v>
      </c>
      <c r="J144" s="27">
        <v>14</v>
      </c>
      <c r="K144" s="27">
        <f>'일대목차(비주거)'!L56</f>
        <v>21513</v>
      </c>
      <c r="L144" s="43">
        <f t="shared" si="22"/>
        <v>301182</v>
      </c>
      <c r="M144" s="27">
        <f>'일대목차(비주거)'!N56</f>
        <v>0</v>
      </c>
      <c r="N144" s="43">
        <f t="shared" si="23"/>
        <v>0</v>
      </c>
      <c r="O144" s="27">
        <f t="shared" si="24"/>
        <v>24195</v>
      </c>
      <c r="P144" s="27">
        <f t="shared" si="25"/>
        <v>338730</v>
      </c>
      <c r="Q144" s="12" t="s">
        <v>1742</v>
      </c>
      <c r="AE144" s="25">
        <f t="shared" si="26"/>
        <v>301182</v>
      </c>
    </row>
    <row r="145" spans="1:31" ht="23.1" customHeight="1">
      <c r="A145" s="13" t="s">
        <v>2013</v>
      </c>
      <c r="B145" s="13" t="s">
        <v>2994</v>
      </c>
      <c r="C145" s="13" t="s">
        <v>2014</v>
      </c>
      <c r="D145" s="12" t="s">
        <v>517</v>
      </c>
      <c r="E145" s="12" t="s">
        <v>513</v>
      </c>
      <c r="F145" s="19" t="s">
        <v>210</v>
      </c>
      <c r="G145" s="15">
        <v>7</v>
      </c>
      <c r="H145" s="27">
        <f>'일대목차(비주거)'!I57</f>
        <v>2768</v>
      </c>
      <c r="I145" s="43">
        <f t="shared" si="21"/>
        <v>19376</v>
      </c>
      <c r="J145" s="27">
        <v>7</v>
      </c>
      <c r="K145" s="27">
        <f>'일대목차(비주거)'!L57</f>
        <v>21513</v>
      </c>
      <c r="L145" s="43">
        <f t="shared" si="22"/>
        <v>150591</v>
      </c>
      <c r="M145" s="27">
        <f>'일대목차(비주거)'!N57</f>
        <v>0</v>
      </c>
      <c r="N145" s="43">
        <f t="shared" si="23"/>
        <v>0</v>
      </c>
      <c r="O145" s="27">
        <f t="shared" si="24"/>
        <v>24281</v>
      </c>
      <c r="P145" s="27">
        <f t="shared" si="25"/>
        <v>169967</v>
      </c>
      <c r="Q145" s="12" t="s">
        <v>1745</v>
      </c>
      <c r="AE145" s="25">
        <f t="shared" si="26"/>
        <v>150591</v>
      </c>
    </row>
    <row r="146" spans="1:31" ht="23.1" customHeight="1">
      <c r="D146" s="12"/>
      <c r="E146" s="12"/>
      <c r="F146" s="19"/>
      <c r="G146" s="15"/>
      <c r="H146" s="27"/>
      <c r="I146" s="43"/>
      <c r="J146" s="27"/>
      <c r="K146" s="27"/>
      <c r="L146" s="43"/>
      <c r="M146" s="27"/>
      <c r="N146" s="43"/>
      <c r="O146" s="27"/>
      <c r="P146" s="27"/>
      <c r="Q146" s="12"/>
      <c r="AE146" s="25">
        <f>TRUNC(SUM(AE134:AE145))</f>
        <v>26027046</v>
      </c>
    </row>
    <row r="147" spans="1:31" ht="23.1" customHeight="1">
      <c r="D147" s="12"/>
      <c r="E147" s="12"/>
      <c r="F147" s="19"/>
      <c r="G147" s="15"/>
      <c r="H147" s="27"/>
      <c r="I147" s="43"/>
      <c r="J147" s="27"/>
      <c r="K147" s="27"/>
      <c r="L147" s="43"/>
      <c r="M147" s="27"/>
      <c r="N147" s="43"/>
      <c r="O147" s="27"/>
      <c r="P147" s="27"/>
      <c r="Q147" s="12"/>
    </row>
    <row r="148" spans="1:31" ht="23.1" customHeight="1">
      <c r="D148" s="12"/>
      <c r="E148" s="12"/>
      <c r="F148" s="19"/>
      <c r="G148" s="15"/>
      <c r="H148" s="27"/>
      <c r="I148" s="43"/>
      <c r="J148" s="27"/>
      <c r="K148" s="27"/>
      <c r="L148" s="43"/>
      <c r="M148" s="27"/>
      <c r="N148" s="43"/>
      <c r="O148" s="27"/>
      <c r="P148" s="27"/>
      <c r="Q148" s="12"/>
    </row>
    <row r="149" spans="1:31" ht="23.1" customHeight="1">
      <c r="D149" s="12"/>
      <c r="E149" s="12"/>
      <c r="F149" s="19"/>
      <c r="G149" s="15"/>
      <c r="H149" s="27"/>
      <c r="I149" s="43"/>
      <c r="J149" s="27"/>
      <c r="K149" s="27"/>
      <c r="L149" s="43"/>
      <c r="M149" s="27"/>
      <c r="N149" s="43"/>
      <c r="O149" s="27"/>
      <c r="P149" s="27"/>
      <c r="Q149" s="12"/>
    </row>
    <row r="150" spans="1:31" ht="23.1" customHeight="1">
      <c r="D150" s="12"/>
      <c r="E150" s="12"/>
      <c r="F150" s="19"/>
      <c r="G150" s="15"/>
      <c r="H150" s="27"/>
      <c r="I150" s="43"/>
      <c r="J150" s="27"/>
      <c r="K150" s="27"/>
      <c r="L150" s="43"/>
      <c r="M150" s="27"/>
      <c r="N150" s="43"/>
      <c r="O150" s="27"/>
      <c r="P150" s="27"/>
      <c r="Q150" s="12"/>
    </row>
    <row r="151" spans="1:31" ht="23.1" customHeight="1">
      <c r="D151" s="12"/>
      <c r="E151" s="12"/>
      <c r="F151" s="19"/>
      <c r="G151" s="15"/>
      <c r="H151" s="27"/>
      <c r="I151" s="43"/>
      <c r="J151" s="27"/>
      <c r="K151" s="27"/>
      <c r="L151" s="43"/>
      <c r="M151" s="27"/>
      <c r="N151" s="43"/>
      <c r="O151" s="27"/>
      <c r="P151" s="27"/>
      <c r="Q151" s="12"/>
    </row>
    <row r="152" spans="1:31" ht="23.1" customHeight="1">
      <c r="D152" s="12"/>
      <c r="E152" s="12"/>
      <c r="F152" s="19"/>
      <c r="G152" s="15"/>
      <c r="H152" s="27"/>
      <c r="I152" s="43"/>
      <c r="J152" s="27"/>
      <c r="K152" s="27"/>
      <c r="L152" s="43"/>
      <c r="M152" s="27"/>
      <c r="N152" s="43"/>
      <c r="O152" s="27"/>
      <c r="P152" s="27"/>
      <c r="Q152" s="12"/>
    </row>
    <row r="153" spans="1:31" ht="23.1" customHeight="1">
      <c r="D153" s="12"/>
      <c r="E153" s="12"/>
      <c r="F153" s="19"/>
      <c r="G153" s="15"/>
      <c r="H153" s="27"/>
      <c r="I153" s="43"/>
      <c r="J153" s="27"/>
      <c r="K153" s="27"/>
      <c r="L153" s="43"/>
      <c r="M153" s="27"/>
      <c r="N153" s="43"/>
      <c r="O153" s="27"/>
      <c r="P153" s="27"/>
      <c r="Q153" s="12"/>
    </row>
    <row r="154" spans="1:31" ht="23.1" customHeight="1">
      <c r="D154" s="12"/>
      <c r="E154" s="12"/>
      <c r="F154" s="19"/>
      <c r="G154" s="15"/>
      <c r="H154" s="27"/>
      <c r="I154" s="43"/>
      <c r="J154" s="27"/>
      <c r="K154" s="27"/>
      <c r="L154" s="43"/>
      <c r="M154" s="27"/>
      <c r="N154" s="43"/>
      <c r="O154" s="27"/>
      <c r="P154" s="27"/>
      <c r="Q154" s="12"/>
    </row>
    <row r="155" spans="1:31" ht="23.1" customHeight="1">
      <c r="D155" s="12"/>
      <c r="E155" s="12"/>
      <c r="F155" s="19"/>
      <c r="G155" s="15"/>
      <c r="H155" s="27"/>
      <c r="I155" s="43"/>
      <c r="J155" s="27"/>
      <c r="K155" s="27"/>
      <c r="L155" s="43"/>
      <c r="M155" s="27"/>
      <c r="N155" s="43"/>
      <c r="O155" s="27"/>
      <c r="P155" s="27"/>
      <c r="Q155" s="12"/>
    </row>
    <row r="156" spans="1:31" ht="23.1" customHeight="1">
      <c r="D156" s="12"/>
      <c r="E156" s="12"/>
      <c r="F156" s="19"/>
      <c r="G156" s="15"/>
      <c r="H156" s="27"/>
      <c r="I156" s="43"/>
      <c r="J156" s="27"/>
      <c r="K156" s="27"/>
      <c r="L156" s="43"/>
      <c r="M156" s="27"/>
      <c r="N156" s="43"/>
      <c r="O156" s="27"/>
      <c r="P156" s="27"/>
      <c r="Q156" s="12"/>
    </row>
    <row r="157" spans="1:31" ht="23.1" customHeight="1">
      <c r="D157" s="12"/>
      <c r="E157" s="12"/>
      <c r="F157" s="19"/>
      <c r="G157" s="15"/>
      <c r="H157" s="27"/>
      <c r="I157" s="43"/>
      <c r="J157" s="27"/>
      <c r="K157" s="27"/>
      <c r="L157" s="43"/>
      <c r="M157" s="27"/>
      <c r="N157" s="43"/>
      <c r="O157" s="27"/>
      <c r="P157" s="27"/>
      <c r="Q157" s="12"/>
    </row>
    <row r="158" spans="1:31" ht="23.1" customHeight="1">
      <c r="D158" s="12"/>
      <c r="E158" s="12"/>
      <c r="F158" s="19"/>
      <c r="G158" s="15"/>
      <c r="H158" s="27"/>
      <c r="I158" s="43"/>
      <c r="J158" s="27"/>
      <c r="K158" s="27"/>
      <c r="L158" s="43"/>
      <c r="M158" s="27"/>
      <c r="N158" s="43"/>
      <c r="O158" s="27"/>
      <c r="P158" s="27"/>
      <c r="Q158" s="12"/>
    </row>
    <row r="159" spans="1:31" ht="23.1" customHeight="1">
      <c r="B159" s="13" t="s">
        <v>2243</v>
      </c>
      <c r="D159" s="12" t="s">
        <v>2244</v>
      </c>
      <c r="E159" s="12"/>
      <c r="F159" s="19"/>
      <c r="G159" s="15"/>
      <c r="H159" s="27"/>
      <c r="I159" s="43">
        <f>TRUNC(SUM(I134:I158))</f>
        <v>3224878</v>
      </c>
      <c r="J159" s="27"/>
      <c r="K159" s="27"/>
      <c r="L159" s="43">
        <f>TRUNC(SUM(L134:L158))</f>
        <v>26027046</v>
      </c>
      <c r="M159" s="27"/>
      <c r="N159" s="43">
        <f>TRUNC(SUM(N134:N158))</f>
        <v>0</v>
      </c>
      <c r="O159" s="27" t="str">
        <f>IF((H159+K159+M159)=0, "", (H159+K159+M159))</f>
        <v/>
      </c>
      <c r="P159" s="27">
        <f>TRUNC(SUM(P134:P158))</f>
        <v>29251924</v>
      </c>
      <c r="Q159" s="12"/>
    </row>
    <row r="160" spans="1:31" ht="23.1" customHeight="1">
      <c r="B160" s="13" t="s">
        <v>1321</v>
      </c>
      <c r="D160" s="361" t="s">
        <v>3142</v>
      </c>
      <c r="E160" s="362"/>
      <c r="F160" s="362"/>
      <c r="G160" s="362"/>
      <c r="H160" s="362"/>
      <c r="I160" s="362"/>
      <c r="J160" s="362"/>
      <c r="K160" s="362"/>
      <c r="L160" s="362"/>
      <c r="M160" s="362"/>
      <c r="N160" s="362"/>
      <c r="O160" s="362"/>
      <c r="P160" s="362"/>
      <c r="Q160" s="363"/>
    </row>
    <row r="161" spans="1:31" ht="23.1" customHeight="1">
      <c r="A161" s="13" t="s">
        <v>1730</v>
      </c>
      <c r="B161" s="13" t="s">
        <v>3105</v>
      </c>
      <c r="C161" s="13" t="s">
        <v>1731</v>
      </c>
      <c r="D161" s="12" t="s">
        <v>191</v>
      </c>
      <c r="E161" s="12" t="s">
        <v>192</v>
      </c>
      <c r="F161" s="19" t="s">
        <v>174</v>
      </c>
      <c r="G161" s="15">
        <v>909</v>
      </c>
      <c r="H161" s="27">
        <f>'일대목차(비주거)'!I13</f>
        <v>577</v>
      </c>
      <c r="I161" s="43">
        <f t="shared" ref="I161:I186" si="27">TRUNC(G161*H161)</f>
        <v>524493</v>
      </c>
      <c r="J161" s="27">
        <v>909</v>
      </c>
      <c r="K161" s="27">
        <f>'일대목차(비주거)'!L13</f>
        <v>10756</v>
      </c>
      <c r="L161" s="43">
        <f t="shared" ref="L161:L186" si="28">TRUNC(G161*K161)</f>
        <v>9777204</v>
      </c>
      <c r="M161" s="27">
        <f>'일대목차(비주거)'!N13</f>
        <v>0</v>
      </c>
      <c r="N161" s="43">
        <f t="shared" ref="N161:N186" si="29">TRUNC(G161*M161)</f>
        <v>0</v>
      </c>
      <c r="O161" s="27">
        <f t="shared" ref="O161:O186" si="30">IF((H161+K161+M161)=0, "", (H161+K161+M161))</f>
        <v>11333</v>
      </c>
      <c r="P161" s="27">
        <f t="shared" ref="P161:P186" si="31">SUM(I161,L161,N161)</f>
        <v>10301697</v>
      </c>
      <c r="Q161" s="12" t="s">
        <v>1581</v>
      </c>
      <c r="AA161" s="25">
        <f>I161</f>
        <v>524493</v>
      </c>
      <c r="AC161" s="25">
        <f>G161*H161</f>
        <v>524493</v>
      </c>
      <c r="AE161" s="25">
        <f>L161</f>
        <v>9777204</v>
      </c>
    </row>
    <row r="162" spans="1:31" ht="23.1" customHeight="1">
      <c r="A162" s="13" t="s">
        <v>1734</v>
      </c>
      <c r="B162" s="13" t="s">
        <v>3105</v>
      </c>
      <c r="C162" s="13" t="s">
        <v>1735</v>
      </c>
      <c r="D162" s="12" t="s">
        <v>191</v>
      </c>
      <c r="E162" s="12" t="s">
        <v>196</v>
      </c>
      <c r="F162" s="19" t="s">
        <v>174</v>
      </c>
      <c r="G162" s="15">
        <v>72</v>
      </c>
      <c r="H162" s="27">
        <f>'일대목차(비주거)'!I14</f>
        <v>771</v>
      </c>
      <c r="I162" s="43">
        <f t="shared" si="27"/>
        <v>55512</v>
      </c>
      <c r="J162" s="27">
        <v>72</v>
      </c>
      <c r="K162" s="27">
        <f>'일대목차(비주거)'!L14</f>
        <v>12907</v>
      </c>
      <c r="L162" s="43">
        <f t="shared" si="28"/>
        <v>929304</v>
      </c>
      <c r="M162" s="27">
        <f>'일대목차(비주거)'!N14</f>
        <v>0</v>
      </c>
      <c r="N162" s="43">
        <f t="shared" si="29"/>
        <v>0</v>
      </c>
      <c r="O162" s="27">
        <f t="shared" si="30"/>
        <v>13678</v>
      </c>
      <c r="P162" s="27">
        <f t="shared" si="31"/>
        <v>984816</v>
      </c>
      <c r="Q162" s="12" t="s">
        <v>1585</v>
      </c>
      <c r="AA162" s="25">
        <f>I162</f>
        <v>55512</v>
      </c>
      <c r="AC162" s="25">
        <f>G162*H162</f>
        <v>55512</v>
      </c>
      <c r="AE162" s="25">
        <f>L162</f>
        <v>929304</v>
      </c>
    </row>
    <row r="163" spans="1:31" ht="23.1" customHeight="1">
      <c r="A163" s="13" t="s">
        <v>1747</v>
      </c>
      <c r="B163" s="13" t="s">
        <v>3105</v>
      </c>
      <c r="C163" s="13" t="s">
        <v>1748</v>
      </c>
      <c r="D163" s="12" t="s">
        <v>206</v>
      </c>
      <c r="E163" s="12" t="s">
        <v>207</v>
      </c>
      <c r="F163" s="19" t="s">
        <v>174</v>
      </c>
      <c r="G163" s="15">
        <v>418</v>
      </c>
      <c r="H163" s="27">
        <f>'일대목차(비주거)'!I15</f>
        <v>853</v>
      </c>
      <c r="I163" s="43">
        <f t="shared" si="27"/>
        <v>356554</v>
      </c>
      <c r="J163" s="27">
        <v>418</v>
      </c>
      <c r="K163" s="27">
        <f>'일대목차(비주거)'!L15</f>
        <v>11832</v>
      </c>
      <c r="L163" s="43">
        <f t="shared" si="28"/>
        <v>4945776</v>
      </c>
      <c r="M163" s="27">
        <f>'일대목차(비주거)'!N15</f>
        <v>0</v>
      </c>
      <c r="N163" s="43">
        <f t="shared" si="29"/>
        <v>0</v>
      </c>
      <c r="O163" s="27">
        <f t="shared" si="30"/>
        <v>12685</v>
      </c>
      <c r="P163" s="27">
        <f t="shared" si="31"/>
        <v>5302330</v>
      </c>
      <c r="Q163" s="12" t="s">
        <v>1589</v>
      </c>
      <c r="AC163" s="25">
        <f>G163*H163</f>
        <v>356554</v>
      </c>
      <c r="AE163" s="25">
        <f>L163</f>
        <v>4945776</v>
      </c>
    </row>
    <row r="164" spans="1:31" ht="23.1" customHeight="1">
      <c r="A164" s="13" t="s">
        <v>969</v>
      </c>
      <c r="B164" s="13" t="s">
        <v>3105</v>
      </c>
      <c r="C164" s="13" t="s">
        <v>208</v>
      </c>
      <c r="D164" s="12" t="s">
        <v>206</v>
      </c>
      <c r="E164" s="12" t="s">
        <v>209</v>
      </c>
      <c r="F164" s="19" t="s">
        <v>210</v>
      </c>
      <c r="G164" s="15">
        <v>452</v>
      </c>
      <c r="H164" s="27">
        <f>'합산자재(비주거)'!H7</f>
        <v>340</v>
      </c>
      <c r="I164" s="43">
        <f t="shared" si="27"/>
        <v>153680</v>
      </c>
      <c r="J164" s="27">
        <v>452</v>
      </c>
      <c r="K164" s="27">
        <f>'합산자재(비주거)'!I7</f>
        <v>0</v>
      </c>
      <c r="L164" s="43">
        <f t="shared" si="28"/>
        <v>0</v>
      </c>
      <c r="M164" s="27">
        <f>'합산자재(비주거)'!J7</f>
        <v>0</v>
      </c>
      <c r="N164" s="43">
        <f t="shared" si="29"/>
        <v>0</v>
      </c>
      <c r="O164" s="27">
        <f t="shared" si="30"/>
        <v>340</v>
      </c>
      <c r="P164" s="27">
        <f t="shared" si="31"/>
        <v>153680</v>
      </c>
      <c r="Q164" s="12"/>
    </row>
    <row r="165" spans="1:31" ht="23.1" customHeight="1">
      <c r="A165" s="13" t="s">
        <v>1759</v>
      </c>
      <c r="B165" s="13" t="s">
        <v>3105</v>
      </c>
      <c r="C165" s="13" t="s">
        <v>1760</v>
      </c>
      <c r="D165" s="12" t="s">
        <v>250</v>
      </c>
      <c r="E165" s="12" t="s">
        <v>251</v>
      </c>
      <c r="F165" s="19" t="s">
        <v>210</v>
      </c>
      <c r="G165" s="15">
        <v>194</v>
      </c>
      <c r="H165" s="27">
        <f>'일대목차(비주거)'!I19</f>
        <v>1595</v>
      </c>
      <c r="I165" s="43">
        <f t="shared" si="27"/>
        <v>309430</v>
      </c>
      <c r="J165" s="27">
        <v>194</v>
      </c>
      <c r="K165" s="27">
        <f>'일대목차(비주거)'!L19</f>
        <v>32269</v>
      </c>
      <c r="L165" s="43">
        <f t="shared" si="28"/>
        <v>6260186</v>
      </c>
      <c r="M165" s="27">
        <f>'일대목차(비주거)'!N19</f>
        <v>0</v>
      </c>
      <c r="N165" s="43">
        <f t="shared" si="29"/>
        <v>0</v>
      </c>
      <c r="O165" s="27">
        <f t="shared" si="30"/>
        <v>33864</v>
      </c>
      <c r="P165" s="27">
        <f t="shared" si="31"/>
        <v>6569616</v>
      </c>
      <c r="Q165" s="12" t="s">
        <v>1606</v>
      </c>
      <c r="AE165" s="25">
        <f>L165</f>
        <v>6260186</v>
      </c>
    </row>
    <row r="166" spans="1:31" ht="23.1" customHeight="1">
      <c r="A166" s="13" t="s">
        <v>1762</v>
      </c>
      <c r="B166" s="13" t="s">
        <v>3105</v>
      </c>
      <c r="C166" s="13" t="s">
        <v>1763</v>
      </c>
      <c r="D166" s="12" t="s">
        <v>250</v>
      </c>
      <c r="E166" s="12" t="s">
        <v>255</v>
      </c>
      <c r="F166" s="19" t="s">
        <v>210</v>
      </c>
      <c r="G166" s="15">
        <v>26</v>
      </c>
      <c r="H166" s="27">
        <f>'일대목차(비주거)'!I20</f>
        <v>1941</v>
      </c>
      <c r="I166" s="43">
        <f t="shared" si="27"/>
        <v>50466</v>
      </c>
      <c r="J166" s="27">
        <v>26</v>
      </c>
      <c r="K166" s="27">
        <f>'일대목차(비주거)'!L20</f>
        <v>32269</v>
      </c>
      <c r="L166" s="43">
        <f t="shared" si="28"/>
        <v>838994</v>
      </c>
      <c r="M166" s="27">
        <f>'일대목차(비주거)'!N20</f>
        <v>0</v>
      </c>
      <c r="N166" s="43">
        <f t="shared" si="29"/>
        <v>0</v>
      </c>
      <c r="O166" s="27">
        <f t="shared" si="30"/>
        <v>34210</v>
      </c>
      <c r="P166" s="27">
        <f t="shared" si="31"/>
        <v>889460</v>
      </c>
      <c r="Q166" s="12" t="s">
        <v>1610</v>
      </c>
      <c r="AE166" s="25">
        <f>L166</f>
        <v>838994</v>
      </c>
    </row>
    <row r="167" spans="1:31" ht="23.1" customHeight="1">
      <c r="A167" s="13" t="s">
        <v>1765</v>
      </c>
      <c r="B167" s="13" t="s">
        <v>3105</v>
      </c>
      <c r="C167" s="13" t="s">
        <v>1766</v>
      </c>
      <c r="D167" s="12" t="s">
        <v>257</v>
      </c>
      <c r="E167" s="12" t="s">
        <v>258</v>
      </c>
      <c r="F167" s="19" t="s">
        <v>210</v>
      </c>
      <c r="G167" s="15">
        <v>49</v>
      </c>
      <c r="H167" s="27">
        <f>'일대목차(비주거)'!I21</f>
        <v>2205</v>
      </c>
      <c r="I167" s="43">
        <f t="shared" si="27"/>
        <v>108045</v>
      </c>
      <c r="J167" s="27">
        <v>49</v>
      </c>
      <c r="K167" s="27">
        <f>'일대목차(비주거)'!L21</f>
        <v>53783</v>
      </c>
      <c r="L167" s="43">
        <f t="shared" si="28"/>
        <v>2635367</v>
      </c>
      <c r="M167" s="27">
        <f>'일대목차(비주거)'!N21</f>
        <v>0</v>
      </c>
      <c r="N167" s="43">
        <f t="shared" si="29"/>
        <v>0</v>
      </c>
      <c r="O167" s="27">
        <f t="shared" si="30"/>
        <v>55988</v>
      </c>
      <c r="P167" s="27">
        <f t="shared" si="31"/>
        <v>2743412</v>
      </c>
      <c r="Q167" s="12" t="s">
        <v>1614</v>
      </c>
      <c r="AE167" s="25">
        <f>L167</f>
        <v>2635367</v>
      </c>
    </row>
    <row r="168" spans="1:31" ht="23.1" customHeight="1">
      <c r="A168" s="13" t="s">
        <v>1768</v>
      </c>
      <c r="B168" s="13" t="s">
        <v>3105</v>
      </c>
      <c r="C168" s="13" t="s">
        <v>1769</v>
      </c>
      <c r="D168" s="12" t="s">
        <v>257</v>
      </c>
      <c r="E168" s="12" t="s">
        <v>260</v>
      </c>
      <c r="F168" s="19" t="s">
        <v>210</v>
      </c>
      <c r="G168" s="15">
        <v>4</v>
      </c>
      <c r="H168" s="27">
        <f>'일대목차(비주거)'!I22</f>
        <v>2437</v>
      </c>
      <c r="I168" s="43">
        <f t="shared" si="27"/>
        <v>9748</v>
      </c>
      <c r="J168" s="27">
        <v>4</v>
      </c>
      <c r="K168" s="27">
        <f>'일대목차(비주거)'!L22</f>
        <v>53783</v>
      </c>
      <c r="L168" s="43">
        <f t="shared" si="28"/>
        <v>215132</v>
      </c>
      <c r="M168" s="27">
        <f>'일대목차(비주거)'!N22</f>
        <v>0</v>
      </c>
      <c r="N168" s="43">
        <f t="shared" si="29"/>
        <v>0</v>
      </c>
      <c r="O168" s="27">
        <f t="shared" si="30"/>
        <v>56220</v>
      </c>
      <c r="P168" s="27">
        <f t="shared" si="31"/>
        <v>224880</v>
      </c>
      <c r="Q168" s="12" t="s">
        <v>1618</v>
      </c>
      <c r="AE168" s="25">
        <f>L168</f>
        <v>215132</v>
      </c>
    </row>
    <row r="169" spans="1:31" ht="23.1" customHeight="1">
      <c r="A169" s="13" t="s">
        <v>990</v>
      </c>
      <c r="B169" s="13" t="s">
        <v>3105</v>
      </c>
      <c r="C169" s="13" t="s">
        <v>264</v>
      </c>
      <c r="D169" s="12" t="s">
        <v>265</v>
      </c>
      <c r="E169" s="12" t="s">
        <v>266</v>
      </c>
      <c r="F169" s="19" t="s">
        <v>210</v>
      </c>
      <c r="G169" s="15">
        <v>194</v>
      </c>
      <c r="H169" s="27">
        <f>'합산자재(비주거)'!H18</f>
        <v>343</v>
      </c>
      <c r="I169" s="43">
        <f t="shared" si="27"/>
        <v>66542</v>
      </c>
      <c r="J169" s="27">
        <v>194</v>
      </c>
      <c r="K169" s="27">
        <f>'합산자재(비주거)'!I18</f>
        <v>0</v>
      </c>
      <c r="L169" s="43">
        <f t="shared" si="28"/>
        <v>0</v>
      </c>
      <c r="M169" s="27">
        <f>'합산자재(비주거)'!J18</f>
        <v>0</v>
      </c>
      <c r="N169" s="43">
        <f t="shared" si="29"/>
        <v>0</v>
      </c>
      <c r="O169" s="27">
        <f t="shared" si="30"/>
        <v>343</v>
      </c>
      <c r="P169" s="27">
        <f t="shared" si="31"/>
        <v>66542</v>
      </c>
      <c r="Q169" s="12"/>
    </row>
    <row r="170" spans="1:31" ht="23.1" customHeight="1">
      <c r="A170" s="13" t="s">
        <v>991</v>
      </c>
      <c r="B170" s="13" t="s">
        <v>3105</v>
      </c>
      <c r="C170" s="13" t="s">
        <v>268</v>
      </c>
      <c r="D170" s="12" t="s">
        <v>265</v>
      </c>
      <c r="E170" s="12" t="s">
        <v>269</v>
      </c>
      <c r="F170" s="19" t="s">
        <v>210</v>
      </c>
      <c r="G170" s="15">
        <v>26</v>
      </c>
      <c r="H170" s="27">
        <f>'합산자재(비주거)'!H19</f>
        <v>343</v>
      </c>
      <c r="I170" s="43">
        <f t="shared" si="27"/>
        <v>8918</v>
      </c>
      <c r="J170" s="27">
        <v>26</v>
      </c>
      <c r="K170" s="27">
        <f>'합산자재(비주거)'!I19</f>
        <v>0</v>
      </c>
      <c r="L170" s="43">
        <f t="shared" si="28"/>
        <v>0</v>
      </c>
      <c r="M170" s="27">
        <f>'합산자재(비주거)'!J19</f>
        <v>0</v>
      </c>
      <c r="N170" s="43">
        <f t="shared" si="29"/>
        <v>0</v>
      </c>
      <c r="O170" s="27">
        <f t="shared" si="30"/>
        <v>343</v>
      </c>
      <c r="P170" s="27">
        <f t="shared" si="31"/>
        <v>8918</v>
      </c>
      <c r="Q170" s="12"/>
    </row>
    <row r="171" spans="1:31" ht="23.1" customHeight="1">
      <c r="A171" s="13" t="s">
        <v>993</v>
      </c>
      <c r="B171" s="13" t="s">
        <v>3105</v>
      </c>
      <c r="C171" s="13" t="s">
        <v>272</v>
      </c>
      <c r="D171" s="12" t="s">
        <v>273</v>
      </c>
      <c r="E171" s="12" t="s">
        <v>274</v>
      </c>
      <c r="F171" s="19" t="s">
        <v>275</v>
      </c>
      <c r="G171" s="15">
        <v>53</v>
      </c>
      <c r="H171" s="27">
        <f>'합산자재(비주거)'!H21</f>
        <v>200</v>
      </c>
      <c r="I171" s="43">
        <f t="shared" si="27"/>
        <v>10600</v>
      </c>
      <c r="J171" s="27">
        <v>53</v>
      </c>
      <c r="K171" s="27">
        <f>'합산자재(비주거)'!I21</f>
        <v>0</v>
      </c>
      <c r="L171" s="43">
        <f t="shared" si="28"/>
        <v>0</v>
      </c>
      <c r="M171" s="27">
        <f>'합산자재(비주거)'!J21</f>
        <v>0</v>
      </c>
      <c r="N171" s="43">
        <f t="shared" si="29"/>
        <v>0</v>
      </c>
      <c r="O171" s="27">
        <f t="shared" si="30"/>
        <v>200</v>
      </c>
      <c r="P171" s="27">
        <f t="shared" si="31"/>
        <v>10600</v>
      </c>
      <c r="Q171" s="12"/>
    </row>
    <row r="172" spans="1:31" ht="23.1" customHeight="1">
      <c r="A172" s="13" t="s">
        <v>1756</v>
      </c>
      <c r="B172" s="13" t="s">
        <v>3105</v>
      </c>
      <c r="C172" s="13" t="s">
        <v>1757</v>
      </c>
      <c r="D172" s="12" t="s">
        <v>393</v>
      </c>
      <c r="E172" s="12" t="s">
        <v>394</v>
      </c>
      <c r="F172" s="19" t="s">
        <v>174</v>
      </c>
      <c r="G172" s="15">
        <v>4723</v>
      </c>
      <c r="H172" s="27">
        <f>'일대목차(비주거)'!I28</f>
        <v>633</v>
      </c>
      <c r="I172" s="43">
        <f t="shared" si="27"/>
        <v>2989659</v>
      </c>
      <c r="J172" s="27">
        <v>4723</v>
      </c>
      <c r="K172" s="27">
        <f>'일대목차(비주거)'!L28</f>
        <v>2689</v>
      </c>
      <c r="L172" s="43">
        <f t="shared" si="28"/>
        <v>12700147</v>
      </c>
      <c r="M172" s="27">
        <f>'일대목차(비주거)'!N28</f>
        <v>0</v>
      </c>
      <c r="N172" s="43">
        <f t="shared" si="29"/>
        <v>0</v>
      </c>
      <c r="O172" s="27">
        <f t="shared" si="30"/>
        <v>3322</v>
      </c>
      <c r="P172" s="27">
        <f t="shared" si="31"/>
        <v>15689806</v>
      </c>
      <c r="Q172" s="12" t="s">
        <v>1643</v>
      </c>
      <c r="AC172" s="25">
        <f>G172*H172</f>
        <v>2989659</v>
      </c>
      <c r="AE172" s="25">
        <f t="shared" ref="AE172:AE185" si="32">L172</f>
        <v>12700147</v>
      </c>
    </row>
    <row r="173" spans="1:31" ht="23.1" customHeight="1">
      <c r="A173" s="13" t="s">
        <v>1774</v>
      </c>
      <c r="B173" s="13" t="s">
        <v>3105</v>
      </c>
      <c r="C173" s="13" t="s">
        <v>1775</v>
      </c>
      <c r="D173" s="12" t="s">
        <v>277</v>
      </c>
      <c r="E173" s="12" t="s">
        <v>278</v>
      </c>
      <c r="F173" s="19" t="s">
        <v>279</v>
      </c>
      <c r="G173" s="15">
        <v>21</v>
      </c>
      <c r="H173" s="27">
        <f>'일대목차(비주거)'!I23</f>
        <v>3012</v>
      </c>
      <c r="I173" s="43">
        <f t="shared" si="27"/>
        <v>63252</v>
      </c>
      <c r="J173" s="27">
        <v>21</v>
      </c>
      <c r="K173" s="27">
        <f>'일대목차(비주거)'!L23</f>
        <v>10756</v>
      </c>
      <c r="L173" s="43">
        <f t="shared" si="28"/>
        <v>225876</v>
      </c>
      <c r="M173" s="27">
        <f>'일대목차(비주거)'!N23</f>
        <v>0</v>
      </c>
      <c r="N173" s="43">
        <f t="shared" si="29"/>
        <v>0</v>
      </c>
      <c r="O173" s="27">
        <f t="shared" si="30"/>
        <v>13768</v>
      </c>
      <c r="P173" s="27">
        <f t="shared" si="31"/>
        <v>289128</v>
      </c>
      <c r="Q173" s="12" t="s">
        <v>1622</v>
      </c>
      <c r="AE173" s="25">
        <f t="shared" si="32"/>
        <v>225876</v>
      </c>
    </row>
    <row r="174" spans="1:31" ht="23.1" customHeight="1">
      <c r="A174" s="13" t="s">
        <v>1699</v>
      </c>
      <c r="B174" s="13" t="s">
        <v>3105</v>
      </c>
      <c r="C174" s="13" t="s">
        <v>1700</v>
      </c>
      <c r="D174" s="12" t="s">
        <v>3143</v>
      </c>
      <c r="E174" s="12"/>
      <c r="F174" s="19" t="s">
        <v>210</v>
      </c>
      <c r="G174" s="15">
        <v>6</v>
      </c>
      <c r="H174" s="27">
        <f>'일대목차(비주거)'!I72</f>
        <v>76532</v>
      </c>
      <c r="I174" s="43">
        <f t="shared" si="27"/>
        <v>459192</v>
      </c>
      <c r="J174" s="27">
        <v>6</v>
      </c>
      <c r="K174" s="27">
        <f>'일대목차(비주거)'!L72</f>
        <v>51093</v>
      </c>
      <c r="L174" s="43">
        <f t="shared" si="28"/>
        <v>306558</v>
      </c>
      <c r="M174" s="27">
        <f>'일대목차(비주거)'!N72</f>
        <v>0</v>
      </c>
      <c r="N174" s="43">
        <f t="shared" si="29"/>
        <v>0</v>
      </c>
      <c r="O174" s="27">
        <f t="shared" si="30"/>
        <v>127625</v>
      </c>
      <c r="P174" s="27">
        <f t="shared" si="31"/>
        <v>765750</v>
      </c>
      <c r="Q174" s="12" t="s">
        <v>1791</v>
      </c>
      <c r="AE174" s="25">
        <f t="shared" si="32"/>
        <v>306558</v>
      </c>
    </row>
    <row r="175" spans="1:31" ht="23.1" customHeight="1">
      <c r="A175" s="13" t="s">
        <v>1989</v>
      </c>
      <c r="B175" s="13" t="s">
        <v>3105</v>
      </c>
      <c r="C175" s="13" t="s">
        <v>1990</v>
      </c>
      <c r="D175" s="12" t="s">
        <v>496</v>
      </c>
      <c r="E175" s="12" t="s">
        <v>497</v>
      </c>
      <c r="F175" s="19" t="s">
        <v>210</v>
      </c>
      <c r="G175" s="15">
        <v>14</v>
      </c>
      <c r="H175" s="27">
        <f>'일대목차(비주거)'!I51</f>
        <v>2009</v>
      </c>
      <c r="I175" s="43">
        <f t="shared" si="27"/>
        <v>28126</v>
      </c>
      <c r="J175" s="27">
        <v>14</v>
      </c>
      <c r="K175" s="27">
        <f>'일대목차(비주거)'!L51</f>
        <v>22857</v>
      </c>
      <c r="L175" s="43">
        <f t="shared" si="28"/>
        <v>319998</v>
      </c>
      <c r="M175" s="27">
        <f>'일대목차(비주거)'!N51</f>
        <v>0</v>
      </c>
      <c r="N175" s="43">
        <f t="shared" si="29"/>
        <v>0</v>
      </c>
      <c r="O175" s="27">
        <f t="shared" si="30"/>
        <v>24866</v>
      </c>
      <c r="P175" s="27">
        <f t="shared" si="31"/>
        <v>348124</v>
      </c>
      <c r="Q175" s="12" t="s">
        <v>1726</v>
      </c>
      <c r="AE175" s="25">
        <f t="shared" si="32"/>
        <v>319998</v>
      </c>
    </row>
    <row r="176" spans="1:31" ht="23.1" customHeight="1">
      <c r="A176" s="13" t="s">
        <v>1992</v>
      </c>
      <c r="B176" s="13" t="s">
        <v>3105</v>
      </c>
      <c r="C176" s="13" t="s">
        <v>1993</v>
      </c>
      <c r="D176" s="12" t="s">
        <v>496</v>
      </c>
      <c r="E176" s="12" t="s">
        <v>502</v>
      </c>
      <c r="F176" s="19" t="s">
        <v>210</v>
      </c>
      <c r="G176" s="15">
        <v>19</v>
      </c>
      <c r="H176" s="27">
        <f>'일대목차(비주거)'!I52</f>
        <v>2538</v>
      </c>
      <c r="I176" s="43">
        <f t="shared" si="27"/>
        <v>48222</v>
      </c>
      <c r="J176" s="27">
        <v>19</v>
      </c>
      <c r="K176" s="27">
        <f>'일대목차(비주거)'!L52</f>
        <v>22857</v>
      </c>
      <c r="L176" s="43">
        <f t="shared" si="28"/>
        <v>434283</v>
      </c>
      <c r="M176" s="27">
        <f>'일대목차(비주거)'!N52</f>
        <v>0</v>
      </c>
      <c r="N176" s="43">
        <f t="shared" si="29"/>
        <v>0</v>
      </c>
      <c r="O176" s="27">
        <f t="shared" si="30"/>
        <v>25395</v>
      </c>
      <c r="P176" s="27">
        <f t="shared" si="31"/>
        <v>482505</v>
      </c>
      <c r="Q176" s="12" t="s">
        <v>1729</v>
      </c>
      <c r="AE176" s="25">
        <f t="shared" si="32"/>
        <v>434283</v>
      </c>
    </row>
    <row r="177" spans="1:31" ht="23.1" customHeight="1">
      <c r="A177" s="13" t="s">
        <v>1995</v>
      </c>
      <c r="B177" s="13" t="s">
        <v>3105</v>
      </c>
      <c r="C177" s="13" t="s">
        <v>1996</v>
      </c>
      <c r="D177" s="12" t="s">
        <v>496</v>
      </c>
      <c r="E177" s="12" t="s">
        <v>504</v>
      </c>
      <c r="F177" s="19" t="s">
        <v>210</v>
      </c>
      <c r="G177" s="15">
        <v>15</v>
      </c>
      <c r="H177" s="27">
        <f>'일대목차(비주거)'!I53</f>
        <v>3080</v>
      </c>
      <c r="I177" s="43">
        <f t="shared" si="27"/>
        <v>46200</v>
      </c>
      <c r="J177" s="27">
        <v>15</v>
      </c>
      <c r="K177" s="27">
        <f>'일대목차(비주거)'!L53</f>
        <v>22857</v>
      </c>
      <c r="L177" s="43">
        <f t="shared" si="28"/>
        <v>342855</v>
      </c>
      <c r="M177" s="27">
        <f>'일대목차(비주거)'!N53</f>
        <v>0</v>
      </c>
      <c r="N177" s="43">
        <f t="shared" si="29"/>
        <v>0</v>
      </c>
      <c r="O177" s="27">
        <f t="shared" si="30"/>
        <v>25937</v>
      </c>
      <c r="P177" s="27">
        <f t="shared" si="31"/>
        <v>389055</v>
      </c>
      <c r="Q177" s="12" t="s">
        <v>1732</v>
      </c>
      <c r="AE177" s="25">
        <f t="shared" si="32"/>
        <v>342855</v>
      </c>
    </row>
    <row r="178" spans="1:31" ht="23.1" customHeight="1">
      <c r="A178" s="13" t="s">
        <v>1696</v>
      </c>
      <c r="B178" s="13" t="s">
        <v>3105</v>
      </c>
      <c r="C178" s="13" t="s">
        <v>1697</v>
      </c>
      <c r="D178" s="12" t="s">
        <v>3144</v>
      </c>
      <c r="E178" s="12" t="s">
        <v>3145</v>
      </c>
      <c r="F178" s="19" t="s">
        <v>210</v>
      </c>
      <c r="G178" s="15">
        <v>1</v>
      </c>
      <c r="H178" s="27">
        <f>'일대목차(비주거)'!I71</f>
        <v>56685</v>
      </c>
      <c r="I178" s="43">
        <f t="shared" si="27"/>
        <v>56685</v>
      </c>
      <c r="J178" s="27">
        <v>1</v>
      </c>
      <c r="K178" s="27">
        <f>'일대목차(비주거)'!L71</f>
        <v>22857</v>
      </c>
      <c r="L178" s="43">
        <f t="shared" si="28"/>
        <v>22857</v>
      </c>
      <c r="M178" s="27">
        <f>'일대목차(비주거)'!N71</f>
        <v>0</v>
      </c>
      <c r="N178" s="43">
        <f t="shared" si="29"/>
        <v>0</v>
      </c>
      <c r="O178" s="27">
        <f t="shared" si="30"/>
        <v>79542</v>
      </c>
      <c r="P178" s="27">
        <f t="shared" si="31"/>
        <v>79542</v>
      </c>
      <c r="Q178" s="12" t="s">
        <v>1788</v>
      </c>
      <c r="AE178" s="25">
        <f t="shared" si="32"/>
        <v>22857</v>
      </c>
    </row>
    <row r="179" spans="1:31" ht="23.1" customHeight="1">
      <c r="A179" s="13" t="s">
        <v>2076</v>
      </c>
      <c r="B179" s="13" t="s">
        <v>3105</v>
      </c>
      <c r="C179" s="13" t="s">
        <v>2077</v>
      </c>
      <c r="D179" s="12" t="s">
        <v>843</v>
      </c>
      <c r="E179" s="12" t="s">
        <v>844</v>
      </c>
      <c r="F179" s="19" t="s">
        <v>279</v>
      </c>
      <c r="G179" s="15">
        <v>32</v>
      </c>
      <c r="H179" s="27">
        <f>'일대목차(비주거)'!I83</f>
        <v>943</v>
      </c>
      <c r="I179" s="43">
        <f t="shared" si="27"/>
        <v>30176</v>
      </c>
      <c r="J179" s="27">
        <v>32</v>
      </c>
      <c r="K179" s="27">
        <f>'일대목차(비주거)'!L83</f>
        <v>31463</v>
      </c>
      <c r="L179" s="43">
        <f t="shared" si="28"/>
        <v>1006816</v>
      </c>
      <c r="M179" s="27">
        <f>'일대목차(비주거)'!N83</f>
        <v>0</v>
      </c>
      <c r="N179" s="43">
        <f t="shared" si="29"/>
        <v>0</v>
      </c>
      <c r="O179" s="27">
        <f t="shared" si="30"/>
        <v>32406</v>
      </c>
      <c r="P179" s="27">
        <f t="shared" si="31"/>
        <v>1036992</v>
      </c>
      <c r="Q179" s="12" t="s">
        <v>1825</v>
      </c>
      <c r="AE179" s="25">
        <f t="shared" si="32"/>
        <v>1006816</v>
      </c>
    </row>
    <row r="180" spans="1:31" ht="23.1" customHeight="1">
      <c r="A180" s="13" t="s">
        <v>2091</v>
      </c>
      <c r="B180" s="13" t="s">
        <v>3105</v>
      </c>
      <c r="C180" s="13" t="s">
        <v>2092</v>
      </c>
      <c r="D180" s="12" t="s">
        <v>847</v>
      </c>
      <c r="E180" s="12" t="s">
        <v>851</v>
      </c>
      <c r="F180" s="19" t="s">
        <v>279</v>
      </c>
      <c r="G180" s="15">
        <v>15</v>
      </c>
      <c r="H180" s="27">
        <f>'일대목차(비주거)'!I84</f>
        <v>943</v>
      </c>
      <c r="I180" s="43">
        <f t="shared" si="27"/>
        <v>14145</v>
      </c>
      <c r="J180" s="27">
        <v>15</v>
      </c>
      <c r="K180" s="27">
        <f>'일대목차(비주거)'!L84</f>
        <v>31463</v>
      </c>
      <c r="L180" s="43">
        <f t="shared" si="28"/>
        <v>471945</v>
      </c>
      <c r="M180" s="27">
        <f>'일대목차(비주거)'!N84</f>
        <v>0</v>
      </c>
      <c r="N180" s="43">
        <f t="shared" si="29"/>
        <v>0</v>
      </c>
      <c r="O180" s="27">
        <f t="shared" si="30"/>
        <v>32406</v>
      </c>
      <c r="P180" s="27">
        <f t="shared" si="31"/>
        <v>486090</v>
      </c>
      <c r="Q180" s="12" t="s">
        <v>1828</v>
      </c>
      <c r="AE180" s="25">
        <f t="shared" si="32"/>
        <v>471945</v>
      </c>
    </row>
    <row r="181" spans="1:31" ht="23.1" customHeight="1">
      <c r="A181" s="13" t="s">
        <v>2094</v>
      </c>
      <c r="B181" s="13" t="s">
        <v>3105</v>
      </c>
      <c r="C181" s="13" t="s">
        <v>2095</v>
      </c>
      <c r="D181" s="12" t="s">
        <v>3146</v>
      </c>
      <c r="E181" s="12" t="s">
        <v>854</v>
      </c>
      <c r="F181" s="19" t="s">
        <v>279</v>
      </c>
      <c r="G181" s="15">
        <v>6</v>
      </c>
      <c r="H181" s="27">
        <f>'일대목차(비주거)'!I85</f>
        <v>2008</v>
      </c>
      <c r="I181" s="43">
        <f t="shared" si="27"/>
        <v>12048</v>
      </c>
      <c r="J181" s="27">
        <v>6</v>
      </c>
      <c r="K181" s="27">
        <f>'일대목차(비주거)'!L85</f>
        <v>66959</v>
      </c>
      <c r="L181" s="43">
        <f t="shared" si="28"/>
        <v>401754</v>
      </c>
      <c r="M181" s="27">
        <f>'일대목차(비주거)'!N85</f>
        <v>0</v>
      </c>
      <c r="N181" s="43">
        <f t="shared" si="29"/>
        <v>0</v>
      </c>
      <c r="O181" s="27">
        <f t="shared" si="30"/>
        <v>68967</v>
      </c>
      <c r="P181" s="27">
        <f t="shared" si="31"/>
        <v>413802</v>
      </c>
      <c r="Q181" s="12" t="s">
        <v>1831</v>
      </c>
      <c r="AE181" s="25">
        <f t="shared" si="32"/>
        <v>401754</v>
      </c>
    </row>
    <row r="182" spans="1:31" ht="23.1" customHeight="1">
      <c r="A182" s="13" t="s">
        <v>2097</v>
      </c>
      <c r="B182" s="13" t="s">
        <v>3105</v>
      </c>
      <c r="C182" s="13" t="s">
        <v>2098</v>
      </c>
      <c r="D182" s="12" t="s">
        <v>853</v>
      </c>
      <c r="E182" s="12" t="s">
        <v>857</v>
      </c>
      <c r="F182" s="19" t="s">
        <v>279</v>
      </c>
      <c r="G182" s="15">
        <v>66</v>
      </c>
      <c r="H182" s="27">
        <f>'일대목차(비주거)'!I86</f>
        <v>1782</v>
      </c>
      <c r="I182" s="43">
        <f t="shared" si="27"/>
        <v>117612</v>
      </c>
      <c r="J182" s="27">
        <v>66</v>
      </c>
      <c r="K182" s="27">
        <f>'일대목차(비주거)'!L86</f>
        <v>59430</v>
      </c>
      <c r="L182" s="43">
        <f t="shared" si="28"/>
        <v>3922380</v>
      </c>
      <c r="M182" s="27">
        <f>'일대목차(비주거)'!N86</f>
        <v>0</v>
      </c>
      <c r="N182" s="43">
        <f t="shared" si="29"/>
        <v>0</v>
      </c>
      <c r="O182" s="27">
        <f t="shared" si="30"/>
        <v>61212</v>
      </c>
      <c r="P182" s="27">
        <f t="shared" si="31"/>
        <v>4039992</v>
      </c>
      <c r="Q182" s="12" t="s">
        <v>1834</v>
      </c>
      <c r="AE182" s="25">
        <f t="shared" si="32"/>
        <v>3922380</v>
      </c>
    </row>
    <row r="183" spans="1:31" ht="23.1" customHeight="1">
      <c r="A183" s="13" t="s">
        <v>2100</v>
      </c>
      <c r="B183" s="13" t="s">
        <v>3105</v>
      </c>
      <c r="C183" s="13" t="s">
        <v>2101</v>
      </c>
      <c r="D183" s="12" t="s">
        <v>856</v>
      </c>
      <c r="E183" s="12" t="s">
        <v>860</v>
      </c>
      <c r="F183" s="19" t="s">
        <v>279</v>
      </c>
      <c r="G183" s="15">
        <v>101</v>
      </c>
      <c r="H183" s="27">
        <f>'일대목차(비주거)'!I87</f>
        <v>1250</v>
      </c>
      <c r="I183" s="43">
        <f t="shared" si="27"/>
        <v>126250</v>
      </c>
      <c r="J183" s="27">
        <v>101</v>
      </c>
      <c r="K183" s="27">
        <f>'일대목차(비주거)'!L87</f>
        <v>41681</v>
      </c>
      <c r="L183" s="43">
        <f t="shared" si="28"/>
        <v>4209781</v>
      </c>
      <c r="M183" s="27">
        <f>'일대목차(비주거)'!N87</f>
        <v>0</v>
      </c>
      <c r="N183" s="43">
        <f t="shared" si="29"/>
        <v>0</v>
      </c>
      <c r="O183" s="27">
        <f t="shared" si="30"/>
        <v>42931</v>
      </c>
      <c r="P183" s="27">
        <f t="shared" si="31"/>
        <v>4336031</v>
      </c>
      <c r="Q183" s="12" t="s">
        <v>1837</v>
      </c>
      <c r="AE183" s="25">
        <f t="shared" si="32"/>
        <v>4209781</v>
      </c>
    </row>
    <row r="184" spans="1:31" ht="23.1" customHeight="1">
      <c r="A184" s="13" t="s">
        <v>2103</v>
      </c>
      <c r="B184" s="13" t="s">
        <v>3105</v>
      </c>
      <c r="C184" s="13" t="s">
        <v>2104</v>
      </c>
      <c r="D184" s="12" t="s">
        <v>859</v>
      </c>
      <c r="E184" s="12" t="s">
        <v>863</v>
      </c>
      <c r="F184" s="19" t="s">
        <v>279</v>
      </c>
      <c r="G184" s="15">
        <v>4</v>
      </c>
      <c r="H184" s="27">
        <f>'일대목차(비주거)'!I88</f>
        <v>943</v>
      </c>
      <c r="I184" s="43">
        <f t="shared" si="27"/>
        <v>3772</v>
      </c>
      <c r="J184" s="27">
        <v>4</v>
      </c>
      <c r="K184" s="27">
        <f>'일대목차(비주거)'!L88</f>
        <v>31463</v>
      </c>
      <c r="L184" s="43">
        <f t="shared" si="28"/>
        <v>125852</v>
      </c>
      <c r="M184" s="27">
        <f>'일대목차(비주거)'!N88</f>
        <v>0</v>
      </c>
      <c r="N184" s="43">
        <f t="shared" si="29"/>
        <v>0</v>
      </c>
      <c r="O184" s="27">
        <f t="shared" si="30"/>
        <v>32406</v>
      </c>
      <c r="P184" s="27">
        <f t="shared" si="31"/>
        <v>129624</v>
      </c>
      <c r="Q184" s="12" t="s">
        <v>1840</v>
      </c>
      <c r="AE184" s="25">
        <f t="shared" si="32"/>
        <v>125852</v>
      </c>
    </row>
    <row r="185" spans="1:31" ht="23.1" customHeight="1">
      <c r="A185" s="13" t="s">
        <v>1853</v>
      </c>
      <c r="B185" s="13" t="s">
        <v>3105</v>
      </c>
      <c r="C185" s="13" t="s">
        <v>1854</v>
      </c>
      <c r="D185" s="12" t="s">
        <v>608</v>
      </c>
      <c r="E185" s="12"/>
      <c r="F185" s="19" t="s">
        <v>275</v>
      </c>
      <c r="G185" s="15">
        <v>101</v>
      </c>
      <c r="H185" s="27">
        <f>'일대목차(비주거)'!I64</f>
        <v>181</v>
      </c>
      <c r="I185" s="43">
        <f t="shared" si="27"/>
        <v>18281</v>
      </c>
      <c r="J185" s="27">
        <v>101</v>
      </c>
      <c r="K185" s="27">
        <f>'일대목차(비주거)'!L64</f>
        <v>6050</v>
      </c>
      <c r="L185" s="43">
        <f t="shared" si="28"/>
        <v>611050</v>
      </c>
      <c r="M185" s="27">
        <f>'일대목차(비주거)'!N64</f>
        <v>0</v>
      </c>
      <c r="N185" s="43">
        <f t="shared" si="29"/>
        <v>0</v>
      </c>
      <c r="O185" s="27">
        <f t="shared" si="30"/>
        <v>6231</v>
      </c>
      <c r="P185" s="27">
        <f t="shared" si="31"/>
        <v>629331</v>
      </c>
      <c r="Q185" s="12" t="s">
        <v>1767</v>
      </c>
      <c r="AE185" s="25">
        <f t="shared" si="32"/>
        <v>611050</v>
      </c>
    </row>
    <row r="186" spans="1:31" ht="23.1" customHeight="1">
      <c r="A186" s="13" t="s">
        <v>1109</v>
      </c>
      <c r="B186" s="13" t="s">
        <v>3105</v>
      </c>
      <c r="C186" s="13" t="s">
        <v>571</v>
      </c>
      <c r="D186" s="12" t="s">
        <v>572</v>
      </c>
      <c r="E186" s="12" t="s">
        <v>573</v>
      </c>
      <c r="F186" s="19" t="s">
        <v>210</v>
      </c>
      <c r="G186" s="15">
        <v>672</v>
      </c>
      <c r="H186" s="27">
        <f>'합산자재(비주거)'!H72</f>
        <v>232</v>
      </c>
      <c r="I186" s="43">
        <f t="shared" si="27"/>
        <v>155904</v>
      </c>
      <c r="J186" s="27">
        <v>672</v>
      </c>
      <c r="K186" s="27">
        <f>'합산자재(비주거)'!I72</f>
        <v>0</v>
      </c>
      <c r="L186" s="43">
        <f t="shared" si="28"/>
        <v>0</v>
      </c>
      <c r="M186" s="27">
        <f>'합산자재(비주거)'!J72</f>
        <v>0</v>
      </c>
      <c r="N186" s="43">
        <f t="shared" si="29"/>
        <v>0</v>
      </c>
      <c r="O186" s="27">
        <f t="shared" si="30"/>
        <v>232</v>
      </c>
      <c r="P186" s="27">
        <f t="shared" si="31"/>
        <v>155904</v>
      </c>
      <c r="Q186" s="12"/>
    </row>
    <row r="187" spans="1:31" ht="23.1" customHeight="1">
      <c r="D187" s="12"/>
      <c r="E187" s="12"/>
      <c r="F187" s="19"/>
      <c r="G187" s="15"/>
      <c r="H187" s="27"/>
      <c r="I187" s="43"/>
      <c r="J187" s="27"/>
      <c r="K187" s="27"/>
      <c r="L187" s="43"/>
      <c r="M187" s="27"/>
      <c r="N187" s="43"/>
      <c r="O187" s="27"/>
      <c r="P187" s="27"/>
      <c r="Q187" s="12"/>
      <c r="AE187" s="25">
        <f>TRUNC(SUM(AE160:AE186))</f>
        <v>50704115</v>
      </c>
    </row>
    <row r="188" spans="1:31" ht="23.1" customHeight="1">
      <c r="D188" s="12"/>
      <c r="E188" s="12"/>
      <c r="F188" s="19"/>
      <c r="G188" s="15"/>
      <c r="H188" s="27"/>
      <c r="I188" s="43"/>
      <c r="J188" s="27"/>
      <c r="K188" s="27"/>
      <c r="L188" s="43"/>
      <c r="M188" s="27"/>
      <c r="N188" s="43"/>
      <c r="O188" s="27"/>
      <c r="P188" s="27"/>
      <c r="Q188" s="12"/>
    </row>
    <row r="189" spans="1:31" ht="23.1" customHeight="1">
      <c r="D189" s="12"/>
      <c r="E189" s="12"/>
      <c r="F189" s="19"/>
      <c r="G189" s="15"/>
      <c r="H189" s="27"/>
      <c r="I189" s="43"/>
      <c r="J189" s="27"/>
      <c r="K189" s="27"/>
      <c r="L189" s="43"/>
      <c r="M189" s="27"/>
      <c r="N189" s="43"/>
      <c r="O189" s="27"/>
      <c r="P189" s="27"/>
      <c r="Q189" s="12"/>
    </row>
    <row r="190" spans="1:31" ht="23.1" customHeight="1">
      <c r="D190" s="12"/>
      <c r="E190" s="12"/>
      <c r="F190" s="19"/>
      <c r="G190" s="15"/>
      <c r="H190" s="27"/>
      <c r="I190" s="43"/>
      <c r="J190" s="27"/>
      <c r="K190" s="27"/>
      <c r="L190" s="43"/>
      <c r="M190" s="27"/>
      <c r="N190" s="43"/>
      <c r="O190" s="27"/>
      <c r="P190" s="27"/>
      <c r="Q190" s="12"/>
    </row>
    <row r="191" spans="1:31" ht="23.1" customHeight="1">
      <c r="D191" s="12"/>
      <c r="E191" s="12"/>
      <c r="F191" s="19"/>
      <c r="G191" s="15"/>
      <c r="H191" s="27"/>
      <c r="I191" s="43"/>
      <c r="J191" s="27"/>
      <c r="K191" s="27"/>
      <c r="L191" s="43"/>
      <c r="M191" s="27"/>
      <c r="N191" s="43"/>
      <c r="O191" s="27"/>
      <c r="P191" s="27"/>
      <c r="Q191" s="12"/>
    </row>
    <row r="192" spans="1:31" ht="23.1" customHeight="1">
      <c r="D192" s="12"/>
      <c r="E192" s="12"/>
      <c r="F192" s="19"/>
      <c r="G192" s="15"/>
      <c r="H192" s="27"/>
      <c r="I192" s="43"/>
      <c r="J192" s="27"/>
      <c r="K192" s="27"/>
      <c r="L192" s="43"/>
      <c r="M192" s="27"/>
      <c r="N192" s="43"/>
      <c r="O192" s="27"/>
      <c r="P192" s="27"/>
      <c r="Q192" s="12"/>
    </row>
    <row r="193" spans="4:17" ht="23.1" customHeight="1">
      <c r="D193" s="12"/>
      <c r="E193" s="12"/>
      <c r="F193" s="19"/>
      <c r="G193" s="15"/>
      <c r="H193" s="27"/>
      <c r="I193" s="43"/>
      <c r="J193" s="27"/>
      <c r="K193" s="27"/>
      <c r="L193" s="43"/>
      <c r="M193" s="27"/>
      <c r="N193" s="43"/>
      <c r="O193" s="27"/>
      <c r="P193" s="27"/>
      <c r="Q193" s="12"/>
    </row>
    <row r="194" spans="4:17" ht="23.1" customHeight="1">
      <c r="D194" s="12"/>
      <c r="E194" s="12"/>
      <c r="F194" s="19"/>
      <c r="G194" s="15"/>
      <c r="H194" s="27"/>
      <c r="I194" s="43"/>
      <c r="J194" s="27"/>
      <c r="K194" s="27"/>
      <c r="L194" s="43"/>
      <c r="M194" s="27"/>
      <c r="N194" s="43"/>
      <c r="O194" s="27"/>
      <c r="P194" s="27"/>
      <c r="Q194" s="12"/>
    </row>
    <row r="195" spans="4:17" ht="23.1" customHeight="1">
      <c r="D195" s="12"/>
      <c r="E195" s="12"/>
      <c r="F195" s="19"/>
      <c r="G195" s="15"/>
      <c r="H195" s="27"/>
      <c r="I195" s="43"/>
      <c r="J195" s="27"/>
      <c r="K195" s="27"/>
      <c r="L195" s="43"/>
      <c r="M195" s="27"/>
      <c r="N195" s="43"/>
      <c r="O195" s="27"/>
      <c r="P195" s="27"/>
      <c r="Q195" s="12"/>
    </row>
    <row r="196" spans="4:17" ht="23.1" customHeight="1">
      <c r="D196" s="12"/>
      <c r="E196" s="12"/>
      <c r="F196" s="19"/>
      <c r="G196" s="15"/>
      <c r="H196" s="27"/>
      <c r="I196" s="43"/>
      <c r="J196" s="27"/>
      <c r="K196" s="27"/>
      <c r="L196" s="43"/>
      <c r="M196" s="27"/>
      <c r="N196" s="43"/>
      <c r="O196" s="27"/>
      <c r="P196" s="27"/>
      <c r="Q196" s="12"/>
    </row>
    <row r="197" spans="4:17" ht="23.1" customHeight="1">
      <c r="D197" s="12"/>
      <c r="E197" s="12"/>
      <c r="F197" s="19"/>
      <c r="G197" s="15"/>
      <c r="H197" s="27"/>
      <c r="I197" s="43"/>
      <c r="J197" s="27"/>
      <c r="K197" s="27"/>
      <c r="L197" s="43"/>
      <c r="M197" s="27"/>
      <c r="N197" s="43"/>
      <c r="O197" s="27"/>
      <c r="P197" s="27"/>
      <c r="Q197" s="12"/>
    </row>
    <row r="198" spans="4:17" ht="23.1" customHeight="1">
      <c r="D198" s="12"/>
      <c r="E198" s="12"/>
      <c r="F198" s="19"/>
      <c r="G198" s="15"/>
      <c r="H198" s="27"/>
      <c r="I198" s="43"/>
      <c r="J198" s="27"/>
      <c r="K198" s="27"/>
      <c r="L198" s="43"/>
      <c r="M198" s="27"/>
      <c r="N198" s="43"/>
      <c r="O198" s="27"/>
      <c r="P198" s="27"/>
      <c r="Q198" s="12"/>
    </row>
    <row r="199" spans="4:17" ht="23.1" customHeight="1">
      <c r="D199" s="12"/>
      <c r="E199" s="12"/>
      <c r="F199" s="19"/>
      <c r="G199" s="15"/>
      <c r="H199" s="27"/>
      <c r="I199" s="43"/>
      <c r="J199" s="27"/>
      <c r="K199" s="27"/>
      <c r="L199" s="43"/>
      <c r="M199" s="27"/>
      <c r="N199" s="43"/>
      <c r="O199" s="27"/>
      <c r="P199" s="27"/>
      <c r="Q199" s="12"/>
    </row>
    <row r="200" spans="4:17" ht="23.1" customHeight="1">
      <c r="D200" s="12"/>
      <c r="E200" s="12"/>
      <c r="F200" s="19"/>
      <c r="G200" s="15"/>
      <c r="H200" s="27"/>
      <c r="I200" s="43"/>
      <c r="J200" s="27"/>
      <c r="K200" s="27"/>
      <c r="L200" s="43"/>
      <c r="M200" s="27"/>
      <c r="N200" s="43"/>
      <c r="O200" s="27"/>
      <c r="P200" s="27"/>
      <c r="Q200" s="12"/>
    </row>
    <row r="201" spans="4:17" ht="23.1" customHeight="1">
      <c r="D201" s="12"/>
      <c r="E201" s="12"/>
      <c r="F201" s="19"/>
      <c r="G201" s="15"/>
      <c r="H201" s="27"/>
      <c r="I201" s="43"/>
      <c r="J201" s="27"/>
      <c r="K201" s="27"/>
      <c r="L201" s="43"/>
      <c r="M201" s="27"/>
      <c r="N201" s="43"/>
      <c r="O201" s="27"/>
      <c r="P201" s="27"/>
      <c r="Q201" s="12"/>
    </row>
    <row r="202" spans="4:17" ht="23.1" customHeight="1">
      <c r="D202" s="12"/>
      <c r="E202" s="12"/>
      <c r="F202" s="19"/>
      <c r="G202" s="15"/>
      <c r="H202" s="27"/>
      <c r="I202" s="43"/>
      <c r="J202" s="27"/>
      <c r="K202" s="27"/>
      <c r="L202" s="43"/>
      <c r="M202" s="27"/>
      <c r="N202" s="43"/>
      <c r="O202" s="27"/>
      <c r="P202" s="27"/>
      <c r="Q202" s="12"/>
    </row>
    <row r="203" spans="4:17" ht="23.1" customHeight="1">
      <c r="D203" s="12"/>
      <c r="E203" s="12"/>
      <c r="F203" s="19"/>
      <c r="G203" s="15"/>
      <c r="H203" s="27"/>
      <c r="I203" s="43"/>
      <c r="J203" s="27"/>
      <c r="K203" s="27"/>
      <c r="L203" s="43"/>
      <c r="M203" s="27"/>
      <c r="N203" s="43"/>
      <c r="O203" s="27"/>
      <c r="P203" s="27"/>
      <c r="Q203" s="12"/>
    </row>
    <row r="204" spans="4:17" ht="23.1" customHeight="1">
      <c r="D204" s="12"/>
      <c r="E204" s="12"/>
      <c r="F204" s="19"/>
      <c r="G204" s="15"/>
      <c r="H204" s="27"/>
      <c r="I204" s="43"/>
      <c r="J204" s="27"/>
      <c r="K204" s="27"/>
      <c r="L204" s="43"/>
      <c r="M204" s="27"/>
      <c r="N204" s="43"/>
      <c r="O204" s="27"/>
      <c r="P204" s="27"/>
      <c r="Q204" s="12"/>
    </row>
    <row r="205" spans="4:17" ht="23.1" customHeight="1">
      <c r="D205" s="12"/>
      <c r="E205" s="12"/>
      <c r="F205" s="19"/>
      <c r="G205" s="15"/>
      <c r="H205" s="27"/>
      <c r="I205" s="43"/>
      <c r="J205" s="27"/>
      <c r="K205" s="27"/>
      <c r="L205" s="43"/>
      <c r="M205" s="27"/>
      <c r="N205" s="43"/>
      <c r="O205" s="27"/>
      <c r="P205" s="27"/>
      <c r="Q205" s="12"/>
    </row>
    <row r="206" spans="4:17" ht="23.1" customHeight="1">
      <c r="D206" s="12"/>
      <c r="E206" s="12"/>
      <c r="F206" s="19"/>
      <c r="G206" s="15"/>
      <c r="H206" s="27"/>
      <c r="I206" s="43"/>
      <c r="J206" s="27"/>
      <c r="K206" s="27"/>
      <c r="L206" s="43"/>
      <c r="M206" s="27"/>
      <c r="N206" s="43"/>
      <c r="O206" s="27"/>
      <c r="P206" s="27"/>
      <c r="Q206" s="12"/>
    </row>
    <row r="207" spans="4:17" ht="23.1" customHeight="1">
      <c r="D207" s="12"/>
      <c r="E207" s="12"/>
      <c r="F207" s="19"/>
      <c r="G207" s="15"/>
      <c r="H207" s="27"/>
      <c r="I207" s="43"/>
      <c r="J207" s="27"/>
      <c r="K207" s="27"/>
      <c r="L207" s="43"/>
      <c r="M207" s="27"/>
      <c r="N207" s="43"/>
      <c r="O207" s="27"/>
      <c r="P207" s="27"/>
      <c r="Q207" s="12"/>
    </row>
    <row r="208" spans="4:17" ht="23.1" customHeight="1">
      <c r="D208" s="12"/>
      <c r="E208" s="12"/>
      <c r="F208" s="19"/>
      <c r="G208" s="15"/>
      <c r="H208" s="27"/>
      <c r="I208" s="43"/>
      <c r="J208" s="27"/>
      <c r="K208" s="27"/>
      <c r="L208" s="43"/>
      <c r="M208" s="27"/>
      <c r="N208" s="43"/>
      <c r="O208" s="27"/>
      <c r="P208" s="27"/>
      <c r="Q208" s="12"/>
    </row>
    <row r="209" spans="1:31" ht="23.1" customHeight="1">
      <c r="D209" s="12"/>
      <c r="E209" s="12"/>
      <c r="F209" s="19"/>
      <c r="G209" s="15"/>
      <c r="H209" s="27"/>
      <c r="I209" s="43"/>
      <c r="J209" s="27"/>
      <c r="K209" s="27"/>
      <c r="L209" s="43"/>
      <c r="M209" s="27"/>
      <c r="N209" s="43"/>
      <c r="O209" s="27"/>
      <c r="P209" s="27"/>
      <c r="Q209" s="12"/>
    </row>
    <row r="210" spans="1:31" ht="23.1" customHeight="1">
      <c r="D210" s="12"/>
      <c r="E210" s="12"/>
      <c r="F210" s="19"/>
      <c r="G210" s="15"/>
      <c r="H210" s="27"/>
      <c r="I210" s="43"/>
      <c r="J210" s="27"/>
      <c r="K210" s="27"/>
      <c r="L210" s="43"/>
      <c r="M210" s="27"/>
      <c r="N210" s="43"/>
      <c r="O210" s="27"/>
      <c r="P210" s="27"/>
      <c r="Q210" s="12"/>
    </row>
    <row r="211" spans="1:31" ht="23.1" customHeight="1">
      <c r="B211" s="13" t="s">
        <v>2243</v>
      </c>
      <c r="D211" s="12" t="s">
        <v>2244</v>
      </c>
      <c r="E211" s="12"/>
      <c r="F211" s="19"/>
      <c r="G211" s="15"/>
      <c r="H211" s="27"/>
      <c r="I211" s="43">
        <f>TRUNC(SUM(I160:I210))</f>
        <v>5823512</v>
      </c>
      <c r="J211" s="27"/>
      <c r="K211" s="27"/>
      <c r="L211" s="43">
        <f>TRUNC(SUM(L160:L210))</f>
        <v>50704115</v>
      </c>
      <c r="M211" s="27"/>
      <c r="N211" s="43">
        <f>TRUNC(SUM(N160:N210))</f>
        <v>0</v>
      </c>
      <c r="O211" s="27" t="str">
        <f>IF((H211+K211+M211)=0, "", (H211+K211+M211))</f>
        <v/>
      </c>
      <c r="P211" s="27">
        <f>TRUNC(SUM(P160:P210))</f>
        <v>56527627</v>
      </c>
      <c r="Q211" s="12"/>
    </row>
    <row r="212" spans="1:31" ht="23.1" customHeight="1">
      <c r="B212" s="13" t="s">
        <v>1321</v>
      </c>
      <c r="D212" s="361" t="s">
        <v>3147</v>
      </c>
      <c r="E212" s="362"/>
      <c r="F212" s="362"/>
      <c r="G212" s="362"/>
      <c r="H212" s="362"/>
      <c r="I212" s="362"/>
      <c r="J212" s="362"/>
      <c r="K212" s="362"/>
      <c r="L212" s="362"/>
      <c r="M212" s="362"/>
      <c r="N212" s="362"/>
      <c r="O212" s="362"/>
      <c r="P212" s="362"/>
      <c r="Q212" s="363"/>
    </row>
    <row r="213" spans="1:31" ht="23.1" customHeight="1">
      <c r="A213" s="13" t="s">
        <v>1730</v>
      </c>
      <c r="B213" s="13" t="s">
        <v>3107</v>
      </c>
      <c r="C213" s="13" t="s">
        <v>1731</v>
      </c>
      <c r="D213" s="12" t="s">
        <v>191</v>
      </c>
      <c r="E213" s="12" t="s">
        <v>192</v>
      </c>
      <c r="F213" s="19" t="s">
        <v>174</v>
      </c>
      <c r="G213" s="15">
        <v>142</v>
      </c>
      <c r="H213" s="27">
        <f>'일대목차(비주거)'!I13</f>
        <v>577</v>
      </c>
      <c r="I213" s="43">
        <f t="shared" ref="I213:I221" si="33">TRUNC(G213*H213)</f>
        <v>81934</v>
      </c>
      <c r="J213" s="27">
        <v>142</v>
      </c>
      <c r="K213" s="27">
        <f>'일대목차(비주거)'!L13</f>
        <v>10756</v>
      </c>
      <c r="L213" s="43">
        <f t="shared" ref="L213:L221" si="34">TRUNC(G213*K213)</f>
        <v>1527352</v>
      </c>
      <c r="M213" s="27">
        <f>'일대목차(비주거)'!N13</f>
        <v>0</v>
      </c>
      <c r="N213" s="43">
        <f t="shared" ref="N213:N221" si="35">TRUNC(G213*M213)</f>
        <v>0</v>
      </c>
      <c r="O213" s="27">
        <f t="shared" ref="O213:O221" si="36">IF((H213+K213+M213)=0, "", (H213+K213+M213))</f>
        <v>11333</v>
      </c>
      <c r="P213" s="27">
        <f t="shared" ref="P213:P221" si="37">SUM(I213,L213,N213)</f>
        <v>1609286</v>
      </c>
      <c r="Q213" s="12" t="s">
        <v>1581</v>
      </c>
      <c r="AA213" s="25">
        <f>I213</f>
        <v>81934</v>
      </c>
      <c r="AC213" s="25">
        <f>G213*H213</f>
        <v>81934</v>
      </c>
      <c r="AE213" s="25">
        <f>L213</f>
        <v>1527352</v>
      </c>
    </row>
    <row r="214" spans="1:31" ht="23.1" customHeight="1">
      <c r="A214" s="13" t="s">
        <v>1747</v>
      </c>
      <c r="B214" s="13" t="s">
        <v>3107</v>
      </c>
      <c r="C214" s="13" t="s">
        <v>1748</v>
      </c>
      <c r="D214" s="12" t="s">
        <v>206</v>
      </c>
      <c r="E214" s="12" t="s">
        <v>207</v>
      </c>
      <c r="F214" s="19" t="s">
        <v>174</v>
      </c>
      <c r="G214" s="15">
        <v>36</v>
      </c>
      <c r="H214" s="27">
        <f>'일대목차(비주거)'!I15</f>
        <v>853</v>
      </c>
      <c r="I214" s="43">
        <f t="shared" si="33"/>
        <v>30708</v>
      </c>
      <c r="J214" s="27">
        <v>36</v>
      </c>
      <c r="K214" s="27">
        <f>'일대목차(비주거)'!L15</f>
        <v>11832</v>
      </c>
      <c r="L214" s="43">
        <f t="shared" si="34"/>
        <v>425952</v>
      </c>
      <c r="M214" s="27">
        <f>'일대목차(비주거)'!N15</f>
        <v>0</v>
      </c>
      <c r="N214" s="43">
        <f t="shared" si="35"/>
        <v>0</v>
      </c>
      <c r="O214" s="27">
        <f t="shared" si="36"/>
        <v>12685</v>
      </c>
      <c r="P214" s="27">
        <f t="shared" si="37"/>
        <v>456660</v>
      </c>
      <c r="Q214" s="12" t="s">
        <v>1589</v>
      </c>
      <c r="AC214" s="25">
        <f>G214*H214</f>
        <v>30708</v>
      </c>
      <c r="AE214" s="25">
        <f>L214</f>
        <v>425952</v>
      </c>
    </row>
    <row r="215" spans="1:31" ht="23.1" customHeight="1">
      <c r="A215" s="13" t="s">
        <v>969</v>
      </c>
      <c r="B215" s="13" t="s">
        <v>3107</v>
      </c>
      <c r="C215" s="13" t="s">
        <v>208</v>
      </c>
      <c r="D215" s="12" t="s">
        <v>206</v>
      </c>
      <c r="E215" s="12" t="s">
        <v>209</v>
      </c>
      <c r="F215" s="19" t="s">
        <v>210</v>
      </c>
      <c r="G215" s="15">
        <v>40</v>
      </c>
      <c r="H215" s="27">
        <f>'합산자재(비주거)'!H7</f>
        <v>340</v>
      </c>
      <c r="I215" s="43">
        <f t="shared" si="33"/>
        <v>13600</v>
      </c>
      <c r="J215" s="27">
        <v>40</v>
      </c>
      <c r="K215" s="27">
        <f>'합산자재(비주거)'!I7</f>
        <v>0</v>
      </c>
      <c r="L215" s="43">
        <f t="shared" si="34"/>
        <v>0</v>
      </c>
      <c r="M215" s="27">
        <f>'합산자재(비주거)'!J7</f>
        <v>0</v>
      </c>
      <c r="N215" s="43">
        <f t="shared" si="35"/>
        <v>0</v>
      </c>
      <c r="O215" s="27">
        <f t="shared" si="36"/>
        <v>340</v>
      </c>
      <c r="P215" s="27">
        <f t="shared" si="37"/>
        <v>13600</v>
      </c>
      <c r="Q215" s="12"/>
    </row>
    <row r="216" spans="1:31" ht="23.1" customHeight="1">
      <c r="A216" s="13" t="s">
        <v>1759</v>
      </c>
      <c r="B216" s="13" t="s">
        <v>3107</v>
      </c>
      <c r="C216" s="13" t="s">
        <v>1760</v>
      </c>
      <c r="D216" s="12" t="s">
        <v>250</v>
      </c>
      <c r="E216" s="12" t="s">
        <v>251</v>
      </c>
      <c r="F216" s="19" t="s">
        <v>210</v>
      </c>
      <c r="G216" s="15">
        <v>21</v>
      </c>
      <c r="H216" s="27">
        <f>'일대목차(비주거)'!I19</f>
        <v>1595</v>
      </c>
      <c r="I216" s="43">
        <f t="shared" si="33"/>
        <v>33495</v>
      </c>
      <c r="J216" s="27">
        <v>21</v>
      </c>
      <c r="K216" s="27">
        <f>'일대목차(비주거)'!L19</f>
        <v>32269</v>
      </c>
      <c r="L216" s="43">
        <f t="shared" si="34"/>
        <v>677649</v>
      </c>
      <c r="M216" s="27">
        <f>'일대목차(비주거)'!N19</f>
        <v>0</v>
      </c>
      <c r="N216" s="43">
        <f t="shared" si="35"/>
        <v>0</v>
      </c>
      <c r="O216" s="27">
        <f t="shared" si="36"/>
        <v>33864</v>
      </c>
      <c r="P216" s="27">
        <f t="shared" si="37"/>
        <v>711144</v>
      </c>
      <c r="Q216" s="12" t="s">
        <v>1606</v>
      </c>
      <c r="AE216" s="25">
        <f>L216</f>
        <v>677649</v>
      </c>
    </row>
    <row r="217" spans="1:31" ht="23.1" customHeight="1">
      <c r="A217" s="13" t="s">
        <v>990</v>
      </c>
      <c r="B217" s="13" t="s">
        <v>3107</v>
      </c>
      <c r="C217" s="13" t="s">
        <v>264</v>
      </c>
      <c r="D217" s="12" t="s">
        <v>265</v>
      </c>
      <c r="E217" s="12" t="s">
        <v>266</v>
      </c>
      <c r="F217" s="19" t="s">
        <v>210</v>
      </c>
      <c r="G217" s="15">
        <v>21</v>
      </c>
      <c r="H217" s="27">
        <f>'합산자재(비주거)'!H18</f>
        <v>343</v>
      </c>
      <c r="I217" s="43">
        <f t="shared" si="33"/>
        <v>7203</v>
      </c>
      <c r="J217" s="27">
        <v>21</v>
      </c>
      <c r="K217" s="27">
        <f>'합산자재(비주거)'!I18</f>
        <v>0</v>
      </c>
      <c r="L217" s="43">
        <f t="shared" si="34"/>
        <v>0</v>
      </c>
      <c r="M217" s="27">
        <f>'합산자재(비주거)'!J18</f>
        <v>0</v>
      </c>
      <c r="N217" s="43">
        <f t="shared" si="35"/>
        <v>0</v>
      </c>
      <c r="O217" s="27">
        <f t="shared" si="36"/>
        <v>343</v>
      </c>
      <c r="P217" s="27">
        <f t="shared" si="37"/>
        <v>7203</v>
      </c>
      <c r="Q217" s="12"/>
    </row>
    <row r="218" spans="1:31" ht="23.1" customHeight="1">
      <c r="A218" s="13" t="s">
        <v>1756</v>
      </c>
      <c r="B218" s="13" t="s">
        <v>3107</v>
      </c>
      <c r="C218" s="13" t="s">
        <v>1757</v>
      </c>
      <c r="D218" s="12" t="s">
        <v>393</v>
      </c>
      <c r="E218" s="12" t="s">
        <v>394</v>
      </c>
      <c r="F218" s="19" t="s">
        <v>174</v>
      </c>
      <c r="G218" s="15">
        <v>557</v>
      </c>
      <c r="H218" s="27">
        <f>'일대목차(비주거)'!I28</f>
        <v>633</v>
      </c>
      <c r="I218" s="43">
        <f t="shared" si="33"/>
        <v>352581</v>
      </c>
      <c r="J218" s="27">
        <v>557</v>
      </c>
      <c r="K218" s="27">
        <f>'일대목차(비주거)'!L28</f>
        <v>2689</v>
      </c>
      <c r="L218" s="43">
        <f t="shared" si="34"/>
        <v>1497773</v>
      </c>
      <c r="M218" s="27">
        <f>'일대목차(비주거)'!N28</f>
        <v>0</v>
      </c>
      <c r="N218" s="43">
        <f t="shared" si="35"/>
        <v>0</v>
      </c>
      <c r="O218" s="27">
        <f t="shared" si="36"/>
        <v>3322</v>
      </c>
      <c r="P218" s="27">
        <f t="shared" si="37"/>
        <v>1850354</v>
      </c>
      <c r="Q218" s="12" t="s">
        <v>1643</v>
      </c>
      <c r="AC218" s="25">
        <f>G218*H218</f>
        <v>352581</v>
      </c>
      <c r="AE218" s="25">
        <f>L218</f>
        <v>1497773</v>
      </c>
    </row>
    <row r="219" spans="1:31" ht="23.1" customHeight="1">
      <c r="A219" s="13" t="s">
        <v>2100</v>
      </c>
      <c r="B219" s="13" t="s">
        <v>3107</v>
      </c>
      <c r="C219" s="13" t="s">
        <v>2101</v>
      </c>
      <c r="D219" s="12" t="s">
        <v>856</v>
      </c>
      <c r="E219" s="12" t="s">
        <v>860</v>
      </c>
      <c r="F219" s="19" t="s">
        <v>279</v>
      </c>
      <c r="G219" s="15">
        <v>20</v>
      </c>
      <c r="H219" s="27">
        <f>'일대목차(비주거)'!I87</f>
        <v>1250</v>
      </c>
      <c r="I219" s="43">
        <f t="shared" si="33"/>
        <v>25000</v>
      </c>
      <c r="J219" s="27">
        <v>20</v>
      </c>
      <c r="K219" s="27">
        <f>'일대목차(비주거)'!L87</f>
        <v>41681</v>
      </c>
      <c r="L219" s="43">
        <f t="shared" si="34"/>
        <v>833620</v>
      </c>
      <c r="M219" s="27">
        <f>'일대목차(비주거)'!N87</f>
        <v>0</v>
      </c>
      <c r="N219" s="43">
        <f t="shared" si="35"/>
        <v>0</v>
      </c>
      <c r="O219" s="27">
        <f t="shared" si="36"/>
        <v>42931</v>
      </c>
      <c r="P219" s="27">
        <f t="shared" si="37"/>
        <v>858620</v>
      </c>
      <c r="Q219" s="12" t="s">
        <v>1837</v>
      </c>
      <c r="AE219" s="25">
        <f>L219</f>
        <v>833620</v>
      </c>
    </row>
    <row r="220" spans="1:31" ht="23.1" customHeight="1">
      <c r="A220" s="13" t="s">
        <v>1853</v>
      </c>
      <c r="B220" s="13" t="s">
        <v>3107</v>
      </c>
      <c r="C220" s="13" t="s">
        <v>1854</v>
      </c>
      <c r="D220" s="12" t="s">
        <v>608</v>
      </c>
      <c r="E220" s="12"/>
      <c r="F220" s="19" t="s">
        <v>275</v>
      </c>
      <c r="G220" s="15">
        <v>20</v>
      </c>
      <c r="H220" s="27">
        <f>'일대목차(비주거)'!I64</f>
        <v>181</v>
      </c>
      <c r="I220" s="43">
        <f t="shared" si="33"/>
        <v>3620</v>
      </c>
      <c r="J220" s="27">
        <v>20</v>
      </c>
      <c r="K220" s="27">
        <f>'일대목차(비주거)'!L64</f>
        <v>6050</v>
      </c>
      <c r="L220" s="43">
        <f t="shared" si="34"/>
        <v>121000</v>
      </c>
      <c r="M220" s="27">
        <f>'일대목차(비주거)'!N64</f>
        <v>0</v>
      </c>
      <c r="N220" s="43">
        <f t="shared" si="35"/>
        <v>0</v>
      </c>
      <c r="O220" s="27">
        <f t="shared" si="36"/>
        <v>6231</v>
      </c>
      <c r="P220" s="27">
        <f t="shared" si="37"/>
        <v>124620</v>
      </c>
      <c r="Q220" s="12" t="s">
        <v>1767</v>
      </c>
      <c r="AE220" s="25">
        <f>L220</f>
        <v>121000</v>
      </c>
    </row>
    <row r="221" spans="1:31" ht="23.1" customHeight="1">
      <c r="A221" s="13" t="s">
        <v>1109</v>
      </c>
      <c r="B221" s="13" t="s">
        <v>3107</v>
      </c>
      <c r="C221" s="13" t="s">
        <v>571</v>
      </c>
      <c r="D221" s="12" t="s">
        <v>572</v>
      </c>
      <c r="E221" s="12" t="s">
        <v>573</v>
      </c>
      <c r="F221" s="19" t="s">
        <v>210</v>
      </c>
      <c r="G221" s="15">
        <v>60</v>
      </c>
      <c r="H221" s="27">
        <f>'합산자재(비주거)'!H72</f>
        <v>232</v>
      </c>
      <c r="I221" s="43">
        <f t="shared" si="33"/>
        <v>13920</v>
      </c>
      <c r="J221" s="27">
        <v>60</v>
      </c>
      <c r="K221" s="27">
        <f>'합산자재(비주거)'!I72</f>
        <v>0</v>
      </c>
      <c r="L221" s="43">
        <f t="shared" si="34"/>
        <v>0</v>
      </c>
      <c r="M221" s="27">
        <f>'합산자재(비주거)'!J72</f>
        <v>0</v>
      </c>
      <c r="N221" s="43">
        <f t="shared" si="35"/>
        <v>0</v>
      </c>
      <c r="O221" s="27">
        <f t="shared" si="36"/>
        <v>232</v>
      </c>
      <c r="P221" s="27">
        <f t="shared" si="37"/>
        <v>13920</v>
      </c>
      <c r="Q221" s="12"/>
    </row>
    <row r="222" spans="1:31" ht="23.1" customHeight="1">
      <c r="D222" s="12"/>
      <c r="E222" s="12"/>
      <c r="F222" s="19"/>
      <c r="G222" s="15"/>
      <c r="H222" s="27"/>
      <c r="I222" s="43"/>
      <c r="J222" s="27"/>
      <c r="K222" s="27"/>
      <c r="L222" s="43"/>
      <c r="M222" s="27"/>
      <c r="N222" s="43"/>
      <c r="O222" s="27"/>
      <c r="P222" s="27"/>
      <c r="Q222" s="12"/>
      <c r="AE222" s="25">
        <f>TRUNC(SUM(AE212:AE221))</f>
        <v>5083346</v>
      </c>
    </row>
    <row r="223" spans="1:31" ht="23.1" customHeight="1">
      <c r="D223" s="12"/>
      <c r="E223" s="12"/>
      <c r="F223" s="19"/>
      <c r="G223" s="15"/>
      <c r="H223" s="27"/>
      <c r="I223" s="43"/>
      <c r="J223" s="27"/>
      <c r="K223" s="27"/>
      <c r="L223" s="43"/>
      <c r="M223" s="27"/>
      <c r="N223" s="43"/>
      <c r="O223" s="27"/>
      <c r="P223" s="27"/>
      <c r="Q223" s="12"/>
    </row>
    <row r="224" spans="1:31" ht="23.1" customHeight="1">
      <c r="D224" s="12"/>
      <c r="E224" s="12"/>
      <c r="F224" s="19"/>
      <c r="G224" s="15"/>
      <c r="H224" s="27"/>
      <c r="I224" s="43"/>
      <c r="J224" s="27"/>
      <c r="K224" s="27"/>
      <c r="L224" s="43"/>
      <c r="M224" s="27"/>
      <c r="N224" s="43"/>
      <c r="O224" s="27"/>
      <c r="P224" s="27"/>
      <c r="Q224" s="12"/>
    </row>
    <row r="225" spans="1:31" ht="23.1" customHeight="1">
      <c r="D225" s="12"/>
      <c r="E225" s="12"/>
      <c r="F225" s="19"/>
      <c r="G225" s="15"/>
      <c r="H225" s="27"/>
      <c r="I225" s="43"/>
      <c r="J225" s="27"/>
      <c r="K225" s="27"/>
      <c r="L225" s="43"/>
      <c r="M225" s="27"/>
      <c r="N225" s="43"/>
      <c r="O225" s="27"/>
      <c r="P225" s="27"/>
      <c r="Q225" s="12"/>
    </row>
    <row r="226" spans="1:31" ht="23.1" customHeight="1">
      <c r="D226" s="12"/>
      <c r="E226" s="12"/>
      <c r="F226" s="19"/>
      <c r="G226" s="15"/>
      <c r="H226" s="27"/>
      <c r="I226" s="43"/>
      <c r="J226" s="27"/>
      <c r="K226" s="27"/>
      <c r="L226" s="43"/>
      <c r="M226" s="27"/>
      <c r="N226" s="43"/>
      <c r="O226" s="27"/>
      <c r="P226" s="27"/>
      <c r="Q226" s="12"/>
    </row>
    <row r="227" spans="1:31" ht="23.1" customHeight="1">
      <c r="D227" s="12"/>
      <c r="E227" s="12"/>
      <c r="F227" s="19"/>
      <c r="G227" s="15"/>
      <c r="H227" s="27"/>
      <c r="I227" s="43"/>
      <c r="J227" s="27"/>
      <c r="K227" s="27"/>
      <c r="L227" s="43"/>
      <c r="M227" s="27"/>
      <c r="N227" s="43"/>
      <c r="O227" s="27"/>
      <c r="P227" s="27"/>
      <c r="Q227" s="12"/>
    </row>
    <row r="228" spans="1:31" ht="23.1" customHeight="1">
      <c r="D228" s="12"/>
      <c r="E228" s="12"/>
      <c r="F228" s="19"/>
      <c r="G228" s="15"/>
      <c r="H228" s="27"/>
      <c r="I228" s="43"/>
      <c r="J228" s="27"/>
      <c r="K228" s="27"/>
      <c r="L228" s="43"/>
      <c r="M228" s="27"/>
      <c r="N228" s="43"/>
      <c r="O228" s="27"/>
      <c r="P228" s="27"/>
      <c r="Q228" s="12"/>
    </row>
    <row r="229" spans="1:31" ht="23.1" customHeight="1">
      <c r="D229" s="12"/>
      <c r="E229" s="12"/>
      <c r="F229" s="19"/>
      <c r="G229" s="15"/>
      <c r="H229" s="27"/>
      <c r="I229" s="43"/>
      <c r="J229" s="27"/>
      <c r="K229" s="27"/>
      <c r="L229" s="43"/>
      <c r="M229" s="27"/>
      <c r="N229" s="43"/>
      <c r="O229" s="27"/>
      <c r="P229" s="27"/>
      <c r="Q229" s="12"/>
    </row>
    <row r="230" spans="1:31" ht="23.1" customHeight="1">
      <c r="D230" s="12"/>
      <c r="E230" s="12"/>
      <c r="F230" s="19"/>
      <c r="G230" s="15"/>
      <c r="H230" s="27"/>
      <c r="I230" s="43"/>
      <c r="J230" s="27"/>
      <c r="K230" s="27"/>
      <c r="L230" s="43"/>
      <c r="M230" s="27"/>
      <c r="N230" s="43"/>
      <c r="O230" s="27"/>
      <c r="P230" s="27"/>
      <c r="Q230" s="12"/>
    </row>
    <row r="231" spans="1:31" ht="23.1" customHeight="1">
      <c r="D231" s="12"/>
      <c r="E231" s="12"/>
      <c r="F231" s="19"/>
      <c r="G231" s="15"/>
      <c r="H231" s="27"/>
      <c r="I231" s="43"/>
      <c r="J231" s="27"/>
      <c r="K231" s="27"/>
      <c r="L231" s="43"/>
      <c r="M231" s="27"/>
      <c r="N231" s="43"/>
      <c r="O231" s="27"/>
      <c r="P231" s="27"/>
      <c r="Q231" s="12"/>
    </row>
    <row r="232" spans="1:31" ht="23.1" customHeight="1">
      <c r="D232" s="12"/>
      <c r="E232" s="12"/>
      <c r="F232" s="19"/>
      <c r="G232" s="15"/>
      <c r="H232" s="27"/>
      <c r="I232" s="43"/>
      <c r="J232" s="27"/>
      <c r="K232" s="27"/>
      <c r="L232" s="43"/>
      <c r="M232" s="27"/>
      <c r="N232" s="43"/>
      <c r="O232" s="27"/>
      <c r="P232" s="27"/>
      <c r="Q232" s="12"/>
    </row>
    <row r="233" spans="1:31" ht="23.1" customHeight="1">
      <c r="D233" s="12"/>
      <c r="E233" s="12"/>
      <c r="F233" s="19"/>
      <c r="G233" s="15"/>
      <c r="H233" s="27"/>
      <c r="I233" s="43"/>
      <c r="J233" s="27"/>
      <c r="K233" s="27"/>
      <c r="L233" s="43"/>
      <c r="M233" s="27"/>
      <c r="N233" s="43"/>
      <c r="O233" s="27"/>
      <c r="P233" s="27"/>
      <c r="Q233" s="12"/>
    </row>
    <row r="234" spans="1:31" ht="23.1" customHeight="1">
      <c r="D234" s="12"/>
      <c r="E234" s="12"/>
      <c r="F234" s="19"/>
      <c r="G234" s="15"/>
      <c r="H234" s="27"/>
      <c r="I234" s="43"/>
      <c r="J234" s="27"/>
      <c r="K234" s="27"/>
      <c r="L234" s="43"/>
      <c r="M234" s="27"/>
      <c r="N234" s="43"/>
      <c r="O234" s="27"/>
      <c r="P234" s="27"/>
      <c r="Q234" s="12"/>
    </row>
    <row r="235" spans="1:31" ht="23.1" customHeight="1">
      <c r="D235" s="12"/>
      <c r="E235" s="12"/>
      <c r="F235" s="19"/>
      <c r="G235" s="15"/>
      <c r="H235" s="27"/>
      <c r="I235" s="43"/>
      <c r="J235" s="27"/>
      <c r="K235" s="27"/>
      <c r="L235" s="43"/>
      <c r="M235" s="27"/>
      <c r="N235" s="43"/>
      <c r="O235" s="27"/>
      <c r="P235" s="27"/>
      <c r="Q235" s="12"/>
    </row>
    <row r="236" spans="1:31" ht="23.1" customHeight="1">
      <c r="D236" s="12"/>
      <c r="E236" s="12"/>
      <c r="F236" s="19"/>
      <c r="G236" s="15"/>
      <c r="H236" s="27"/>
      <c r="I236" s="43"/>
      <c r="J236" s="27"/>
      <c r="K236" s="27"/>
      <c r="L236" s="43"/>
      <c r="M236" s="27"/>
      <c r="N236" s="43"/>
      <c r="O236" s="27"/>
      <c r="P236" s="27"/>
      <c r="Q236" s="12"/>
    </row>
    <row r="237" spans="1:31" ht="23.1" customHeight="1">
      <c r="B237" s="13" t="s">
        <v>2243</v>
      </c>
      <c r="D237" s="12" t="s">
        <v>2244</v>
      </c>
      <c r="E237" s="12"/>
      <c r="F237" s="19"/>
      <c r="G237" s="15"/>
      <c r="H237" s="27"/>
      <c r="I237" s="43">
        <f>TRUNC(SUM(I212:I236))</f>
        <v>562061</v>
      </c>
      <c r="J237" s="27"/>
      <c r="K237" s="27"/>
      <c r="L237" s="43">
        <f>TRUNC(SUM(L212:L236))</f>
        <v>5083346</v>
      </c>
      <c r="M237" s="27"/>
      <c r="N237" s="43">
        <f>TRUNC(SUM(N212:N236))</f>
        <v>0</v>
      </c>
      <c r="O237" s="27" t="str">
        <f>IF((H237+K237+M237)=0, "", (H237+K237+M237))</f>
        <v/>
      </c>
      <c r="P237" s="27">
        <f>TRUNC(SUM(P212:P236))</f>
        <v>5645407</v>
      </c>
      <c r="Q237" s="12"/>
    </row>
    <row r="238" spans="1:31" ht="23.1" customHeight="1">
      <c r="B238" s="13" t="s">
        <v>1321</v>
      </c>
      <c r="D238" s="361" t="s">
        <v>3148</v>
      </c>
      <c r="E238" s="362"/>
      <c r="F238" s="362"/>
      <c r="G238" s="362"/>
      <c r="H238" s="362"/>
      <c r="I238" s="362"/>
      <c r="J238" s="362"/>
      <c r="K238" s="362"/>
      <c r="L238" s="362"/>
      <c r="M238" s="362"/>
      <c r="N238" s="362"/>
      <c r="O238" s="362"/>
      <c r="P238" s="362"/>
      <c r="Q238" s="363"/>
    </row>
    <row r="239" spans="1:31" ht="23.1" customHeight="1">
      <c r="A239" s="13" t="s">
        <v>1986</v>
      </c>
      <c r="B239" s="13" t="s">
        <v>3109</v>
      </c>
      <c r="C239" s="13" t="s">
        <v>1987</v>
      </c>
      <c r="D239" s="12" t="s">
        <v>610</v>
      </c>
      <c r="E239" s="12" t="s">
        <v>611</v>
      </c>
      <c r="F239" s="19" t="s">
        <v>174</v>
      </c>
      <c r="G239" s="15">
        <v>62</v>
      </c>
      <c r="H239" s="27">
        <f>'일대목차(비주거)'!I65</f>
        <v>2763</v>
      </c>
      <c r="I239" s="43">
        <f t="shared" ref="I239:I270" si="38">TRUNC(G239*H239)</f>
        <v>171306</v>
      </c>
      <c r="J239" s="27">
        <v>62</v>
      </c>
      <c r="K239" s="27">
        <f>'일대목차(비주거)'!L65</f>
        <v>13445</v>
      </c>
      <c r="L239" s="43">
        <f t="shared" ref="L239:L270" si="39">TRUNC(G239*K239)</f>
        <v>833590</v>
      </c>
      <c r="M239" s="27">
        <f>'일대목차(비주거)'!N65</f>
        <v>0</v>
      </c>
      <c r="N239" s="43">
        <f t="shared" ref="N239:N270" si="40">TRUNC(G239*M239)</f>
        <v>0</v>
      </c>
      <c r="O239" s="27">
        <f t="shared" ref="O239:O270" si="41">IF((H239+K239+M239)=0, "", (H239+K239+M239))</f>
        <v>16208</v>
      </c>
      <c r="P239" s="27">
        <f t="shared" ref="P239:P270" si="42">SUM(I239,L239,N239)</f>
        <v>1004896</v>
      </c>
      <c r="Q239" s="12" t="s">
        <v>1770</v>
      </c>
      <c r="AC239" s="25">
        <f>G239*H239</f>
        <v>171306</v>
      </c>
      <c r="AE239" s="25">
        <f>L239</f>
        <v>833590</v>
      </c>
    </row>
    <row r="240" spans="1:31" ht="23.1" customHeight="1">
      <c r="A240" s="13" t="s">
        <v>2007</v>
      </c>
      <c r="B240" s="13" t="s">
        <v>3109</v>
      </c>
      <c r="C240" s="13" t="s">
        <v>2008</v>
      </c>
      <c r="D240" s="12" t="s">
        <v>610</v>
      </c>
      <c r="E240" s="12" t="s">
        <v>616</v>
      </c>
      <c r="F240" s="19" t="s">
        <v>174</v>
      </c>
      <c r="G240" s="15">
        <v>119</v>
      </c>
      <c r="H240" s="27">
        <f>'일대목차(비주거)'!I66</f>
        <v>5002</v>
      </c>
      <c r="I240" s="43">
        <f t="shared" si="38"/>
        <v>595238</v>
      </c>
      <c r="J240" s="27">
        <v>119</v>
      </c>
      <c r="K240" s="27">
        <f>'일대목차(비주거)'!L66</f>
        <v>21513</v>
      </c>
      <c r="L240" s="43">
        <f t="shared" si="39"/>
        <v>2560047</v>
      </c>
      <c r="M240" s="27">
        <f>'일대목차(비주거)'!N66</f>
        <v>0</v>
      </c>
      <c r="N240" s="43">
        <f t="shared" si="40"/>
        <v>0</v>
      </c>
      <c r="O240" s="27">
        <f t="shared" si="41"/>
        <v>26515</v>
      </c>
      <c r="P240" s="27">
        <f t="shared" si="42"/>
        <v>3155285</v>
      </c>
      <c r="Q240" s="12" t="s">
        <v>1773</v>
      </c>
      <c r="AC240" s="25">
        <f>G240*H240</f>
        <v>595238</v>
      </c>
      <c r="AE240" s="25">
        <f>L240</f>
        <v>2560047</v>
      </c>
    </row>
    <row r="241" spans="1:31" ht="23.1" customHeight="1">
      <c r="A241" s="13" t="s">
        <v>2055</v>
      </c>
      <c r="B241" s="13" t="s">
        <v>3109</v>
      </c>
      <c r="C241" s="13" t="s">
        <v>2056</v>
      </c>
      <c r="D241" s="12" t="s">
        <v>610</v>
      </c>
      <c r="E241" s="12" t="s">
        <v>620</v>
      </c>
      <c r="F241" s="19" t="s">
        <v>174</v>
      </c>
      <c r="G241" s="15">
        <v>11</v>
      </c>
      <c r="H241" s="27">
        <f>'일대목차(비주거)'!I68</f>
        <v>8195</v>
      </c>
      <c r="I241" s="43">
        <f t="shared" si="38"/>
        <v>90145</v>
      </c>
      <c r="J241" s="27">
        <v>11</v>
      </c>
      <c r="K241" s="27">
        <f>'일대목차(비주거)'!L68</f>
        <v>34958</v>
      </c>
      <c r="L241" s="43">
        <f t="shared" si="39"/>
        <v>384538</v>
      </c>
      <c r="M241" s="27">
        <f>'일대목차(비주거)'!N68</f>
        <v>0</v>
      </c>
      <c r="N241" s="43">
        <f t="shared" si="40"/>
        <v>0</v>
      </c>
      <c r="O241" s="27">
        <f t="shared" si="41"/>
        <v>43153</v>
      </c>
      <c r="P241" s="27">
        <f t="shared" si="42"/>
        <v>474683</v>
      </c>
      <c r="Q241" s="12" t="s">
        <v>1779</v>
      </c>
      <c r="AC241" s="25">
        <f>G241*H241</f>
        <v>90145</v>
      </c>
      <c r="AE241" s="25">
        <f>L241</f>
        <v>384538</v>
      </c>
    </row>
    <row r="242" spans="1:31" ht="23.1" customHeight="1">
      <c r="A242" s="13" t="s">
        <v>2058</v>
      </c>
      <c r="B242" s="13" t="s">
        <v>3109</v>
      </c>
      <c r="C242" s="13" t="s">
        <v>2059</v>
      </c>
      <c r="D242" s="12" t="s">
        <v>610</v>
      </c>
      <c r="E242" s="12" t="s">
        <v>622</v>
      </c>
      <c r="F242" s="19" t="s">
        <v>174</v>
      </c>
      <c r="G242" s="15">
        <v>62</v>
      </c>
      <c r="H242" s="27">
        <f>'일대목차(비주거)'!I69</f>
        <v>11766</v>
      </c>
      <c r="I242" s="43">
        <f t="shared" si="38"/>
        <v>729492</v>
      </c>
      <c r="J242" s="27">
        <v>62</v>
      </c>
      <c r="K242" s="27">
        <f>'일대목차(비주거)'!L69</f>
        <v>51093</v>
      </c>
      <c r="L242" s="43">
        <f t="shared" si="39"/>
        <v>3167766</v>
      </c>
      <c r="M242" s="27">
        <f>'일대목차(비주거)'!N69</f>
        <v>0</v>
      </c>
      <c r="N242" s="43">
        <f t="shared" si="40"/>
        <v>0</v>
      </c>
      <c r="O242" s="27">
        <f t="shared" si="41"/>
        <v>62859</v>
      </c>
      <c r="P242" s="27">
        <f t="shared" si="42"/>
        <v>3897258</v>
      </c>
      <c r="Q242" s="12" t="s">
        <v>1782</v>
      </c>
      <c r="AC242" s="25">
        <f>G242*H242</f>
        <v>729492</v>
      </c>
      <c r="AE242" s="25">
        <f>L242</f>
        <v>3167766</v>
      </c>
    </row>
    <row r="243" spans="1:31" ht="23.1" customHeight="1">
      <c r="A243" s="13" t="s">
        <v>1128</v>
      </c>
      <c r="B243" s="13" t="s">
        <v>3109</v>
      </c>
      <c r="C243" s="13" t="s">
        <v>625</v>
      </c>
      <c r="D243" s="12" t="s">
        <v>626</v>
      </c>
      <c r="E243" s="12" t="s">
        <v>627</v>
      </c>
      <c r="F243" s="19" t="s">
        <v>279</v>
      </c>
      <c r="G243" s="15">
        <v>17</v>
      </c>
      <c r="H243" s="27">
        <f>'합산자재(비주거)'!H85</f>
        <v>4050</v>
      </c>
      <c r="I243" s="43">
        <f t="shared" si="38"/>
        <v>68850</v>
      </c>
      <c r="J243" s="27">
        <v>17</v>
      </c>
      <c r="K243" s="27">
        <f>'합산자재(비주거)'!I85</f>
        <v>0</v>
      </c>
      <c r="L243" s="43">
        <f t="shared" si="39"/>
        <v>0</v>
      </c>
      <c r="M243" s="27">
        <f>'합산자재(비주거)'!J85</f>
        <v>0</v>
      </c>
      <c r="N243" s="43">
        <f t="shared" si="40"/>
        <v>0</v>
      </c>
      <c r="O243" s="27">
        <f t="shared" si="41"/>
        <v>4050</v>
      </c>
      <c r="P243" s="27">
        <f t="shared" si="42"/>
        <v>68850</v>
      </c>
      <c r="Q243" s="12"/>
    </row>
    <row r="244" spans="1:31" ht="23.1" customHeight="1">
      <c r="A244" s="13" t="s">
        <v>1130</v>
      </c>
      <c r="B244" s="13" t="s">
        <v>3109</v>
      </c>
      <c r="C244" s="13" t="s">
        <v>630</v>
      </c>
      <c r="D244" s="12" t="s">
        <v>626</v>
      </c>
      <c r="E244" s="12" t="s">
        <v>631</v>
      </c>
      <c r="F244" s="19" t="s">
        <v>279</v>
      </c>
      <c r="G244" s="15">
        <v>33</v>
      </c>
      <c r="H244" s="27">
        <f>'합산자재(비주거)'!H86</f>
        <v>5141</v>
      </c>
      <c r="I244" s="43">
        <f t="shared" si="38"/>
        <v>169653</v>
      </c>
      <c r="J244" s="27">
        <v>33</v>
      </c>
      <c r="K244" s="27">
        <f>'합산자재(비주거)'!I86</f>
        <v>0</v>
      </c>
      <c r="L244" s="43">
        <f t="shared" si="39"/>
        <v>0</v>
      </c>
      <c r="M244" s="27">
        <f>'합산자재(비주거)'!J86</f>
        <v>0</v>
      </c>
      <c r="N244" s="43">
        <f t="shared" si="40"/>
        <v>0</v>
      </c>
      <c r="O244" s="27">
        <f t="shared" si="41"/>
        <v>5141</v>
      </c>
      <c r="P244" s="27">
        <f t="shared" si="42"/>
        <v>169653</v>
      </c>
      <c r="Q244" s="12"/>
    </row>
    <row r="245" spans="1:31" ht="23.1" customHeight="1">
      <c r="A245" s="13" t="s">
        <v>1132</v>
      </c>
      <c r="B245" s="13" t="s">
        <v>3109</v>
      </c>
      <c r="C245" s="13" t="s">
        <v>634</v>
      </c>
      <c r="D245" s="12" t="s">
        <v>626</v>
      </c>
      <c r="E245" s="12" t="s">
        <v>635</v>
      </c>
      <c r="F245" s="19" t="s">
        <v>279</v>
      </c>
      <c r="G245" s="15">
        <v>3</v>
      </c>
      <c r="H245" s="27">
        <f>'합산자재(비주거)'!H88</f>
        <v>10022</v>
      </c>
      <c r="I245" s="43">
        <f t="shared" si="38"/>
        <v>30066</v>
      </c>
      <c r="J245" s="27">
        <v>3</v>
      </c>
      <c r="K245" s="27">
        <f>'합산자재(비주거)'!I88</f>
        <v>0</v>
      </c>
      <c r="L245" s="43">
        <f t="shared" si="39"/>
        <v>0</v>
      </c>
      <c r="M245" s="27">
        <f>'합산자재(비주거)'!J88</f>
        <v>0</v>
      </c>
      <c r="N245" s="43">
        <f t="shared" si="40"/>
        <v>0</v>
      </c>
      <c r="O245" s="27">
        <f t="shared" si="41"/>
        <v>10022</v>
      </c>
      <c r="P245" s="27">
        <f t="shared" si="42"/>
        <v>30066</v>
      </c>
      <c r="Q245" s="12"/>
    </row>
    <row r="246" spans="1:31" ht="23.1" customHeight="1">
      <c r="A246" s="13" t="s">
        <v>1133</v>
      </c>
      <c r="B246" s="13" t="s">
        <v>3109</v>
      </c>
      <c r="C246" s="13" t="s">
        <v>636</v>
      </c>
      <c r="D246" s="12" t="s">
        <v>626</v>
      </c>
      <c r="E246" s="12" t="s">
        <v>637</v>
      </c>
      <c r="F246" s="19" t="s">
        <v>279</v>
      </c>
      <c r="G246" s="15">
        <v>17</v>
      </c>
      <c r="H246" s="27">
        <f>'합산자재(비주거)'!H89</f>
        <v>11883</v>
      </c>
      <c r="I246" s="43">
        <f t="shared" si="38"/>
        <v>202011</v>
      </c>
      <c r="J246" s="27">
        <v>17</v>
      </c>
      <c r="K246" s="27">
        <f>'합산자재(비주거)'!I89</f>
        <v>0</v>
      </c>
      <c r="L246" s="43">
        <f t="shared" si="39"/>
        <v>0</v>
      </c>
      <c r="M246" s="27">
        <f>'합산자재(비주거)'!J89</f>
        <v>0</v>
      </c>
      <c r="N246" s="43">
        <f t="shared" si="40"/>
        <v>0</v>
      </c>
      <c r="O246" s="27">
        <f t="shared" si="41"/>
        <v>11883</v>
      </c>
      <c r="P246" s="27">
        <f t="shared" si="42"/>
        <v>202011</v>
      </c>
      <c r="Q246" s="12"/>
    </row>
    <row r="247" spans="1:31" ht="23.1" customHeight="1">
      <c r="A247" s="13" t="s">
        <v>1135</v>
      </c>
      <c r="B247" s="13" t="s">
        <v>3109</v>
      </c>
      <c r="C247" s="13" t="s">
        <v>640</v>
      </c>
      <c r="D247" s="12" t="s">
        <v>626</v>
      </c>
      <c r="E247" s="12" t="s">
        <v>641</v>
      </c>
      <c r="F247" s="19" t="s">
        <v>279</v>
      </c>
      <c r="G247" s="15">
        <v>17</v>
      </c>
      <c r="H247" s="27">
        <f>'합산자재(비주거)'!H91</f>
        <v>3397</v>
      </c>
      <c r="I247" s="43">
        <f t="shared" si="38"/>
        <v>57749</v>
      </c>
      <c r="J247" s="27">
        <v>17</v>
      </c>
      <c r="K247" s="27">
        <f>'합산자재(비주거)'!I91</f>
        <v>0</v>
      </c>
      <c r="L247" s="43">
        <f t="shared" si="39"/>
        <v>0</v>
      </c>
      <c r="M247" s="27">
        <f>'합산자재(비주거)'!J91</f>
        <v>0</v>
      </c>
      <c r="N247" s="43">
        <f t="shared" si="40"/>
        <v>0</v>
      </c>
      <c r="O247" s="27">
        <f t="shared" si="41"/>
        <v>3397</v>
      </c>
      <c r="P247" s="27">
        <f t="shared" si="42"/>
        <v>57749</v>
      </c>
      <c r="Q247" s="12"/>
    </row>
    <row r="248" spans="1:31" ht="23.1" customHeight="1">
      <c r="A248" s="13" t="s">
        <v>1137</v>
      </c>
      <c r="B248" s="13" t="s">
        <v>3109</v>
      </c>
      <c r="C248" s="13" t="s">
        <v>644</v>
      </c>
      <c r="D248" s="12" t="s">
        <v>626</v>
      </c>
      <c r="E248" s="12" t="s">
        <v>645</v>
      </c>
      <c r="F248" s="19" t="s">
        <v>279</v>
      </c>
      <c r="G248" s="15">
        <v>33</v>
      </c>
      <c r="H248" s="27">
        <f>'합산자재(비주거)'!H92</f>
        <v>4329</v>
      </c>
      <c r="I248" s="43">
        <f t="shared" si="38"/>
        <v>142857</v>
      </c>
      <c r="J248" s="27">
        <v>33</v>
      </c>
      <c r="K248" s="27">
        <f>'합산자재(비주거)'!I92</f>
        <v>0</v>
      </c>
      <c r="L248" s="43">
        <f t="shared" si="39"/>
        <v>0</v>
      </c>
      <c r="M248" s="27">
        <f>'합산자재(비주거)'!J92</f>
        <v>0</v>
      </c>
      <c r="N248" s="43">
        <f t="shared" si="40"/>
        <v>0</v>
      </c>
      <c r="O248" s="27">
        <f t="shared" si="41"/>
        <v>4329</v>
      </c>
      <c r="P248" s="27">
        <f t="shared" si="42"/>
        <v>142857</v>
      </c>
      <c r="Q248" s="12"/>
    </row>
    <row r="249" spans="1:31" ht="23.1" customHeight="1">
      <c r="A249" s="13" t="s">
        <v>1139</v>
      </c>
      <c r="B249" s="13" t="s">
        <v>3109</v>
      </c>
      <c r="C249" s="13" t="s">
        <v>648</v>
      </c>
      <c r="D249" s="12" t="s">
        <v>626</v>
      </c>
      <c r="E249" s="12" t="s">
        <v>649</v>
      </c>
      <c r="F249" s="19" t="s">
        <v>279</v>
      </c>
      <c r="G249" s="15">
        <v>3</v>
      </c>
      <c r="H249" s="27">
        <f>'합산자재(비주거)'!H94</f>
        <v>7848</v>
      </c>
      <c r="I249" s="43">
        <f t="shared" si="38"/>
        <v>23544</v>
      </c>
      <c r="J249" s="27">
        <v>3</v>
      </c>
      <c r="K249" s="27">
        <f>'합산자재(비주거)'!I94</f>
        <v>0</v>
      </c>
      <c r="L249" s="43">
        <f t="shared" si="39"/>
        <v>0</v>
      </c>
      <c r="M249" s="27">
        <f>'합산자재(비주거)'!J94</f>
        <v>0</v>
      </c>
      <c r="N249" s="43">
        <f t="shared" si="40"/>
        <v>0</v>
      </c>
      <c r="O249" s="27">
        <f t="shared" si="41"/>
        <v>7848</v>
      </c>
      <c r="P249" s="27">
        <f t="shared" si="42"/>
        <v>23544</v>
      </c>
      <c r="Q249" s="12"/>
    </row>
    <row r="250" spans="1:31" ht="23.1" customHeight="1">
      <c r="A250" s="13" t="s">
        <v>1140</v>
      </c>
      <c r="B250" s="13" t="s">
        <v>3109</v>
      </c>
      <c r="C250" s="13" t="s">
        <v>650</v>
      </c>
      <c r="D250" s="12" t="s">
        <v>626</v>
      </c>
      <c r="E250" s="12" t="s">
        <v>651</v>
      </c>
      <c r="F250" s="19" t="s">
        <v>279</v>
      </c>
      <c r="G250" s="15">
        <v>17</v>
      </c>
      <c r="H250" s="27">
        <f>'합산자재(비주거)'!H95</f>
        <v>9652</v>
      </c>
      <c r="I250" s="43">
        <f t="shared" si="38"/>
        <v>164084</v>
      </c>
      <c r="J250" s="27">
        <v>17</v>
      </c>
      <c r="K250" s="27">
        <f>'합산자재(비주거)'!I95</f>
        <v>0</v>
      </c>
      <c r="L250" s="43">
        <f t="shared" si="39"/>
        <v>0</v>
      </c>
      <c r="M250" s="27">
        <f>'합산자재(비주거)'!J95</f>
        <v>0</v>
      </c>
      <c r="N250" s="43">
        <f t="shared" si="40"/>
        <v>0</v>
      </c>
      <c r="O250" s="27">
        <f t="shared" si="41"/>
        <v>9652</v>
      </c>
      <c r="P250" s="27">
        <f t="shared" si="42"/>
        <v>164084</v>
      </c>
      <c r="Q250" s="12"/>
    </row>
    <row r="251" spans="1:31" ht="23.1" customHeight="1">
      <c r="A251" s="13" t="s">
        <v>1142</v>
      </c>
      <c r="B251" s="13" t="s">
        <v>3109</v>
      </c>
      <c r="C251" s="13" t="s">
        <v>654</v>
      </c>
      <c r="D251" s="12" t="s">
        <v>655</v>
      </c>
      <c r="E251" s="12" t="s">
        <v>616</v>
      </c>
      <c r="F251" s="19" t="s">
        <v>279</v>
      </c>
      <c r="G251" s="15">
        <v>8</v>
      </c>
      <c r="H251" s="27">
        <f>'합산자재(비주거)'!H97</f>
        <v>3199</v>
      </c>
      <c r="I251" s="43">
        <f t="shared" si="38"/>
        <v>25592</v>
      </c>
      <c r="J251" s="27">
        <v>8</v>
      </c>
      <c r="K251" s="27">
        <f>'합산자재(비주거)'!I97</f>
        <v>0</v>
      </c>
      <c r="L251" s="43">
        <f t="shared" si="39"/>
        <v>0</v>
      </c>
      <c r="M251" s="27">
        <f>'합산자재(비주거)'!J97</f>
        <v>0</v>
      </c>
      <c r="N251" s="43">
        <f t="shared" si="40"/>
        <v>0</v>
      </c>
      <c r="O251" s="27">
        <f t="shared" si="41"/>
        <v>3199</v>
      </c>
      <c r="P251" s="27">
        <f t="shared" si="42"/>
        <v>25592</v>
      </c>
      <c r="Q251" s="12"/>
    </row>
    <row r="252" spans="1:31" ht="23.1" customHeight="1">
      <c r="A252" s="13" t="s">
        <v>1144</v>
      </c>
      <c r="B252" s="13" t="s">
        <v>3109</v>
      </c>
      <c r="C252" s="13" t="s">
        <v>658</v>
      </c>
      <c r="D252" s="12" t="s">
        <v>655</v>
      </c>
      <c r="E252" s="12" t="s">
        <v>620</v>
      </c>
      <c r="F252" s="19" t="s">
        <v>279</v>
      </c>
      <c r="G252" s="15">
        <v>4</v>
      </c>
      <c r="H252" s="27">
        <f>'합산자재(비주거)'!H99</f>
        <v>5818</v>
      </c>
      <c r="I252" s="43">
        <f t="shared" si="38"/>
        <v>23272</v>
      </c>
      <c r="J252" s="27">
        <v>4</v>
      </c>
      <c r="K252" s="27">
        <f>'합산자재(비주거)'!I99</f>
        <v>0</v>
      </c>
      <c r="L252" s="43">
        <f t="shared" si="39"/>
        <v>0</v>
      </c>
      <c r="M252" s="27">
        <f>'합산자재(비주거)'!J99</f>
        <v>0</v>
      </c>
      <c r="N252" s="43">
        <f t="shared" si="40"/>
        <v>0</v>
      </c>
      <c r="O252" s="27">
        <f t="shared" si="41"/>
        <v>5818</v>
      </c>
      <c r="P252" s="27">
        <f t="shared" si="42"/>
        <v>23272</v>
      </c>
      <c r="Q252" s="12"/>
    </row>
    <row r="253" spans="1:31" ht="23.1" customHeight="1">
      <c r="A253" s="13" t="s">
        <v>1145</v>
      </c>
      <c r="B253" s="13" t="s">
        <v>3109</v>
      </c>
      <c r="C253" s="13" t="s">
        <v>659</v>
      </c>
      <c r="D253" s="12" t="s">
        <v>655</v>
      </c>
      <c r="E253" s="12" t="s">
        <v>622</v>
      </c>
      <c r="F253" s="19" t="s">
        <v>279</v>
      </c>
      <c r="G253" s="15">
        <v>8</v>
      </c>
      <c r="H253" s="27">
        <f>'합산자재(비주거)'!H100</f>
        <v>8818</v>
      </c>
      <c r="I253" s="43">
        <f t="shared" si="38"/>
        <v>70544</v>
      </c>
      <c r="J253" s="27">
        <v>8</v>
      </c>
      <c r="K253" s="27">
        <f>'합산자재(비주거)'!I100</f>
        <v>0</v>
      </c>
      <c r="L253" s="43">
        <f t="shared" si="39"/>
        <v>0</v>
      </c>
      <c r="M253" s="27">
        <f>'합산자재(비주거)'!J100</f>
        <v>0</v>
      </c>
      <c r="N253" s="43">
        <f t="shared" si="40"/>
        <v>0</v>
      </c>
      <c r="O253" s="27">
        <f t="shared" si="41"/>
        <v>8818</v>
      </c>
      <c r="P253" s="27">
        <f t="shared" si="42"/>
        <v>70544</v>
      </c>
      <c r="Q253" s="12"/>
    </row>
    <row r="254" spans="1:31" ht="23.1" customHeight="1">
      <c r="A254" s="13" t="s">
        <v>1780</v>
      </c>
      <c r="B254" s="13" t="s">
        <v>3109</v>
      </c>
      <c r="C254" s="13" t="s">
        <v>1781</v>
      </c>
      <c r="D254" s="12" t="s">
        <v>281</v>
      </c>
      <c r="E254" s="12" t="s">
        <v>284</v>
      </c>
      <c r="F254" s="19" t="s">
        <v>210</v>
      </c>
      <c r="G254" s="15">
        <v>3</v>
      </c>
      <c r="H254" s="27">
        <f>'일대목차(비주거)'!I25</f>
        <v>7291</v>
      </c>
      <c r="I254" s="43">
        <f t="shared" si="38"/>
        <v>21873</v>
      </c>
      <c r="J254" s="27">
        <v>3</v>
      </c>
      <c r="K254" s="27">
        <f>'일대목차(비주거)'!L25</f>
        <v>147903</v>
      </c>
      <c r="L254" s="43">
        <f t="shared" si="39"/>
        <v>443709</v>
      </c>
      <c r="M254" s="27">
        <f>'일대목차(비주거)'!N25</f>
        <v>0</v>
      </c>
      <c r="N254" s="43">
        <f t="shared" si="40"/>
        <v>0</v>
      </c>
      <c r="O254" s="27">
        <f t="shared" si="41"/>
        <v>155194</v>
      </c>
      <c r="P254" s="27">
        <f t="shared" si="42"/>
        <v>465582</v>
      </c>
      <c r="Q254" s="12" t="s">
        <v>1631</v>
      </c>
      <c r="AE254" s="25">
        <f t="shared" ref="AE254:AE266" si="43">L254</f>
        <v>443709</v>
      </c>
    </row>
    <row r="255" spans="1:31" ht="23.1" customHeight="1">
      <c r="A255" s="13" t="s">
        <v>1786</v>
      </c>
      <c r="B255" s="13" t="s">
        <v>3109</v>
      </c>
      <c r="C255" s="13" t="s">
        <v>1787</v>
      </c>
      <c r="D255" s="12" t="s">
        <v>281</v>
      </c>
      <c r="E255" s="12" t="s">
        <v>288</v>
      </c>
      <c r="F255" s="19" t="s">
        <v>210</v>
      </c>
      <c r="G255" s="15">
        <v>2</v>
      </c>
      <c r="H255" s="27">
        <f>'일대목차(비주거)'!I27</f>
        <v>15715</v>
      </c>
      <c r="I255" s="43">
        <f t="shared" si="38"/>
        <v>31430</v>
      </c>
      <c r="J255" s="27">
        <v>2</v>
      </c>
      <c r="K255" s="27">
        <f>'일대목차(비주거)'!L27</f>
        <v>177483</v>
      </c>
      <c r="L255" s="43">
        <f t="shared" si="39"/>
        <v>354966</v>
      </c>
      <c r="M255" s="27">
        <f>'일대목차(비주거)'!N27</f>
        <v>0</v>
      </c>
      <c r="N255" s="43">
        <f t="shared" si="40"/>
        <v>0</v>
      </c>
      <c r="O255" s="27">
        <f t="shared" si="41"/>
        <v>193198</v>
      </c>
      <c r="P255" s="27">
        <f t="shared" si="42"/>
        <v>386396</v>
      </c>
      <c r="Q255" s="12" t="s">
        <v>1639</v>
      </c>
      <c r="AE255" s="25">
        <f t="shared" si="43"/>
        <v>354966</v>
      </c>
    </row>
    <row r="256" spans="1:31" ht="23.1" customHeight="1">
      <c r="A256" s="13" t="s">
        <v>1869</v>
      </c>
      <c r="B256" s="13" t="s">
        <v>3109</v>
      </c>
      <c r="C256" s="13" t="s">
        <v>1870</v>
      </c>
      <c r="D256" s="12" t="s">
        <v>403</v>
      </c>
      <c r="E256" s="12" t="s">
        <v>408</v>
      </c>
      <c r="F256" s="19" t="s">
        <v>174</v>
      </c>
      <c r="G256" s="15">
        <v>125</v>
      </c>
      <c r="H256" s="27">
        <f>'일대목차(비주거)'!I30</f>
        <v>1104</v>
      </c>
      <c r="I256" s="43">
        <f t="shared" si="38"/>
        <v>138000</v>
      </c>
      <c r="J256" s="27">
        <v>125</v>
      </c>
      <c r="K256" s="27">
        <f>'일대목차(비주거)'!L30</f>
        <v>2420</v>
      </c>
      <c r="L256" s="43">
        <f t="shared" si="39"/>
        <v>302500</v>
      </c>
      <c r="M256" s="27">
        <f>'일대목차(비주거)'!N30</f>
        <v>0</v>
      </c>
      <c r="N256" s="43">
        <f t="shared" si="40"/>
        <v>0</v>
      </c>
      <c r="O256" s="27">
        <f t="shared" si="41"/>
        <v>3524</v>
      </c>
      <c r="P256" s="27">
        <f t="shared" si="42"/>
        <v>440500</v>
      </c>
      <c r="Q256" s="12" t="s">
        <v>1651</v>
      </c>
      <c r="AC256" s="25">
        <f>G256*H256</f>
        <v>138000</v>
      </c>
      <c r="AE256" s="25">
        <f t="shared" si="43"/>
        <v>302500</v>
      </c>
    </row>
    <row r="257" spans="1:31" ht="23.1" customHeight="1">
      <c r="A257" s="13" t="s">
        <v>1878</v>
      </c>
      <c r="B257" s="13" t="s">
        <v>3109</v>
      </c>
      <c r="C257" s="13" t="s">
        <v>1879</v>
      </c>
      <c r="D257" s="12" t="s">
        <v>403</v>
      </c>
      <c r="E257" s="12" t="s">
        <v>414</v>
      </c>
      <c r="F257" s="19" t="s">
        <v>174</v>
      </c>
      <c r="G257" s="15">
        <v>199</v>
      </c>
      <c r="H257" s="27">
        <f>'일대목차(비주거)'!I33</f>
        <v>2769</v>
      </c>
      <c r="I257" s="43">
        <f t="shared" si="38"/>
        <v>551031</v>
      </c>
      <c r="J257" s="27">
        <v>199</v>
      </c>
      <c r="K257" s="27">
        <f>'일대목차(비주거)'!L33</f>
        <v>2823</v>
      </c>
      <c r="L257" s="43">
        <f t="shared" si="39"/>
        <v>561777</v>
      </c>
      <c r="M257" s="27">
        <f>'일대목차(비주거)'!N33</f>
        <v>0</v>
      </c>
      <c r="N257" s="43">
        <f t="shared" si="40"/>
        <v>0</v>
      </c>
      <c r="O257" s="27">
        <f t="shared" si="41"/>
        <v>5592</v>
      </c>
      <c r="P257" s="27">
        <f t="shared" si="42"/>
        <v>1112808</v>
      </c>
      <c r="Q257" s="12" t="s">
        <v>1663</v>
      </c>
      <c r="AC257" s="25">
        <f>G257*H257</f>
        <v>551031</v>
      </c>
      <c r="AE257" s="25">
        <f t="shared" si="43"/>
        <v>561777</v>
      </c>
    </row>
    <row r="258" spans="1:31" ht="23.1" customHeight="1">
      <c r="A258" s="13" t="s">
        <v>3149</v>
      </c>
      <c r="B258" s="13" t="s">
        <v>3109</v>
      </c>
      <c r="C258" s="13" t="s">
        <v>3150</v>
      </c>
      <c r="D258" s="12" t="s">
        <v>426</v>
      </c>
      <c r="E258" s="12" t="s">
        <v>3151</v>
      </c>
      <c r="F258" s="19" t="s">
        <v>174</v>
      </c>
      <c r="G258" s="15"/>
      <c r="H258" s="27">
        <f>'일대목차(비주거)'!I36</f>
        <v>5403</v>
      </c>
      <c r="I258" s="43">
        <f t="shared" si="38"/>
        <v>0</v>
      </c>
      <c r="J258" s="27"/>
      <c r="K258" s="27">
        <f>'일대목차(비주거)'!L36</f>
        <v>9010</v>
      </c>
      <c r="L258" s="43">
        <f t="shared" si="39"/>
        <v>0</v>
      </c>
      <c r="M258" s="27">
        <f>'일대목차(비주거)'!N36</f>
        <v>0</v>
      </c>
      <c r="N258" s="43">
        <f t="shared" si="40"/>
        <v>0</v>
      </c>
      <c r="O258" s="27">
        <f t="shared" si="41"/>
        <v>14413</v>
      </c>
      <c r="P258" s="27">
        <f t="shared" si="42"/>
        <v>0</v>
      </c>
      <c r="Q258" s="12" t="s">
        <v>1675</v>
      </c>
      <c r="AE258" s="25">
        <f t="shared" si="43"/>
        <v>0</v>
      </c>
    </row>
    <row r="259" spans="1:31" ht="23.1" customHeight="1">
      <c r="A259" s="13" t="s">
        <v>2106</v>
      </c>
      <c r="B259" s="13" t="s">
        <v>3109</v>
      </c>
      <c r="C259" s="13" t="s">
        <v>2107</v>
      </c>
      <c r="D259" s="12" t="s">
        <v>426</v>
      </c>
      <c r="E259" s="12" t="s">
        <v>3113</v>
      </c>
      <c r="F259" s="19" t="s">
        <v>174</v>
      </c>
      <c r="G259" s="15">
        <v>760</v>
      </c>
      <c r="H259" s="27">
        <f>'일대목차(비주거)'!I37</f>
        <v>5362</v>
      </c>
      <c r="I259" s="43">
        <f t="shared" si="38"/>
        <v>4075120</v>
      </c>
      <c r="J259" s="27">
        <v>760</v>
      </c>
      <c r="K259" s="27">
        <f>'일대목차(비주거)'!L37</f>
        <v>7658</v>
      </c>
      <c r="L259" s="43">
        <f t="shared" si="39"/>
        <v>5820080</v>
      </c>
      <c r="M259" s="27">
        <f>'일대목차(비주거)'!N37</f>
        <v>0</v>
      </c>
      <c r="N259" s="43">
        <f t="shared" si="40"/>
        <v>0</v>
      </c>
      <c r="O259" s="27">
        <f t="shared" si="41"/>
        <v>13020</v>
      </c>
      <c r="P259" s="27">
        <f t="shared" si="42"/>
        <v>9895200</v>
      </c>
      <c r="Q259" s="12" t="s">
        <v>1679</v>
      </c>
      <c r="AC259" s="25">
        <f>G259*H259</f>
        <v>4075120</v>
      </c>
      <c r="AE259" s="25">
        <f t="shared" si="43"/>
        <v>5820080</v>
      </c>
    </row>
    <row r="260" spans="1:31" ht="23.1" customHeight="1">
      <c r="A260" s="13" t="s">
        <v>1911</v>
      </c>
      <c r="B260" s="13" t="s">
        <v>3109</v>
      </c>
      <c r="C260" s="13" t="s">
        <v>1912</v>
      </c>
      <c r="D260" s="12" t="s">
        <v>426</v>
      </c>
      <c r="E260" s="12" t="s">
        <v>436</v>
      </c>
      <c r="F260" s="19" t="s">
        <v>174</v>
      </c>
      <c r="G260" s="15">
        <v>125</v>
      </c>
      <c r="H260" s="27">
        <f>'일대목차(비주거)'!I39</f>
        <v>2397</v>
      </c>
      <c r="I260" s="43">
        <f t="shared" si="38"/>
        <v>299625</v>
      </c>
      <c r="J260" s="27">
        <v>125</v>
      </c>
      <c r="K260" s="27">
        <f>'일대목차(비주거)'!L39</f>
        <v>4805</v>
      </c>
      <c r="L260" s="43">
        <f t="shared" si="39"/>
        <v>600625</v>
      </c>
      <c r="M260" s="27">
        <f>'일대목차(비주거)'!N39</f>
        <v>0</v>
      </c>
      <c r="N260" s="43">
        <f t="shared" si="40"/>
        <v>0</v>
      </c>
      <c r="O260" s="27">
        <f t="shared" si="41"/>
        <v>7202</v>
      </c>
      <c r="P260" s="27">
        <f t="shared" si="42"/>
        <v>900250</v>
      </c>
      <c r="Q260" s="12" t="s">
        <v>1686</v>
      </c>
      <c r="AC260" s="25">
        <f>G260*H260</f>
        <v>299625</v>
      </c>
      <c r="AE260" s="25">
        <f t="shared" si="43"/>
        <v>600625</v>
      </c>
    </row>
    <row r="261" spans="1:31" ht="23.1" customHeight="1">
      <c r="A261" s="13" t="s">
        <v>1771</v>
      </c>
      <c r="B261" s="13" t="s">
        <v>3109</v>
      </c>
      <c r="C261" s="13" t="s">
        <v>1772</v>
      </c>
      <c r="D261" s="12" t="s">
        <v>491</v>
      </c>
      <c r="E261" s="12" t="s">
        <v>492</v>
      </c>
      <c r="F261" s="19" t="s">
        <v>174</v>
      </c>
      <c r="G261" s="15">
        <v>232</v>
      </c>
      <c r="H261" s="27">
        <f>'일대목차(비주거)'!I50</f>
        <v>633</v>
      </c>
      <c r="I261" s="43">
        <f t="shared" si="38"/>
        <v>146856</v>
      </c>
      <c r="J261" s="27">
        <v>232</v>
      </c>
      <c r="K261" s="27">
        <f>'일대목차(비주거)'!L50</f>
        <v>6501</v>
      </c>
      <c r="L261" s="43">
        <f t="shared" si="39"/>
        <v>1508232</v>
      </c>
      <c r="M261" s="27">
        <f>'일대목차(비주거)'!N50</f>
        <v>0</v>
      </c>
      <c r="N261" s="43">
        <f t="shared" si="40"/>
        <v>0</v>
      </c>
      <c r="O261" s="27">
        <f t="shared" si="41"/>
        <v>7134</v>
      </c>
      <c r="P261" s="27">
        <f t="shared" si="42"/>
        <v>1655088</v>
      </c>
      <c r="Q261" s="12" t="s">
        <v>1723</v>
      </c>
      <c r="AC261" s="25">
        <f>G261*H261</f>
        <v>146856</v>
      </c>
      <c r="AE261" s="25">
        <f t="shared" si="43"/>
        <v>1508232</v>
      </c>
    </row>
    <row r="262" spans="1:31" ht="23.1" customHeight="1">
      <c r="A262" s="13" t="s">
        <v>1587</v>
      </c>
      <c r="B262" s="13" t="s">
        <v>3109</v>
      </c>
      <c r="C262" s="13" t="s">
        <v>1588</v>
      </c>
      <c r="D262" s="12" t="s">
        <v>1590</v>
      </c>
      <c r="E262" s="12" t="s">
        <v>1591</v>
      </c>
      <c r="F262" s="19" t="s">
        <v>697</v>
      </c>
      <c r="G262" s="15">
        <v>4</v>
      </c>
      <c r="H262" s="27">
        <f>'일대목차(비주거)'!I4</f>
        <v>1880</v>
      </c>
      <c r="I262" s="43">
        <f t="shared" si="38"/>
        <v>7520</v>
      </c>
      <c r="J262" s="27">
        <v>4</v>
      </c>
      <c r="K262" s="27">
        <f>'일대목차(비주거)'!L4</f>
        <v>14521</v>
      </c>
      <c r="L262" s="43">
        <f t="shared" si="39"/>
        <v>58084</v>
      </c>
      <c r="M262" s="27">
        <f>'일대목차(비주거)'!N4</f>
        <v>0</v>
      </c>
      <c r="N262" s="43">
        <f t="shared" si="40"/>
        <v>0</v>
      </c>
      <c r="O262" s="27">
        <f t="shared" si="41"/>
        <v>16401</v>
      </c>
      <c r="P262" s="27">
        <f t="shared" si="42"/>
        <v>65604</v>
      </c>
      <c r="Q262" s="12" t="s">
        <v>1541</v>
      </c>
      <c r="AE262" s="25">
        <f t="shared" si="43"/>
        <v>58084</v>
      </c>
    </row>
    <row r="263" spans="1:31" ht="23.1" customHeight="1">
      <c r="A263" s="13" t="s">
        <v>1596</v>
      </c>
      <c r="B263" s="13" t="s">
        <v>3109</v>
      </c>
      <c r="C263" s="13" t="s">
        <v>1597</v>
      </c>
      <c r="D263" s="12" t="s">
        <v>1590</v>
      </c>
      <c r="E263" s="12" t="s">
        <v>1599</v>
      </c>
      <c r="F263" s="19" t="s">
        <v>697</v>
      </c>
      <c r="G263" s="15">
        <v>32</v>
      </c>
      <c r="H263" s="27">
        <f>'일대목차(비주거)'!I5</f>
        <v>1909</v>
      </c>
      <c r="I263" s="43">
        <f t="shared" si="38"/>
        <v>61088</v>
      </c>
      <c r="J263" s="27">
        <v>32</v>
      </c>
      <c r="K263" s="27">
        <f>'일대목차(비주거)'!L5</f>
        <v>14521</v>
      </c>
      <c r="L263" s="43">
        <f t="shared" si="39"/>
        <v>464672</v>
      </c>
      <c r="M263" s="27">
        <f>'일대목차(비주거)'!N5</f>
        <v>0</v>
      </c>
      <c r="N263" s="43">
        <f t="shared" si="40"/>
        <v>0</v>
      </c>
      <c r="O263" s="27">
        <f t="shared" si="41"/>
        <v>16430</v>
      </c>
      <c r="P263" s="27">
        <f t="shared" si="42"/>
        <v>525760</v>
      </c>
      <c r="Q263" s="12" t="s">
        <v>1547</v>
      </c>
      <c r="AE263" s="25">
        <f t="shared" si="43"/>
        <v>464672</v>
      </c>
    </row>
    <row r="264" spans="1:31" ht="23.1" customHeight="1">
      <c r="A264" s="13" t="s">
        <v>1608</v>
      </c>
      <c r="B264" s="13" t="s">
        <v>3109</v>
      </c>
      <c r="C264" s="13" t="s">
        <v>1609</v>
      </c>
      <c r="D264" s="12" t="s">
        <v>1590</v>
      </c>
      <c r="E264" s="12" t="s">
        <v>1611</v>
      </c>
      <c r="F264" s="19" t="s">
        <v>697</v>
      </c>
      <c r="G264" s="15">
        <v>36</v>
      </c>
      <c r="H264" s="27">
        <f>'일대목차(비주거)'!I8</f>
        <v>2142</v>
      </c>
      <c r="I264" s="43">
        <f t="shared" si="38"/>
        <v>77112</v>
      </c>
      <c r="J264" s="27">
        <v>36</v>
      </c>
      <c r="K264" s="27">
        <f>'일대목차(비주거)'!L8</f>
        <v>14521</v>
      </c>
      <c r="L264" s="43">
        <f t="shared" si="39"/>
        <v>522756</v>
      </c>
      <c r="M264" s="27">
        <f>'일대목차(비주거)'!N8</f>
        <v>0</v>
      </c>
      <c r="N264" s="43">
        <f t="shared" si="40"/>
        <v>0</v>
      </c>
      <c r="O264" s="27">
        <f t="shared" si="41"/>
        <v>16663</v>
      </c>
      <c r="P264" s="27">
        <f t="shared" si="42"/>
        <v>599868</v>
      </c>
      <c r="Q264" s="12" t="s">
        <v>1560</v>
      </c>
      <c r="AE264" s="25">
        <f t="shared" si="43"/>
        <v>522756</v>
      </c>
    </row>
    <row r="265" spans="1:31" ht="23.1" customHeight="1">
      <c r="A265" s="13" t="s">
        <v>2028</v>
      </c>
      <c r="B265" s="13" t="s">
        <v>3109</v>
      </c>
      <c r="C265" s="13" t="s">
        <v>2029</v>
      </c>
      <c r="D265" s="12" t="s">
        <v>548</v>
      </c>
      <c r="E265" s="12" t="s">
        <v>549</v>
      </c>
      <c r="F265" s="19" t="s">
        <v>210</v>
      </c>
      <c r="G265" s="15">
        <v>8</v>
      </c>
      <c r="H265" s="27">
        <f>'일대목차(비주거)'!I58</f>
        <v>1002</v>
      </c>
      <c r="I265" s="43">
        <f t="shared" si="38"/>
        <v>8016</v>
      </c>
      <c r="J265" s="27">
        <v>8</v>
      </c>
      <c r="K265" s="27">
        <f>'일대목차(비주거)'!L58</f>
        <v>29192</v>
      </c>
      <c r="L265" s="43">
        <f t="shared" si="39"/>
        <v>233536</v>
      </c>
      <c r="M265" s="27">
        <f>'일대목차(비주거)'!N58</f>
        <v>0</v>
      </c>
      <c r="N265" s="43">
        <f t="shared" si="40"/>
        <v>0</v>
      </c>
      <c r="O265" s="27">
        <f t="shared" si="41"/>
        <v>30194</v>
      </c>
      <c r="P265" s="27">
        <f t="shared" si="42"/>
        <v>241552</v>
      </c>
      <c r="Q265" s="12" t="s">
        <v>1749</v>
      </c>
      <c r="AE265" s="25">
        <f t="shared" si="43"/>
        <v>233536</v>
      </c>
    </row>
    <row r="266" spans="1:31" ht="23.1" customHeight="1">
      <c r="A266" s="13" t="s">
        <v>2031</v>
      </c>
      <c r="B266" s="13" t="s">
        <v>3109</v>
      </c>
      <c r="C266" s="13" t="s">
        <v>2032</v>
      </c>
      <c r="D266" s="12" t="s">
        <v>548</v>
      </c>
      <c r="E266" s="12" t="s">
        <v>554</v>
      </c>
      <c r="F266" s="19" t="s">
        <v>210</v>
      </c>
      <c r="G266" s="15">
        <v>24</v>
      </c>
      <c r="H266" s="27">
        <f>'일대목차(비주거)'!I59</f>
        <v>1257</v>
      </c>
      <c r="I266" s="43">
        <f t="shared" si="38"/>
        <v>30168</v>
      </c>
      <c r="J266" s="27">
        <v>24</v>
      </c>
      <c r="K266" s="27">
        <f>'일대목차(비주거)'!L59</f>
        <v>35680</v>
      </c>
      <c r="L266" s="43">
        <f t="shared" si="39"/>
        <v>856320</v>
      </c>
      <c r="M266" s="27">
        <f>'일대목차(비주거)'!N59</f>
        <v>0</v>
      </c>
      <c r="N266" s="43">
        <f t="shared" si="40"/>
        <v>0</v>
      </c>
      <c r="O266" s="27">
        <f t="shared" si="41"/>
        <v>36937</v>
      </c>
      <c r="P266" s="27">
        <f t="shared" si="42"/>
        <v>886488</v>
      </c>
      <c r="Q266" s="12" t="s">
        <v>1752</v>
      </c>
      <c r="AE266" s="25">
        <f t="shared" si="43"/>
        <v>856320</v>
      </c>
    </row>
    <row r="267" spans="1:31" ht="23.1" customHeight="1">
      <c r="A267" s="13" t="s">
        <v>2936</v>
      </c>
      <c r="B267" s="13" t="s">
        <v>3109</v>
      </c>
      <c r="C267" s="13" t="s">
        <v>671</v>
      </c>
      <c r="D267" s="12" t="s">
        <v>2938</v>
      </c>
      <c r="E267" s="12"/>
      <c r="F267" s="19"/>
      <c r="G267" s="15"/>
      <c r="H267" s="27"/>
      <c r="I267" s="43">
        <f t="shared" si="38"/>
        <v>0</v>
      </c>
      <c r="J267" s="27"/>
      <c r="K267" s="27"/>
      <c r="L267" s="43">
        <f t="shared" si="39"/>
        <v>0</v>
      </c>
      <c r="M267" s="27"/>
      <c r="N267" s="43">
        <f t="shared" si="40"/>
        <v>0</v>
      </c>
      <c r="O267" s="27" t="str">
        <f t="shared" si="41"/>
        <v/>
      </c>
      <c r="P267" s="27">
        <f t="shared" si="42"/>
        <v>0</v>
      </c>
      <c r="Q267" s="12" t="s">
        <v>2267</v>
      </c>
    </row>
    <row r="268" spans="1:31" ht="23.1" customHeight="1">
      <c r="A268" s="13" t="s">
        <v>3152</v>
      </c>
      <c r="B268" s="13" t="s">
        <v>3109</v>
      </c>
      <c r="C268" s="13" t="s">
        <v>719</v>
      </c>
      <c r="D268" s="12" t="s">
        <v>879</v>
      </c>
      <c r="E268" s="12" t="s">
        <v>3153</v>
      </c>
      <c r="F268" s="19" t="s">
        <v>697</v>
      </c>
      <c r="G268" s="15">
        <v>1</v>
      </c>
      <c r="H268" s="27"/>
      <c r="I268" s="43">
        <f t="shared" si="38"/>
        <v>0</v>
      </c>
      <c r="J268" s="27">
        <v>1</v>
      </c>
      <c r="K268" s="27">
        <f>'합산자재(비주거)'!I124</f>
        <v>0</v>
      </c>
      <c r="L268" s="43">
        <f t="shared" si="39"/>
        <v>0</v>
      </c>
      <c r="M268" s="27">
        <f>'합산자재(비주거)'!J124</f>
        <v>0</v>
      </c>
      <c r="N268" s="43">
        <f t="shared" si="40"/>
        <v>0</v>
      </c>
      <c r="O268" s="27" t="str">
        <f t="shared" si="41"/>
        <v/>
      </c>
      <c r="P268" s="27">
        <f t="shared" si="42"/>
        <v>0</v>
      </c>
      <c r="Q268" s="12" t="s">
        <v>2267</v>
      </c>
    </row>
    <row r="269" spans="1:31" ht="23.1" customHeight="1">
      <c r="A269" s="13" t="s">
        <v>3154</v>
      </c>
      <c r="B269" s="13" t="s">
        <v>3109</v>
      </c>
      <c r="C269" s="13" t="s">
        <v>721</v>
      </c>
      <c r="D269" s="12" t="s">
        <v>879</v>
      </c>
      <c r="E269" s="12" t="s">
        <v>885</v>
      </c>
      <c r="F269" s="19" t="s">
        <v>697</v>
      </c>
      <c r="G269" s="15">
        <v>2</v>
      </c>
      <c r="H269" s="27"/>
      <c r="I269" s="43">
        <f t="shared" si="38"/>
        <v>0</v>
      </c>
      <c r="J269" s="27">
        <v>2</v>
      </c>
      <c r="K269" s="27">
        <f>'합산자재(비주거)'!I125</f>
        <v>0</v>
      </c>
      <c r="L269" s="43">
        <f t="shared" si="39"/>
        <v>0</v>
      </c>
      <c r="M269" s="27">
        <f>'합산자재(비주거)'!J125</f>
        <v>0</v>
      </c>
      <c r="N269" s="43">
        <f t="shared" si="40"/>
        <v>0</v>
      </c>
      <c r="O269" s="27" t="str">
        <f t="shared" si="41"/>
        <v/>
      </c>
      <c r="P269" s="27">
        <f t="shared" si="42"/>
        <v>0</v>
      </c>
      <c r="Q269" s="12" t="s">
        <v>2267</v>
      </c>
    </row>
    <row r="270" spans="1:31" ht="23.1" customHeight="1">
      <c r="A270" s="13" t="s">
        <v>1222</v>
      </c>
      <c r="B270" s="13" t="s">
        <v>3109</v>
      </c>
      <c r="C270" s="13" t="s">
        <v>674</v>
      </c>
      <c r="D270" s="12" t="s">
        <v>3155</v>
      </c>
      <c r="E270" s="12" t="s">
        <v>3156</v>
      </c>
      <c r="F270" s="19" t="s">
        <v>697</v>
      </c>
      <c r="G270" s="15">
        <v>1</v>
      </c>
      <c r="H270" s="27"/>
      <c r="I270" s="43">
        <f t="shared" si="38"/>
        <v>0</v>
      </c>
      <c r="J270" s="27">
        <v>1</v>
      </c>
      <c r="K270" s="27">
        <f>'합산자재(비주거)'!I106</f>
        <v>0</v>
      </c>
      <c r="L270" s="43">
        <f t="shared" si="39"/>
        <v>0</v>
      </c>
      <c r="M270" s="27">
        <f>'합산자재(비주거)'!J106</f>
        <v>0</v>
      </c>
      <c r="N270" s="43">
        <f t="shared" si="40"/>
        <v>0</v>
      </c>
      <c r="O270" s="27" t="str">
        <f t="shared" si="41"/>
        <v/>
      </c>
      <c r="P270" s="27">
        <f t="shared" si="42"/>
        <v>0</v>
      </c>
      <c r="Q270" s="12" t="s">
        <v>2267</v>
      </c>
    </row>
    <row r="271" spans="1:31" ht="23.1" customHeight="1">
      <c r="D271" s="12"/>
      <c r="E271" s="12"/>
      <c r="F271" s="19"/>
      <c r="G271" s="15"/>
      <c r="H271" s="27"/>
      <c r="I271" s="43"/>
      <c r="J271" s="27"/>
      <c r="K271" s="27"/>
      <c r="L271" s="43"/>
      <c r="M271" s="27"/>
      <c r="N271" s="43"/>
      <c r="O271" s="27"/>
      <c r="P271" s="27"/>
      <c r="Q271" s="12"/>
      <c r="AE271" s="25">
        <f>TRUNC(SUM(AE238:AE270))</f>
        <v>18673198</v>
      </c>
    </row>
    <row r="272" spans="1:31" ht="23.1" customHeight="1">
      <c r="D272" s="12"/>
      <c r="E272" s="12"/>
      <c r="F272" s="19"/>
      <c r="G272" s="15"/>
      <c r="H272" s="27"/>
      <c r="I272" s="43"/>
      <c r="J272" s="27"/>
      <c r="K272" s="27"/>
      <c r="L272" s="43"/>
      <c r="M272" s="27"/>
      <c r="N272" s="43"/>
      <c r="O272" s="27"/>
      <c r="P272" s="27"/>
      <c r="Q272" s="12"/>
    </row>
    <row r="273" spans="4:17" ht="23.1" customHeight="1">
      <c r="D273" s="12"/>
      <c r="E273" s="12"/>
      <c r="F273" s="19"/>
      <c r="G273" s="15"/>
      <c r="H273" s="27"/>
      <c r="I273" s="43"/>
      <c r="J273" s="27"/>
      <c r="K273" s="27"/>
      <c r="L273" s="43"/>
      <c r="M273" s="27"/>
      <c r="N273" s="43"/>
      <c r="O273" s="27"/>
      <c r="P273" s="27"/>
      <c r="Q273" s="12"/>
    </row>
    <row r="274" spans="4:17" ht="23.1" customHeight="1">
      <c r="D274" s="12"/>
      <c r="E274" s="12"/>
      <c r="F274" s="19"/>
      <c r="G274" s="15"/>
      <c r="H274" s="27"/>
      <c r="I274" s="43"/>
      <c r="J274" s="27"/>
      <c r="K274" s="27"/>
      <c r="L274" s="43"/>
      <c r="M274" s="27"/>
      <c r="N274" s="43"/>
      <c r="O274" s="27"/>
      <c r="P274" s="27"/>
      <c r="Q274" s="12"/>
    </row>
    <row r="275" spans="4:17" ht="23.1" customHeight="1">
      <c r="D275" s="12"/>
      <c r="E275" s="12"/>
      <c r="F275" s="19"/>
      <c r="G275" s="15"/>
      <c r="H275" s="27"/>
      <c r="I275" s="43"/>
      <c r="J275" s="27"/>
      <c r="K275" s="27"/>
      <c r="L275" s="43"/>
      <c r="M275" s="27"/>
      <c r="N275" s="43"/>
      <c r="O275" s="27"/>
      <c r="P275" s="27"/>
      <c r="Q275" s="12"/>
    </row>
    <row r="276" spans="4:17" ht="23.1" customHeight="1">
      <c r="D276" s="12"/>
      <c r="E276" s="12"/>
      <c r="F276" s="19"/>
      <c r="G276" s="15"/>
      <c r="H276" s="27"/>
      <c r="I276" s="43"/>
      <c r="J276" s="27"/>
      <c r="K276" s="27"/>
      <c r="L276" s="43"/>
      <c r="M276" s="27"/>
      <c r="N276" s="43"/>
      <c r="O276" s="27"/>
      <c r="P276" s="27"/>
      <c r="Q276" s="12"/>
    </row>
    <row r="277" spans="4:17" ht="23.1" customHeight="1">
      <c r="D277" s="12"/>
      <c r="E277" s="12"/>
      <c r="F277" s="19"/>
      <c r="G277" s="15"/>
      <c r="H277" s="27"/>
      <c r="I277" s="43"/>
      <c r="J277" s="27"/>
      <c r="K277" s="27"/>
      <c r="L277" s="43"/>
      <c r="M277" s="27"/>
      <c r="N277" s="43"/>
      <c r="O277" s="27"/>
      <c r="P277" s="27"/>
      <c r="Q277" s="12"/>
    </row>
    <row r="278" spans="4:17" ht="23.1" customHeight="1">
      <c r="D278" s="12"/>
      <c r="E278" s="12"/>
      <c r="F278" s="19"/>
      <c r="G278" s="15"/>
      <c r="H278" s="27"/>
      <c r="I278" s="43"/>
      <c r="J278" s="27"/>
      <c r="K278" s="27"/>
      <c r="L278" s="43"/>
      <c r="M278" s="27"/>
      <c r="N278" s="43"/>
      <c r="O278" s="27"/>
      <c r="P278" s="27"/>
      <c r="Q278" s="12"/>
    </row>
    <row r="279" spans="4:17" ht="23.1" customHeight="1">
      <c r="D279" s="12"/>
      <c r="E279" s="12"/>
      <c r="F279" s="19"/>
      <c r="G279" s="15"/>
      <c r="H279" s="27"/>
      <c r="I279" s="43"/>
      <c r="J279" s="27"/>
      <c r="K279" s="27"/>
      <c r="L279" s="43"/>
      <c r="M279" s="27"/>
      <c r="N279" s="43"/>
      <c r="O279" s="27"/>
      <c r="P279" s="27"/>
      <c r="Q279" s="12"/>
    </row>
    <row r="280" spans="4:17" ht="23.1" customHeight="1">
      <c r="D280" s="12"/>
      <c r="E280" s="12"/>
      <c r="F280" s="19"/>
      <c r="G280" s="15"/>
      <c r="H280" s="27"/>
      <c r="I280" s="43"/>
      <c r="J280" s="27"/>
      <c r="K280" s="27"/>
      <c r="L280" s="43"/>
      <c r="M280" s="27"/>
      <c r="N280" s="43"/>
      <c r="O280" s="27"/>
      <c r="P280" s="27"/>
      <c r="Q280" s="12"/>
    </row>
    <row r="281" spans="4:17" ht="23.1" customHeight="1">
      <c r="D281" s="12"/>
      <c r="E281" s="12"/>
      <c r="F281" s="19"/>
      <c r="G281" s="15"/>
      <c r="H281" s="27"/>
      <c r="I281" s="43"/>
      <c r="J281" s="27"/>
      <c r="K281" s="27"/>
      <c r="L281" s="43"/>
      <c r="M281" s="27"/>
      <c r="N281" s="43"/>
      <c r="O281" s="27"/>
      <c r="P281" s="27"/>
      <c r="Q281" s="12"/>
    </row>
    <row r="282" spans="4:17" ht="23.1" customHeight="1">
      <c r="D282" s="12"/>
      <c r="E282" s="12"/>
      <c r="F282" s="19"/>
      <c r="G282" s="15"/>
      <c r="H282" s="27"/>
      <c r="I282" s="43"/>
      <c r="J282" s="27"/>
      <c r="K282" s="27"/>
      <c r="L282" s="43"/>
      <c r="M282" s="27"/>
      <c r="N282" s="43"/>
      <c r="O282" s="27"/>
      <c r="P282" s="27"/>
      <c r="Q282" s="12"/>
    </row>
    <row r="283" spans="4:17" ht="23.1" customHeight="1">
      <c r="D283" s="12"/>
      <c r="E283" s="12"/>
      <c r="F283" s="19"/>
      <c r="G283" s="15"/>
      <c r="H283" s="27"/>
      <c r="I283" s="43"/>
      <c r="J283" s="27"/>
      <c r="K283" s="27"/>
      <c r="L283" s="43"/>
      <c r="M283" s="27"/>
      <c r="N283" s="43"/>
      <c r="O283" s="27"/>
      <c r="P283" s="27"/>
      <c r="Q283" s="12"/>
    </row>
    <row r="284" spans="4:17" ht="23.1" customHeight="1">
      <c r="D284" s="12"/>
      <c r="E284" s="12"/>
      <c r="F284" s="19"/>
      <c r="G284" s="15"/>
      <c r="H284" s="27"/>
      <c r="I284" s="43"/>
      <c r="J284" s="27"/>
      <c r="K284" s="27"/>
      <c r="L284" s="43"/>
      <c r="M284" s="27"/>
      <c r="N284" s="43"/>
      <c r="O284" s="27"/>
      <c r="P284" s="27"/>
      <c r="Q284" s="12"/>
    </row>
    <row r="285" spans="4:17" ht="23.1" customHeight="1">
      <c r="D285" s="12"/>
      <c r="E285" s="12"/>
      <c r="F285" s="19"/>
      <c r="G285" s="15"/>
      <c r="H285" s="27"/>
      <c r="I285" s="43"/>
      <c r="J285" s="27"/>
      <c r="K285" s="27"/>
      <c r="L285" s="43"/>
      <c r="M285" s="27"/>
      <c r="N285" s="43"/>
      <c r="O285" s="27"/>
      <c r="P285" s="27"/>
      <c r="Q285" s="12"/>
    </row>
    <row r="286" spans="4:17" ht="23.1" customHeight="1">
      <c r="D286" s="12"/>
      <c r="E286" s="12"/>
      <c r="F286" s="19"/>
      <c r="G286" s="15"/>
      <c r="H286" s="27"/>
      <c r="I286" s="43"/>
      <c r="J286" s="27"/>
      <c r="K286" s="27"/>
      <c r="L286" s="43"/>
      <c r="M286" s="27"/>
      <c r="N286" s="43"/>
      <c r="O286" s="27"/>
      <c r="P286" s="27"/>
      <c r="Q286" s="12"/>
    </row>
    <row r="287" spans="4:17" ht="23.1" customHeight="1">
      <c r="D287" s="12"/>
      <c r="E287" s="12"/>
      <c r="F287" s="19"/>
      <c r="G287" s="15"/>
      <c r="H287" s="27"/>
      <c r="I287" s="43"/>
      <c r="J287" s="27"/>
      <c r="K287" s="27"/>
      <c r="L287" s="43"/>
      <c r="M287" s="27"/>
      <c r="N287" s="43"/>
      <c r="O287" s="27"/>
      <c r="P287" s="27"/>
      <c r="Q287" s="12"/>
    </row>
    <row r="288" spans="4:17" ht="23.1" customHeight="1">
      <c r="D288" s="12"/>
      <c r="E288" s="12"/>
      <c r="F288" s="19"/>
      <c r="G288" s="15"/>
      <c r="H288" s="27"/>
      <c r="I288" s="43"/>
      <c r="J288" s="27"/>
      <c r="K288" s="27"/>
      <c r="L288" s="43"/>
      <c r="M288" s="27"/>
      <c r="N288" s="43"/>
      <c r="O288" s="27"/>
      <c r="P288" s="27"/>
      <c r="Q288" s="12"/>
    </row>
    <row r="289" spans="2:17" ht="23.1" customHeight="1">
      <c r="B289" s="13" t="s">
        <v>2243</v>
      </c>
      <c r="D289" s="12" t="s">
        <v>2244</v>
      </c>
      <c r="E289" s="12"/>
      <c r="F289" s="19"/>
      <c r="G289" s="15"/>
      <c r="H289" s="27"/>
      <c r="I289" s="43">
        <f>TRUNC(SUM(I238:I288))</f>
        <v>8012242</v>
      </c>
      <c r="J289" s="27"/>
      <c r="K289" s="27"/>
      <c r="L289" s="43">
        <f>TRUNC(SUM(L238:L288))</f>
        <v>18673198</v>
      </c>
      <c r="M289" s="27"/>
      <c r="N289" s="43">
        <f>TRUNC(SUM(N238:N288))</f>
        <v>0</v>
      </c>
      <c r="O289" s="27" t="str">
        <f>IF((H289+K289+M289)=0, "", (H289+K289+M289))</f>
        <v/>
      </c>
      <c r="P289" s="27">
        <f>TRUNC(SUM(P238:P288))</f>
        <v>26685440</v>
      </c>
      <c r="Q289" s="12"/>
    </row>
  </sheetData>
  <mergeCells count="21">
    <mergeCell ref="D108:Q108"/>
    <mergeCell ref="D134:Q134"/>
    <mergeCell ref="D160:Q160"/>
    <mergeCell ref="D212:Q212"/>
    <mergeCell ref="D238:Q238"/>
    <mergeCell ref="D56:Q56"/>
    <mergeCell ref="D1:N1"/>
    <mergeCell ref="W1:Y1"/>
    <mergeCell ref="A2:A3"/>
    <mergeCell ref="B2:B3"/>
    <mergeCell ref="C2:C3"/>
    <mergeCell ref="D2:D3"/>
    <mergeCell ref="E2:E3"/>
    <mergeCell ref="F2:F3"/>
    <mergeCell ref="G2:G3"/>
    <mergeCell ref="H2:I2"/>
    <mergeCell ref="J2:L2"/>
    <mergeCell ref="M2:N2"/>
    <mergeCell ref="P2:P3"/>
    <mergeCell ref="Q2:Q3"/>
    <mergeCell ref="D4:Q4"/>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AG253"/>
  <sheetViews>
    <sheetView view="pageBreakPreview" zoomScale="85" zoomScaleNormal="100" zoomScaleSheetLayoutView="85" workbookViewId="0">
      <pane xSplit="2" ySplit="3" topLeftCell="C139" activePane="bottomRight" state="frozen"/>
      <selection activeCell="P52" sqref="P52"/>
      <selection pane="topRight" activeCell="P52" sqref="P52"/>
      <selection pane="bottomLeft" activeCell="P52" sqref="P52"/>
      <selection pane="bottomRight" activeCell="P52" sqref="P52"/>
    </sheetView>
  </sheetViews>
  <sheetFormatPr defaultRowHeight="23.1" customHeight="1"/>
  <cols>
    <col min="1" max="1" width="9.109375" style="13" hidden="1" customWidth="1"/>
    <col min="2" max="2" width="9.88671875" style="13" hidden="1" customWidth="1"/>
    <col min="3" max="3" width="12.77734375" style="37" customWidth="1"/>
    <col min="4" max="4" width="23.109375" style="37" customWidth="1"/>
    <col min="5" max="5" width="23.77734375" style="37" customWidth="1"/>
    <col min="6" max="6" width="4.6640625" customWidth="1"/>
    <col min="7" max="7" width="6.44140625" hidden="1" customWidth="1"/>
    <col min="8" max="9" width="11.21875" style="28" customWidth="1"/>
    <col min="10" max="10" width="5" style="28" hidden="1" customWidth="1"/>
    <col min="11" max="13" width="11.21875" style="28" customWidth="1"/>
    <col min="14" max="14" width="11.109375" style="28" customWidth="1"/>
    <col min="15" max="15" width="9.77734375" style="28" hidden="1" customWidth="1"/>
    <col min="16" max="16" width="11.21875" style="28" customWidth="1"/>
    <col min="17" max="17" width="12.21875" customWidth="1"/>
  </cols>
  <sheetData>
    <row r="1" spans="1:17" s="2" customFormat="1" ht="23.1" customHeight="1">
      <c r="A1" s="13"/>
      <c r="B1" s="13" t="s">
        <v>2241</v>
      </c>
      <c r="C1" s="371" t="s">
        <v>1538</v>
      </c>
      <c r="D1" s="372"/>
      <c r="E1" s="372"/>
      <c r="F1" s="372"/>
      <c r="G1" s="372"/>
      <c r="H1" s="372"/>
      <c r="I1" s="372"/>
      <c r="J1" s="372"/>
      <c r="K1" s="372"/>
      <c r="L1" s="372"/>
      <c r="M1" s="372"/>
      <c r="N1" s="372"/>
      <c r="O1" s="25"/>
      <c r="P1" s="25"/>
      <c r="Q1" s="13"/>
    </row>
    <row r="2" spans="1:17" s="14" customFormat="1" ht="23.1" customHeight="1">
      <c r="A2" s="367" t="s">
        <v>47</v>
      </c>
      <c r="B2" s="367" t="s">
        <v>30</v>
      </c>
      <c r="C2" s="368" t="s">
        <v>18</v>
      </c>
      <c r="D2" s="368" t="s">
        <v>54</v>
      </c>
      <c r="E2" s="368" t="s">
        <v>55</v>
      </c>
      <c r="F2" s="369" t="s">
        <v>0</v>
      </c>
      <c r="G2" s="373" t="s">
        <v>1</v>
      </c>
      <c r="H2" s="364" t="s">
        <v>25</v>
      </c>
      <c r="I2" s="364"/>
      <c r="J2" s="364" t="s">
        <v>26</v>
      </c>
      <c r="K2" s="364"/>
      <c r="L2" s="364"/>
      <c r="M2" s="364" t="s">
        <v>27</v>
      </c>
      <c r="N2" s="364"/>
      <c r="O2" s="41" t="s">
        <v>8</v>
      </c>
      <c r="P2" s="364" t="s">
        <v>37</v>
      </c>
      <c r="Q2" s="368" t="s">
        <v>29</v>
      </c>
    </row>
    <row r="3" spans="1:17" s="14" customFormat="1" ht="23.1" customHeight="1">
      <c r="A3" s="367"/>
      <c r="B3" s="367"/>
      <c r="C3" s="368"/>
      <c r="D3" s="368"/>
      <c r="E3" s="368"/>
      <c r="F3" s="369"/>
      <c r="G3" s="373"/>
      <c r="H3" s="41" t="s">
        <v>32</v>
      </c>
      <c r="I3" s="41" t="s">
        <v>33</v>
      </c>
      <c r="J3" s="41" t="s">
        <v>1</v>
      </c>
      <c r="K3" s="41" t="s">
        <v>32</v>
      </c>
      <c r="L3" s="41" t="s">
        <v>33</v>
      </c>
      <c r="M3" s="41" t="s">
        <v>34</v>
      </c>
      <c r="N3" s="41" t="s">
        <v>33</v>
      </c>
      <c r="O3" s="41" t="s">
        <v>22</v>
      </c>
      <c r="P3" s="364"/>
      <c r="Q3" s="368"/>
    </row>
    <row r="4" spans="1:17" s="2" customFormat="1" ht="23.1" customHeight="1">
      <c r="A4" s="13" t="s">
        <v>1539</v>
      </c>
      <c r="B4" s="13" t="s">
        <v>1540</v>
      </c>
      <c r="C4" s="3" t="s">
        <v>1541</v>
      </c>
      <c r="D4" s="12" t="s">
        <v>1542</v>
      </c>
      <c r="E4" s="12" t="s">
        <v>1543</v>
      </c>
      <c r="F4" s="19" t="s">
        <v>1544</v>
      </c>
      <c r="G4" s="6"/>
      <c r="H4" s="27">
        <f>'일위대가(주거)'!I6</f>
        <v>0</v>
      </c>
      <c r="I4" s="27">
        <f t="shared" ref="I4:I74" si="0">H4</f>
        <v>0</v>
      </c>
      <c r="J4" s="27"/>
      <c r="K4" s="27">
        <f>'일위대가(주거)'!L6</f>
        <v>33960</v>
      </c>
      <c r="L4" s="27">
        <f t="shared" ref="L4:L74" si="1">K4</f>
        <v>33960</v>
      </c>
      <c r="M4" s="27">
        <f>'일위대가(주거)'!N6</f>
        <v>0</v>
      </c>
      <c r="N4" s="27">
        <f t="shared" ref="N4:N74" si="2">M4</f>
        <v>0</v>
      </c>
      <c r="O4" s="27">
        <f t="shared" ref="O4:O74" si="3">IF((H4+K4+M4)=0, "", (H4+K4+M4))</f>
        <v>33960</v>
      </c>
      <c r="P4" s="27">
        <f t="shared" ref="P4:P74" si="4">SUM(I4,L4,N4)</f>
        <v>33960</v>
      </c>
      <c r="Q4" s="12" t="s">
        <v>36</v>
      </c>
    </row>
    <row r="5" spans="1:17" s="2" customFormat="1" ht="23.1" customHeight="1">
      <c r="A5" s="13" t="s">
        <v>1545</v>
      </c>
      <c r="B5" s="13" t="s">
        <v>1546</v>
      </c>
      <c r="C5" s="3" t="s">
        <v>1547</v>
      </c>
      <c r="D5" s="12" t="s">
        <v>1548</v>
      </c>
      <c r="E5" s="12" t="s">
        <v>1543</v>
      </c>
      <c r="F5" s="19" t="s">
        <v>1544</v>
      </c>
      <c r="G5" s="6"/>
      <c r="H5" s="27">
        <f>'일위대가(주거)'!I10</f>
        <v>0</v>
      </c>
      <c r="I5" s="27">
        <f t="shared" si="0"/>
        <v>0</v>
      </c>
      <c r="J5" s="27"/>
      <c r="K5" s="27">
        <f>'일위대가(주거)'!L10</f>
        <v>16980</v>
      </c>
      <c r="L5" s="27">
        <f t="shared" si="1"/>
        <v>16980</v>
      </c>
      <c r="M5" s="27">
        <f>'일위대가(주거)'!N10</f>
        <v>0</v>
      </c>
      <c r="N5" s="27">
        <f t="shared" si="2"/>
        <v>0</v>
      </c>
      <c r="O5" s="27">
        <f t="shared" si="3"/>
        <v>16980</v>
      </c>
      <c r="P5" s="27">
        <f t="shared" si="4"/>
        <v>16980</v>
      </c>
      <c r="Q5" s="12" t="s">
        <v>2</v>
      </c>
    </row>
    <row r="6" spans="1:17" s="2" customFormat="1" ht="23.1" customHeight="1">
      <c r="A6" s="13" t="s">
        <v>1549</v>
      </c>
      <c r="B6" s="13" t="s">
        <v>1550</v>
      </c>
      <c r="C6" s="3" t="s">
        <v>1551</v>
      </c>
      <c r="D6" s="12" t="s">
        <v>1552</v>
      </c>
      <c r="E6" s="12" t="s">
        <v>1553</v>
      </c>
      <c r="F6" s="19" t="s">
        <v>680</v>
      </c>
      <c r="G6" s="6"/>
      <c r="H6" s="27">
        <f>'일위대가(주거)'!I15</f>
        <v>373</v>
      </c>
      <c r="I6" s="27">
        <f t="shared" si="0"/>
        <v>373</v>
      </c>
      <c r="J6" s="27"/>
      <c r="K6" s="27">
        <f>'일위대가(주거)'!L15</f>
        <v>4569</v>
      </c>
      <c r="L6" s="27">
        <f t="shared" si="1"/>
        <v>4569</v>
      </c>
      <c r="M6" s="27">
        <f>'일위대가(주거)'!N15</f>
        <v>453</v>
      </c>
      <c r="N6" s="27">
        <f t="shared" si="2"/>
        <v>453</v>
      </c>
      <c r="O6" s="27">
        <f t="shared" si="3"/>
        <v>5395</v>
      </c>
      <c r="P6" s="27">
        <f t="shared" si="4"/>
        <v>5395</v>
      </c>
      <c r="Q6" s="12"/>
    </row>
    <row r="7" spans="1:17" s="2" customFormat="1" ht="23.1" customHeight="1">
      <c r="A7" s="13" t="s">
        <v>1554</v>
      </c>
      <c r="B7" s="13" t="s">
        <v>1555</v>
      </c>
      <c r="C7" s="3" t="s">
        <v>1556</v>
      </c>
      <c r="D7" s="12" t="s">
        <v>1557</v>
      </c>
      <c r="E7" s="12" t="s">
        <v>1553</v>
      </c>
      <c r="F7" s="19" t="s">
        <v>680</v>
      </c>
      <c r="G7" s="6"/>
      <c r="H7" s="27">
        <f>'일위대가(주거)'!I20</f>
        <v>373</v>
      </c>
      <c r="I7" s="27">
        <f t="shared" si="0"/>
        <v>373</v>
      </c>
      <c r="J7" s="27"/>
      <c r="K7" s="27">
        <f>'일위대가(주거)'!L20</f>
        <v>2871</v>
      </c>
      <c r="L7" s="27">
        <f t="shared" si="1"/>
        <v>2871</v>
      </c>
      <c r="M7" s="27">
        <f>'일위대가(주거)'!N20</f>
        <v>453</v>
      </c>
      <c r="N7" s="27">
        <f t="shared" si="2"/>
        <v>453</v>
      </c>
      <c r="O7" s="27">
        <f t="shared" si="3"/>
        <v>3697</v>
      </c>
      <c r="P7" s="27">
        <f t="shared" si="4"/>
        <v>3697</v>
      </c>
      <c r="Q7" s="12"/>
    </row>
    <row r="8" spans="1:17" s="2" customFormat="1" ht="23.1" customHeight="1">
      <c r="A8" s="13" t="s">
        <v>1558</v>
      </c>
      <c r="B8" s="13" t="s">
        <v>1559</v>
      </c>
      <c r="C8" s="3" t="s">
        <v>1560</v>
      </c>
      <c r="D8" s="12" t="s">
        <v>1561</v>
      </c>
      <c r="E8" s="12" t="s">
        <v>1562</v>
      </c>
      <c r="F8" s="19" t="s">
        <v>1544</v>
      </c>
      <c r="G8" s="6"/>
      <c r="H8" s="27">
        <f>'일위대가(주거)'!I24</f>
        <v>0</v>
      </c>
      <c r="I8" s="27">
        <f t="shared" si="0"/>
        <v>0</v>
      </c>
      <c r="J8" s="27"/>
      <c r="K8" s="27">
        <f>'일위대가(주거)'!L24</f>
        <v>33960</v>
      </c>
      <c r="L8" s="27">
        <f t="shared" si="1"/>
        <v>33960</v>
      </c>
      <c r="M8" s="27">
        <f>'일위대가(주거)'!N24</f>
        <v>0</v>
      </c>
      <c r="N8" s="27">
        <f t="shared" si="2"/>
        <v>0</v>
      </c>
      <c r="O8" s="27">
        <f t="shared" si="3"/>
        <v>33960</v>
      </c>
      <c r="P8" s="27">
        <f t="shared" si="4"/>
        <v>33960</v>
      </c>
      <c r="Q8" s="12"/>
    </row>
    <row r="9" spans="1:17" s="2" customFormat="1" ht="23.1" customHeight="1">
      <c r="A9" s="13" t="s">
        <v>1563</v>
      </c>
      <c r="B9" s="13" t="s">
        <v>1564</v>
      </c>
      <c r="C9" s="3" t="s">
        <v>1565</v>
      </c>
      <c r="D9" s="12" t="s">
        <v>1277</v>
      </c>
      <c r="E9" s="12"/>
      <c r="F9" s="19" t="s">
        <v>680</v>
      </c>
      <c r="G9" s="6"/>
      <c r="H9" s="27">
        <f>'일위대가(주거)'!I31</f>
        <v>1021</v>
      </c>
      <c r="I9" s="27">
        <f t="shared" si="0"/>
        <v>1021</v>
      </c>
      <c r="J9" s="27"/>
      <c r="K9" s="27">
        <f>'일위대가(주거)'!L31</f>
        <v>10054</v>
      </c>
      <c r="L9" s="27">
        <f t="shared" si="1"/>
        <v>10054</v>
      </c>
      <c r="M9" s="27">
        <f>'일위대가(주거)'!N31</f>
        <v>1072</v>
      </c>
      <c r="N9" s="27">
        <f t="shared" si="2"/>
        <v>1072</v>
      </c>
      <c r="O9" s="27">
        <f t="shared" si="3"/>
        <v>12147</v>
      </c>
      <c r="P9" s="27">
        <f t="shared" si="4"/>
        <v>12147</v>
      </c>
      <c r="Q9" s="12"/>
    </row>
    <row r="10" spans="1:17" s="2" customFormat="1" ht="23.1" customHeight="1">
      <c r="A10" s="13" t="s">
        <v>1566</v>
      </c>
      <c r="B10" s="13" t="s">
        <v>1567</v>
      </c>
      <c r="C10" s="3" t="s">
        <v>1568</v>
      </c>
      <c r="D10" s="12" t="s">
        <v>1569</v>
      </c>
      <c r="E10" s="12" t="s">
        <v>1570</v>
      </c>
      <c r="F10" s="19" t="s">
        <v>697</v>
      </c>
      <c r="G10" s="6"/>
      <c r="H10" s="27">
        <f>'일위대가(주거)'!I39</f>
        <v>24045</v>
      </c>
      <c r="I10" s="27">
        <f t="shared" si="0"/>
        <v>24045</v>
      </c>
      <c r="J10" s="27"/>
      <c r="K10" s="27">
        <f>'일위대가(주거)'!L39</f>
        <v>88995</v>
      </c>
      <c r="L10" s="27">
        <f t="shared" si="1"/>
        <v>88995</v>
      </c>
      <c r="M10" s="27">
        <f>'일위대가(주거)'!N39</f>
        <v>0</v>
      </c>
      <c r="N10" s="27">
        <f t="shared" si="2"/>
        <v>0</v>
      </c>
      <c r="O10" s="27">
        <f t="shared" si="3"/>
        <v>113040</v>
      </c>
      <c r="P10" s="27">
        <f t="shared" si="4"/>
        <v>113040</v>
      </c>
      <c r="Q10" s="12"/>
    </row>
    <row r="11" spans="1:17" s="2" customFormat="1" ht="23.1" customHeight="1">
      <c r="A11" s="13" t="s">
        <v>1571</v>
      </c>
      <c r="B11" s="13" t="s">
        <v>1572</v>
      </c>
      <c r="C11" s="3" t="s">
        <v>1573</v>
      </c>
      <c r="D11" s="12" t="s">
        <v>1569</v>
      </c>
      <c r="E11" s="12" t="s">
        <v>1574</v>
      </c>
      <c r="F11" s="19" t="s">
        <v>697</v>
      </c>
      <c r="G11" s="6"/>
      <c r="H11" s="27">
        <f>'일위대가(주거)'!I47</f>
        <v>32650</v>
      </c>
      <c r="I11" s="27">
        <f t="shared" si="0"/>
        <v>32650</v>
      </c>
      <c r="J11" s="27"/>
      <c r="K11" s="27">
        <f>'일위대가(주거)'!L47</f>
        <v>120779</v>
      </c>
      <c r="L11" s="27">
        <f t="shared" si="1"/>
        <v>120779</v>
      </c>
      <c r="M11" s="27">
        <f>'일위대가(주거)'!N47</f>
        <v>0</v>
      </c>
      <c r="N11" s="27">
        <f t="shared" si="2"/>
        <v>0</v>
      </c>
      <c r="O11" s="27">
        <f t="shared" si="3"/>
        <v>153429</v>
      </c>
      <c r="P11" s="27">
        <f t="shared" si="4"/>
        <v>153429</v>
      </c>
      <c r="Q11" s="12"/>
    </row>
    <row r="12" spans="1:17" s="2" customFormat="1" ht="23.1" customHeight="1">
      <c r="A12" s="13" t="s">
        <v>1575</v>
      </c>
      <c r="B12" s="13" t="s">
        <v>1576</v>
      </c>
      <c r="C12" s="3" t="s">
        <v>1577</v>
      </c>
      <c r="D12" s="12" t="s">
        <v>1569</v>
      </c>
      <c r="E12" s="12" t="s">
        <v>1578</v>
      </c>
      <c r="F12" s="19" t="s">
        <v>697</v>
      </c>
      <c r="G12" s="6"/>
      <c r="H12" s="27">
        <f>'일위대가(주거)'!I55</f>
        <v>35560</v>
      </c>
      <c r="I12" s="27">
        <f t="shared" si="0"/>
        <v>35560</v>
      </c>
      <c r="J12" s="27"/>
      <c r="K12" s="27">
        <f>'일위대가(주거)'!L55</f>
        <v>131373</v>
      </c>
      <c r="L12" s="27">
        <f t="shared" si="1"/>
        <v>131373</v>
      </c>
      <c r="M12" s="27">
        <f>'일위대가(주거)'!N55</f>
        <v>0</v>
      </c>
      <c r="N12" s="27">
        <f t="shared" si="2"/>
        <v>0</v>
      </c>
      <c r="O12" s="27">
        <f t="shared" si="3"/>
        <v>166933</v>
      </c>
      <c r="P12" s="27">
        <f t="shared" si="4"/>
        <v>166933</v>
      </c>
      <c r="Q12" s="12"/>
    </row>
    <row r="13" spans="1:17" s="2" customFormat="1" ht="23.1" customHeight="1">
      <c r="A13" s="13" t="s">
        <v>1579</v>
      </c>
      <c r="B13" s="13" t="s">
        <v>1580</v>
      </c>
      <c r="C13" s="3" t="s">
        <v>1581</v>
      </c>
      <c r="D13" s="12" t="s">
        <v>1569</v>
      </c>
      <c r="E13" s="12" t="s">
        <v>1582</v>
      </c>
      <c r="F13" s="19" t="s">
        <v>697</v>
      </c>
      <c r="G13" s="6"/>
      <c r="H13" s="27">
        <f>'일위대가(주거)'!I63</f>
        <v>41254</v>
      </c>
      <c r="I13" s="27">
        <f t="shared" si="0"/>
        <v>41254</v>
      </c>
      <c r="J13" s="27"/>
      <c r="K13" s="27">
        <f>'일위대가(주거)'!L63</f>
        <v>152563</v>
      </c>
      <c r="L13" s="27">
        <f t="shared" si="1"/>
        <v>152563</v>
      </c>
      <c r="M13" s="27">
        <f>'일위대가(주거)'!N63</f>
        <v>0</v>
      </c>
      <c r="N13" s="27">
        <f t="shared" si="2"/>
        <v>0</v>
      </c>
      <c r="O13" s="27">
        <f t="shared" si="3"/>
        <v>193817</v>
      </c>
      <c r="P13" s="27">
        <f t="shared" si="4"/>
        <v>193817</v>
      </c>
      <c r="Q13" s="12"/>
    </row>
    <row r="14" spans="1:17" s="2" customFormat="1" ht="23.1" customHeight="1">
      <c r="A14" s="13" t="s">
        <v>1583</v>
      </c>
      <c r="B14" s="13" t="s">
        <v>1584</v>
      </c>
      <c r="C14" s="3" t="s">
        <v>1585</v>
      </c>
      <c r="D14" s="12" t="s">
        <v>1569</v>
      </c>
      <c r="E14" s="12" t="s">
        <v>1586</v>
      </c>
      <c r="F14" s="19" t="s">
        <v>697</v>
      </c>
      <c r="G14" s="6"/>
      <c r="H14" s="27">
        <f>'일위대가(주거)'!I71</f>
        <v>52769</v>
      </c>
      <c r="I14" s="27">
        <f t="shared" si="0"/>
        <v>52769</v>
      </c>
      <c r="J14" s="27"/>
      <c r="K14" s="27">
        <f>'일위대가(주거)'!L71</f>
        <v>194941</v>
      </c>
      <c r="L14" s="27">
        <f t="shared" si="1"/>
        <v>194941</v>
      </c>
      <c r="M14" s="27">
        <f>'일위대가(주거)'!N71</f>
        <v>0</v>
      </c>
      <c r="N14" s="27">
        <f t="shared" si="2"/>
        <v>0</v>
      </c>
      <c r="O14" s="27">
        <f t="shared" si="3"/>
        <v>247710</v>
      </c>
      <c r="P14" s="27">
        <f t="shared" si="4"/>
        <v>247710</v>
      </c>
      <c r="Q14" s="12"/>
    </row>
    <row r="15" spans="1:17" s="2" customFormat="1" ht="23.1" customHeight="1">
      <c r="A15" s="13" t="s">
        <v>1587</v>
      </c>
      <c r="B15" s="13" t="s">
        <v>1588</v>
      </c>
      <c r="C15" s="3" t="s">
        <v>1589</v>
      </c>
      <c r="D15" s="12" t="s">
        <v>1590</v>
      </c>
      <c r="E15" s="12" t="s">
        <v>1591</v>
      </c>
      <c r="F15" s="19" t="s">
        <v>697</v>
      </c>
      <c r="G15" s="6"/>
      <c r="H15" s="27">
        <f>'일위대가(주거)'!I81</f>
        <v>1880</v>
      </c>
      <c r="I15" s="27">
        <f t="shared" si="0"/>
        <v>1880</v>
      </c>
      <c r="J15" s="27"/>
      <c r="K15" s="27">
        <f>'일위대가(주거)'!L81</f>
        <v>14521</v>
      </c>
      <c r="L15" s="27">
        <f t="shared" si="1"/>
        <v>14521</v>
      </c>
      <c r="M15" s="27">
        <f>'일위대가(주거)'!N81</f>
        <v>0</v>
      </c>
      <c r="N15" s="27">
        <f t="shared" si="2"/>
        <v>0</v>
      </c>
      <c r="O15" s="27">
        <f t="shared" si="3"/>
        <v>16401</v>
      </c>
      <c r="P15" s="27">
        <f t="shared" si="4"/>
        <v>16401</v>
      </c>
      <c r="Q15" s="12"/>
    </row>
    <row r="16" spans="1:17" s="2" customFormat="1" ht="23.1" customHeight="1">
      <c r="A16" s="13" t="s">
        <v>1592</v>
      </c>
      <c r="B16" s="13" t="s">
        <v>1593</v>
      </c>
      <c r="C16" s="3" t="s">
        <v>1594</v>
      </c>
      <c r="D16" s="12" t="s">
        <v>1590</v>
      </c>
      <c r="E16" s="12" t="s">
        <v>1595</v>
      </c>
      <c r="F16" s="19" t="s">
        <v>697</v>
      </c>
      <c r="G16" s="6"/>
      <c r="H16" s="27">
        <f>'일위대가(주거)'!I91</f>
        <v>1886</v>
      </c>
      <c r="I16" s="27">
        <f t="shared" si="0"/>
        <v>1886</v>
      </c>
      <c r="J16" s="27"/>
      <c r="K16" s="27">
        <f>'일위대가(주거)'!L91</f>
        <v>14521</v>
      </c>
      <c r="L16" s="27">
        <f t="shared" si="1"/>
        <v>14521</v>
      </c>
      <c r="M16" s="27">
        <f>'일위대가(주거)'!N91</f>
        <v>0</v>
      </c>
      <c r="N16" s="27">
        <f t="shared" si="2"/>
        <v>0</v>
      </c>
      <c r="O16" s="27">
        <f t="shared" si="3"/>
        <v>16407</v>
      </c>
      <c r="P16" s="27">
        <f t="shared" si="4"/>
        <v>16407</v>
      </c>
      <c r="Q16" s="12"/>
    </row>
    <row r="17" spans="1:17" s="2" customFormat="1" ht="23.1" customHeight="1">
      <c r="A17" s="13" t="s">
        <v>1596</v>
      </c>
      <c r="B17" s="13" t="s">
        <v>1597</v>
      </c>
      <c r="C17" s="3" t="s">
        <v>1598</v>
      </c>
      <c r="D17" s="12" t="s">
        <v>1590</v>
      </c>
      <c r="E17" s="12" t="s">
        <v>1599</v>
      </c>
      <c r="F17" s="19" t="s">
        <v>697</v>
      </c>
      <c r="G17" s="6"/>
      <c r="H17" s="27">
        <f>'일위대가(주거)'!I101</f>
        <v>1909</v>
      </c>
      <c r="I17" s="27">
        <f t="shared" si="0"/>
        <v>1909</v>
      </c>
      <c r="J17" s="27"/>
      <c r="K17" s="27">
        <f>'일위대가(주거)'!L101</f>
        <v>14521</v>
      </c>
      <c r="L17" s="27">
        <f t="shared" si="1"/>
        <v>14521</v>
      </c>
      <c r="M17" s="27">
        <f>'일위대가(주거)'!N101</f>
        <v>0</v>
      </c>
      <c r="N17" s="27">
        <f t="shared" si="2"/>
        <v>0</v>
      </c>
      <c r="O17" s="27">
        <f t="shared" si="3"/>
        <v>16430</v>
      </c>
      <c r="P17" s="27">
        <f t="shared" si="4"/>
        <v>16430</v>
      </c>
      <c r="Q17" s="12"/>
    </row>
    <row r="18" spans="1:17" s="2" customFormat="1" ht="23.1" customHeight="1">
      <c r="A18" s="13" t="s">
        <v>1600</v>
      </c>
      <c r="B18" s="13" t="s">
        <v>1601</v>
      </c>
      <c r="C18" s="3" t="s">
        <v>1602</v>
      </c>
      <c r="D18" s="12" t="s">
        <v>1590</v>
      </c>
      <c r="E18" s="12" t="s">
        <v>1603</v>
      </c>
      <c r="F18" s="19" t="s">
        <v>697</v>
      </c>
      <c r="G18" s="6"/>
      <c r="H18" s="27">
        <f>'일위대가(주거)'!I111</f>
        <v>1934</v>
      </c>
      <c r="I18" s="27">
        <f t="shared" si="0"/>
        <v>1934</v>
      </c>
      <c r="J18" s="27"/>
      <c r="K18" s="27">
        <f>'일위대가(주거)'!L111</f>
        <v>14521</v>
      </c>
      <c r="L18" s="27">
        <f t="shared" si="1"/>
        <v>14521</v>
      </c>
      <c r="M18" s="27">
        <f>'일위대가(주거)'!N111</f>
        <v>0</v>
      </c>
      <c r="N18" s="27">
        <f t="shared" si="2"/>
        <v>0</v>
      </c>
      <c r="O18" s="27">
        <f t="shared" si="3"/>
        <v>16455</v>
      </c>
      <c r="P18" s="27">
        <f t="shared" si="4"/>
        <v>16455</v>
      </c>
      <c r="Q18" s="12"/>
    </row>
    <row r="19" spans="1:17" s="2" customFormat="1" ht="23.1" customHeight="1">
      <c r="A19" s="13" t="s">
        <v>1604</v>
      </c>
      <c r="B19" s="13" t="s">
        <v>1605</v>
      </c>
      <c r="C19" s="3" t="s">
        <v>1606</v>
      </c>
      <c r="D19" s="12" t="s">
        <v>1590</v>
      </c>
      <c r="E19" s="12" t="s">
        <v>1607</v>
      </c>
      <c r="F19" s="19" t="s">
        <v>697</v>
      </c>
      <c r="G19" s="6"/>
      <c r="H19" s="27">
        <f>'일위대가(주거)'!I121</f>
        <v>1961</v>
      </c>
      <c r="I19" s="27">
        <f t="shared" si="0"/>
        <v>1961</v>
      </c>
      <c r="J19" s="27"/>
      <c r="K19" s="27">
        <f>'일위대가(주거)'!L121</f>
        <v>14521</v>
      </c>
      <c r="L19" s="27">
        <f t="shared" si="1"/>
        <v>14521</v>
      </c>
      <c r="M19" s="27">
        <f>'일위대가(주거)'!N121</f>
        <v>0</v>
      </c>
      <c r="N19" s="27">
        <f t="shared" si="2"/>
        <v>0</v>
      </c>
      <c r="O19" s="27">
        <f t="shared" si="3"/>
        <v>16482</v>
      </c>
      <c r="P19" s="27">
        <f t="shared" si="4"/>
        <v>16482</v>
      </c>
      <c r="Q19" s="12"/>
    </row>
    <row r="20" spans="1:17" s="2" customFormat="1" ht="23.1" customHeight="1">
      <c r="A20" s="13" t="s">
        <v>1608</v>
      </c>
      <c r="B20" s="13" t="s">
        <v>1609</v>
      </c>
      <c r="C20" s="3" t="s">
        <v>1610</v>
      </c>
      <c r="D20" s="12" t="s">
        <v>1590</v>
      </c>
      <c r="E20" s="12" t="s">
        <v>1611</v>
      </c>
      <c r="F20" s="19" t="s">
        <v>697</v>
      </c>
      <c r="G20" s="6"/>
      <c r="H20" s="27">
        <f>'일위대가(주거)'!I131</f>
        <v>2142</v>
      </c>
      <c r="I20" s="27">
        <f t="shared" si="0"/>
        <v>2142</v>
      </c>
      <c r="J20" s="27"/>
      <c r="K20" s="27">
        <f>'일위대가(주거)'!L131</f>
        <v>14521</v>
      </c>
      <c r="L20" s="27">
        <f t="shared" si="1"/>
        <v>14521</v>
      </c>
      <c r="M20" s="27">
        <f>'일위대가(주거)'!N131</f>
        <v>0</v>
      </c>
      <c r="N20" s="27">
        <f t="shared" si="2"/>
        <v>0</v>
      </c>
      <c r="O20" s="27">
        <f t="shared" si="3"/>
        <v>16663</v>
      </c>
      <c r="P20" s="27">
        <f t="shared" si="4"/>
        <v>16663</v>
      </c>
      <c r="Q20" s="12"/>
    </row>
    <row r="21" spans="1:17" s="2" customFormat="1" ht="23.1" customHeight="1">
      <c r="A21" s="13" t="s">
        <v>1612</v>
      </c>
      <c r="B21" s="13" t="s">
        <v>1613</v>
      </c>
      <c r="C21" s="3" t="s">
        <v>1614</v>
      </c>
      <c r="D21" s="12" t="s">
        <v>1590</v>
      </c>
      <c r="E21" s="12" t="s">
        <v>1615</v>
      </c>
      <c r="F21" s="19" t="s">
        <v>697</v>
      </c>
      <c r="G21" s="6"/>
      <c r="H21" s="27">
        <f>'일위대가(주거)'!I141</f>
        <v>2192</v>
      </c>
      <c r="I21" s="27">
        <f t="shared" si="0"/>
        <v>2192</v>
      </c>
      <c r="J21" s="27"/>
      <c r="K21" s="27">
        <f>'일위대가(주거)'!L141</f>
        <v>14521</v>
      </c>
      <c r="L21" s="27">
        <f t="shared" si="1"/>
        <v>14521</v>
      </c>
      <c r="M21" s="27">
        <f>'일위대가(주거)'!N141</f>
        <v>0</v>
      </c>
      <c r="N21" s="27">
        <f t="shared" si="2"/>
        <v>0</v>
      </c>
      <c r="O21" s="27">
        <f t="shared" si="3"/>
        <v>16713</v>
      </c>
      <c r="P21" s="27">
        <f t="shared" si="4"/>
        <v>16713</v>
      </c>
      <c r="Q21" s="12"/>
    </row>
    <row r="22" spans="1:17" s="2" customFormat="1" ht="23.1" customHeight="1">
      <c r="A22" s="13" t="s">
        <v>1616</v>
      </c>
      <c r="B22" s="13" t="s">
        <v>1617</v>
      </c>
      <c r="C22" s="3" t="s">
        <v>1618</v>
      </c>
      <c r="D22" s="12" t="s">
        <v>1590</v>
      </c>
      <c r="E22" s="12" t="s">
        <v>1619</v>
      </c>
      <c r="F22" s="19" t="s">
        <v>697</v>
      </c>
      <c r="G22" s="6"/>
      <c r="H22" s="27">
        <f>'일위대가(주거)'!I151</f>
        <v>2638</v>
      </c>
      <c r="I22" s="27">
        <f t="shared" si="0"/>
        <v>2638</v>
      </c>
      <c r="J22" s="27"/>
      <c r="K22" s="27">
        <f>'일위대가(주거)'!L151</f>
        <v>14521</v>
      </c>
      <c r="L22" s="27">
        <f t="shared" si="1"/>
        <v>14521</v>
      </c>
      <c r="M22" s="27">
        <f>'일위대가(주거)'!N151</f>
        <v>0</v>
      </c>
      <c r="N22" s="27">
        <f t="shared" si="2"/>
        <v>0</v>
      </c>
      <c r="O22" s="27">
        <f t="shared" si="3"/>
        <v>17159</v>
      </c>
      <c r="P22" s="27">
        <f t="shared" si="4"/>
        <v>17159</v>
      </c>
      <c r="Q22" s="12"/>
    </row>
    <row r="23" spans="1:17" s="2" customFormat="1" ht="23.1" customHeight="1">
      <c r="A23" s="13" t="s">
        <v>1620</v>
      </c>
      <c r="B23" s="13" t="s">
        <v>1621</v>
      </c>
      <c r="C23" s="3" t="s">
        <v>1622</v>
      </c>
      <c r="D23" s="12" t="s">
        <v>1590</v>
      </c>
      <c r="E23" s="12" t="s">
        <v>1623</v>
      </c>
      <c r="F23" s="19" t="s">
        <v>697</v>
      </c>
      <c r="G23" s="6"/>
      <c r="H23" s="27">
        <f>'일위대가(주거)'!I161</f>
        <v>2825</v>
      </c>
      <c r="I23" s="27">
        <f t="shared" si="0"/>
        <v>2825</v>
      </c>
      <c r="J23" s="27"/>
      <c r="K23" s="27">
        <f>'일위대가(주거)'!L161</f>
        <v>14521</v>
      </c>
      <c r="L23" s="27">
        <f t="shared" si="1"/>
        <v>14521</v>
      </c>
      <c r="M23" s="27">
        <f>'일위대가(주거)'!N161</f>
        <v>0</v>
      </c>
      <c r="N23" s="27">
        <f t="shared" si="2"/>
        <v>0</v>
      </c>
      <c r="O23" s="27">
        <f t="shared" si="3"/>
        <v>17346</v>
      </c>
      <c r="P23" s="27">
        <f t="shared" si="4"/>
        <v>17346</v>
      </c>
      <c r="Q23" s="12"/>
    </row>
    <row r="24" spans="1:17" s="2" customFormat="1" ht="23.1" customHeight="1">
      <c r="A24" s="13" t="s">
        <v>1624</v>
      </c>
      <c r="B24" s="13" t="s">
        <v>1625</v>
      </c>
      <c r="C24" s="3" t="s">
        <v>1626</v>
      </c>
      <c r="D24" s="12" t="s">
        <v>1627</v>
      </c>
      <c r="E24" s="12" t="s">
        <v>1628</v>
      </c>
      <c r="F24" s="19" t="s">
        <v>697</v>
      </c>
      <c r="G24" s="6"/>
      <c r="H24" s="27">
        <f>'일위대가(주거)'!I172</f>
        <v>14437</v>
      </c>
      <c r="I24" s="27">
        <f t="shared" si="0"/>
        <v>14437</v>
      </c>
      <c r="J24" s="27"/>
      <c r="K24" s="27">
        <f>'일위대가(주거)'!L172</f>
        <v>29042</v>
      </c>
      <c r="L24" s="27">
        <f t="shared" si="1"/>
        <v>29042</v>
      </c>
      <c r="M24" s="27">
        <f>'일위대가(주거)'!N172</f>
        <v>0</v>
      </c>
      <c r="N24" s="27">
        <f t="shared" si="2"/>
        <v>0</v>
      </c>
      <c r="O24" s="27">
        <f t="shared" si="3"/>
        <v>43479</v>
      </c>
      <c r="P24" s="27">
        <f t="shared" si="4"/>
        <v>43479</v>
      </c>
      <c r="Q24" s="12"/>
    </row>
    <row r="25" spans="1:17" s="2" customFormat="1" ht="23.1" customHeight="1">
      <c r="A25" s="13" t="s">
        <v>1629</v>
      </c>
      <c r="B25" s="13" t="s">
        <v>1630</v>
      </c>
      <c r="C25" s="3" t="s">
        <v>1631</v>
      </c>
      <c r="D25" s="12" t="s">
        <v>1627</v>
      </c>
      <c r="E25" s="12" t="s">
        <v>1632</v>
      </c>
      <c r="F25" s="19" t="s">
        <v>697</v>
      </c>
      <c r="G25" s="6"/>
      <c r="H25" s="27">
        <f>'일위대가(주거)'!I183</f>
        <v>15399</v>
      </c>
      <c r="I25" s="27">
        <f t="shared" si="0"/>
        <v>15399</v>
      </c>
      <c r="J25" s="27"/>
      <c r="K25" s="27">
        <f>'일위대가(주거)'!L183</f>
        <v>29042</v>
      </c>
      <c r="L25" s="27">
        <f t="shared" si="1"/>
        <v>29042</v>
      </c>
      <c r="M25" s="27">
        <f>'일위대가(주거)'!N183</f>
        <v>0</v>
      </c>
      <c r="N25" s="27">
        <f t="shared" si="2"/>
        <v>0</v>
      </c>
      <c r="O25" s="27">
        <f t="shared" si="3"/>
        <v>44441</v>
      </c>
      <c r="P25" s="27">
        <f t="shared" si="4"/>
        <v>44441</v>
      </c>
      <c r="Q25" s="12"/>
    </row>
    <row r="26" spans="1:17" s="2" customFormat="1" ht="23.1" customHeight="1">
      <c r="A26" s="13" t="s">
        <v>1633</v>
      </c>
      <c r="B26" s="13" t="s">
        <v>1634</v>
      </c>
      <c r="C26" s="3" t="s">
        <v>1635</v>
      </c>
      <c r="D26" s="12" t="s">
        <v>1627</v>
      </c>
      <c r="E26" s="12" t="s">
        <v>1636</v>
      </c>
      <c r="F26" s="19" t="s">
        <v>697</v>
      </c>
      <c r="G26" s="6"/>
      <c r="H26" s="27">
        <f>'일위대가(주거)'!I194</f>
        <v>15880</v>
      </c>
      <c r="I26" s="27">
        <f t="shared" si="0"/>
        <v>15880</v>
      </c>
      <c r="J26" s="27"/>
      <c r="K26" s="27">
        <f>'일위대가(주거)'!L194</f>
        <v>29042</v>
      </c>
      <c r="L26" s="27">
        <f t="shared" si="1"/>
        <v>29042</v>
      </c>
      <c r="M26" s="27">
        <f>'일위대가(주거)'!N194</f>
        <v>0</v>
      </c>
      <c r="N26" s="27">
        <f t="shared" si="2"/>
        <v>0</v>
      </c>
      <c r="O26" s="27">
        <f t="shared" si="3"/>
        <v>44922</v>
      </c>
      <c r="P26" s="27">
        <f t="shared" si="4"/>
        <v>44922</v>
      </c>
      <c r="Q26" s="12"/>
    </row>
    <row r="27" spans="1:17" s="2" customFormat="1" ht="23.1" customHeight="1">
      <c r="A27" s="13" t="s">
        <v>1637</v>
      </c>
      <c r="B27" s="13" t="s">
        <v>1638</v>
      </c>
      <c r="C27" s="3" t="s">
        <v>1639</v>
      </c>
      <c r="D27" s="12" t="s">
        <v>1627</v>
      </c>
      <c r="E27" s="12" t="s">
        <v>1640</v>
      </c>
      <c r="F27" s="19" t="s">
        <v>697</v>
      </c>
      <c r="G27" s="6"/>
      <c r="H27" s="27">
        <f>'일위대가(주거)'!I205</f>
        <v>16843</v>
      </c>
      <c r="I27" s="27">
        <f t="shared" si="0"/>
        <v>16843</v>
      </c>
      <c r="J27" s="27"/>
      <c r="K27" s="27">
        <f>'일위대가(주거)'!L205</f>
        <v>29042</v>
      </c>
      <c r="L27" s="27">
        <f t="shared" si="1"/>
        <v>29042</v>
      </c>
      <c r="M27" s="27">
        <f>'일위대가(주거)'!N205</f>
        <v>0</v>
      </c>
      <c r="N27" s="27">
        <f t="shared" si="2"/>
        <v>0</v>
      </c>
      <c r="O27" s="27">
        <f t="shared" si="3"/>
        <v>45885</v>
      </c>
      <c r="P27" s="27">
        <f t="shared" si="4"/>
        <v>45885</v>
      </c>
      <c r="Q27" s="12"/>
    </row>
    <row r="28" spans="1:17" s="2" customFormat="1" ht="23.1" customHeight="1">
      <c r="A28" s="13" t="s">
        <v>1641</v>
      </c>
      <c r="B28" s="13" t="s">
        <v>1642</v>
      </c>
      <c r="C28" s="3" t="s">
        <v>1643</v>
      </c>
      <c r="D28" s="12" t="s">
        <v>1627</v>
      </c>
      <c r="E28" s="12" t="s">
        <v>1644</v>
      </c>
      <c r="F28" s="19" t="s">
        <v>697</v>
      </c>
      <c r="G28" s="6"/>
      <c r="H28" s="27">
        <f>'일위대가(주거)'!I216</f>
        <v>17324</v>
      </c>
      <c r="I28" s="27">
        <f t="shared" si="0"/>
        <v>17324</v>
      </c>
      <c r="J28" s="27"/>
      <c r="K28" s="27">
        <f>'일위대가(주거)'!L216</f>
        <v>29042</v>
      </c>
      <c r="L28" s="27">
        <f t="shared" si="1"/>
        <v>29042</v>
      </c>
      <c r="M28" s="27">
        <f>'일위대가(주거)'!N216</f>
        <v>0</v>
      </c>
      <c r="N28" s="27">
        <f t="shared" si="2"/>
        <v>0</v>
      </c>
      <c r="O28" s="27">
        <f t="shared" si="3"/>
        <v>46366</v>
      </c>
      <c r="P28" s="27">
        <f t="shared" si="4"/>
        <v>46366</v>
      </c>
      <c r="Q28" s="12"/>
    </row>
    <row r="29" spans="1:17" s="2" customFormat="1" ht="23.1" customHeight="1">
      <c r="A29" s="13" t="s">
        <v>1645</v>
      </c>
      <c r="B29" s="13" t="s">
        <v>1646</v>
      </c>
      <c r="C29" s="3" t="s">
        <v>1647</v>
      </c>
      <c r="D29" s="12" t="s">
        <v>1648</v>
      </c>
      <c r="E29" s="12" t="s">
        <v>1628</v>
      </c>
      <c r="F29" s="19" t="s">
        <v>697</v>
      </c>
      <c r="G29" s="6"/>
      <c r="H29" s="27">
        <f>'일위대가(주거)'!I227</f>
        <v>4751</v>
      </c>
      <c r="I29" s="27">
        <f t="shared" si="0"/>
        <v>4751</v>
      </c>
      <c r="J29" s="27"/>
      <c r="K29" s="27">
        <f>'일위대가(주거)'!L227</f>
        <v>29042</v>
      </c>
      <c r="L29" s="27">
        <f t="shared" si="1"/>
        <v>29042</v>
      </c>
      <c r="M29" s="27">
        <f>'일위대가(주거)'!N227</f>
        <v>0</v>
      </c>
      <c r="N29" s="27">
        <f t="shared" si="2"/>
        <v>0</v>
      </c>
      <c r="O29" s="27">
        <f t="shared" si="3"/>
        <v>33793</v>
      </c>
      <c r="P29" s="27">
        <f t="shared" si="4"/>
        <v>33793</v>
      </c>
      <c r="Q29" s="12"/>
    </row>
    <row r="30" spans="1:17" s="2" customFormat="1" ht="23.1" customHeight="1">
      <c r="A30" s="13" t="s">
        <v>1649</v>
      </c>
      <c r="B30" s="13" t="s">
        <v>1650</v>
      </c>
      <c r="C30" s="3" t="s">
        <v>1651</v>
      </c>
      <c r="D30" s="12" t="s">
        <v>1648</v>
      </c>
      <c r="E30" s="12" t="s">
        <v>1636</v>
      </c>
      <c r="F30" s="19" t="s">
        <v>697</v>
      </c>
      <c r="G30" s="6"/>
      <c r="H30" s="27">
        <f>'일위대가(주거)'!I238</f>
        <v>6194</v>
      </c>
      <c r="I30" s="27">
        <f t="shared" si="0"/>
        <v>6194</v>
      </c>
      <c r="J30" s="27"/>
      <c r="K30" s="27">
        <f>'일위대가(주거)'!L238</f>
        <v>29042</v>
      </c>
      <c r="L30" s="27">
        <f t="shared" si="1"/>
        <v>29042</v>
      </c>
      <c r="M30" s="27">
        <f>'일위대가(주거)'!N238</f>
        <v>0</v>
      </c>
      <c r="N30" s="27">
        <f t="shared" si="2"/>
        <v>0</v>
      </c>
      <c r="O30" s="27">
        <f t="shared" si="3"/>
        <v>35236</v>
      </c>
      <c r="P30" s="27">
        <f t="shared" si="4"/>
        <v>35236</v>
      </c>
      <c r="Q30" s="12"/>
    </row>
    <row r="31" spans="1:17" s="2" customFormat="1" ht="23.1" customHeight="1">
      <c r="A31" s="13" t="s">
        <v>1652</v>
      </c>
      <c r="B31" s="13" t="s">
        <v>1653</v>
      </c>
      <c r="C31" s="3" t="s">
        <v>1654</v>
      </c>
      <c r="D31" s="12" t="s">
        <v>1655</v>
      </c>
      <c r="E31" s="12" t="s">
        <v>1656</v>
      </c>
      <c r="F31" s="19" t="s">
        <v>697</v>
      </c>
      <c r="G31" s="6"/>
      <c r="H31" s="27">
        <f>'일위대가(주거)'!I250</f>
        <v>25963</v>
      </c>
      <c r="I31" s="27">
        <f t="shared" si="0"/>
        <v>25963</v>
      </c>
      <c r="J31" s="27"/>
      <c r="K31" s="27">
        <f>'일위대가(주거)'!L250</f>
        <v>38723</v>
      </c>
      <c r="L31" s="27">
        <f t="shared" si="1"/>
        <v>38723</v>
      </c>
      <c r="M31" s="27">
        <f>'일위대가(주거)'!N250</f>
        <v>0</v>
      </c>
      <c r="N31" s="27">
        <f t="shared" si="2"/>
        <v>0</v>
      </c>
      <c r="O31" s="27">
        <f t="shared" si="3"/>
        <v>64686</v>
      </c>
      <c r="P31" s="27">
        <f t="shared" si="4"/>
        <v>64686</v>
      </c>
      <c r="Q31" s="12"/>
    </row>
    <row r="32" spans="1:17" s="2" customFormat="1" ht="23.1" customHeight="1">
      <c r="A32" s="13" t="s">
        <v>1657</v>
      </c>
      <c r="B32" s="13" t="s">
        <v>1658</v>
      </c>
      <c r="C32" s="3" t="s">
        <v>1659</v>
      </c>
      <c r="D32" s="12" t="s">
        <v>1655</v>
      </c>
      <c r="E32" s="12" t="s">
        <v>1660</v>
      </c>
      <c r="F32" s="19" t="s">
        <v>697</v>
      </c>
      <c r="G32" s="6"/>
      <c r="H32" s="27">
        <f>'일위대가(주거)'!I262</f>
        <v>26003</v>
      </c>
      <c r="I32" s="27">
        <f t="shared" si="0"/>
        <v>26003</v>
      </c>
      <c r="J32" s="27"/>
      <c r="K32" s="27">
        <f>'일위대가(주거)'!L262</f>
        <v>38723</v>
      </c>
      <c r="L32" s="27">
        <f t="shared" si="1"/>
        <v>38723</v>
      </c>
      <c r="M32" s="27">
        <f>'일위대가(주거)'!N262</f>
        <v>0</v>
      </c>
      <c r="N32" s="27">
        <f t="shared" si="2"/>
        <v>0</v>
      </c>
      <c r="O32" s="27">
        <f t="shared" si="3"/>
        <v>64726</v>
      </c>
      <c r="P32" s="27">
        <f t="shared" si="4"/>
        <v>64726</v>
      </c>
      <c r="Q32" s="12"/>
    </row>
    <row r="33" spans="1:17" s="2" customFormat="1" ht="23.1" customHeight="1">
      <c r="A33" s="13" t="s">
        <v>1661</v>
      </c>
      <c r="B33" s="13" t="s">
        <v>1662</v>
      </c>
      <c r="C33" s="3" t="s">
        <v>1663</v>
      </c>
      <c r="D33" s="12" t="s">
        <v>1655</v>
      </c>
      <c r="E33" s="12" t="s">
        <v>1664</v>
      </c>
      <c r="F33" s="19" t="s">
        <v>697</v>
      </c>
      <c r="G33" s="6"/>
      <c r="H33" s="27">
        <f>'일위대가(주거)'!I274</f>
        <v>26042</v>
      </c>
      <c r="I33" s="27">
        <f t="shared" si="0"/>
        <v>26042</v>
      </c>
      <c r="J33" s="27"/>
      <c r="K33" s="27">
        <f>'일위대가(주거)'!L274</f>
        <v>38723</v>
      </c>
      <c r="L33" s="27">
        <f t="shared" si="1"/>
        <v>38723</v>
      </c>
      <c r="M33" s="27">
        <f>'일위대가(주거)'!N274</f>
        <v>0</v>
      </c>
      <c r="N33" s="27">
        <f t="shared" si="2"/>
        <v>0</v>
      </c>
      <c r="O33" s="27">
        <f t="shared" si="3"/>
        <v>64765</v>
      </c>
      <c r="P33" s="27">
        <f t="shared" si="4"/>
        <v>64765</v>
      </c>
      <c r="Q33" s="12"/>
    </row>
    <row r="34" spans="1:17" s="2" customFormat="1" ht="23.1" customHeight="1">
      <c r="A34" s="13" t="s">
        <v>1665</v>
      </c>
      <c r="B34" s="13" t="s">
        <v>1666</v>
      </c>
      <c r="C34" s="3" t="s">
        <v>1667</v>
      </c>
      <c r="D34" s="12" t="s">
        <v>1655</v>
      </c>
      <c r="E34" s="12" t="s">
        <v>1668</v>
      </c>
      <c r="F34" s="19" t="s">
        <v>697</v>
      </c>
      <c r="G34" s="6"/>
      <c r="H34" s="27">
        <f>'일위대가(주거)'!I286</f>
        <v>26238</v>
      </c>
      <c r="I34" s="27">
        <f t="shared" si="0"/>
        <v>26238</v>
      </c>
      <c r="J34" s="27"/>
      <c r="K34" s="27">
        <f>'일위대가(주거)'!L286</f>
        <v>38723</v>
      </c>
      <c r="L34" s="27">
        <f t="shared" si="1"/>
        <v>38723</v>
      </c>
      <c r="M34" s="27">
        <f>'일위대가(주거)'!N286</f>
        <v>0</v>
      </c>
      <c r="N34" s="27">
        <f t="shared" si="2"/>
        <v>0</v>
      </c>
      <c r="O34" s="27">
        <f t="shared" si="3"/>
        <v>64961</v>
      </c>
      <c r="P34" s="27">
        <f t="shared" si="4"/>
        <v>64961</v>
      </c>
      <c r="Q34" s="12"/>
    </row>
    <row r="35" spans="1:17" s="2" customFormat="1" ht="23.1" customHeight="1">
      <c r="A35" s="13" t="s">
        <v>1669</v>
      </c>
      <c r="B35" s="13" t="s">
        <v>1670</v>
      </c>
      <c r="C35" s="3" t="s">
        <v>1671</v>
      </c>
      <c r="D35" s="12" t="s">
        <v>1672</v>
      </c>
      <c r="E35" s="12" t="s">
        <v>585</v>
      </c>
      <c r="F35" s="19" t="s">
        <v>697</v>
      </c>
      <c r="G35" s="6"/>
      <c r="H35" s="27">
        <f>'일위대가(주거)'!I311</f>
        <v>1129728</v>
      </c>
      <c r="I35" s="27">
        <f t="shared" si="0"/>
        <v>1129728</v>
      </c>
      <c r="J35" s="27"/>
      <c r="K35" s="27">
        <f>'일위대가(주거)'!L311</f>
        <v>1393703</v>
      </c>
      <c r="L35" s="27">
        <f t="shared" si="1"/>
        <v>1393703</v>
      </c>
      <c r="M35" s="27">
        <f>'일위대가(주거)'!N311</f>
        <v>60418</v>
      </c>
      <c r="N35" s="27">
        <f t="shared" si="2"/>
        <v>60418</v>
      </c>
      <c r="O35" s="27">
        <f t="shared" si="3"/>
        <v>2583849</v>
      </c>
      <c r="P35" s="27">
        <f t="shared" si="4"/>
        <v>2583849</v>
      </c>
      <c r="Q35" s="12"/>
    </row>
    <row r="36" spans="1:17" s="2" customFormat="1" ht="23.1" customHeight="1">
      <c r="A36" s="13" t="s">
        <v>1673</v>
      </c>
      <c r="B36" s="13" t="s">
        <v>1674</v>
      </c>
      <c r="C36" s="3" t="s">
        <v>1675</v>
      </c>
      <c r="D36" s="12" t="s">
        <v>1676</v>
      </c>
      <c r="E36" s="12" t="s">
        <v>231</v>
      </c>
      <c r="F36" s="19" t="s">
        <v>697</v>
      </c>
      <c r="G36" s="6"/>
      <c r="H36" s="27">
        <f>'일위대가(주거)'!I320</f>
        <v>67215</v>
      </c>
      <c r="I36" s="27">
        <f t="shared" si="0"/>
        <v>67215</v>
      </c>
      <c r="J36" s="27"/>
      <c r="K36" s="27">
        <f>'일위대가(주거)'!L320</f>
        <v>62058</v>
      </c>
      <c r="L36" s="27">
        <f t="shared" si="1"/>
        <v>62058</v>
      </c>
      <c r="M36" s="27">
        <f>'일위대가(주거)'!N320</f>
        <v>0</v>
      </c>
      <c r="N36" s="27">
        <f t="shared" si="2"/>
        <v>0</v>
      </c>
      <c r="O36" s="27">
        <f t="shared" si="3"/>
        <v>129273</v>
      </c>
      <c r="P36" s="27">
        <f t="shared" si="4"/>
        <v>129273</v>
      </c>
      <c r="Q36" s="12"/>
    </row>
    <row r="37" spans="1:17" s="2" customFormat="1" ht="23.1" customHeight="1">
      <c r="A37" s="13" t="s">
        <v>1677</v>
      </c>
      <c r="B37" s="13" t="s">
        <v>1678</v>
      </c>
      <c r="C37" s="3" t="s">
        <v>1679</v>
      </c>
      <c r="D37" s="12" t="s">
        <v>1676</v>
      </c>
      <c r="E37" s="12" t="s">
        <v>235</v>
      </c>
      <c r="F37" s="19" t="s">
        <v>697</v>
      </c>
      <c r="G37" s="6"/>
      <c r="H37" s="27">
        <f>'일위대가(주거)'!I329</f>
        <v>67215</v>
      </c>
      <c r="I37" s="27">
        <f t="shared" si="0"/>
        <v>67215</v>
      </c>
      <c r="J37" s="27"/>
      <c r="K37" s="27">
        <f>'일위대가(주거)'!L329</f>
        <v>62058</v>
      </c>
      <c r="L37" s="27">
        <f t="shared" si="1"/>
        <v>62058</v>
      </c>
      <c r="M37" s="27">
        <f>'일위대가(주거)'!N329</f>
        <v>0</v>
      </c>
      <c r="N37" s="27">
        <f t="shared" si="2"/>
        <v>0</v>
      </c>
      <c r="O37" s="27">
        <f t="shared" si="3"/>
        <v>129273</v>
      </c>
      <c r="P37" s="27">
        <f t="shared" si="4"/>
        <v>129273</v>
      </c>
      <c r="Q37" s="12"/>
    </row>
    <row r="38" spans="1:17" s="2" customFormat="1" ht="23.1" customHeight="1">
      <c r="A38" s="13" t="s">
        <v>1680</v>
      </c>
      <c r="B38" s="13" t="s">
        <v>1681</v>
      </c>
      <c r="C38" s="3" t="s">
        <v>1682</v>
      </c>
      <c r="D38" s="12" t="s">
        <v>1683</v>
      </c>
      <c r="E38" s="12" t="s">
        <v>237</v>
      </c>
      <c r="F38" s="19" t="s">
        <v>697</v>
      </c>
      <c r="G38" s="6"/>
      <c r="H38" s="27">
        <f>'일위대가(주거)'!I338</f>
        <v>83854</v>
      </c>
      <c r="I38" s="27">
        <f t="shared" si="0"/>
        <v>83854</v>
      </c>
      <c r="J38" s="27"/>
      <c r="K38" s="27">
        <f>'일위대가(주거)'!L338</f>
        <v>80026</v>
      </c>
      <c r="L38" s="27">
        <f t="shared" si="1"/>
        <v>80026</v>
      </c>
      <c r="M38" s="27">
        <f>'일위대가(주거)'!N338</f>
        <v>0</v>
      </c>
      <c r="N38" s="27">
        <f t="shared" si="2"/>
        <v>0</v>
      </c>
      <c r="O38" s="27">
        <f t="shared" si="3"/>
        <v>163880</v>
      </c>
      <c r="P38" s="27">
        <f t="shared" si="4"/>
        <v>163880</v>
      </c>
      <c r="Q38" s="12"/>
    </row>
    <row r="39" spans="1:17" s="2" customFormat="1" ht="23.1" customHeight="1">
      <c r="A39" s="13" t="s">
        <v>1684</v>
      </c>
      <c r="B39" s="13" t="s">
        <v>1685</v>
      </c>
      <c r="C39" s="3" t="s">
        <v>1686</v>
      </c>
      <c r="D39" s="12" t="s">
        <v>1687</v>
      </c>
      <c r="E39" s="12" t="s">
        <v>1688</v>
      </c>
      <c r="F39" s="19" t="s">
        <v>697</v>
      </c>
      <c r="G39" s="6"/>
      <c r="H39" s="27">
        <f>'일위대가(주거)'!I345</f>
        <v>10185</v>
      </c>
      <c r="I39" s="27">
        <f t="shared" si="0"/>
        <v>10185</v>
      </c>
      <c r="J39" s="27"/>
      <c r="K39" s="27">
        <f>'일위대가(주거)'!L345</f>
        <v>51524</v>
      </c>
      <c r="L39" s="27">
        <f t="shared" si="1"/>
        <v>51524</v>
      </c>
      <c r="M39" s="27">
        <f>'일위대가(주거)'!N345</f>
        <v>0</v>
      </c>
      <c r="N39" s="27">
        <f t="shared" si="2"/>
        <v>0</v>
      </c>
      <c r="O39" s="27">
        <f t="shared" si="3"/>
        <v>61709</v>
      </c>
      <c r="P39" s="27">
        <f t="shared" si="4"/>
        <v>61709</v>
      </c>
      <c r="Q39" s="12" t="s">
        <v>36</v>
      </c>
    </row>
    <row r="40" spans="1:17" s="2" customFormat="1" ht="23.1" customHeight="1">
      <c r="A40" s="13" t="s">
        <v>1689</v>
      </c>
      <c r="B40" s="13" t="s">
        <v>1690</v>
      </c>
      <c r="C40" s="3" t="s">
        <v>1691</v>
      </c>
      <c r="D40" s="12" t="s">
        <v>1692</v>
      </c>
      <c r="E40" s="12" t="s">
        <v>729</v>
      </c>
      <c r="F40" s="19" t="s">
        <v>275</v>
      </c>
      <c r="G40" s="6"/>
      <c r="H40" s="27">
        <f>'일위대가(주거)'!I356</f>
        <v>115590</v>
      </c>
      <c r="I40" s="27">
        <f t="shared" si="0"/>
        <v>115590</v>
      </c>
      <c r="J40" s="27"/>
      <c r="K40" s="27">
        <f>'일위대가(주거)'!L356</f>
        <v>129466</v>
      </c>
      <c r="L40" s="27">
        <f t="shared" si="1"/>
        <v>129466</v>
      </c>
      <c r="M40" s="27">
        <f>'일위대가(주거)'!N356</f>
        <v>5598</v>
      </c>
      <c r="N40" s="27">
        <f t="shared" si="2"/>
        <v>5598</v>
      </c>
      <c r="O40" s="27">
        <f t="shared" si="3"/>
        <v>250654</v>
      </c>
      <c r="P40" s="27">
        <f t="shared" si="4"/>
        <v>250654</v>
      </c>
      <c r="Q40" s="12" t="s">
        <v>2</v>
      </c>
    </row>
    <row r="41" spans="1:17" s="2" customFormat="1" ht="23.1" customHeight="1">
      <c r="A41" s="13" t="s">
        <v>1693</v>
      </c>
      <c r="B41" s="13" t="s">
        <v>1694</v>
      </c>
      <c r="C41" s="3" t="s">
        <v>1695</v>
      </c>
      <c r="D41" s="12" t="s">
        <v>610</v>
      </c>
      <c r="E41" s="12" t="s">
        <v>611</v>
      </c>
      <c r="F41" s="19" t="s">
        <v>174</v>
      </c>
      <c r="G41" s="6"/>
      <c r="H41" s="27">
        <f>'일위대가(주거)'!I364</f>
        <v>2763</v>
      </c>
      <c r="I41" s="27">
        <f t="shared" si="0"/>
        <v>2763</v>
      </c>
      <c r="J41" s="27"/>
      <c r="K41" s="27">
        <f>'일위대가(주거)'!L364</f>
        <v>13445</v>
      </c>
      <c r="L41" s="27">
        <f t="shared" si="1"/>
        <v>13445</v>
      </c>
      <c r="M41" s="27">
        <f>'일위대가(주거)'!N364</f>
        <v>0</v>
      </c>
      <c r="N41" s="27">
        <f t="shared" si="2"/>
        <v>0</v>
      </c>
      <c r="O41" s="27">
        <f t="shared" si="3"/>
        <v>16208</v>
      </c>
      <c r="P41" s="27">
        <f t="shared" si="4"/>
        <v>16208</v>
      </c>
      <c r="Q41" s="12"/>
    </row>
    <row r="42" spans="1:17" s="2" customFormat="1" ht="23.1" customHeight="1">
      <c r="A42" s="13" t="s">
        <v>1696</v>
      </c>
      <c r="B42" s="13" t="s">
        <v>1697</v>
      </c>
      <c r="C42" s="3" t="s">
        <v>1698</v>
      </c>
      <c r="D42" s="12" t="s">
        <v>610</v>
      </c>
      <c r="E42" s="12" t="s">
        <v>614</v>
      </c>
      <c r="F42" s="19" t="s">
        <v>174</v>
      </c>
      <c r="G42" s="6"/>
      <c r="H42" s="27">
        <f>'일위대가(주거)'!I372</f>
        <v>3674</v>
      </c>
      <c r="I42" s="27">
        <f t="shared" si="0"/>
        <v>3674</v>
      </c>
      <c r="J42" s="27"/>
      <c r="K42" s="27">
        <f>'일위대가(주거)'!L372</f>
        <v>16134</v>
      </c>
      <c r="L42" s="27">
        <f t="shared" si="1"/>
        <v>16134</v>
      </c>
      <c r="M42" s="27">
        <f>'일위대가(주거)'!N372</f>
        <v>0</v>
      </c>
      <c r="N42" s="27">
        <f t="shared" si="2"/>
        <v>0</v>
      </c>
      <c r="O42" s="27">
        <f t="shared" si="3"/>
        <v>19808</v>
      </c>
      <c r="P42" s="27">
        <f t="shared" si="4"/>
        <v>19808</v>
      </c>
      <c r="Q42" s="12"/>
    </row>
    <row r="43" spans="1:17" s="2" customFormat="1" ht="23.1" customHeight="1">
      <c r="A43" s="13" t="s">
        <v>1699</v>
      </c>
      <c r="B43" s="13" t="s">
        <v>1700</v>
      </c>
      <c r="C43" s="3" t="s">
        <v>1701</v>
      </c>
      <c r="D43" s="12" t="s">
        <v>610</v>
      </c>
      <c r="E43" s="12" t="s">
        <v>616</v>
      </c>
      <c r="F43" s="19" t="s">
        <v>174</v>
      </c>
      <c r="G43" s="6"/>
      <c r="H43" s="27">
        <f>'일위대가(주거)'!I380</f>
        <v>5002</v>
      </c>
      <c r="I43" s="27">
        <f t="shared" si="0"/>
        <v>5002</v>
      </c>
      <c r="J43" s="27"/>
      <c r="K43" s="27">
        <f>'일위대가(주거)'!L380</f>
        <v>21513</v>
      </c>
      <c r="L43" s="27">
        <f t="shared" si="1"/>
        <v>21513</v>
      </c>
      <c r="M43" s="27">
        <f>'일위대가(주거)'!N380</f>
        <v>0</v>
      </c>
      <c r="N43" s="27">
        <f t="shared" si="2"/>
        <v>0</v>
      </c>
      <c r="O43" s="27">
        <f t="shared" si="3"/>
        <v>26515</v>
      </c>
      <c r="P43" s="27">
        <f t="shared" si="4"/>
        <v>26515</v>
      </c>
      <c r="Q43" s="12"/>
    </row>
    <row r="44" spans="1:17" s="2" customFormat="1" ht="23.1" customHeight="1">
      <c r="A44" s="13" t="s">
        <v>1702</v>
      </c>
      <c r="B44" s="13" t="s">
        <v>1703</v>
      </c>
      <c r="C44" s="3" t="s">
        <v>1704</v>
      </c>
      <c r="D44" s="12" t="s">
        <v>610</v>
      </c>
      <c r="E44" s="12" t="s">
        <v>618</v>
      </c>
      <c r="F44" s="19" t="s">
        <v>174</v>
      </c>
      <c r="G44" s="6"/>
      <c r="H44" s="27">
        <f>'일위대가(주거)'!I388</f>
        <v>6220</v>
      </c>
      <c r="I44" s="27">
        <f t="shared" si="0"/>
        <v>6220</v>
      </c>
      <c r="J44" s="27"/>
      <c r="K44" s="27">
        <f>'일위대가(주거)'!L388</f>
        <v>26891</v>
      </c>
      <c r="L44" s="27">
        <f t="shared" si="1"/>
        <v>26891</v>
      </c>
      <c r="M44" s="27">
        <f>'일위대가(주거)'!N388</f>
        <v>0</v>
      </c>
      <c r="N44" s="27">
        <f t="shared" si="2"/>
        <v>0</v>
      </c>
      <c r="O44" s="27">
        <f t="shared" si="3"/>
        <v>33111</v>
      </c>
      <c r="P44" s="27">
        <f t="shared" si="4"/>
        <v>33111</v>
      </c>
      <c r="Q44" s="12"/>
    </row>
    <row r="45" spans="1:17" s="2" customFormat="1" ht="23.1" customHeight="1">
      <c r="A45" s="13" t="s">
        <v>1705</v>
      </c>
      <c r="B45" s="13" t="s">
        <v>1706</v>
      </c>
      <c r="C45" s="3" t="s">
        <v>1707</v>
      </c>
      <c r="D45" s="12" t="s">
        <v>610</v>
      </c>
      <c r="E45" s="12" t="s">
        <v>620</v>
      </c>
      <c r="F45" s="19" t="s">
        <v>174</v>
      </c>
      <c r="G45" s="6"/>
      <c r="H45" s="27">
        <f>'일위대가(주거)'!I396</f>
        <v>8195</v>
      </c>
      <c r="I45" s="27">
        <f t="shared" si="0"/>
        <v>8195</v>
      </c>
      <c r="J45" s="27"/>
      <c r="K45" s="27">
        <f>'일위대가(주거)'!L396</f>
        <v>34958</v>
      </c>
      <c r="L45" s="27">
        <f t="shared" si="1"/>
        <v>34958</v>
      </c>
      <c r="M45" s="27">
        <f>'일위대가(주거)'!N396</f>
        <v>0</v>
      </c>
      <c r="N45" s="27">
        <f t="shared" si="2"/>
        <v>0</v>
      </c>
      <c r="O45" s="27">
        <f t="shared" si="3"/>
        <v>43153</v>
      </c>
      <c r="P45" s="27">
        <f t="shared" si="4"/>
        <v>43153</v>
      </c>
      <c r="Q45" s="12"/>
    </row>
    <row r="46" spans="1:17" s="2" customFormat="1" ht="23.1" customHeight="1">
      <c r="A46" s="13" t="s">
        <v>1708</v>
      </c>
      <c r="B46" s="13" t="s">
        <v>1709</v>
      </c>
      <c r="C46" s="3" t="s">
        <v>1710</v>
      </c>
      <c r="D46" s="12" t="s">
        <v>610</v>
      </c>
      <c r="E46" s="12" t="s">
        <v>622</v>
      </c>
      <c r="F46" s="19" t="s">
        <v>174</v>
      </c>
      <c r="G46" s="6"/>
      <c r="H46" s="27">
        <f>'일위대가(주거)'!I404</f>
        <v>11766</v>
      </c>
      <c r="I46" s="27">
        <f t="shared" si="0"/>
        <v>11766</v>
      </c>
      <c r="J46" s="27"/>
      <c r="K46" s="27">
        <f>'일위대가(주거)'!L404</f>
        <v>51093</v>
      </c>
      <c r="L46" s="27">
        <f t="shared" si="1"/>
        <v>51093</v>
      </c>
      <c r="M46" s="27">
        <f>'일위대가(주거)'!N404</f>
        <v>0</v>
      </c>
      <c r="N46" s="27">
        <f t="shared" si="2"/>
        <v>0</v>
      </c>
      <c r="O46" s="27">
        <f t="shared" si="3"/>
        <v>62859</v>
      </c>
      <c r="P46" s="27">
        <f t="shared" si="4"/>
        <v>62859</v>
      </c>
      <c r="Q46" s="12"/>
    </row>
    <row r="47" spans="1:17" s="2" customFormat="1" ht="23.1" customHeight="1">
      <c r="A47" s="13" t="s">
        <v>1711</v>
      </c>
      <c r="B47" s="13" t="s">
        <v>1712</v>
      </c>
      <c r="C47" s="3" t="s">
        <v>1713</v>
      </c>
      <c r="D47" s="12" t="s">
        <v>610</v>
      </c>
      <c r="E47" s="12" t="s">
        <v>624</v>
      </c>
      <c r="F47" s="19" t="s">
        <v>174</v>
      </c>
      <c r="G47" s="6"/>
      <c r="H47" s="27">
        <f>'일위대가(주거)'!I412</f>
        <v>15167</v>
      </c>
      <c r="I47" s="27">
        <f t="shared" si="0"/>
        <v>15167</v>
      </c>
      <c r="J47" s="27"/>
      <c r="K47" s="27">
        <f>'일위대가(주거)'!L412</f>
        <v>75296</v>
      </c>
      <c r="L47" s="27">
        <f t="shared" si="1"/>
        <v>75296</v>
      </c>
      <c r="M47" s="27">
        <f>'일위대가(주거)'!N412</f>
        <v>0</v>
      </c>
      <c r="N47" s="27">
        <f t="shared" si="2"/>
        <v>0</v>
      </c>
      <c r="O47" s="27">
        <f t="shared" si="3"/>
        <v>90463</v>
      </c>
      <c r="P47" s="27">
        <f t="shared" si="4"/>
        <v>90463</v>
      </c>
      <c r="Q47" s="12"/>
    </row>
    <row r="48" spans="1:17" s="2" customFormat="1" ht="23.1" customHeight="1">
      <c r="A48" s="13" t="s">
        <v>1714</v>
      </c>
      <c r="B48" s="13" t="s">
        <v>1715</v>
      </c>
      <c r="C48" s="3" t="s">
        <v>1716</v>
      </c>
      <c r="D48" s="12" t="s">
        <v>1717</v>
      </c>
      <c r="E48" s="12" t="s">
        <v>173</v>
      </c>
      <c r="F48" s="19" t="s">
        <v>174</v>
      </c>
      <c r="G48" s="6"/>
      <c r="H48" s="27">
        <f>'일위대가(주거)'!I421</f>
        <v>20830</v>
      </c>
      <c r="I48" s="27">
        <f t="shared" si="0"/>
        <v>20830</v>
      </c>
      <c r="J48" s="27"/>
      <c r="K48" s="27">
        <f>'일위대가(주거)'!L421</f>
        <v>145214</v>
      </c>
      <c r="L48" s="27">
        <f t="shared" si="1"/>
        <v>145214</v>
      </c>
      <c r="M48" s="27">
        <f>'일위대가(주거)'!N421</f>
        <v>0</v>
      </c>
      <c r="N48" s="27">
        <f t="shared" si="2"/>
        <v>0</v>
      </c>
      <c r="O48" s="27">
        <f t="shared" si="3"/>
        <v>166044</v>
      </c>
      <c r="P48" s="27">
        <f t="shared" si="4"/>
        <v>166044</v>
      </c>
      <c r="Q48" s="12"/>
    </row>
    <row r="49" spans="1:33" s="2" customFormat="1" ht="23.1" customHeight="1">
      <c r="A49" s="13" t="s">
        <v>1718</v>
      </c>
      <c r="B49" s="13" t="s">
        <v>1719</v>
      </c>
      <c r="C49" s="3" t="s">
        <v>1720</v>
      </c>
      <c r="D49" s="12" t="s">
        <v>1717</v>
      </c>
      <c r="E49" s="12" t="s">
        <v>179</v>
      </c>
      <c r="F49" s="19" t="s">
        <v>174</v>
      </c>
      <c r="G49" s="6"/>
      <c r="H49" s="27">
        <f>'일위대가(주거)'!I430</f>
        <v>32198</v>
      </c>
      <c r="I49" s="27">
        <f t="shared" si="0"/>
        <v>32198</v>
      </c>
      <c r="J49" s="27"/>
      <c r="K49" s="27">
        <f>'일위대가(주거)'!L430</f>
        <v>190929</v>
      </c>
      <c r="L49" s="27">
        <f t="shared" si="1"/>
        <v>190929</v>
      </c>
      <c r="M49" s="27">
        <f>'일위대가(주거)'!N430</f>
        <v>0</v>
      </c>
      <c r="N49" s="27">
        <f t="shared" si="2"/>
        <v>0</v>
      </c>
      <c r="O49" s="27">
        <f t="shared" si="3"/>
        <v>223127</v>
      </c>
      <c r="P49" s="27">
        <f t="shared" si="4"/>
        <v>223127</v>
      </c>
      <c r="Q49" s="12"/>
    </row>
    <row r="50" spans="1:33" s="2" customFormat="1" ht="23.1" customHeight="1">
      <c r="A50" s="13" t="s">
        <v>1721</v>
      </c>
      <c r="B50" s="13" t="s">
        <v>1722</v>
      </c>
      <c r="C50" s="3" t="s">
        <v>1723</v>
      </c>
      <c r="D50" s="12" t="s">
        <v>181</v>
      </c>
      <c r="E50" s="12" t="s">
        <v>182</v>
      </c>
      <c r="F50" s="19" t="s">
        <v>174</v>
      </c>
      <c r="G50" s="6"/>
      <c r="H50" s="27">
        <f>'일위대가(주거)'!I439</f>
        <v>776</v>
      </c>
      <c r="I50" s="27">
        <f t="shared" si="0"/>
        <v>776</v>
      </c>
      <c r="J50" s="27"/>
      <c r="K50" s="27">
        <f>'일위대가(주거)'!L439</f>
        <v>13445</v>
      </c>
      <c r="L50" s="27">
        <f t="shared" si="1"/>
        <v>13445</v>
      </c>
      <c r="M50" s="27">
        <f>'일위대가(주거)'!N439</f>
        <v>0</v>
      </c>
      <c r="N50" s="27">
        <f t="shared" si="2"/>
        <v>0</v>
      </c>
      <c r="O50" s="27">
        <f t="shared" si="3"/>
        <v>14221</v>
      </c>
      <c r="P50" s="27">
        <f t="shared" si="4"/>
        <v>14221</v>
      </c>
      <c r="Q50" s="12"/>
    </row>
    <row r="51" spans="1:33" s="2" customFormat="1" ht="23.1" customHeight="1">
      <c r="A51" s="13" t="s">
        <v>1724</v>
      </c>
      <c r="B51" s="13" t="s">
        <v>1725</v>
      </c>
      <c r="C51" s="3" t="s">
        <v>1726</v>
      </c>
      <c r="D51" s="12" t="s">
        <v>181</v>
      </c>
      <c r="E51" s="12" t="s">
        <v>187</v>
      </c>
      <c r="F51" s="19" t="s">
        <v>174</v>
      </c>
      <c r="G51" s="6"/>
      <c r="H51" s="27">
        <f>'일위대가(주거)'!I448</f>
        <v>2085</v>
      </c>
      <c r="I51" s="27">
        <f t="shared" si="0"/>
        <v>2085</v>
      </c>
      <c r="J51" s="27"/>
      <c r="K51" s="27">
        <f>'일위대가(주거)'!L448</f>
        <v>26891</v>
      </c>
      <c r="L51" s="27">
        <f t="shared" si="1"/>
        <v>26891</v>
      </c>
      <c r="M51" s="27">
        <f>'일위대가(주거)'!N448</f>
        <v>0</v>
      </c>
      <c r="N51" s="27">
        <f t="shared" si="2"/>
        <v>0</v>
      </c>
      <c r="O51" s="27">
        <f t="shared" si="3"/>
        <v>28976</v>
      </c>
      <c r="P51" s="27">
        <f t="shared" si="4"/>
        <v>28976</v>
      </c>
      <c r="Q51" s="12"/>
    </row>
    <row r="52" spans="1:33" s="2" customFormat="1" ht="23.1" customHeight="1">
      <c r="A52" s="13" t="s">
        <v>1727</v>
      </c>
      <c r="B52" s="13" t="s">
        <v>1728</v>
      </c>
      <c r="C52" s="3" t="s">
        <v>1729</v>
      </c>
      <c r="D52" s="12" t="s">
        <v>181</v>
      </c>
      <c r="E52" s="12" t="s">
        <v>189</v>
      </c>
      <c r="F52" s="19" t="s">
        <v>174</v>
      </c>
      <c r="G52" s="6"/>
      <c r="H52" s="27">
        <f>'일위대가(주거)'!I457</f>
        <v>2629</v>
      </c>
      <c r="I52" s="27">
        <f t="shared" si="0"/>
        <v>2629</v>
      </c>
      <c r="J52" s="27"/>
      <c r="K52" s="27">
        <f>'일위대가(주거)'!L457</f>
        <v>34958</v>
      </c>
      <c r="L52" s="27">
        <f t="shared" si="1"/>
        <v>34958</v>
      </c>
      <c r="M52" s="27">
        <f>'일위대가(주거)'!N457</f>
        <v>0</v>
      </c>
      <c r="N52" s="27">
        <f t="shared" si="2"/>
        <v>0</v>
      </c>
      <c r="O52" s="27">
        <f t="shared" si="3"/>
        <v>37587</v>
      </c>
      <c r="P52" s="27">
        <f t="shared" si="4"/>
        <v>37587</v>
      </c>
      <c r="Q52" s="12"/>
    </row>
    <row r="53" spans="1:33" s="2" customFormat="1" ht="23.1" customHeight="1">
      <c r="A53" s="13" t="s">
        <v>1730</v>
      </c>
      <c r="B53" s="13" t="s">
        <v>1731</v>
      </c>
      <c r="C53" s="3" t="s">
        <v>1732</v>
      </c>
      <c r="D53" s="12" t="s">
        <v>191</v>
      </c>
      <c r="E53" s="12" t="s">
        <v>192</v>
      </c>
      <c r="F53" s="19" t="s">
        <v>1733</v>
      </c>
      <c r="G53" s="6"/>
      <c r="H53" s="27">
        <f>'일위대가(주거)'!I466</f>
        <v>577</v>
      </c>
      <c r="I53" s="27">
        <f t="shared" si="0"/>
        <v>577</v>
      </c>
      <c r="J53" s="27"/>
      <c r="K53" s="27">
        <f>'일위대가(주거)'!L466</f>
        <v>10756</v>
      </c>
      <c r="L53" s="27">
        <f t="shared" si="1"/>
        <v>10756</v>
      </c>
      <c r="M53" s="27">
        <f>'일위대가(주거)'!N466</f>
        <v>0</v>
      </c>
      <c r="N53" s="27">
        <f t="shared" si="2"/>
        <v>0</v>
      </c>
      <c r="O53" s="27">
        <f t="shared" si="3"/>
        <v>11333</v>
      </c>
      <c r="P53" s="27">
        <f t="shared" si="4"/>
        <v>11333</v>
      </c>
      <c r="Q53" s="12"/>
    </row>
    <row r="54" spans="1:33" s="267" customFormat="1" ht="23.1" customHeight="1">
      <c r="A54" s="266" t="s">
        <v>1730</v>
      </c>
      <c r="B54" s="266" t="s">
        <v>1731</v>
      </c>
      <c r="C54" s="273" t="s">
        <v>3720</v>
      </c>
      <c r="D54" s="265" t="s">
        <v>191</v>
      </c>
      <c r="E54" s="265" t="s">
        <v>192</v>
      </c>
      <c r="F54" s="271" t="s">
        <v>1733</v>
      </c>
      <c r="G54" s="274"/>
      <c r="H54" s="269">
        <f>'일위대가(주거)'!I475</f>
        <v>545</v>
      </c>
      <c r="I54" s="269">
        <f t="shared" ref="I54" si="5">H54</f>
        <v>545</v>
      </c>
      <c r="J54" s="269"/>
      <c r="K54" s="269">
        <f>'일위대가(주거)'!L475</f>
        <v>9680</v>
      </c>
      <c r="L54" s="269">
        <f t="shared" ref="L54" si="6">K54</f>
        <v>9680</v>
      </c>
      <c r="M54" s="269">
        <f>'일위대가(주거)'!N467</f>
        <v>0</v>
      </c>
      <c r="N54" s="269">
        <f t="shared" ref="N54" si="7">M54</f>
        <v>0</v>
      </c>
      <c r="O54" s="269">
        <f t="shared" ref="O54" si="8">IF((H54+K54+M54)=0, "", (H54+K54+M54))</f>
        <v>10225</v>
      </c>
      <c r="P54" s="269">
        <f t="shared" ref="P54" si="9">SUM(I54,L54,N54)</f>
        <v>10225</v>
      </c>
      <c r="Q54" s="265"/>
    </row>
    <row r="55" spans="1:33" s="2" customFormat="1" ht="23.1" customHeight="1">
      <c r="A55" s="13" t="s">
        <v>1734</v>
      </c>
      <c r="B55" s="13" t="s">
        <v>1735</v>
      </c>
      <c r="C55" s="3" t="s">
        <v>1736</v>
      </c>
      <c r="D55" s="12" t="s">
        <v>191</v>
      </c>
      <c r="E55" s="12" t="s">
        <v>196</v>
      </c>
      <c r="F55" s="19" t="s">
        <v>1733</v>
      </c>
      <c r="G55" s="6"/>
      <c r="H55" s="27">
        <f>'일위대가(주거)'!I484</f>
        <v>771</v>
      </c>
      <c r="I55" s="27">
        <f t="shared" si="0"/>
        <v>771</v>
      </c>
      <c r="J55" s="27"/>
      <c r="K55" s="27">
        <f>'일위대가(주거)'!L484</f>
        <v>12907</v>
      </c>
      <c r="L55" s="27">
        <f t="shared" si="1"/>
        <v>12907</v>
      </c>
      <c r="M55" s="27">
        <f>'일위대가(주거)'!N484</f>
        <v>0</v>
      </c>
      <c r="N55" s="27">
        <f t="shared" si="2"/>
        <v>0</v>
      </c>
      <c r="O55" s="27">
        <f t="shared" si="3"/>
        <v>13678</v>
      </c>
      <c r="P55" s="27">
        <f t="shared" si="4"/>
        <v>13678</v>
      </c>
      <c r="Q55" s="12"/>
    </row>
    <row r="56" spans="1:33" s="267" customFormat="1" ht="23.1" customHeight="1">
      <c r="A56" s="266" t="s">
        <v>1737</v>
      </c>
      <c r="B56" s="266" t="s">
        <v>1738</v>
      </c>
      <c r="C56" s="273" t="s">
        <v>1739</v>
      </c>
      <c r="D56" s="265" t="s">
        <v>198</v>
      </c>
      <c r="E56" s="265" t="s">
        <v>199</v>
      </c>
      <c r="F56" s="271" t="s">
        <v>174</v>
      </c>
      <c r="G56" s="274"/>
      <c r="H56" s="269">
        <f>'일위대가(주거)'!I493</f>
        <v>504</v>
      </c>
      <c r="I56" s="269">
        <f t="shared" si="0"/>
        <v>504</v>
      </c>
      <c r="J56" s="269"/>
      <c r="K56" s="269">
        <f>'일위대가(주거)'!L493</f>
        <v>4828</v>
      </c>
      <c r="L56" s="269">
        <f t="shared" si="1"/>
        <v>4828</v>
      </c>
      <c r="M56" s="269">
        <f>'일위대가(주거)'!N493</f>
        <v>0</v>
      </c>
      <c r="N56" s="269">
        <f t="shared" si="2"/>
        <v>0</v>
      </c>
      <c r="O56" s="269">
        <f t="shared" si="3"/>
        <v>5332</v>
      </c>
      <c r="P56" s="269">
        <f t="shared" si="4"/>
        <v>5332</v>
      </c>
      <c r="Q56" s="265"/>
    </row>
    <row r="57" spans="1:33" s="275" customFormat="1" ht="23.1" customHeight="1">
      <c r="A57" s="266" t="s">
        <v>1740</v>
      </c>
      <c r="B57" s="266" t="s">
        <v>1741</v>
      </c>
      <c r="C57" s="273" t="s">
        <v>1742</v>
      </c>
      <c r="D57" s="265" t="s">
        <v>198</v>
      </c>
      <c r="E57" s="265" t="s">
        <v>202</v>
      </c>
      <c r="F57" s="271" t="s">
        <v>174</v>
      </c>
      <c r="G57" s="274"/>
      <c r="H57" s="269">
        <f>'일위대가(주거)'!I502</f>
        <v>726</v>
      </c>
      <c r="I57" s="269">
        <f t="shared" si="0"/>
        <v>726</v>
      </c>
      <c r="J57" s="269"/>
      <c r="K57" s="269">
        <f>'일위대가(주거)'!L502</f>
        <v>5916</v>
      </c>
      <c r="L57" s="269">
        <f t="shared" si="1"/>
        <v>5916</v>
      </c>
      <c r="M57" s="269">
        <f>'일위대가(주거)'!N502</f>
        <v>0</v>
      </c>
      <c r="N57" s="269">
        <f t="shared" si="2"/>
        <v>0</v>
      </c>
      <c r="O57" s="269">
        <f t="shared" si="3"/>
        <v>6642</v>
      </c>
      <c r="P57" s="269">
        <f t="shared" si="4"/>
        <v>6642</v>
      </c>
      <c r="Q57" s="265" t="s">
        <v>2</v>
      </c>
      <c r="R57" s="267"/>
      <c r="S57" s="267"/>
      <c r="T57" s="267"/>
      <c r="U57" s="267"/>
      <c r="V57" s="267"/>
      <c r="W57" s="267"/>
      <c r="X57" s="267"/>
      <c r="Y57" s="267"/>
      <c r="Z57" s="267"/>
      <c r="AA57" s="267"/>
      <c r="AB57" s="267"/>
      <c r="AC57" s="267"/>
      <c r="AD57" s="267"/>
      <c r="AE57" s="267"/>
      <c r="AF57" s="267"/>
      <c r="AG57" s="267"/>
    </row>
    <row r="58" spans="1:33" s="275" customFormat="1" ht="23.1" customHeight="1">
      <c r="A58" s="266" t="s">
        <v>1743</v>
      </c>
      <c r="B58" s="266" t="s">
        <v>1744</v>
      </c>
      <c r="C58" s="273" t="s">
        <v>1745</v>
      </c>
      <c r="D58" s="265" t="s">
        <v>198</v>
      </c>
      <c r="E58" s="265" t="s">
        <v>1746</v>
      </c>
      <c r="F58" s="271" t="s">
        <v>174</v>
      </c>
      <c r="G58" s="274"/>
      <c r="H58" s="269">
        <f>'일위대가(주거)'!I511</f>
        <v>3332</v>
      </c>
      <c r="I58" s="269">
        <f t="shared" si="0"/>
        <v>3332</v>
      </c>
      <c r="J58" s="269"/>
      <c r="K58" s="269">
        <f>'일위대가(주거)'!L511</f>
        <v>13218</v>
      </c>
      <c r="L58" s="269">
        <f t="shared" si="1"/>
        <v>13218</v>
      </c>
      <c r="M58" s="269">
        <f>'일위대가(주거)'!N511</f>
        <v>0</v>
      </c>
      <c r="N58" s="269">
        <f t="shared" si="2"/>
        <v>0</v>
      </c>
      <c r="O58" s="269">
        <f t="shared" si="3"/>
        <v>16550</v>
      </c>
      <c r="P58" s="269">
        <f t="shared" si="4"/>
        <v>16550</v>
      </c>
      <c r="Q58" s="265"/>
      <c r="R58" s="267"/>
      <c r="S58" s="267"/>
      <c r="T58" s="267"/>
      <c r="U58" s="267"/>
      <c r="V58" s="267"/>
      <c r="W58" s="267"/>
      <c r="X58" s="267"/>
      <c r="Y58" s="267"/>
      <c r="Z58" s="267"/>
      <c r="AA58" s="267"/>
      <c r="AB58" s="267"/>
      <c r="AC58" s="267"/>
      <c r="AD58" s="267"/>
      <c r="AE58" s="267"/>
      <c r="AF58" s="267"/>
      <c r="AG58" s="267"/>
    </row>
    <row r="59" spans="1:33" ht="23.1" customHeight="1">
      <c r="A59" s="13" t="s">
        <v>1747</v>
      </c>
      <c r="B59" s="13" t="s">
        <v>1748</v>
      </c>
      <c r="C59" s="3" t="s">
        <v>1749</v>
      </c>
      <c r="D59" s="12" t="s">
        <v>206</v>
      </c>
      <c r="E59" s="12" t="s">
        <v>207</v>
      </c>
      <c r="F59" s="19" t="s">
        <v>174</v>
      </c>
      <c r="G59" s="6"/>
      <c r="H59" s="27">
        <f>'일위대가(주거)'!I519</f>
        <v>853</v>
      </c>
      <c r="I59" s="27">
        <f t="shared" si="0"/>
        <v>853</v>
      </c>
      <c r="J59" s="27"/>
      <c r="K59" s="27">
        <f>'일위대가(주거)'!L519</f>
        <v>11832</v>
      </c>
      <c r="L59" s="27">
        <f t="shared" si="1"/>
        <v>11832</v>
      </c>
      <c r="M59" s="27">
        <f>'일위대가(주거)'!N519</f>
        <v>0</v>
      </c>
      <c r="N59" s="27">
        <f t="shared" si="2"/>
        <v>0</v>
      </c>
      <c r="O59" s="27">
        <f t="shared" si="3"/>
        <v>12685</v>
      </c>
      <c r="P59" s="27">
        <f t="shared" si="4"/>
        <v>12685</v>
      </c>
      <c r="Q59" s="12"/>
      <c r="R59" s="2"/>
      <c r="S59" s="2"/>
      <c r="T59" s="2"/>
      <c r="U59" s="2"/>
      <c r="V59" s="2"/>
      <c r="W59" s="2"/>
      <c r="X59" s="2"/>
      <c r="Y59" s="2"/>
      <c r="Z59" s="2"/>
      <c r="AA59" s="2"/>
      <c r="AB59" s="2"/>
      <c r="AC59" s="2"/>
      <c r="AD59" s="2"/>
      <c r="AE59" s="2"/>
      <c r="AF59" s="2"/>
      <c r="AG59" s="2"/>
    </row>
    <row r="60" spans="1:33" s="275" customFormat="1" ht="23.1" customHeight="1">
      <c r="A60" s="266" t="s">
        <v>1747</v>
      </c>
      <c r="B60" s="266" t="s">
        <v>1748</v>
      </c>
      <c r="C60" s="273" t="s">
        <v>3722</v>
      </c>
      <c r="D60" s="265" t="s">
        <v>206</v>
      </c>
      <c r="E60" s="265" t="s">
        <v>207</v>
      </c>
      <c r="F60" s="271" t="s">
        <v>174</v>
      </c>
      <c r="G60" s="274"/>
      <c r="H60" s="269">
        <f>'일위대가(주거)'!I527</f>
        <v>817</v>
      </c>
      <c r="I60" s="269">
        <f t="shared" ref="I60" si="10">H60</f>
        <v>817</v>
      </c>
      <c r="J60" s="269"/>
      <c r="K60" s="269">
        <f>'일위대가(주거)'!L527</f>
        <v>10649</v>
      </c>
      <c r="L60" s="269">
        <f t="shared" ref="L60" si="11">K60</f>
        <v>10649</v>
      </c>
      <c r="M60" s="269">
        <f>'일위대가(주거)'!N520</f>
        <v>0</v>
      </c>
      <c r="N60" s="269">
        <f t="shared" ref="N60" si="12">M60</f>
        <v>0</v>
      </c>
      <c r="O60" s="269">
        <f t="shared" ref="O60" si="13">IF((H60+K60+M60)=0, "", (H60+K60+M60))</f>
        <v>11466</v>
      </c>
      <c r="P60" s="269">
        <f t="shared" ref="P60" si="14">SUM(I60,L60,N60)</f>
        <v>11466</v>
      </c>
      <c r="Q60" s="265"/>
      <c r="R60" s="267"/>
      <c r="S60" s="267"/>
      <c r="T60" s="267"/>
      <c r="U60" s="267"/>
      <c r="V60" s="267"/>
      <c r="W60" s="267"/>
      <c r="X60" s="267"/>
      <c r="Y60" s="267"/>
      <c r="Z60" s="267"/>
      <c r="AA60" s="267"/>
      <c r="AB60" s="267"/>
      <c r="AC60" s="267"/>
      <c r="AD60" s="267"/>
      <c r="AE60" s="267"/>
      <c r="AF60" s="267"/>
      <c r="AG60" s="267"/>
    </row>
    <row r="61" spans="1:33" ht="23.1" customHeight="1">
      <c r="A61" s="13" t="s">
        <v>1750</v>
      </c>
      <c r="B61" s="13" t="s">
        <v>1751</v>
      </c>
      <c r="C61" s="3" t="s">
        <v>1752</v>
      </c>
      <c r="D61" s="12" t="s">
        <v>206</v>
      </c>
      <c r="E61" s="12" t="s">
        <v>218</v>
      </c>
      <c r="F61" s="19" t="s">
        <v>174</v>
      </c>
      <c r="G61" s="6"/>
      <c r="H61" s="27">
        <f>'일위대가(주거)'!I535</f>
        <v>2764</v>
      </c>
      <c r="I61" s="27">
        <f t="shared" si="0"/>
        <v>2764</v>
      </c>
      <c r="J61" s="27"/>
      <c r="K61" s="27">
        <f>'일위대가(주거)'!L535</f>
        <v>19361</v>
      </c>
      <c r="L61" s="27">
        <f t="shared" si="1"/>
        <v>19361</v>
      </c>
      <c r="M61" s="27">
        <f>'일위대가(주거)'!N535</f>
        <v>0</v>
      </c>
      <c r="N61" s="27">
        <f t="shared" si="2"/>
        <v>0</v>
      </c>
      <c r="O61" s="27">
        <f t="shared" si="3"/>
        <v>22125</v>
      </c>
      <c r="P61" s="27">
        <f t="shared" si="4"/>
        <v>22125</v>
      </c>
      <c r="Q61" s="12"/>
      <c r="R61" s="2"/>
      <c r="S61" s="2"/>
      <c r="T61" s="2"/>
      <c r="U61" s="2"/>
      <c r="V61" s="2"/>
      <c r="W61" s="2"/>
      <c r="X61" s="2"/>
      <c r="Y61" s="2"/>
      <c r="Z61" s="2"/>
      <c r="AA61" s="2"/>
      <c r="AB61" s="2"/>
      <c r="AC61" s="2"/>
      <c r="AD61" s="2"/>
      <c r="AE61" s="2"/>
      <c r="AF61" s="2"/>
      <c r="AG61" s="2"/>
    </row>
    <row r="62" spans="1:33" ht="23.1" customHeight="1">
      <c r="A62" s="13" t="s">
        <v>1753</v>
      </c>
      <c r="B62" s="13" t="s">
        <v>1754</v>
      </c>
      <c r="C62" s="3" t="s">
        <v>1755</v>
      </c>
      <c r="D62" s="12" t="s">
        <v>206</v>
      </c>
      <c r="E62" s="12" t="s">
        <v>220</v>
      </c>
      <c r="F62" s="19" t="s">
        <v>174</v>
      </c>
      <c r="G62" s="6"/>
      <c r="H62" s="27">
        <f>'일위대가(주거)'!I543</f>
        <v>3737</v>
      </c>
      <c r="I62" s="27">
        <f t="shared" si="0"/>
        <v>3737</v>
      </c>
      <c r="J62" s="27"/>
      <c r="K62" s="27">
        <f>'일위대가(주거)'!L543</f>
        <v>23395</v>
      </c>
      <c r="L62" s="27">
        <f t="shared" si="1"/>
        <v>23395</v>
      </c>
      <c r="M62" s="27">
        <f>'일위대가(주거)'!N543</f>
        <v>0</v>
      </c>
      <c r="N62" s="27">
        <f t="shared" si="2"/>
        <v>0</v>
      </c>
      <c r="O62" s="27">
        <f t="shared" si="3"/>
        <v>27132</v>
      </c>
      <c r="P62" s="27">
        <f t="shared" si="4"/>
        <v>27132</v>
      </c>
      <c r="Q62" s="12"/>
      <c r="R62" s="2"/>
      <c r="S62" s="2"/>
      <c r="T62" s="2"/>
      <c r="U62" s="2"/>
      <c r="V62" s="2"/>
      <c r="W62" s="2"/>
      <c r="X62" s="2"/>
      <c r="Y62" s="2"/>
      <c r="Z62" s="2"/>
      <c r="AA62" s="2"/>
      <c r="AB62" s="2"/>
      <c r="AC62" s="2"/>
      <c r="AD62" s="2"/>
      <c r="AE62" s="2"/>
      <c r="AF62" s="2"/>
      <c r="AG62" s="2"/>
    </row>
    <row r="63" spans="1:33" ht="23.1" customHeight="1">
      <c r="A63" s="13" t="s">
        <v>1756</v>
      </c>
      <c r="B63" s="13" t="s">
        <v>1757</v>
      </c>
      <c r="C63" s="3" t="s">
        <v>1758</v>
      </c>
      <c r="D63" s="12" t="s">
        <v>206</v>
      </c>
      <c r="E63" s="12" t="s">
        <v>222</v>
      </c>
      <c r="F63" s="19" t="s">
        <v>174</v>
      </c>
      <c r="G63" s="6"/>
      <c r="H63" s="27">
        <f>'일위대가(주거)'!I551</f>
        <v>10655</v>
      </c>
      <c r="I63" s="27">
        <f t="shared" si="0"/>
        <v>10655</v>
      </c>
      <c r="J63" s="27"/>
      <c r="K63" s="27">
        <f>'일위대가(주거)'!L551</f>
        <v>41950</v>
      </c>
      <c r="L63" s="27">
        <f t="shared" si="1"/>
        <v>41950</v>
      </c>
      <c r="M63" s="27">
        <f>'일위대가(주거)'!N551</f>
        <v>0</v>
      </c>
      <c r="N63" s="27">
        <f t="shared" si="2"/>
        <v>0</v>
      </c>
      <c r="O63" s="27">
        <f t="shared" si="3"/>
        <v>52605</v>
      </c>
      <c r="P63" s="27">
        <f t="shared" si="4"/>
        <v>52605</v>
      </c>
      <c r="Q63" s="12"/>
      <c r="R63" s="2"/>
      <c r="S63" s="2"/>
      <c r="T63" s="2"/>
      <c r="U63" s="2"/>
      <c r="V63" s="2"/>
      <c r="W63" s="2"/>
      <c r="X63" s="2"/>
      <c r="Y63" s="2"/>
      <c r="Z63" s="2"/>
      <c r="AA63" s="2"/>
      <c r="AB63" s="2"/>
      <c r="AC63" s="2"/>
      <c r="AD63" s="2"/>
      <c r="AE63" s="2"/>
      <c r="AF63" s="2"/>
      <c r="AG63" s="2"/>
    </row>
    <row r="64" spans="1:33" ht="22.5" customHeight="1">
      <c r="A64" s="13" t="s">
        <v>1759</v>
      </c>
      <c r="B64" s="13" t="s">
        <v>1760</v>
      </c>
      <c r="C64" s="3" t="s">
        <v>1761</v>
      </c>
      <c r="D64" s="12" t="s">
        <v>250</v>
      </c>
      <c r="E64" s="12" t="s">
        <v>251</v>
      </c>
      <c r="F64" s="19" t="s">
        <v>210</v>
      </c>
      <c r="G64" s="6"/>
      <c r="H64" s="27">
        <f>'일위대가(주거)'!I557</f>
        <v>1595</v>
      </c>
      <c r="I64" s="27">
        <f t="shared" si="0"/>
        <v>1595</v>
      </c>
      <c r="J64" s="27"/>
      <c r="K64" s="27">
        <f>'일위대가(주거)'!L557</f>
        <v>32269</v>
      </c>
      <c r="L64" s="27">
        <f t="shared" si="1"/>
        <v>32269</v>
      </c>
      <c r="M64" s="27">
        <f>'일위대가(주거)'!N557</f>
        <v>0</v>
      </c>
      <c r="N64" s="27">
        <f t="shared" si="2"/>
        <v>0</v>
      </c>
      <c r="O64" s="27">
        <f t="shared" si="3"/>
        <v>33864</v>
      </c>
      <c r="P64" s="27">
        <f t="shared" si="4"/>
        <v>33864</v>
      </c>
      <c r="Q64" s="12"/>
      <c r="R64" s="2"/>
      <c r="S64" s="2"/>
      <c r="T64" s="2"/>
      <c r="U64" s="2"/>
      <c r="V64" s="2"/>
      <c r="W64" s="2"/>
      <c r="X64" s="2"/>
      <c r="Y64" s="2"/>
      <c r="Z64" s="2"/>
      <c r="AA64" s="2"/>
      <c r="AB64" s="2"/>
      <c r="AC64" s="2"/>
      <c r="AD64" s="2"/>
      <c r="AE64" s="2"/>
      <c r="AF64" s="2"/>
      <c r="AG64" s="2"/>
    </row>
    <row r="65" spans="1:33" s="275" customFormat="1" ht="22.5" customHeight="1">
      <c r="A65" s="266" t="s">
        <v>1759</v>
      </c>
      <c r="B65" s="266" t="s">
        <v>1760</v>
      </c>
      <c r="C65" s="273" t="s">
        <v>3737</v>
      </c>
      <c r="D65" s="265" t="s">
        <v>250</v>
      </c>
      <c r="E65" s="265" t="s">
        <v>251</v>
      </c>
      <c r="F65" s="271" t="s">
        <v>210</v>
      </c>
      <c r="G65" s="274"/>
      <c r="H65" s="269">
        <f>'일위대가(주거)'!I563</f>
        <v>1498</v>
      </c>
      <c r="I65" s="269">
        <f t="shared" ref="I65" si="15">H65</f>
        <v>1498</v>
      </c>
      <c r="J65" s="269"/>
      <c r="K65" s="269">
        <f>'일위대가(주거)'!L563</f>
        <v>29042</v>
      </c>
      <c r="L65" s="269">
        <f t="shared" ref="L65" si="16">K65</f>
        <v>29042</v>
      </c>
      <c r="M65" s="269">
        <f>'일위대가(주거)'!N558</f>
        <v>0</v>
      </c>
      <c r="N65" s="269">
        <f t="shared" ref="N65" si="17">M65</f>
        <v>0</v>
      </c>
      <c r="O65" s="269">
        <f t="shared" ref="O65" si="18">IF((H65+K65+M65)=0, "", (H65+K65+M65))</f>
        <v>30540</v>
      </c>
      <c r="P65" s="269">
        <f t="shared" ref="P65" si="19">SUM(I65,L65,N65)</f>
        <v>30540</v>
      </c>
      <c r="Q65" s="265"/>
      <c r="R65" s="267"/>
      <c r="S65" s="267"/>
      <c r="T65" s="267"/>
      <c r="U65" s="267"/>
      <c r="V65" s="267"/>
      <c r="W65" s="267"/>
      <c r="X65" s="267"/>
      <c r="Y65" s="267"/>
      <c r="Z65" s="267"/>
      <c r="AA65" s="267"/>
      <c r="AB65" s="267"/>
      <c r="AC65" s="267"/>
      <c r="AD65" s="267"/>
      <c r="AE65" s="267"/>
      <c r="AF65" s="267"/>
      <c r="AG65" s="267"/>
    </row>
    <row r="66" spans="1:33" ht="23.1" customHeight="1">
      <c r="A66" s="13" t="s">
        <v>1762</v>
      </c>
      <c r="B66" s="13" t="s">
        <v>1763</v>
      </c>
      <c r="C66" s="3" t="s">
        <v>1764</v>
      </c>
      <c r="D66" s="12" t="s">
        <v>250</v>
      </c>
      <c r="E66" s="12" t="s">
        <v>255</v>
      </c>
      <c r="F66" s="19" t="s">
        <v>210</v>
      </c>
      <c r="G66" s="6"/>
      <c r="H66" s="27">
        <f>'일위대가(주거)'!I569</f>
        <v>1941</v>
      </c>
      <c r="I66" s="27">
        <f t="shared" si="0"/>
        <v>1941</v>
      </c>
      <c r="J66" s="27"/>
      <c r="K66" s="27">
        <f>'일위대가(주거)'!L569</f>
        <v>32269</v>
      </c>
      <c r="L66" s="27">
        <f t="shared" si="1"/>
        <v>32269</v>
      </c>
      <c r="M66" s="27">
        <f>'일위대가(주거)'!N569</f>
        <v>0</v>
      </c>
      <c r="N66" s="27">
        <f t="shared" si="2"/>
        <v>0</v>
      </c>
      <c r="O66" s="27">
        <f t="shared" si="3"/>
        <v>34210</v>
      </c>
      <c r="P66" s="27">
        <f t="shared" si="4"/>
        <v>34210</v>
      </c>
      <c r="Q66" s="12"/>
      <c r="R66" s="2"/>
      <c r="S66" s="2"/>
      <c r="T66" s="2"/>
      <c r="U66" s="2"/>
      <c r="V66" s="2"/>
      <c r="W66" s="2"/>
      <c r="X66" s="2"/>
      <c r="Y66" s="2"/>
      <c r="Z66" s="2"/>
      <c r="AA66" s="2"/>
      <c r="AB66" s="2"/>
      <c r="AC66" s="2"/>
      <c r="AD66" s="2"/>
      <c r="AE66" s="2"/>
      <c r="AF66" s="2"/>
      <c r="AG66" s="2"/>
    </row>
    <row r="67" spans="1:33" s="275" customFormat="1" ht="23.1" customHeight="1">
      <c r="A67" s="266" t="s">
        <v>1762</v>
      </c>
      <c r="B67" s="266" t="s">
        <v>1763</v>
      </c>
      <c r="C67" s="273" t="s">
        <v>3738</v>
      </c>
      <c r="D67" s="265" t="s">
        <v>250</v>
      </c>
      <c r="E67" s="265" t="s">
        <v>255</v>
      </c>
      <c r="F67" s="271" t="s">
        <v>210</v>
      </c>
      <c r="G67" s="274"/>
      <c r="H67" s="269">
        <f>'일위대가(주거)'!I575</f>
        <v>1844</v>
      </c>
      <c r="I67" s="269">
        <f t="shared" ref="I67" si="20">H67</f>
        <v>1844</v>
      </c>
      <c r="J67" s="269"/>
      <c r="K67" s="269">
        <f>'일위대가(주거)'!L575</f>
        <v>29042</v>
      </c>
      <c r="L67" s="269">
        <f t="shared" ref="L67" si="21">K67</f>
        <v>29042</v>
      </c>
      <c r="M67" s="269">
        <f>'일위대가(주거)'!N570</f>
        <v>0</v>
      </c>
      <c r="N67" s="269">
        <f t="shared" ref="N67" si="22">M67</f>
        <v>0</v>
      </c>
      <c r="O67" s="269">
        <f t="shared" ref="O67" si="23">IF((H67+K67+M67)=0, "", (H67+K67+M67))</f>
        <v>30886</v>
      </c>
      <c r="P67" s="269">
        <f t="shared" ref="P67" si="24">SUM(I67,L67,N67)</f>
        <v>30886</v>
      </c>
      <c r="Q67" s="265"/>
      <c r="R67" s="267"/>
      <c r="S67" s="267"/>
      <c r="T67" s="267"/>
      <c r="U67" s="267"/>
      <c r="V67" s="267"/>
      <c r="W67" s="267"/>
      <c r="X67" s="267"/>
      <c r="Y67" s="267"/>
      <c r="Z67" s="267"/>
      <c r="AA67" s="267"/>
      <c r="AB67" s="267"/>
      <c r="AC67" s="267"/>
      <c r="AD67" s="267"/>
      <c r="AE67" s="267"/>
      <c r="AF67" s="267"/>
      <c r="AG67" s="267"/>
    </row>
    <row r="68" spans="1:33" ht="23.1" customHeight="1">
      <c r="A68" s="13" t="s">
        <v>1765</v>
      </c>
      <c r="B68" s="13" t="s">
        <v>1766</v>
      </c>
      <c r="C68" s="3" t="s">
        <v>1767</v>
      </c>
      <c r="D68" s="12" t="s">
        <v>257</v>
      </c>
      <c r="E68" s="12" t="s">
        <v>258</v>
      </c>
      <c r="F68" s="19" t="s">
        <v>210</v>
      </c>
      <c r="G68" s="6"/>
      <c r="H68" s="27">
        <f>'일위대가(주거)'!I581</f>
        <v>2205</v>
      </c>
      <c r="I68" s="27">
        <f t="shared" si="0"/>
        <v>2205</v>
      </c>
      <c r="J68" s="27"/>
      <c r="K68" s="27">
        <f>'일위대가(주거)'!L581</f>
        <v>53783</v>
      </c>
      <c r="L68" s="27">
        <f t="shared" si="1"/>
        <v>53783</v>
      </c>
      <c r="M68" s="27">
        <f>'일위대가(주거)'!N581</f>
        <v>0</v>
      </c>
      <c r="N68" s="27">
        <f t="shared" si="2"/>
        <v>0</v>
      </c>
      <c r="O68" s="27">
        <f t="shared" si="3"/>
        <v>55988</v>
      </c>
      <c r="P68" s="27">
        <f t="shared" si="4"/>
        <v>55988</v>
      </c>
      <c r="Q68" s="12"/>
      <c r="R68" s="2"/>
      <c r="S68" s="2"/>
      <c r="T68" s="2"/>
      <c r="U68" s="2"/>
      <c r="V68" s="2"/>
      <c r="W68" s="2"/>
      <c r="X68" s="2"/>
      <c r="Y68" s="2"/>
      <c r="Z68" s="2"/>
      <c r="AA68" s="2"/>
      <c r="AB68" s="2"/>
      <c r="AC68" s="2"/>
      <c r="AD68" s="2"/>
      <c r="AE68" s="2"/>
      <c r="AF68" s="2"/>
      <c r="AG68" s="2"/>
    </row>
    <row r="69" spans="1:33" s="275" customFormat="1" ht="23.1" customHeight="1">
      <c r="A69" s="266" t="s">
        <v>1765</v>
      </c>
      <c r="B69" s="266" t="s">
        <v>1766</v>
      </c>
      <c r="C69" s="273" t="s">
        <v>3739</v>
      </c>
      <c r="D69" s="265" t="s">
        <v>257</v>
      </c>
      <c r="E69" s="265" t="s">
        <v>258</v>
      </c>
      <c r="F69" s="271" t="s">
        <v>210</v>
      </c>
      <c r="G69" s="274"/>
      <c r="H69" s="269">
        <f>'일위대가(주거)'!I587</f>
        <v>2044</v>
      </c>
      <c r="I69" s="269">
        <f t="shared" ref="I69" si="25">H69</f>
        <v>2044</v>
      </c>
      <c r="J69" s="269"/>
      <c r="K69" s="269">
        <f>'일위대가(주거)'!L587</f>
        <v>48404</v>
      </c>
      <c r="L69" s="269">
        <f t="shared" ref="L69" si="26">K69</f>
        <v>48404</v>
      </c>
      <c r="M69" s="269">
        <f>'일위대가(주거)'!N582</f>
        <v>0</v>
      </c>
      <c r="N69" s="269">
        <f t="shared" ref="N69" si="27">M69</f>
        <v>0</v>
      </c>
      <c r="O69" s="269">
        <f t="shared" ref="O69" si="28">IF((H69+K69+M69)=0, "", (H69+K69+M69))</f>
        <v>50448</v>
      </c>
      <c r="P69" s="269">
        <f t="shared" ref="P69" si="29">SUM(I69,L69,N69)</f>
        <v>50448</v>
      </c>
      <c r="Q69" s="265"/>
      <c r="R69" s="267"/>
      <c r="S69" s="267"/>
      <c r="T69" s="267"/>
      <c r="U69" s="267"/>
      <c r="V69" s="267"/>
      <c r="W69" s="267"/>
      <c r="X69" s="267"/>
      <c r="Y69" s="267"/>
      <c r="Z69" s="267"/>
      <c r="AA69" s="267"/>
      <c r="AB69" s="267"/>
      <c r="AC69" s="267"/>
      <c r="AD69" s="267"/>
      <c r="AE69" s="267"/>
      <c r="AF69" s="267"/>
      <c r="AG69" s="267"/>
    </row>
    <row r="70" spans="1:33" ht="23.1" customHeight="1">
      <c r="A70" s="13" t="s">
        <v>1768</v>
      </c>
      <c r="B70" s="13" t="s">
        <v>1769</v>
      </c>
      <c r="C70" s="3" t="s">
        <v>1770</v>
      </c>
      <c r="D70" s="12" t="s">
        <v>257</v>
      </c>
      <c r="E70" s="12" t="s">
        <v>260</v>
      </c>
      <c r="F70" s="19" t="s">
        <v>210</v>
      </c>
      <c r="G70" s="6"/>
      <c r="H70" s="27">
        <f>'일위대가(주거)'!I593</f>
        <v>2437</v>
      </c>
      <c r="I70" s="27">
        <f t="shared" si="0"/>
        <v>2437</v>
      </c>
      <c r="J70" s="27"/>
      <c r="K70" s="27">
        <f>'일위대가(주거)'!L593</f>
        <v>53783</v>
      </c>
      <c r="L70" s="27">
        <f t="shared" si="1"/>
        <v>53783</v>
      </c>
      <c r="M70" s="27">
        <f>'일위대가(주거)'!N593</f>
        <v>0</v>
      </c>
      <c r="N70" s="27">
        <f t="shared" si="2"/>
        <v>0</v>
      </c>
      <c r="O70" s="27">
        <f t="shared" si="3"/>
        <v>56220</v>
      </c>
      <c r="P70" s="27">
        <f t="shared" si="4"/>
        <v>56220</v>
      </c>
      <c r="Q70" s="12"/>
      <c r="R70" s="2"/>
      <c r="S70" s="2"/>
      <c r="T70" s="2"/>
      <c r="U70" s="2"/>
      <c r="V70" s="2"/>
      <c r="W70" s="2"/>
      <c r="X70" s="2"/>
      <c r="Y70" s="2"/>
      <c r="Z70" s="2"/>
      <c r="AA70" s="2"/>
      <c r="AB70" s="2"/>
      <c r="AC70" s="2"/>
      <c r="AD70" s="2"/>
      <c r="AE70" s="2"/>
      <c r="AF70" s="2"/>
      <c r="AG70" s="2"/>
    </row>
    <row r="71" spans="1:33" s="275" customFormat="1" ht="23.1" customHeight="1">
      <c r="A71" s="266" t="s">
        <v>1768</v>
      </c>
      <c r="B71" s="266" t="s">
        <v>1769</v>
      </c>
      <c r="C71" s="273" t="s">
        <v>3740</v>
      </c>
      <c r="D71" s="265" t="s">
        <v>257</v>
      </c>
      <c r="E71" s="265" t="s">
        <v>260</v>
      </c>
      <c r="F71" s="271" t="s">
        <v>210</v>
      </c>
      <c r="G71" s="274"/>
      <c r="H71" s="269">
        <f>'일위대가(주거)'!I599</f>
        <v>2276</v>
      </c>
      <c r="I71" s="269">
        <f t="shared" ref="I71" si="30">H71</f>
        <v>2276</v>
      </c>
      <c r="J71" s="269"/>
      <c r="K71" s="269">
        <f>'일위대가(주거)'!L599</f>
        <v>48404</v>
      </c>
      <c r="L71" s="269">
        <f t="shared" ref="L71" si="31">K71</f>
        <v>48404</v>
      </c>
      <c r="M71" s="269">
        <f>'일위대가(주거)'!N594</f>
        <v>0</v>
      </c>
      <c r="N71" s="269">
        <f t="shared" ref="N71" si="32">M71</f>
        <v>0</v>
      </c>
      <c r="O71" s="269">
        <f t="shared" ref="O71" si="33">IF((H71+K71+M71)=0, "", (H71+K71+M71))</f>
        <v>50680</v>
      </c>
      <c r="P71" s="269">
        <f t="shared" ref="P71" si="34">SUM(I71,L71,N71)</f>
        <v>50680</v>
      </c>
      <c r="Q71" s="265"/>
      <c r="R71" s="267"/>
      <c r="S71" s="267"/>
      <c r="T71" s="267"/>
      <c r="U71" s="267"/>
      <c r="V71" s="267"/>
      <c r="W71" s="267"/>
      <c r="X71" s="267"/>
      <c r="Y71" s="267"/>
      <c r="Z71" s="267"/>
      <c r="AA71" s="267"/>
      <c r="AB71" s="267"/>
      <c r="AC71" s="267"/>
      <c r="AD71" s="267"/>
      <c r="AE71" s="267"/>
      <c r="AF71" s="267"/>
      <c r="AG71" s="267"/>
    </row>
    <row r="72" spans="1:33" ht="23.1" customHeight="1">
      <c r="A72" s="13" t="s">
        <v>1771</v>
      </c>
      <c r="B72" s="13" t="s">
        <v>1772</v>
      </c>
      <c r="C72" s="3" t="s">
        <v>1773</v>
      </c>
      <c r="D72" s="12" t="s">
        <v>262</v>
      </c>
      <c r="E72" s="12" t="s">
        <v>263</v>
      </c>
      <c r="F72" s="19" t="s">
        <v>210</v>
      </c>
      <c r="G72" s="6"/>
      <c r="H72" s="27">
        <f>'일위대가(주거)'!I605</f>
        <v>1122</v>
      </c>
      <c r="I72" s="27">
        <f t="shared" si="0"/>
        <v>1122</v>
      </c>
      <c r="J72" s="27"/>
      <c r="K72" s="27">
        <f>'일위대가(주거)'!L605</f>
        <v>10756</v>
      </c>
      <c r="L72" s="27">
        <f t="shared" si="1"/>
        <v>10756</v>
      </c>
      <c r="M72" s="27">
        <f>'일위대가(주거)'!N605</f>
        <v>0</v>
      </c>
      <c r="N72" s="27">
        <f t="shared" si="2"/>
        <v>0</v>
      </c>
      <c r="O72" s="27">
        <f t="shared" si="3"/>
        <v>11878</v>
      </c>
      <c r="P72" s="27">
        <f t="shared" si="4"/>
        <v>11878</v>
      </c>
      <c r="Q72" s="12"/>
      <c r="R72" s="2"/>
      <c r="S72" s="2"/>
      <c r="T72" s="2"/>
      <c r="U72" s="2"/>
      <c r="V72" s="2"/>
      <c r="W72" s="2"/>
      <c r="X72" s="2"/>
      <c r="Y72" s="2"/>
      <c r="Z72" s="2"/>
      <c r="AA72" s="2"/>
      <c r="AB72" s="2"/>
      <c r="AC72" s="2"/>
      <c r="AD72" s="2"/>
      <c r="AE72" s="2"/>
      <c r="AF72" s="2"/>
      <c r="AG72" s="2"/>
    </row>
    <row r="73" spans="1:33" s="275" customFormat="1" ht="23.1" customHeight="1">
      <c r="A73" s="266" t="s">
        <v>1771</v>
      </c>
      <c r="B73" s="266" t="s">
        <v>1772</v>
      </c>
      <c r="C73" s="273" t="s">
        <v>3741</v>
      </c>
      <c r="D73" s="265" t="s">
        <v>262</v>
      </c>
      <c r="E73" s="265" t="s">
        <v>263</v>
      </c>
      <c r="F73" s="271" t="s">
        <v>210</v>
      </c>
      <c r="G73" s="274"/>
      <c r="H73" s="269">
        <f>'일위대가(주거)'!I611</f>
        <v>1090</v>
      </c>
      <c r="I73" s="269">
        <f t="shared" ref="I73" si="35">H73</f>
        <v>1090</v>
      </c>
      <c r="J73" s="269"/>
      <c r="K73" s="269">
        <f>'일위대가(주거)'!L611</f>
        <v>9680</v>
      </c>
      <c r="L73" s="269">
        <f t="shared" ref="L73" si="36">K73</f>
        <v>9680</v>
      </c>
      <c r="M73" s="269">
        <f>'일위대가(주거)'!N606</f>
        <v>0</v>
      </c>
      <c r="N73" s="269">
        <f t="shared" ref="N73" si="37">M73</f>
        <v>0</v>
      </c>
      <c r="O73" s="269">
        <f t="shared" ref="O73" si="38">IF((H73+K73+M73)=0, "", (H73+K73+M73))</f>
        <v>10770</v>
      </c>
      <c r="P73" s="269">
        <f t="shared" ref="P73" si="39">SUM(I73,L73,N73)</f>
        <v>10770</v>
      </c>
      <c r="Q73" s="265"/>
      <c r="R73" s="267"/>
      <c r="S73" s="267"/>
      <c r="T73" s="267"/>
      <c r="U73" s="267"/>
      <c r="V73" s="267"/>
      <c r="W73" s="267"/>
      <c r="X73" s="267"/>
      <c r="Y73" s="267"/>
      <c r="Z73" s="267"/>
      <c r="AA73" s="267"/>
      <c r="AB73" s="267"/>
      <c r="AC73" s="267"/>
      <c r="AD73" s="267"/>
      <c r="AE73" s="267"/>
      <c r="AF73" s="267"/>
      <c r="AG73" s="267"/>
    </row>
    <row r="74" spans="1:33" ht="23.1" customHeight="1">
      <c r="A74" s="13" t="s">
        <v>1774</v>
      </c>
      <c r="B74" s="13" t="s">
        <v>1775</v>
      </c>
      <c r="C74" s="3" t="s">
        <v>1776</v>
      </c>
      <c r="D74" s="12" t="s">
        <v>277</v>
      </c>
      <c r="E74" s="12" t="s">
        <v>278</v>
      </c>
      <c r="F74" s="19" t="s">
        <v>279</v>
      </c>
      <c r="G74" s="6"/>
      <c r="H74" s="27">
        <f>'일위대가(주거)'!I617</f>
        <v>3012</v>
      </c>
      <c r="I74" s="27">
        <f t="shared" si="0"/>
        <v>3012</v>
      </c>
      <c r="J74" s="27"/>
      <c r="K74" s="27">
        <f>'일위대가(주거)'!L617</f>
        <v>10756</v>
      </c>
      <c r="L74" s="27">
        <f t="shared" si="1"/>
        <v>10756</v>
      </c>
      <c r="M74" s="27">
        <f>'일위대가(주거)'!N617</f>
        <v>0</v>
      </c>
      <c r="N74" s="27">
        <f t="shared" si="2"/>
        <v>0</v>
      </c>
      <c r="O74" s="27">
        <f t="shared" si="3"/>
        <v>13768</v>
      </c>
      <c r="P74" s="27">
        <f t="shared" si="4"/>
        <v>13768</v>
      </c>
      <c r="Q74" s="12"/>
      <c r="R74" s="2"/>
      <c r="S74" s="2"/>
      <c r="T74" s="2"/>
      <c r="U74" s="2"/>
      <c r="V74" s="2"/>
      <c r="W74" s="2"/>
      <c r="X74" s="2"/>
      <c r="Y74" s="2"/>
      <c r="Z74" s="2"/>
      <c r="AA74" s="2"/>
      <c r="AB74" s="2"/>
      <c r="AC74" s="2"/>
      <c r="AD74" s="2"/>
      <c r="AE74" s="2"/>
      <c r="AF74" s="2"/>
      <c r="AG74" s="2"/>
    </row>
    <row r="75" spans="1:33" s="275" customFormat="1" ht="23.1" customHeight="1">
      <c r="A75" s="266" t="s">
        <v>1774</v>
      </c>
      <c r="B75" s="266" t="s">
        <v>1775</v>
      </c>
      <c r="C75" s="273" t="s">
        <v>3742</v>
      </c>
      <c r="D75" s="265" t="s">
        <v>277</v>
      </c>
      <c r="E75" s="265" t="s">
        <v>278</v>
      </c>
      <c r="F75" s="271" t="s">
        <v>279</v>
      </c>
      <c r="G75" s="274"/>
      <c r="H75" s="269">
        <f>'일위대가(주거)'!I623</f>
        <v>2980</v>
      </c>
      <c r="I75" s="269">
        <f t="shared" ref="I75" si="40">H75</f>
        <v>2980</v>
      </c>
      <c r="J75" s="269"/>
      <c r="K75" s="269">
        <f>'일위대가(주거)'!L623</f>
        <v>9680</v>
      </c>
      <c r="L75" s="269">
        <f t="shared" ref="L75" si="41">K75</f>
        <v>9680</v>
      </c>
      <c r="M75" s="269">
        <f>'일위대가(주거)'!N618</f>
        <v>0</v>
      </c>
      <c r="N75" s="269">
        <f t="shared" ref="N75" si="42">M75</f>
        <v>0</v>
      </c>
      <c r="O75" s="269">
        <f t="shared" ref="O75" si="43">IF((H75+K75+M75)=0, "", (H75+K75+M75))</f>
        <v>12660</v>
      </c>
      <c r="P75" s="269">
        <f t="shared" ref="P75" si="44">SUM(I75,L75,N75)</f>
        <v>12660</v>
      </c>
      <c r="Q75" s="265"/>
      <c r="R75" s="267"/>
      <c r="S75" s="267"/>
      <c r="T75" s="267"/>
      <c r="U75" s="267"/>
      <c r="V75" s="267"/>
      <c r="W75" s="267"/>
      <c r="X75" s="267"/>
      <c r="Y75" s="267"/>
      <c r="Z75" s="267"/>
      <c r="AA75" s="267"/>
      <c r="AB75" s="267"/>
      <c r="AC75" s="267"/>
      <c r="AD75" s="267"/>
      <c r="AE75" s="267"/>
      <c r="AF75" s="267"/>
      <c r="AG75" s="267"/>
    </row>
    <row r="76" spans="1:33" ht="23.1" customHeight="1">
      <c r="A76" s="13" t="s">
        <v>1777</v>
      </c>
      <c r="B76" s="13" t="s">
        <v>1778</v>
      </c>
      <c r="C76" s="3" t="s">
        <v>1779</v>
      </c>
      <c r="D76" s="12" t="s">
        <v>281</v>
      </c>
      <c r="E76" s="12" t="s">
        <v>282</v>
      </c>
      <c r="F76" s="19" t="s">
        <v>210</v>
      </c>
      <c r="G76" s="6"/>
      <c r="H76" s="27">
        <f>'일위대가(주거)'!I629</f>
        <v>4232</v>
      </c>
      <c r="I76" s="27">
        <f t="shared" ref="I76:I147" si="45">H76</f>
        <v>4232</v>
      </c>
      <c r="J76" s="27"/>
      <c r="K76" s="27">
        <f>'일위대가(주거)'!L629</f>
        <v>45715</v>
      </c>
      <c r="L76" s="27">
        <f t="shared" ref="L76:L147" si="46">K76</f>
        <v>45715</v>
      </c>
      <c r="M76" s="27">
        <f>'일위대가(주거)'!N629</f>
        <v>0</v>
      </c>
      <c r="N76" s="27">
        <f t="shared" ref="N76:N147" si="47">M76</f>
        <v>0</v>
      </c>
      <c r="O76" s="27">
        <f t="shared" ref="O76:O147" si="48">IF((H76+K76+M76)=0, "", (H76+K76+M76))</f>
        <v>49947</v>
      </c>
      <c r="P76" s="27">
        <f t="shared" ref="P76:P147" si="49">SUM(I76,L76,N76)</f>
        <v>49947</v>
      </c>
      <c r="Q76" s="12"/>
      <c r="R76" s="2"/>
      <c r="S76" s="2"/>
      <c r="T76" s="2"/>
      <c r="U76" s="2"/>
      <c r="V76" s="2"/>
      <c r="W76" s="2"/>
      <c r="X76" s="2"/>
      <c r="Y76" s="2"/>
      <c r="Z76" s="2"/>
      <c r="AA76" s="2"/>
      <c r="AB76" s="2"/>
      <c r="AC76" s="2"/>
      <c r="AD76" s="2"/>
      <c r="AE76" s="2"/>
      <c r="AF76" s="2"/>
      <c r="AG76" s="2"/>
    </row>
    <row r="77" spans="1:33" s="275" customFormat="1" ht="23.1" customHeight="1">
      <c r="A77" s="266" t="s">
        <v>1777</v>
      </c>
      <c r="B77" s="266" t="s">
        <v>1778</v>
      </c>
      <c r="C77" s="273" t="s">
        <v>3743</v>
      </c>
      <c r="D77" s="265" t="s">
        <v>281</v>
      </c>
      <c r="E77" s="265" t="s">
        <v>282</v>
      </c>
      <c r="F77" s="271" t="s">
        <v>210</v>
      </c>
      <c r="G77" s="274"/>
      <c r="H77" s="269">
        <f>'일위대가(주거)'!I635</f>
        <v>4095</v>
      </c>
      <c r="I77" s="269">
        <f t="shared" ref="I77" si="50">H77</f>
        <v>4095</v>
      </c>
      <c r="J77" s="269"/>
      <c r="K77" s="269">
        <f>'일위대가(주거)'!L635</f>
        <v>41143</v>
      </c>
      <c r="L77" s="269">
        <f t="shared" ref="L77" si="51">K77</f>
        <v>41143</v>
      </c>
      <c r="M77" s="269">
        <f>'일위대가(주거)'!N630</f>
        <v>0</v>
      </c>
      <c r="N77" s="269">
        <f t="shared" ref="N77" si="52">M77</f>
        <v>0</v>
      </c>
      <c r="O77" s="269">
        <f t="shared" ref="O77" si="53">IF((H77+K77+M77)=0, "", (H77+K77+M77))</f>
        <v>45238</v>
      </c>
      <c r="P77" s="269">
        <f t="shared" ref="P77" si="54">SUM(I77,L77,N77)</f>
        <v>45238</v>
      </c>
      <c r="Q77" s="265"/>
      <c r="R77" s="267"/>
      <c r="S77" s="267"/>
      <c r="T77" s="267"/>
      <c r="U77" s="267"/>
      <c r="V77" s="267"/>
      <c r="W77" s="267"/>
      <c r="X77" s="267"/>
      <c r="Y77" s="267"/>
      <c r="Z77" s="267"/>
      <c r="AA77" s="267"/>
      <c r="AB77" s="267"/>
      <c r="AC77" s="267"/>
      <c r="AD77" s="267"/>
      <c r="AE77" s="267"/>
      <c r="AF77" s="267"/>
      <c r="AG77" s="267"/>
    </row>
    <row r="78" spans="1:33" ht="23.1" customHeight="1">
      <c r="A78" s="13" t="s">
        <v>1780</v>
      </c>
      <c r="B78" s="13" t="s">
        <v>1781</v>
      </c>
      <c r="C78" s="3" t="s">
        <v>1782</v>
      </c>
      <c r="D78" s="12" t="s">
        <v>281</v>
      </c>
      <c r="E78" s="12" t="s">
        <v>284</v>
      </c>
      <c r="F78" s="19" t="s">
        <v>210</v>
      </c>
      <c r="G78" s="6"/>
      <c r="H78" s="27">
        <f>'일위대가(주거)'!I641</f>
        <v>7291</v>
      </c>
      <c r="I78" s="27">
        <f t="shared" si="45"/>
        <v>7291</v>
      </c>
      <c r="J78" s="27"/>
      <c r="K78" s="27">
        <f>'일위대가(주거)'!L641</f>
        <v>147903</v>
      </c>
      <c r="L78" s="27">
        <f t="shared" si="46"/>
        <v>147903</v>
      </c>
      <c r="M78" s="27">
        <f>'일위대가(주거)'!N641</f>
        <v>0</v>
      </c>
      <c r="N78" s="27">
        <f t="shared" si="47"/>
        <v>0</v>
      </c>
      <c r="O78" s="27">
        <f t="shared" si="48"/>
        <v>155194</v>
      </c>
      <c r="P78" s="27">
        <f t="shared" si="49"/>
        <v>155194</v>
      </c>
      <c r="Q78" s="12"/>
      <c r="R78" s="2"/>
      <c r="S78" s="2"/>
      <c r="T78" s="2"/>
      <c r="U78" s="2"/>
      <c r="V78" s="2"/>
      <c r="W78" s="2"/>
      <c r="X78" s="2"/>
      <c r="Y78" s="2"/>
      <c r="Z78" s="2"/>
      <c r="AA78" s="2"/>
      <c r="AB78" s="2"/>
      <c r="AC78" s="2"/>
      <c r="AD78" s="2"/>
      <c r="AE78" s="2"/>
      <c r="AF78" s="2"/>
      <c r="AG78" s="2"/>
    </row>
    <row r="79" spans="1:33" ht="23.1" customHeight="1">
      <c r="A79" s="13" t="s">
        <v>1783</v>
      </c>
      <c r="B79" s="13" t="s">
        <v>1784</v>
      </c>
      <c r="C79" s="3" t="s">
        <v>3744</v>
      </c>
      <c r="D79" s="12" t="s">
        <v>281</v>
      </c>
      <c r="E79" s="12" t="s">
        <v>286</v>
      </c>
      <c r="F79" s="19" t="s">
        <v>210</v>
      </c>
      <c r="G79" s="6"/>
      <c r="H79" s="27">
        <f>'일위대가(주거)'!I647</f>
        <v>8457</v>
      </c>
      <c r="I79" s="27">
        <f t="shared" si="45"/>
        <v>8457</v>
      </c>
      <c r="J79" s="27"/>
      <c r="K79" s="27">
        <f>'일위대가(주거)'!L647</f>
        <v>147903</v>
      </c>
      <c r="L79" s="27">
        <f t="shared" si="46"/>
        <v>147903</v>
      </c>
      <c r="M79" s="27">
        <f>'일위대가(주거)'!N647</f>
        <v>0</v>
      </c>
      <c r="N79" s="27">
        <f t="shared" si="47"/>
        <v>0</v>
      </c>
      <c r="O79" s="27">
        <f t="shared" si="48"/>
        <v>156360</v>
      </c>
      <c r="P79" s="27">
        <f t="shared" si="49"/>
        <v>156360</v>
      </c>
      <c r="Q79" s="12"/>
      <c r="R79" s="2"/>
      <c r="S79" s="2"/>
      <c r="T79" s="2"/>
      <c r="U79" s="2"/>
      <c r="V79" s="2"/>
      <c r="W79" s="2"/>
      <c r="X79" s="2"/>
      <c r="Y79" s="2"/>
      <c r="Z79" s="2"/>
      <c r="AA79" s="2"/>
      <c r="AB79" s="2"/>
      <c r="AC79" s="2"/>
      <c r="AD79" s="2"/>
      <c r="AE79" s="2"/>
      <c r="AF79" s="2"/>
      <c r="AG79" s="2"/>
    </row>
    <row r="80" spans="1:33" ht="23.1" customHeight="1">
      <c r="A80" s="13" t="s">
        <v>1786</v>
      </c>
      <c r="B80" s="13" t="s">
        <v>1787</v>
      </c>
      <c r="C80" s="3" t="s">
        <v>1788</v>
      </c>
      <c r="D80" s="12" t="s">
        <v>281</v>
      </c>
      <c r="E80" s="12" t="s">
        <v>288</v>
      </c>
      <c r="F80" s="19" t="s">
        <v>210</v>
      </c>
      <c r="G80" s="6"/>
      <c r="H80" s="27">
        <f>'일위대가(주거)'!I653</f>
        <v>15715</v>
      </c>
      <c r="I80" s="27">
        <f t="shared" si="45"/>
        <v>15715</v>
      </c>
      <c r="J80" s="27"/>
      <c r="K80" s="27">
        <f>'일위대가(주거)'!L653</f>
        <v>177483</v>
      </c>
      <c r="L80" s="27">
        <f t="shared" si="46"/>
        <v>177483</v>
      </c>
      <c r="M80" s="27">
        <f>'일위대가(주거)'!N653</f>
        <v>0</v>
      </c>
      <c r="N80" s="27">
        <f t="shared" si="47"/>
        <v>0</v>
      </c>
      <c r="O80" s="27">
        <f t="shared" si="48"/>
        <v>193198</v>
      </c>
      <c r="P80" s="27">
        <f t="shared" si="49"/>
        <v>193198</v>
      </c>
      <c r="Q80" s="12"/>
      <c r="R80" s="2"/>
      <c r="S80" s="2"/>
      <c r="T80" s="2"/>
      <c r="U80" s="2"/>
      <c r="V80" s="2"/>
      <c r="W80" s="2"/>
      <c r="X80" s="2"/>
      <c r="Y80" s="2"/>
      <c r="Z80" s="2"/>
      <c r="AA80" s="2"/>
      <c r="AB80" s="2"/>
      <c r="AC80" s="2"/>
      <c r="AD80" s="2"/>
      <c r="AE80" s="2"/>
      <c r="AF80" s="2"/>
      <c r="AG80" s="2"/>
    </row>
    <row r="81" spans="1:33" ht="23.1" customHeight="1">
      <c r="A81" s="13" t="s">
        <v>1789</v>
      </c>
      <c r="B81" s="13" t="s">
        <v>1790</v>
      </c>
      <c r="C81" s="3" t="s">
        <v>1791</v>
      </c>
      <c r="D81" s="12" t="s">
        <v>281</v>
      </c>
      <c r="E81" s="12" t="s">
        <v>290</v>
      </c>
      <c r="F81" s="19" t="s">
        <v>210</v>
      </c>
      <c r="G81" s="6"/>
      <c r="H81" s="27">
        <f>'일위대가(주거)'!I659</f>
        <v>26343</v>
      </c>
      <c r="I81" s="27">
        <f t="shared" si="45"/>
        <v>26343</v>
      </c>
      <c r="J81" s="27"/>
      <c r="K81" s="27">
        <f>'일위대가(주거)'!L659</f>
        <v>177483</v>
      </c>
      <c r="L81" s="27">
        <f t="shared" si="46"/>
        <v>177483</v>
      </c>
      <c r="M81" s="27">
        <f>'일위대가(주거)'!N659</f>
        <v>0</v>
      </c>
      <c r="N81" s="27">
        <f t="shared" si="47"/>
        <v>0</v>
      </c>
      <c r="O81" s="27">
        <f t="shared" si="48"/>
        <v>203826</v>
      </c>
      <c r="P81" s="27">
        <f t="shared" si="49"/>
        <v>203826</v>
      </c>
      <c r="Q81" s="12"/>
      <c r="R81" s="2"/>
      <c r="S81" s="2"/>
      <c r="T81" s="2"/>
      <c r="U81" s="2"/>
      <c r="V81" s="2"/>
      <c r="W81" s="2"/>
      <c r="X81" s="2"/>
      <c r="Y81" s="2"/>
      <c r="Z81" s="2"/>
      <c r="AA81" s="2"/>
      <c r="AB81" s="2"/>
      <c r="AC81" s="2"/>
      <c r="AD81" s="2"/>
      <c r="AE81" s="2"/>
      <c r="AF81" s="2"/>
      <c r="AG81" s="2"/>
    </row>
    <row r="82" spans="1:33" ht="23.1" customHeight="1">
      <c r="A82" s="13" t="s">
        <v>1792</v>
      </c>
      <c r="B82" s="13" t="s">
        <v>1793</v>
      </c>
      <c r="C82" s="3" t="s">
        <v>1794</v>
      </c>
      <c r="D82" s="12" t="s">
        <v>281</v>
      </c>
      <c r="E82" s="12" t="s">
        <v>292</v>
      </c>
      <c r="F82" s="19" t="s">
        <v>210</v>
      </c>
      <c r="G82" s="6"/>
      <c r="H82" s="27">
        <f>'일위대가(주거)'!I665</f>
        <v>63764</v>
      </c>
      <c r="I82" s="27">
        <f t="shared" si="45"/>
        <v>63764</v>
      </c>
      <c r="J82" s="27"/>
      <c r="K82" s="27">
        <f>'일위대가(주거)'!L665</f>
        <v>255469</v>
      </c>
      <c r="L82" s="27">
        <f t="shared" si="46"/>
        <v>255469</v>
      </c>
      <c r="M82" s="27">
        <f>'일위대가(주거)'!N665</f>
        <v>0</v>
      </c>
      <c r="N82" s="27">
        <f t="shared" si="47"/>
        <v>0</v>
      </c>
      <c r="O82" s="27">
        <f t="shared" si="48"/>
        <v>319233</v>
      </c>
      <c r="P82" s="27">
        <f t="shared" si="49"/>
        <v>319233</v>
      </c>
      <c r="Q82" s="12"/>
      <c r="R82" s="2"/>
      <c r="S82" s="2"/>
      <c r="T82" s="2"/>
      <c r="U82" s="2"/>
      <c r="V82" s="2"/>
      <c r="W82" s="2"/>
      <c r="X82" s="2"/>
      <c r="Y82" s="2"/>
      <c r="Z82" s="2"/>
      <c r="AA82" s="2"/>
      <c r="AB82" s="2"/>
      <c r="AC82" s="2"/>
      <c r="AD82" s="2"/>
      <c r="AE82" s="2"/>
      <c r="AF82" s="2"/>
      <c r="AG82" s="2"/>
    </row>
    <row r="83" spans="1:33" ht="23.1" customHeight="1">
      <c r="A83" s="13" t="s">
        <v>1795</v>
      </c>
      <c r="B83" s="13" t="s">
        <v>1796</v>
      </c>
      <c r="C83" s="3" t="s">
        <v>1797</v>
      </c>
      <c r="D83" s="12" t="s">
        <v>294</v>
      </c>
      <c r="E83" s="12" t="s">
        <v>295</v>
      </c>
      <c r="F83" s="19" t="s">
        <v>1798</v>
      </c>
      <c r="G83" s="6"/>
      <c r="H83" s="27">
        <f>'일위대가(주거)'!I671</f>
        <v>15471</v>
      </c>
      <c r="I83" s="27">
        <f t="shared" si="45"/>
        <v>15471</v>
      </c>
      <c r="J83" s="27"/>
      <c r="K83" s="27">
        <f>'일위대가(주거)'!L671</f>
        <v>61850</v>
      </c>
      <c r="L83" s="27">
        <f t="shared" si="46"/>
        <v>61850</v>
      </c>
      <c r="M83" s="27">
        <f>'일위대가(주거)'!N671</f>
        <v>0</v>
      </c>
      <c r="N83" s="27">
        <f t="shared" si="47"/>
        <v>0</v>
      </c>
      <c r="O83" s="27">
        <f t="shared" si="48"/>
        <v>77321</v>
      </c>
      <c r="P83" s="27">
        <f t="shared" si="49"/>
        <v>77321</v>
      </c>
      <c r="Q83" s="12"/>
      <c r="R83" s="2"/>
      <c r="S83" s="2"/>
      <c r="T83" s="2"/>
      <c r="U83" s="2"/>
      <c r="V83" s="2"/>
      <c r="W83" s="2"/>
      <c r="X83" s="2"/>
      <c r="Y83" s="2"/>
      <c r="Z83" s="2"/>
      <c r="AA83" s="2"/>
      <c r="AB83" s="2"/>
      <c r="AC83" s="2"/>
      <c r="AD83" s="2"/>
      <c r="AE83" s="2"/>
      <c r="AF83" s="2"/>
      <c r="AG83" s="2"/>
    </row>
    <row r="84" spans="1:33" ht="23.1" customHeight="1">
      <c r="A84" s="13" t="s">
        <v>1799</v>
      </c>
      <c r="B84" s="13" t="s">
        <v>1800</v>
      </c>
      <c r="C84" s="3" t="s">
        <v>1801</v>
      </c>
      <c r="D84" s="12" t="s">
        <v>294</v>
      </c>
      <c r="E84" s="12" t="s">
        <v>300</v>
      </c>
      <c r="F84" s="19" t="s">
        <v>1798</v>
      </c>
      <c r="G84" s="6"/>
      <c r="H84" s="27">
        <f>'일위대가(주거)'!I677</f>
        <v>23742</v>
      </c>
      <c r="I84" s="27">
        <f t="shared" si="45"/>
        <v>23742</v>
      </c>
      <c r="J84" s="27"/>
      <c r="K84" s="27">
        <f>'일위대가(주거)'!L677</f>
        <v>80674</v>
      </c>
      <c r="L84" s="27">
        <f t="shared" si="46"/>
        <v>80674</v>
      </c>
      <c r="M84" s="27">
        <f>'일위대가(주거)'!N677</f>
        <v>0</v>
      </c>
      <c r="N84" s="27">
        <f t="shared" si="47"/>
        <v>0</v>
      </c>
      <c r="O84" s="27">
        <f t="shared" si="48"/>
        <v>104416</v>
      </c>
      <c r="P84" s="27">
        <f t="shared" si="49"/>
        <v>104416</v>
      </c>
      <c r="Q84" s="12"/>
      <c r="R84" s="2"/>
      <c r="S84" s="2"/>
      <c r="T84" s="2"/>
      <c r="U84" s="2"/>
      <c r="V84" s="2"/>
      <c r="W84" s="2"/>
      <c r="X84" s="2"/>
      <c r="Y84" s="2"/>
      <c r="Z84" s="2"/>
      <c r="AA84" s="2"/>
      <c r="AB84" s="2"/>
      <c r="AC84" s="2"/>
      <c r="AD84" s="2"/>
      <c r="AE84" s="2"/>
      <c r="AF84" s="2"/>
      <c r="AG84" s="2"/>
    </row>
    <row r="85" spans="1:33" ht="23.1" customHeight="1">
      <c r="A85" s="13" t="s">
        <v>1802</v>
      </c>
      <c r="B85" s="13" t="s">
        <v>1803</v>
      </c>
      <c r="C85" s="3" t="s">
        <v>1804</v>
      </c>
      <c r="D85" s="12" t="s">
        <v>294</v>
      </c>
      <c r="E85" s="12" t="s">
        <v>302</v>
      </c>
      <c r="F85" s="19" t="s">
        <v>1798</v>
      </c>
      <c r="G85" s="6"/>
      <c r="H85" s="27">
        <f>'일위대가(주거)'!I683</f>
        <v>20391</v>
      </c>
      <c r="I85" s="27">
        <f t="shared" si="45"/>
        <v>20391</v>
      </c>
      <c r="J85" s="27"/>
      <c r="K85" s="27">
        <f>'일위대가(주거)'!L683</f>
        <v>96809</v>
      </c>
      <c r="L85" s="27">
        <f t="shared" si="46"/>
        <v>96809</v>
      </c>
      <c r="M85" s="27">
        <f>'일위대가(주거)'!N683</f>
        <v>0</v>
      </c>
      <c r="N85" s="27">
        <f t="shared" si="47"/>
        <v>0</v>
      </c>
      <c r="O85" s="27">
        <f t="shared" si="48"/>
        <v>117200</v>
      </c>
      <c r="P85" s="27">
        <f t="shared" si="49"/>
        <v>117200</v>
      </c>
      <c r="Q85" s="12"/>
      <c r="R85" s="2"/>
      <c r="S85" s="2"/>
      <c r="T85" s="2"/>
      <c r="U85" s="2"/>
      <c r="V85" s="2"/>
      <c r="W85" s="2"/>
      <c r="X85" s="2"/>
      <c r="Y85" s="2"/>
      <c r="Z85" s="2"/>
      <c r="AA85" s="2"/>
      <c r="AB85" s="2"/>
      <c r="AC85" s="2"/>
      <c r="AD85" s="2"/>
      <c r="AE85" s="2"/>
      <c r="AF85" s="2"/>
      <c r="AG85" s="2"/>
    </row>
    <row r="86" spans="1:33" ht="23.1" customHeight="1">
      <c r="A86" s="13" t="s">
        <v>1805</v>
      </c>
      <c r="B86" s="13" t="s">
        <v>1806</v>
      </c>
      <c r="C86" s="3" t="s">
        <v>1807</v>
      </c>
      <c r="D86" s="12" t="s">
        <v>294</v>
      </c>
      <c r="E86" s="12" t="s">
        <v>304</v>
      </c>
      <c r="F86" s="19" t="s">
        <v>1798</v>
      </c>
      <c r="G86" s="6"/>
      <c r="H86" s="27">
        <f>'일위대가(주거)'!I689</f>
        <v>30948</v>
      </c>
      <c r="I86" s="27">
        <f t="shared" si="45"/>
        <v>30948</v>
      </c>
      <c r="J86" s="27"/>
      <c r="K86" s="27">
        <f>'일위대가(주거)'!L689</f>
        <v>129079</v>
      </c>
      <c r="L86" s="27">
        <f t="shared" si="46"/>
        <v>129079</v>
      </c>
      <c r="M86" s="27">
        <f>'일위대가(주거)'!N689</f>
        <v>0</v>
      </c>
      <c r="N86" s="27">
        <f t="shared" si="47"/>
        <v>0</v>
      </c>
      <c r="O86" s="27">
        <f t="shared" si="48"/>
        <v>160027</v>
      </c>
      <c r="P86" s="27">
        <f t="shared" si="49"/>
        <v>160027</v>
      </c>
      <c r="Q86" s="12"/>
      <c r="R86" s="2"/>
      <c r="S86" s="2"/>
      <c r="T86" s="2"/>
      <c r="U86" s="2"/>
      <c r="V86" s="2"/>
      <c r="W86" s="2"/>
      <c r="X86" s="2"/>
      <c r="Y86" s="2"/>
      <c r="Z86" s="2"/>
      <c r="AA86" s="2"/>
      <c r="AB86" s="2"/>
      <c r="AC86" s="2"/>
      <c r="AD86" s="2"/>
      <c r="AE86" s="2"/>
      <c r="AF86" s="2"/>
      <c r="AG86" s="2"/>
    </row>
    <row r="87" spans="1:33" ht="23.1" customHeight="1">
      <c r="A87" s="13" t="s">
        <v>1808</v>
      </c>
      <c r="B87" s="13" t="s">
        <v>1809</v>
      </c>
      <c r="C87" s="3" t="s">
        <v>1810</v>
      </c>
      <c r="D87" s="12" t="s">
        <v>294</v>
      </c>
      <c r="E87" s="12" t="s">
        <v>306</v>
      </c>
      <c r="F87" s="19" t="s">
        <v>1798</v>
      </c>
      <c r="G87" s="6"/>
      <c r="H87" s="27">
        <f>'일위대가(주거)'!I695</f>
        <v>33237</v>
      </c>
      <c r="I87" s="27">
        <f t="shared" si="45"/>
        <v>33237</v>
      </c>
      <c r="J87" s="27"/>
      <c r="K87" s="27">
        <f>'일위대가(주거)'!L695</f>
        <v>145214</v>
      </c>
      <c r="L87" s="27">
        <f t="shared" si="46"/>
        <v>145214</v>
      </c>
      <c r="M87" s="27">
        <f>'일위대가(주거)'!N695</f>
        <v>0</v>
      </c>
      <c r="N87" s="27">
        <f t="shared" si="47"/>
        <v>0</v>
      </c>
      <c r="O87" s="27">
        <f t="shared" si="48"/>
        <v>178451</v>
      </c>
      <c r="P87" s="27">
        <f t="shared" si="49"/>
        <v>178451</v>
      </c>
      <c r="Q87" s="12"/>
      <c r="R87" s="2"/>
      <c r="S87" s="2"/>
      <c r="T87" s="2"/>
      <c r="U87" s="2"/>
      <c r="V87" s="2"/>
      <c r="W87" s="2"/>
      <c r="X87" s="2"/>
      <c r="Y87" s="2"/>
      <c r="Z87" s="2"/>
      <c r="AA87" s="2"/>
      <c r="AB87" s="2"/>
      <c r="AC87" s="2"/>
      <c r="AD87" s="2"/>
      <c r="AE87" s="2"/>
      <c r="AF87" s="2"/>
      <c r="AG87" s="2"/>
    </row>
    <row r="88" spans="1:33" ht="23.1" customHeight="1">
      <c r="A88" s="13" t="s">
        <v>1811</v>
      </c>
      <c r="B88" s="13" t="s">
        <v>1812</v>
      </c>
      <c r="C88" s="3" t="s">
        <v>1813</v>
      </c>
      <c r="D88" s="12" t="s">
        <v>308</v>
      </c>
      <c r="E88" s="12" t="s">
        <v>309</v>
      </c>
      <c r="F88" s="19" t="s">
        <v>210</v>
      </c>
      <c r="G88" s="6"/>
      <c r="H88" s="27">
        <f>'일위대가(주거)'!I701</f>
        <v>18931</v>
      </c>
      <c r="I88" s="27">
        <f t="shared" si="45"/>
        <v>18931</v>
      </c>
      <c r="J88" s="27"/>
      <c r="K88" s="27">
        <f>'일위대가(주거)'!L701</f>
        <v>61850</v>
      </c>
      <c r="L88" s="27">
        <f t="shared" si="46"/>
        <v>61850</v>
      </c>
      <c r="M88" s="27">
        <f>'일위대가(주거)'!N701</f>
        <v>0</v>
      </c>
      <c r="N88" s="27">
        <f t="shared" si="47"/>
        <v>0</v>
      </c>
      <c r="O88" s="27">
        <f t="shared" si="48"/>
        <v>80781</v>
      </c>
      <c r="P88" s="27">
        <f t="shared" si="49"/>
        <v>80781</v>
      </c>
      <c r="Q88" s="12"/>
      <c r="R88" s="2"/>
      <c r="S88" s="2"/>
      <c r="T88" s="2"/>
      <c r="U88" s="2"/>
      <c r="V88" s="2"/>
      <c r="W88" s="2"/>
      <c r="X88" s="2"/>
      <c r="Y88" s="2"/>
      <c r="Z88" s="2"/>
      <c r="AA88" s="2"/>
      <c r="AB88" s="2"/>
      <c r="AC88" s="2"/>
      <c r="AD88" s="2"/>
      <c r="AE88" s="2"/>
      <c r="AF88" s="2"/>
      <c r="AG88" s="2"/>
    </row>
    <row r="89" spans="1:33" ht="23.1" customHeight="1">
      <c r="A89" s="13" t="s">
        <v>1814</v>
      </c>
      <c r="B89" s="13" t="s">
        <v>1815</v>
      </c>
      <c r="C89" s="3" t="s">
        <v>1816</v>
      </c>
      <c r="D89" s="12" t="s">
        <v>308</v>
      </c>
      <c r="E89" s="12" t="s">
        <v>311</v>
      </c>
      <c r="F89" s="19" t="s">
        <v>210</v>
      </c>
      <c r="G89" s="6"/>
      <c r="H89" s="27">
        <f>'일위대가(주거)'!I707</f>
        <v>25078</v>
      </c>
      <c r="I89" s="27">
        <f t="shared" si="45"/>
        <v>25078</v>
      </c>
      <c r="J89" s="27"/>
      <c r="K89" s="27">
        <f>'일위대가(주거)'!L707</f>
        <v>96809</v>
      </c>
      <c r="L89" s="27">
        <f t="shared" si="46"/>
        <v>96809</v>
      </c>
      <c r="M89" s="27">
        <f>'일위대가(주거)'!N707</f>
        <v>0</v>
      </c>
      <c r="N89" s="27">
        <f t="shared" si="47"/>
        <v>0</v>
      </c>
      <c r="O89" s="27">
        <f t="shared" si="48"/>
        <v>121887</v>
      </c>
      <c r="P89" s="27">
        <f t="shared" si="49"/>
        <v>121887</v>
      </c>
      <c r="Q89" s="12"/>
      <c r="R89" s="2"/>
      <c r="S89" s="2"/>
      <c r="T89" s="2"/>
      <c r="U89" s="2"/>
      <c r="V89" s="2"/>
      <c r="W89" s="2"/>
      <c r="X89" s="2"/>
      <c r="Y89" s="2"/>
      <c r="Z89" s="2"/>
      <c r="AA89" s="2"/>
      <c r="AB89" s="2"/>
      <c r="AC89" s="2"/>
      <c r="AD89" s="2"/>
      <c r="AE89" s="2"/>
      <c r="AF89" s="2"/>
      <c r="AG89" s="2"/>
    </row>
    <row r="90" spans="1:33" ht="23.1" customHeight="1">
      <c r="A90" s="13" t="s">
        <v>1817</v>
      </c>
      <c r="B90" s="13" t="s">
        <v>1818</v>
      </c>
      <c r="C90" s="3" t="s">
        <v>1819</v>
      </c>
      <c r="D90" s="12" t="s">
        <v>308</v>
      </c>
      <c r="E90" s="12" t="s">
        <v>313</v>
      </c>
      <c r="F90" s="19" t="s">
        <v>210</v>
      </c>
      <c r="G90" s="6"/>
      <c r="H90" s="27">
        <f>'일위대가(주거)'!I713</f>
        <v>48508</v>
      </c>
      <c r="I90" s="27">
        <f t="shared" si="45"/>
        <v>48508</v>
      </c>
      <c r="J90" s="27"/>
      <c r="K90" s="27">
        <f>'일위대가(주거)'!L713</f>
        <v>145214</v>
      </c>
      <c r="L90" s="27">
        <f t="shared" si="46"/>
        <v>145214</v>
      </c>
      <c r="M90" s="27">
        <f>'일위대가(주거)'!N713</f>
        <v>0</v>
      </c>
      <c r="N90" s="27">
        <f t="shared" si="47"/>
        <v>0</v>
      </c>
      <c r="O90" s="27">
        <f t="shared" si="48"/>
        <v>193722</v>
      </c>
      <c r="P90" s="27">
        <f t="shared" si="49"/>
        <v>193722</v>
      </c>
      <c r="Q90" s="12"/>
      <c r="R90" s="2"/>
      <c r="S90" s="2"/>
      <c r="T90" s="2"/>
      <c r="U90" s="2"/>
      <c r="V90" s="2"/>
      <c r="W90" s="2"/>
      <c r="X90" s="2"/>
      <c r="Y90" s="2"/>
      <c r="Z90" s="2"/>
      <c r="AA90" s="2"/>
      <c r="AB90" s="2"/>
      <c r="AC90" s="2"/>
      <c r="AD90" s="2"/>
      <c r="AE90" s="2"/>
      <c r="AF90" s="2"/>
      <c r="AG90" s="2"/>
    </row>
    <row r="91" spans="1:33" ht="23.1" customHeight="1">
      <c r="A91" s="13" t="s">
        <v>1820</v>
      </c>
      <c r="B91" s="13" t="s">
        <v>1821</v>
      </c>
      <c r="C91" s="3" t="s">
        <v>1822</v>
      </c>
      <c r="D91" s="12" t="s">
        <v>308</v>
      </c>
      <c r="E91" s="12" t="s">
        <v>315</v>
      </c>
      <c r="F91" s="19" t="s">
        <v>210</v>
      </c>
      <c r="G91" s="6"/>
      <c r="H91" s="27">
        <f>'일위대가(주거)'!I719</f>
        <v>19407</v>
      </c>
      <c r="I91" s="27">
        <f t="shared" si="45"/>
        <v>19407</v>
      </c>
      <c r="J91" s="27"/>
      <c r="K91" s="27">
        <f>'일위대가(주거)'!L719</f>
        <v>61850</v>
      </c>
      <c r="L91" s="27">
        <f t="shared" si="46"/>
        <v>61850</v>
      </c>
      <c r="M91" s="27">
        <f>'일위대가(주거)'!N719</f>
        <v>0</v>
      </c>
      <c r="N91" s="27">
        <f t="shared" si="47"/>
        <v>0</v>
      </c>
      <c r="O91" s="27">
        <f t="shared" si="48"/>
        <v>81257</v>
      </c>
      <c r="P91" s="27">
        <f t="shared" si="49"/>
        <v>81257</v>
      </c>
      <c r="Q91" s="12" t="s">
        <v>2</v>
      </c>
      <c r="R91" s="2"/>
      <c r="S91" s="2"/>
      <c r="T91" s="2"/>
      <c r="U91" s="2"/>
      <c r="V91" s="2"/>
      <c r="W91" s="2"/>
      <c r="X91" s="2"/>
      <c r="Y91" s="2"/>
      <c r="Z91" s="2"/>
      <c r="AA91" s="2"/>
      <c r="AB91" s="2"/>
      <c r="AC91" s="2"/>
      <c r="AD91" s="2"/>
      <c r="AE91" s="2"/>
      <c r="AF91" s="2"/>
      <c r="AG91" s="2"/>
    </row>
    <row r="92" spans="1:33" ht="23.1" customHeight="1">
      <c r="A92" s="13" t="s">
        <v>1823</v>
      </c>
      <c r="B92" s="13" t="s">
        <v>1824</v>
      </c>
      <c r="C92" s="3" t="s">
        <v>1825</v>
      </c>
      <c r="D92" s="12" t="s">
        <v>308</v>
      </c>
      <c r="E92" s="12" t="s">
        <v>317</v>
      </c>
      <c r="F92" s="19" t="s">
        <v>210</v>
      </c>
      <c r="G92" s="6"/>
      <c r="H92" s="27">
        <f>'일위대가(주거)'!I725</f>
        <v>28023</v>
      </c>
      <c r="I92" s="27">
        <f t="shared" si="45"/>
        <v>28023</v>
      </c>
      <c r="J92" s="27"/>
      <c r="K92" s="27">
        <f>'일위대가(주거)'!L725</f>
        <v>80674</v>
      </c>
      <c r="L92" s="27">
        <f t="shared" si="46"/>
        <v>80674</v>
      </c>
      <c r="M92" s="27">
        <f>'일위대가(주거)'!N725</f>
        <v>0</v>
      </c>
      <c r="N92" s="27">
        <f t="shared" si="47"/>
        <v>0</v>
      </c>
      <c r="O92" s="27">
        <f t="shared" si="48"/>
        <v>108697</v>
      </c>
      <c r="P92" s="27">
        <f t="shared" si="49"/>
        <v>108697</v>
      </c>
      <c r="Q92" s="12"/>
      <c r="R92" s="2"/>
      <c r="S92" s="2"/>
      <c r="T92" s="2"/>
      <c r="U92" s="2"/>
      <c r="V92" s="2"/>
      <c r="W92" s="2"/>
      <c r="X92" s="2"/>
      <c r="Y92" s="2"/>
      <c r="Z92" s="2"/>
      <c r="AA92" s="2"/>
      <c r="AB92" s="2"/>
      <c r="AC92" s="2"/>
      <c r="AD92" s="2"/>
      <c r="AE92" s="2"/>
      <c r="AF92" s="2"/>
      <c r="AG92" s="2"/>
    </row>
    <row r="93" spans="1:33" ht="23.1" customHeight="1">
      <c r="A93" s="13" t="s">
        <v>1826</v>
      </c>
      <c r="B93" s="13" t="s">
        <v>1827</v>
      </c>
      <c r="C93" s="3" t="s">
        <v>1828</v>
      </c>
      <c r="D93" s="12" t="s">
        <v>308</v>
      </c>
      <c r="E93" s="12" t="s">
        <v>319</v>
      </c>
      <c r="F93" s="19" t="s">
        <v>210</v>
      </c>
      <c r="G93" s="6"/>
      <c r="H93" s="27">
        <f>'일위대가(주거)'!I731</f>
        <v>26921</v>
      </c>
      <c r="I93" s="27">
        <f t="shared" si="45"/>
        <v>26921</v>
      </c>
      <c r="J93" s="27"/>
      <c r="K93" s="27">
        <f>'일위대가(주거)'!L731</f>
        <v>96809</v>
      </c>
      <c r="L93" s="27">
        <f t="shared" si="46"/>
        <v>96809</v>
      </c>
      <c r="M93" s="27">
        <f>'일위대가(주거)'!N731</f>
        <v>0</v>
      </c>
      <c r="N93" s="27">
        <f t="shared" si="47"/>
        <v>0</v>
      </c>
      <c r="O93" s="27">
        <f t="shared" si="48"/>
        <v>123730</v>
      </c>
      <c r="P93" s="27">
        <f t="shared" si="49"/>
        <v>123730</v>
      </c>
      <c r="Q93" s="12"/>
      <c r="R93" s="2"/>
      <c r="S93" s="2"/>
      <c r="T93" s="2"/>
      <c r="U93" s="2"/>
      <c r="V93" s="2"/>
      <c r="W93" s="2"/>
      <c r="X93" s="2"/>
      <c r="Y93" s="2"/>
      <c r="Z93" s="2"/>
      <c r="AA93" s="2"/>
      <c r="AB93" s="2"/>
      <c r="AC93" s="2"/>
      <c r="AD93" s="2"/>
      <c r="AE93" s="2"/>
      <c r="AF93" s="2"/>
      <c r="AG93" s="2"/>
    </row>
    <row r="94" spans="1:33" ht="23.1" customHeight="1">
      <c r="A94" s="13" t="s">
        <v>1829</v>
      </c>
      <c r="B94" s="13" t="s">
        <v>1830</v>
      </c>
      <c r="C94" s="3" t="s">
        <v>1831</v>
      </c>
      <c r="D94" s="12" t="s">
        <v>308</v>
      </c>
      <c r="E94" s="12" t="s">
        <v>321</v>
      </c>
      <c r="F94" s="19" t="s">
        <v>210</v>
      </c>
      <c r="G94" s="6"/>
      <c r="H94" s="27">
        <f>'일위대가(주거)'!I737</f>
        <v>42370</v>
      </c>
      <c r="I94" s="27">
        <f t="shared" si="45"/>
        <v>42370</v>
      </c>
      <c r="J94" s="27"/>
      <c r="K94" s="27">
        <f>'일위대가(주거)'!L737</f>
        <v>129079</v>
      </c>
      <c r="L94" s="27">
        <f t="shared" si="46"/>
        <v>129079</v>
      </c>
      <c r="M94" s="27">
        <f>'일위대가(주거)'!N737</f>
        <v>0</v>
      </c>
      <c r="N94" s="27">
        <f t="shared" si="47"/>
        <v>0</v>
      </c>
      <c r="O94" s="27">
        <f t="shared" si="48"/>
        <v>171449</v>
      </c>
      <c r="P94" s="27">
        <f t="shared" si="49"/>
        <v>171449</v>
      </c>
      <c r="Q94" s="12"/>
      <c r="R94" s="2"/>
      <c r="S94" s="2"/>
      <c r="T94" s="2"/>
      <c r="U94" s="2"/>
      <c r="V94" s="2"/>
      <c r="W94" s="2"/>
      <c r="X94" s="2"/>
      <c r="Y94" s="2"/>
      <c r="Z94" s="2"/>
      <c r="AA94" s="2"/>
      <c r="AB94" s="2"/>
      <c r="AC94" s="2"/>
      <c r="AD94" s="2"/>
      <c r="AE94" s="2"/>
      <c r="AF94" s="2"/>
      <c r="AG94" s="2"/>
    </row>
    <row r="95" spans="1:33" ht="23.1" customHeight="1">
      <c r="A95" s="13" t="s">
        <v>1832</v>
      </c>
      <c r="B95" s="13" t="s">
        <v>1833</v>
      </c>
      <c r="C95" s="3" t="s">
        <v>1834</v>
      </c>
      <c r="D95" s="12" t="s">
        <v>308</v>
      </c>
      <c r="E95" s="12" t="s">
        <v>323</v>
      </c>
      <c r="F95" s="19" t="s">
        <v>210</v>
      </c>
      <c r="G95" s="6"/>
      <c r="H95" s="27">
        <f>'일위대가(주거)'!I743</f>
        <v>41789</v>
      </c>
      <c r="I95" s="27">
        <f t="shared" si="45"/>
        <v>41789</v>
      </c>
      <c r="J95" s="27"/>
      <c r="K95" s="27">
        <f>'일위대가(주거)'!L743</f>
        <v>96809</v>
      </c>
      <c r="L95" s="27">
        <f t="shared" si="46"/>
        <v>96809</v>
      </c>
      <c r="M95" s="27">
        <f>'일위대가(주거)'!N743</f>
        <v>0</v>
      </c>
      <c r="N95" s="27">
        <f t="shared" si="47"/>
        <v>0</v>
      </c>
      <c r="O95" s="27">
        <f t="shared" si="48"/>
        <v>138598</v>
      </c>
      <c r="P95" s="27">
        <f t="shared" si="49"/>
        <v>138598</v>
      </c>
      <c r="Q95" s="12"/>
      <c r="R95" s="2"/>
      <c r="S95" s="2"/>
      <c r="T95" s="2"/>
      <c r="U95" s="2"/>
      <c r="V95" s="2"/>
      <c r="W95" s="2"/>
      <c r="X95" s="2"/>
      <c r="Y95" s="2"/>
      <c r="Z95" s="2"/>
      <c r="AA95" s="2"/>
      <c r="AB95" s="2"/>
      <c r="AC95" s="2"/>
      <c r="AD95" s="2"/>
      <c r="AE95" s="2"/>
      <c r="AF95" s="2"/>
      <c r="AG95" s="2"/>
    </row>
    <row r="96" spans="1:33" ht="23.1" customHeight="1">
      <c r="A96" s="13" t="s">
        <v>1835</v>
      </c>
      <c r="B96" s="13" t="s">
        <v>1836</v>
      </c>
      <c r="C96" s="3" t="s">
        <v>1837</v>
      </c>
      <c r="D96" s="12" t="s">
        <v>308</v>
      </c>
      <c r="E96" s="12" t="s">
        <v>325</v>
      </c>
      <c r="F96" s="19" t="s">
        <v>210</v>
      </c>
      <c r="G96" s="6"/>
      <c r="H96" s="27">
        <f>'일위대가(주거)'!I749</f>
        <v>63297</v>
      </c>
      <c r="I96" s="27">
        <f t="shared" si="45"/>
        <v>63297</v>
      </c>
      <c r="J96" s="27"/>
      <c r="K96" s="27">
        <f>'일위대가(주거)'!L749</f>
        <v>145214</v>
      </c>
      <c r="L96" s="27">
        <f t="shared" si="46"/>
        <v>145214</v>
      </c>
      <c r="M96" s="27">
        <f>'일위대가(주거)'!N749</f>
        <v>0</v>
      </c>
      <c r="N96" s="27">
        <f t="shared" si="47"/>
        <v>0</v>
      </c>
      <c r="O96" s="27">
        <f t="shared" si="48"/>
        <v>208511</v>
      </c>
      <c r="P96" s="27">
        <f t="shared" si="49"/>
        <v>208511</v>
      </c>
      <c r="Q96" s="12"/>
      <c r="R96" s="2"/>
      <c r="S96" s="2"/>
      <c r="T96" s="2"/>
      <c r="U96" s="2"/>
      <c r="V96" s="2"/>
      <c r="W96" s="2"/>
      <c r="X96" s="2"/>
      <c r="Y96" s="2"/>
      <c r="Z96" s="2"/>
      <c r="AA96" s="2"/>
      <c r="AB96" s="2"/>
      <c r="AC96" s="2"/>
      <c r="AD96" s="2"/>
      <c r="AE96" s="2"/>
      <c r="AF96" s="2"/>
      <c r="AG96" s="2"/>
    </row>
    <row r="97" spans="1:33" ht="23.1" customHeight="1">
      <c r="A97" s="13" t="s">
        <v>1838</v>
      </c>
      <c r="B97" s="13" t="s">
        <v>1839</v>
      </c>
      <c r="C97" s="3" t="s">
        <v>1840</v>
      </c>
      <c r="D97" s="12" t="s">
        <v>308</v>
      </c>
      <c r="E97" s="12" t="s">
        <v>327</v>
      </c>
      <c r="F97" s="19" t="s">
        <v>210</v>
      </c>
      <c r="G97" s="6"/>
      <c r="H97" s="27">
        <f>'일위대가(주거)'!I755</f>
        <v>30171</v>
      </c>
      <c r="I97" s="27">
        <f t="shared" si="45"/>
        <v>30171</v>
      </c>
      <c r="J97" s="27"/>
      <c r="K97" s="27">
        <f>'일위대가(주거)'!L755</f>
        <v>96809</v>
      </c>
      <c r="L97" s="27">
        <f t="shared" si="46"/>
        <v>96809</v>
      </c>
      <c r="M97" s="27">
        <f>'일위대가(주거)'!N755</f>
        <v>0</v>
      </c>
      <c r="N97" s="27">
        <f t="shared" si="47"/>
        <v>0</v>
      </c>
      <c r="O97" s="27">
        <f t="shared" si="48"/>
        <v>126980</v>
      </c>
      <c r="P97" s="27">
        <f t="shared" si="49"/>
        <v>126980</v>
      </c>
      <c r="Q97" s="12"/>
      <c r="R97" s="2"/>
      <c r="S97" s="2"/>
      <c r="T97" s="2"/>
      <c r="U97" s="2"/>
      <c r="V97" s="2"/>
      <c r="W97" s="2"/>
      <c r="X97" s="2"/>
      <c r="Y97" s="2"/>
      <c r="Z97" s="2"/>
      <c r="AA97" s="2"/>
      <c r="AB97" s="2"/>
      <c r="AC97" s="2"/>
      <c r="AD97" s="2"/>
      <c r="AE97" s="2"/>
      <c r="AF97" s="2"/>
      <c r="AG97" s="2"/>
    </row>
    <row r="98" spans="1:33" ht="23.1" customHeight="1">
      <c r="A98" s="13" t="s">
        <v>1841</v>
      </c>
      <c r="B98" s="13" t="s">
        <v>1842</v>
      </c>
      <c r="C98" s="3" t="s">
        <v>1843</v>
      </c>
      <c r="D98" s="12" t="s">
        <v>308</v>
      </c>
      <c r="E98" s="12" t="s">
        <v>329</v>
      </c>
      <c r="F98" s="19" t="s">
        <v>210</v>
      </c>
      <c r="G98" s="6"/>
      <c r="H98" s="27">
        <f>'일위대가(주거)'!I761</f>
        <v>36257</v>
      </c>
      <c r="I98" s="27">
        <f t="shared" si="45"/>
        <v>36257</v>
      </c>
      <c r="J98" s="27"/>
      <c r="K98" s="27">
        <f>'일위대가(주거)'!L761</f>
        <v>145214</v>
      </c>
      <c r="L98" s="27">
        <f t="shared" si="46"/>
        <v>145214</v>
      </c>
      <c r="M98" s="27">
        <f>'일위대가(주거)'!N761</f>
        <v>0</v>
      </c>
      <c r="N98" s="27">
        <f t="shared" si="47"/>
        <v>0</v>
      </c>
      <c r="O98" s="27">
        <f t="shared" si="48"/>
        <v>181471</v>
      </c>
      <c r="P98" s="27">
        <f t="shared" si="49"/>
        <v>181471</v>
      </c>
      <c r="Q98" s="12"/>
      <c r="R98" s="2"/>
      <c r="S98" s="2"/>
      <c r="T98" s="2"/>
      <c r="U98" s="2"/>
      <c r="V98" s="2"/>
      <c r="W98" s="2"/>
      <c r="X98" s="2"/>
      <c r="Y98" s="2"/>
      <c r="Z98" s="2"/>
      <c r="AA98" s="2"/>
      <c r="AB98" s="2"/>
      <c r="AC98" s="2"/>
      <c r="AD98" s="2"/>
      <c r="AE98" s="2"/>
      <c r="AF98" s="2"/>
      <c r="AG98" s="2"/>
    </row>
    <row r="99" spans="1:33" ht="23.1" customHeight="1">
      <c r="A99" s="13" t="s">
        <v>1844</v>
      </c>
      <c r="B99" s="13" t="s">
        <v>1845</v>
      </c>
      <c r="C99" s="3" t="s">
        <v>1846</v>
      </c>
      <c r="D99" s="12" t="s">
        <v>347</v>
      </c>
      <c r="E99" s="12" t="s">
        <v>348</v>
      </c>
      <c r="F99" s="19" t="s">
        <v>1798</v>
      </c>
      <c r="G99" s="6"/>
      <c r="H99" s="27">
        <f>'일위대가(주거)'!I767</f>
        <v>33232</v>
      </c>
      <c r="I99" s="27">
        <f t="shared" si="45"/>
        <v>33232</v>
      </c>
      <c r="J99" s="27"/>
      <c r="K99" s="27">
        <f>'일위대가(주거)'!L767</f>
        <v>161349</v>
      </c>
      <c r="L99" s="27">
        <f t="shared" si="46"/>
        <v>161349</v>
      </c>
      <c r="M99" s="27">
        <f>'일위대가(주거)'!N767</f>
        <v>0</v>
      </c>
      <c r="N99" s="27">
        <f t="shared" si="47"/>
        <v>0</v>
      </c>
      <c r="O99" s="27">
        <f t="shared" si="48"/>
        <v>194581</v>
      </c>
      <c r="P99" s="27">
        <f t="shared" si="49"/>
        <v>194581</v>
      </c>
      <c r="Q99" s="12"/>
      <c r="R99" s="2"/>
      <c r="S99" s="2"/>
      <c r="T99" s="2"/>
      <c r="U99" s="2"/>
      <c r="V99" s="2"/>
      <c r="W99" s="2"/>
      <c r="X99" s="2"/>
      <c r="Y99" s="2"/>
      <c r="Z99" s="2"/>
      <c r="AA99" s="2"/>
      <c r="AB99" s="2"/>
      <c r="AC99" s="2"/>
      <c r="AD99" s="2"/>
      <c r="AE99" s="2"/>
      <c r="AF99" s="2"/>
      <c r="AG99" s="2"/>
    </row>
    <row r="100" spans="1:33" ht="23.1" customHeight="1">
      <c r="A100" s="13" t="s">
        <v>1847</v>
      </c>
      <c r="B100" s="13" t="s">
        <v>1848</v>
      </c>
      <c r="C100" s="3" t="s">
        <v>1849</v>
      </c>
      <c r="D100" s="12" t="s">
        <v>351</v>
      </c>
      <c r="E100" s="12" t="s">
        <v>352</v>
      </c>
      <c r="F100" s="19" t="s">
        <v>210</v>
      </c>
      <c r="G100" s="6"/>
      <c r="H100" s="27">
        <f>'일위대가(주거)'!I773</f>
        <v>71110</v>
      </c>
      <c r="I100" s="27">
        <f t="shared" si="45"/>
        <v>71110</v>
      </c>
      <c r="J100" s="27"/>
      <c r="K100" s="27">
        <f>'일위대가(주거)'!L773</f>
        <v>161349</v>
      </c>
      <c r="L100" s="27">
        <f t="shared" si="46"/>
        <v>161349</v>
      </c>
      <c r="M100" s="27">
        <f>'일위대가(주거)'!N773</f>
        <v>0</v>
      </c>
      <c r="N100" s="27">
        <f t="shared" si="47"/>
        <v>0</v>
      </c>
      <c r="O100" s="27">
        <f t="shared" si="48"/>
        <v>232459</v>
      </c>
      <c r="P100" s="27">
        <f t="shared" si="49"/>
        <v>232459</v>
      </c>
      <c r="Q100" s="12"/>
      <c r="R100" s="2"/>
      <c r="S100" s="2"/>
      <c r="T100" s="2"/>
      <c r="U100" s="2"/>
      <c r="V100" s="2"/>
      <c r="W100" s="2"/>
      <c r="X100" s="2"/>
      <c r="Y100" s="2"/>
      <c r="Z100" s="2"/>
      <c r="AA100" s="2"/>
      <c r="AB100" s="2"/>
      <c r="AC100" s="2"/>
      <c r="AD100" s="2"/>
      <c r="AE100" s="2"/>
      <c r="AF100" s="2"/>
      <c r="AG100" s="2"/>
    </row>
    <row r="101" spans="1:33" ht="23.1" customHeight="1">
      <c r="A101" s="13" t="s">
        <v>1850</v>
      </c>
      <c r="B101" s="13" t="s">
        <v>1851</v>
      </c>
      <c r="C101" s="3" t="s">
        <v>1852</v>
      </c>
      <c r="D101" s="12" t="s">
        <v>351</v>
      </c>
      <c r="E101" s="12" t="s">
        <v>354</v>
      </c>
      <c r="F101" s="19" t="s">
        <v>210</v>
      </c>
      <c r="G101" s="6"/>
      <c r="H101" s="27">
        <f>'일위대가(주거)'!I779</f>
        <v>71110</v>
      </c>
      <c r="I101" s="27">
        <f t="shared" si="45"/>
        <v>71110</v>
      </c>
      <c r="J101" s="27"/>
      <c r="K101" s="27">
        <f>'일위대가(주거)'!L779</f>
        <v>161349</v>
      </c>
      <c r="L101" s="27">
        <f t="shared" si="46"/>
        <v>161349</v>
      </c>
      <c r="M101" s="27">
        <f>'일위대가(주거)'!N779</f>
        <v>0</v>
      </c>
      <c r="N101" s="27">
        <f t="shared" si="47"/>
        <v>0</v>
      </c>
      <c r="O101" s="27">
        <f t="shared" si="48"/>
        <v>232459</v>
      </c>
      <c r="P101" s="27">
        <f t="shared" si="49"/>
        <v>232459</v>
      </c>
      <c r="Q101" s="12"/>
      <c r="R101" s="2"/>
      <c r="S101" s="2"/>
      <c r="T101" s="2"/>
      <c r="U101" s="2"/>
      <c r="V101" s="2"/>
      <c r="W101" s="2"/>
      <c r="X101" s="2"/>
      <c r="Y101" s="2"/>
      <c r="Z101" s="2"/>
      <c r="AA101" s="2"/>
      <c r="AB101" s="2"/>
      <c r="AC101" s="2"/>
      <c r="AD101" s="2"/>
      <c r="AE101" s="2"/>
      <c r="AF101" s="2"/>
      <c r="AG101" s="2"/>
    </row>
    <row r="102" spans="1:33" ht="23.1" customHeight="1">
      <c r="A102" s="13" t="s">
        <v>1853</v>
      </c>
      <c r="B102" s="13" t="s">
        <v>1854</v>
      </c>
      <c r="C102" s="3" t="s">
        <v>1855</v>
      </c>
      <c r="D102" s="12" t="s">
        <v>393</v>
      </c>
      <c r="E102" s="12" t="s">
        <v>394</v>
      </c>
      <c r="F102" s="19" t="s">
        <v>174</v>
      </c>
      <c r="G102" s="6"/>
      <c r="H102" s="27">
        <f>'일위대가(주거)'!I787</f>
        <v>633</v>
      </c>
      <c r="I102" s="27">
        <f t="shared" si="45"/>
        <v>633</v>
      </c>
      <c r="J102" s="27"/>
      <c r="K102" s="27">
        <f>'일위대가(주거)'!L787</f>
        <v>2689</v>
      </c>
      <c r="L102" s="27">
        <f t="shared" si="46"/>
        <v>2689</v>
      </c>
      <c r="M102" s="27">
        <f>'일위대가(주거)'!N787</f>
        <v>0</v>
      </c>
      <c r="N102" s="27">
        <f t="shared" si="47"/>
        <v>0</v>
      </c>
      <c r="O102" s="27">
        <f t="shared" si="48"/>
        <v>3322</v>
      </c>
      <c r="P102" s="27">
        <f t="shared" si="49"/>
        <v>3322</v>
      </c>
      <c r="Q102" s="12"/>
      <c r="R102" s="2"/>
      <c r="S102" s="2"/>
      <c r="T102" s="2"/>
      <c r="U102" s="2"/>
      <c r="V102" s="2"/>
      <c r="W102" s="2"/>
      <c r="X102" s="2"/>
      <c r="Y102" s="2"/>
      <c r="Z102" s="2"/>
      <c r="AA102" s="2"/>
      <c r="AB102" s="2"/>
      <c r="AC102" s="2"/>
      <c r="AD102" s="2"/>
      <c r="AE102" s="2"/>
      <c r="AF102" s="2"/>
      <c r="AG102" s="2"/>
    </row>
    <row r="103" spans="1:33" ht="23.1" customHeight="1">
      <c r="A103" s="13" t="s">
        <v>1856</v>
      </c>
      <c r="B103" s="13" t="s">
        <v>1857</v>
      </c>
      <c r="C103" s="3" t="s">
        <v>1858</v>
      </c>
      <c r="D103" s="12" t="s">
        <v>393</v>
      </c>
      <c r="E103" s="12" t="s">
        <v>1859</v>
      </c>
      <c r="F103" s="19" t="s">
        <v>174</v>
      </c>
      <c r="G103" s="6"/>
      <c r="H103" s="27">
        <f>'일위대가(주거)'!I795</f>
        <v>617</v>
      </c>
      <c r="I103" s="27">
        <f t="shared" si="45"/>
        <v>617</v>
      </c>
      <c r="J103" s="27"/>
      <c r="K103" s="27">
        <f>'일위대가(주거)'!L795</f>
        <v>2151</v>
      </c>
      <c r="L103" s="27">
        <f t="shared" si="46"/>
        <v>2151</v>
      </c>
      <c r="M103" s="27">
        <f>'일위대가(주거)'!N795</f>
        <v>0</v>
      </c>
      <c r="N103" s="27">
        <f t="shared" si="47"/>
        <v>0</v>
      </c>
      <c r="O103" s="27">
        <f t="shared" si="48"/>
        <v>2768</v>
      </c>
      <c r="P103" s="27">
        <f t="shared" si="49"/>
        <v>2768</v>
      </c>
      <c r="Q103" s="12"/>
      <c r="R103" s="2"/>
      <c r="S103" s="2"/>
      <c r="T103" s="2"/>
      <c r="U103" s="2"/>
      <c r="V103" s="2"/>
      <c r="W103" s="2"/>
      <c r="X103" s="2"/>
      <c r="Y103" s="2"/>
      <c r="Z103" s="2"/>
      <c r="AA103" s="2"/>
      <c r="AB103" s="2"/>
      <c r="AC103" s="2"/>
      <c r="AD103" s="2"/>
      <c r="AE103" s="2"/>
      <c r="AF103" s="2"/>
      <c r="AG103" s="2"/>
    </row>
    <row r="104" spans="1:33" ht="23.1" customHeight="1">
      <c r="A104" s="13" t="s">
        <v>1860</v>
      </c>
      <c r="B104" s="13" t="s">
        <v>1861</v>
      </c>
      <c r="C104" s="3" t="s">
        <v>1862</v>
      </c>
      <c r="D104" s="12" t="s">
        <v>393</v>
      </c>
      <c r="E104" s="12" t="s">
        <v>399</v>
      </c>
      <c r="F104" s="19" t="s">
        <v>174</v>
      </c>
      <c r="G104" s="6"/>
      <c r="H104" s="27">
        <f>'일위대가(주거)'!I803</f>
        <v>1296</v>
      </c>
      <c r="I104" s="27">
        <f t="shared" si="45"/>
        <v>1296</v>
      </c>
      <c r="J104" s="27"/>
      <c r="K104" s="27">
        <f>'일위대가(주거)'!L803</f>
        <v>2689</v>
      </c>
      <c r="L104" s="27">
        <f t="shared" si="46"/>
        <v>2689</v>
      </c>
      <c r="M104" s="27">
        <f>'일위대가(주거)'!N803</f>
        <v>0</v>
      </c>
      <c r="N104" s="27">
        <f t="shared" si="47"/>
        <v>0</v>
      </c>
      <c r="O104" s="27">
        <f t="shared" si="48"/>
        <v>3985</v>
      </c>
      <c r="P104" s="27">
        <f t="shared" si="49"/>
        <v>3985</v>
      </c>
      <c r="Q104" s="12"/>
      <c r="R104" s="2"/>
      <c r="S104" s="2"/>
      <c r="T104" s="2"/>
      <c r="U104" s="2"/>
      <c r="V104" s="2"/>
      <c r="W104" s="2"/>
      <c r="X104" s="2"/>
      <c r="Y104" s="2"/>
      <c r="Z104" s="2"/>
      <c r="AA104" s="2"/>
      <c r="AB104" s="2"/>
      <c r="AC104" s="2"/>
      <c r="AD104" s="2"/>
      <c r="AE104" s="2"/>
      <c r="AF104" s="2"/>
      <c r="AG104" s="2"/>
    </row>
    <row r="105" spans="1:33" ht="23.1" customHeight="1">
      <c r="A105" s="13" t="s">
        <v>1863</v>
      </c>
      <c r="B105" s="13" t="s">
        <v>1864</v>
      </c>
      <c r="C105" s="3" t="s">
        <v>1865</v>
      </c>
      <c r="D105" s="12" t="s">
        <v>393</v>
      </c>
      <c r="E105" s="12" t="s">
        <v>401</v>
      </c>
      <c r="F105" s="19" t="s">
        <v>174</v>
      </c>
      <c r="G105" s="6"/>
      <c r="H105" s="27">
        <f>'일위대가(주거)'!I811</f>
        <v>2344</v>
      </c>
      <c r="I105" s="27">
        <f t="shared" si="45"/>
        <v>2344</v>
      </c>
      <c r="J105" s="27"/>
      <c r="K105" s="27">
        <f>'일위대가(주거)'!L811</f>
        <v>6185</v>
      </c>
      <c r="L105" s="27">
        <f t="shared" si="46"/>
        <v>6185</v>
      </c>
      <c r="M105" s="27">
        <f>'일위대가(주거)'!N811</f>
        <v>0</v>
      </c>
      <c r="N105" s="27">
        <f t="shared" si="47"/>
        <v>0</v>
      </c>
      <c r="O105" s="27">
        <f t="shared" si="48"/>
        <v>8529</v>
      </c>
      <c r="P105" s="27">
        <f t="shared" si="49"/>
        <v>8529</v>
      </c>
      <c r="Q105" s="12"/>
      <c r="R105" s="2"/>
      <c r="S105" s="2"/>
      <c r="T105" s="2"/>
      <c r="U105" s="2"/>
      <c r="V105" s="2"/>
      <c r="W105" s="2"/>
      <c r="X105" s="2"/>
      <c r="Y105" s="2"/>
      <c r="Z105" s="2"/>
      <c r="AA105" s="2"/>
      <c r="AB105" s="2"/>
      <c r="AC105" s="2"/>
      <c r="AD105" s="2"/>
      <c r="AE105" s="2"/>
      <c r="AF105" s="2"/>
      <c r="AG105" s="2"/>
    </row>
    <row r="106" spans="1:33" ht="23.1" customHeight="1">
      <c r="A106" s="13" t="s">
        <v>1866</v>
      </c>
      <c r="B106" s="13" t="s">
        <v>1867</v>
      </c>
      <c r="C106" s="3" t="s">
        <v>1868</v>
      </c>
      <c r="D106" s="12" t="s">
        <v>403</v>
      </c>
      <c r="E106" s="12" t="s">
        <v>404</v>
      </c>
      <c r="F106" s="19" t="s">
        <v>174</v>
      </c>
      <c r="G106" s="6"/>
      <c r="H106" s="27">
        <f>'일위대가(주거)'!I819</f>
        <v>806</v>
      </c>
      <c r="I106" s="27">
        <f t="shared" si="45"/>
        <v>806</v>
      </c>
      <c r="J106" s="27"/>
      <c r="K106" s="27">
        <f>'일위대가(주거)'!L819</f>
        <v>2420</v>
      </c>
      <c r="L106" s="27">
        <f t="shared" si="46"/>
        <v>2420</v>
      </c>
      <c r="M106" s="27">
        <f>'일위대가(주거)'!N819</f>
        <v>0</v>
      </c>
      <c r="N106" s="27">
        <f t="shared" si="47"/>
        <v>0</v>
      </c>
      <c r="O106" s="27">
        <f t="shared" si="48"/>
        <v>3226</v>
      </c>
      <c r="P106" s="27">
        <f t="shared" si="49"/>
        <v>3226</v>
      </c>
      <c r="Q106" s="12"/>
      <c r="R106" s="2"/>
      <c r="S106" s="2"/>
      <c r="T106" s="2"/>
      <c r="U106" s="2"/>
      <c r="V106" s="2"/>
      <c r="W106" s="2"/>
      <c r="X106" s="2"/>
      <c r="Y106" s="2"/>
      <c r="Z106" s="2"/>
      <c r="AA106" s="2"/>
      <c r="AB106" s="2"/>
      <c r="AC106" s="2"/>
      <c r="AD106" s="2"/>
      <c r="AE106" s="2"/>
      <c r="AF106" s="2"/>
      <c r="AG106" s="2"/>
    </row>
    <row r="107" spans="1:33" ht="23.1" customHeight="1">
      <c r="A107" s="13" t="s">
        <v>1869</v>
      </c>
      <c r="B107" s="13" t="s">
        <v>1870</v>
      </c>
      <c r="C107" s="3" t="s">
        <v>1871</v>
      </c>
      <c r="D107" s="12" t="s">
        <v>403</v>
      </c>
      <c r="E107" s="12" t="s">
        <v>408</v>
      </c>
      <c r="F107" s="19" t="s">
        <v>174</v>
      </c>
      <c r="G107" s="6"/>
      <c r="H107" s="27">
        <f>'일위대가(주거)'!I827</f>
        <v>1104</v>
      </c>
      <c r="I107" s="27">
        <f t="shared" si="45"/>
        <v>1104</v>
      </c>
      <c r="J107" s="27"/>
      <c r="K107" s="27">
        <f>'일위대가(주거)'!L827</f>
        <v>2420</v>
      </c>
      <c r="L107" s="27">
        <f t="shared" si="46"/>
        <v>2420</v>
      </c>
      <c r="M107" s="27">
        <f>'일위대가(주거)'!N827</f>
        <v>0</v>
      </c>
      <c r="N107" s="27">
        <f t="shared" si="47"/>
        <v>0</v>
      </c>
      <c r="O107" s="27">
        <f t="shared" si="48"/>
        <v>3524</v>
      </c>
      <c r="P107" s="27">
        <f t="shared" si="49"/>
        <v>3524</v>
      </c>
      <c r="Q107" s="12"/>
      <c r="R107" s="2"/>
      <c r="S107" s="2"/>
      <c r="T107" s="2"/>
      <c r="U107" s="2"/>
      <c r="V107" s="2"/>
      <c r="W107" s="2"/>
      <c r="X107" s="2"/>
      <c r="Y107" s="2"/>
      <c r="Z107" s="2"/>
      <c r="AA107" s="2"/>
      <c r="AB107" s="2"/>
      <c r="AC107" s="2"/>
      <c r="AD107" s="2"/>
      <c r="AE107" s="2"/>
      <c r="AF107" s="2"/>
      <c r="AG107" s="2"/>
    </row>
    <row r="108" spans="1:33" ht="23.1" customHeight="1">
      <c r="A108" s="13" t="s">
        <v>1872</v>
      </c>
      <c r="B108" s="13" t="s">
        <v>1873</v>
      </c>
      <c r="C108" s="3" t="s">
        <v>1874</v>
      </c>
      <c r="D108" s="12" t="s">
        <v>403</v>
      </c>
      <c r="E108" s="12" t="s">
        <v>410</v>
      </c>
      <c r="F108" s="19" t="s">
        <v>174</v>
      </c>
      <c r="G108" s="6"/>
      <c r="H108" s="27">
        <f>'일위대가(주거)'!I835</f>
        <v>1243</v>
      </c>
      <c r="I108" s="27">
        <f t="shared" si="45"/>
        <v>1243</v>
      </c>
      <c r="J108" s="27"/>
      <c r="K108" s="27">
        <f>'일위대가(주거)'!L835</f>
        <v>2420</v>
      </c>
      <c r="L108" s="27">
        <f t="shared" si="46"/>
        <v>2420</v>
      </c>
      <c r="M108" s="27">
        <f>'일위대가(주거)'!N835</f>
        <v>0</v>
      </c>
      <c r="N108" s="27">
        <f t="shared" si="47"/>
        <v>0</v>
      </c>
      <c r="O108" s="27">
        <f t="shared" si="48"/>
        <v>3663</v>
      </c>
      <c r="P108" s="27">
        <f t="shared" si="49"/>
        <v>3663</v>
      </c>
      <c r="Q108" s="12"/>
      <c r="R108" s="2"/>
      <c r="S108" s="2"/>
      <c r="T108" s="2"/>
      <c r="U108" s="2"/>
      <c r="V108" s="2"/>
      <c r="W108" s="2"/>
      <c r="X108" s="2"/>
      <c r="Y108" s="2"/>
      <c r="Z108" s="2"/>
      <c r="AA108" s="2"/>
      <c r="AB108" s="2"/>
      <c r="AC108" s="2"/>
      <c r="AD108" s="2"/>
      <c r="AE108" s="2"/>
      <c r="AF108" s="2"/>
      <c r="AG108" s="2"/>
    </row>
    <row r="109" spans="1:33" ht="23.1" customHeight="1">
      <c r="A109" s="13" t="s">
        <v>1875</v>
      </c>
      <c r="B109" s="13" t="s">
        <v>1876</v>
      </c>
      <c r="C109" s="3" t="s">
        <v>1877</v>
      </c>
      <c r="D109" s="12" t="s">
        <v>403</v>
      </c>
      <c r="E109" s="12" t="s">
        <v>412</v>
      </c>
      <c r="F109" s="19" t="s">
        <v>174</v>
      </c>
      <c r="G109" s="6"/>
      <c r="H109" s="27">
        <f>'일위대가(주거)'!I843</f>
        <v>2195</v>
      </c>
      <c r="I109" s="27">
        <f t="shared" si="45"/>
        <v>2195</v>
      </c>
      <c r="J109" s="27"/>
      <c r="K109" s="27">
        <f>'일위대가(주거)'!L843</f>
        <v>2420</v>
      </c>
      <c r="L109" s="27">
        <f t="shared" si="46"/>
        <v>2420</v>
      </c>
      <c r="M109" s="27">
        <f>'일위대가(주거)'!N843</f>
        <v>0</v>
      </c>
      <c r="N109" s="27">
        <f t="shared" si="47"/>
        <v>0</v>
      </c>
      <c r="O109" s="27">
        <f t="shared" si="48"/>
        <v>4615</v>
      </c>
      <c r="P109" s="27">
        <f t="shared" si="49"/>
        <v>4615</v>
      </c>
      <c r="Q109" s="12"/>
      <c r="R109" s="2"/>
      <c r="S109" s="2"/>
      <c r="T109" s="2"/>
      <c r="U109" s="2"/>
      <c r="V109" s="2"/>
      <c r="W109" s="2"/>
      <c r="X109" s="2"/>
      <c r="Y109" s="2"/>
      <c r="Z109" s="2"/>
      <c r="AA109" s="2"/>
      <c r="AB109" s="2"/>
      <c r="AC109" s="2"/>
      <c r="AD109" s="2"/>
      <c r="AE109" s="2"/>
      <c r="AF109" s="2"/>
      <c r="AG109" s="2"/>
    </row>
    <row r="110" spans="1:33" ht="23.1" customHeight="1">
      <c r="A110" s="13" t="s">
        <v>1878</v>
      </c>
      <c r="B110" s="13" t="s">
        <v>1879</v>
      </c>
      <c r="C110" s="3" t="s">
        <v>1880</v>
      </c>
      <c r="D110" s="12" t="s">
        <v>403</v>
      </c>
      <c r="E110" s="12" t="s">
        <v>414</v>
      </c>
      <c r="F110" s="19" t="s">
        <v>174</v>
      </c>
      <c r="G110" s="6"/>
      <c r="H110" s="27">
        <f>'일위대가(주거)'!I851</f>
        <v>2769</v>
      </c>
      <c r="I110" s="27">
        <f t="shared" si="45"/>
        <v>2769</v>
      </c>
      <c r="J110" s="27"/>
      <c r="K110" s="27">
        <f>'일위대가(주거)'!L851</f>
        <v>2823</v>
      </c>
      <c r="L110" s="27">
        <f t="shared" si="46"/>
        <v>2823</v>
      </c>
      <c r="M110" s="27">
        <f>'일위대가(주거)'!N851</f>
        <v>0</v>
      </c>
      <c r="N110" s="27">
        <f t="shared" si="47"/>
        <v>0</v>
      </c>
      <c r="O110" s="27">
        <f t="shared" si="48"/>
        <v>5592</v>
      </c>
      <c r="P110" s="27">
        <f t="shared" si="49"/>
        <v>5592</v>
      </c>
      <c r="Q110" s="12"/>
      <c r="R110" s="2"/>
      <c r="S110" s="2"/>
      <c r="T110" s="2"/>
      <c r="U110" s="2"/>
      <c r="V110" s="2"/>
      <c r="W110" s="2"/>
      <c r="X110" s="2"/>
      <c r="Y110" s="2"/>
      <c r="Z110" s="2"/>
      <c r="AA110" s="2"/>
      <c r="AB110" s="2"/>
      <c r="AC110" s="2"/>
      <c r="AD110" s="2"/>
      <c r="AE110" s="2"/>
      <c r="AF110" s="2"/>
      <c r="AG110" s="2"/>
    </row>
    <row r="111" spans="1:33" ht="23.1" customHeight="1">
      <c r="A111" s="13" t="s">
        <v>1881</v>
      </c>
      <c r="B111" s="13" t="s">
        <v>1882</v>
      </c>
      <c r="C111" s="3" t="s">
        <v>1883</v>
      </c>
      <c r="D111" s="12" t="s">
        <v>403</v>
      </c>
      <c r="E111" s="12" t="s">
        <v>416</v>
      </c>
      <c r="F111" s="19" t="s">
        <v>174</v>
      </c>
      <c r="G111" s="6"/>
      <c r="H111" s="27">
        <f>'일위대가(주거)'!I859</f>
        <v>4393</v>
      </c>
      <c r="I111" s="27">
        <f t="shared" si="45"/>
        <v>4393</v>
      </c>
      <c r="J111" s="27"/>
      <c r="K111" s="27">
        <f>'일위대가(주거)'!L859</f>
        <v>2823</v>
      </c>
      <c r="L111" s="27">
        <f t="shared" si="46"/>
        <v>2823</v>
      </c>
      <c r="M111" s="27">
        <f>'일위대가(주거)'!N859</f>
        <v>0</v>
      </c>
      <c r="N111" s="27">
        <f t="shared" si="47"/>
        <v>0</v>
      </c>
      <c r="O111" s="27">
        <f t="shared" si="48"/>
        <v>7216</v>
      </c>
      <c r="P111" s="27">
        <f t="shared" si="49"/>
        <v>7216</v>
      </c>
      <c r="Q111" s="12"/>
      <c r="R111" s="2"/>
      <c r="S111" s="2"/>
      <c r="T111" s="2"/>
      <c r="U111" s="2"/>
      <c r="V111" s="2"/>
      <c r="W111" s="2"/>
      <c r="X111" s="2"/>
      <c r="Y111" s="2"/>
      <c r="Z111" s="2"/>
      <c r="AA111" s="2"/>
      <c r="AB111" s="2"/>
      <c r="AC111" s="2"/>
      <c r="AD111" s="2"/>
      <c r="AE111" s="2"/>
      <c r="AF111" s="2"/>
      <c r="AG111" s="2"/>
    </row>
    <row r="112" spans="1:33" ht="23.1" customHeight="1">
      <c r="A112" s="13" t="s">
        <v>1884</v>
      </c>
      <c r="B112" s="13" t="s">
        <v>1885</v>
      </c>
      <c r="C112" s="3" t="s">
        <v>1886</v>
      </c>
      <c r="D112" s="12" t="s">
        <v>403</v>
      </c>
      <c r="E112" s="12" t="s">
        <v>418</v>
      </c>
      <c r="F112" s="19" t="s">
        <v>174</v>
      </c>
      <c r="G112" s="6"/>
      <c r="H112" s="27">
        <f>'일위대가(주거)'!I867</f>
        <v>6187</v>
      </c>
      <c r="I112" s="27">
        <f t="shared" si="45"/>
        <v>6187</v>
      </c>
      <c r="J112" s="27"/>
      <c r="K112" s="27">
        <f>'일위대가(주거)'!L867</f>
        <v>2823</v>
      </c>
      <c r="L112" s="27">
        <f t="shared" si="46"/>
        <v>2823</v>
      </c>
      <c r="M112" s="27">
        <f>'일위대가(주거)'!N867</f>
        <v>0</v>
      </c>
      <c r="N112" s="27">
        <f t="shared" si="47"/>
        <v>0</v>
      </c>
      <c r="O112" s="27">
        <f t="shared" si="48"/>
        <v>9010</v>
      </c>
      <c r="P112" s="27">
        <f t="shared" si="49"/>
        <v>9010</v>
      </c>
      <c r="Q112" s="12"/>
      <c r="R112" s="2"/>
      <c r="S112" s="2"/>
      <c r="T112" s="2"/>
      <c r="U112" s="2"/>
      <c r="V112" s="2"/>
      <c r="W112" s="2"/>
      <c r="X112" s="2"/>
      <c r="Y112" s="2"/>
      <c r="Z112" s="2"/>
      <c r="AA112" s="2"/>
      <c r="AB112" s="2"/>
      <c r="AC112" s="2"/>
      <c r="AD112" s="2"/>
      <c r="AE112" s="2"/>
      <c r="AF112" s="2"/>
      <c r="AG112" s="2"/>
    </row>
    <row r="113" spans="1:33" ht="23.1" customHeight="1">
      <c r="A113" s="13" t="s">
        <v>1887</v>
      </c>
      <c r="B113" s="13" t="s">
        <v>1888</v>
      </c>
      <c r="C113" s="3" t="s">
        <v>1889</v>
      </c>
      <c r="D113" s="12" t="s">
        <v>403</v>
      </c>
      <c r="E113" s="12" t="s">
        <v>420</v>
      </c>
      <c r="F113" s="19" t="s">
        <v>174</v>
      </c>
      <c r="G113" s="6"/>
      <c r="H113" s="27">
        <f>'일위대가(주거)'!I875</f>
        <v>11512</v>
      </c>
      <c r="I113" s="27">
        <f t="shared" si="45"/>
        <v>11512</v>
      </c>
      <c r="J113" s="27"/>
      <c r="K113" s="27">
        <f>'일위대가(주거)'!L875</f>
        <v>3226</v>
      </c>
      <c r="L113" s="27">
        <f t="shared" si="46"/>
        <v>3226</v>
      </c>
      <c r="M113" s="27">
        <f>'일위대가(주거)'!N875</f>
        <v>0</v>
      </c>
      <c r="N113" s="27">
        <f t="shared" si="47"/>
        <v>0</v>
      </c>
      <c r="O113" s="27">
        <f t="shared" si="48"/>
        <v>14738</v>
      </c>
      <c r="P113" s="27">
        <f t="shared" si="49"/>
        <v>14738</v>
      </c>
      <c r="Q113" s="12"/>
      <c r="R113" s="2"/>
      <c r="S113" s="2"/>
      <c r="T113" s="2"/>
      <c r="U113" s="2"/>
      <c r="V113" s="2"/>
      <c r="W113" s="2"/>
      <c r="X113" s="2"/>
      <c r="Y113" s="2"/>
      <c r="Z113" s="2"/>
      <c r="AA113" s="2"/>
      <c r="AB113" s="2"/>
      <c r="AC113" s="2"/>
      <c r="AD113" s="2"/>
      <c r="AE113" s="2"/>
      <c r="AF113" s="2"/>
      <c r="AG113" s="2"/>
    </row>
    <row r="114" spans="1:33" ht="23.1" customHeight="1">
      <c r="A114" s="13" t="s">
        <v>1890</v>
      </c>
      <c r="B114" s="13" t="s">
        <v>1891</v>
      </c>
      <c r="C114" s="3" t="s">
        <v>1892</v>
      </c>
      <c r="D114" s="12" t="s">
        <v>403</v>
      </c>
      <c r="E114" s="12" t="s">
        <v>422</v>
      </c>
      <c r="F114" s="19" t="s">
        <v>174</v>
      </c>
      <c r="G114" s="6"/>
      <c r="H114" s="27">
        <f>'일위대가(주거)'!I883</f>
        <v>15409</v>
      </c>
      <c r="I114" s="27">
        <f t="shared" si="45"/>
        <v>15409</v>
      </c>
      <c r="J114" s="27"/>
      <c r="K114" s="27">
        <f>'일위대가(주거)'!L883</f>
        <v>3226</v>
      </c>
      <c r="L114" s="27">
        <f t="shared" si="46"/>
        <v>3226</v>
      </c>
      <c r="M114" s="27">
        <f>'일위대가(주거)'!N883</f>
        <v>0</v>
      </c>
      <c r="N114" s="27">
        <f t="shared" si="47"/>
        <v>0</v>
      </c>
      <c r="O114" s="27">
        <f t="shared" si="48"/>
        <v>18635</v>
      </c>
      <c r="P114" s="27">
        <f t="shared" si="49"/>
        <v>18635</v>
      </c>
      <c r="Q114" s="12"/>
      <c r="R114" s="2"/>
      <c r="S114" s="2"/>
      <c r="T114" s="2"/>
      <c r="U114" s="2"/>
      <c r="V114" s="2"/>
      <c r="W114" s="2"/>
      <c r="X114" s="2"/>
      <c r="Y114" s="2"/>
      <c r="Z114" s="2"/>
      <c r="AA114" s="2"/>
      <c r="AB114" s="2"/>
      <c r="AC114" s="2"/>
      <c r="AD114" s="2"/>
      <c r="AE114" s="2"/>
      <c r="AF114" s="2"/>
      <c r="AG114" s="2"/>
    </row>
    <row r="115" spans="1:33" ht="23.1" customHeight="1">
      <c r="A115" s="13" t="s">
        <v>1893</v>
      </c>
      <c r="B115" s="13" t="s">
        <v>1894</v>
      </c>
      <c r="C115" s="3" t="s">
        <v>1895</v>
      </c>
      <c r="D115" s="12" t="s">
        <v>403</v>
      </c>
      <c r="E115" s="12" t="s">
        <v>424</v>
      </c>
      <c r="F115" s="19" t="s">
        <v>174</v>
      </c>
      <c r="G115" s="6"/>
      <c r="H115" s="27">
        <f>'일위대가(주거)'!I891</f>
        <v>19388</v>
      </c>
      <c r="I115" s="27">
        <f t="shared" si="45"/>
        <v>19388</v>
      </c>
      <c r="J115" s="27"/>
      <c r="K115" s="27">
        <f>'일위대가(주거)'!L891</f>
        <v>4437</v>
      </c>
      <c r="L115" s="27">
        <f t="shared" si="46"/>
        <v>4437</v>
      </c>
      <c r="M115" s="27">
        <f>'일위대가(주거)'!N891</f>
        <v>0</v>
      </c>
      <c r="N115" s="27">
        <f t="shared" si="47"/>
        <v>0</v>
      </c>
      <c r="O115" s="27">
        <f t="shared" si="48"/>
        <v>23825</v>
      </c>
      <c r="P115" s="27">
        <f t="shared" si="49"/>
        <v>23825</v>
      </c>
      <c r="Q115" s="12"/>
      <c r="R115" s="2"/>
      <c r="S115" s="2"/>
      <c r="T115" s="2"/>
      <c r="U115" s="2"/>
      <c r="V115" s="2"/>
      <c r="W115" s="2"/>
      <c r="X115" s="2"/>
      <c r="Y115" s="2"/>
      <c r="Z115" s="2"/>
      <c r="AA115" s="2"/>
      <c r="AB115" s="2"/>
      <c r="AC115" s="2"/>
      <c r="AD115" s="2"/>
      <c r="AE115" s="2"/>
      <c r="AF115" s="2"/>
      <c r="AG115" s="2"/>
    </row>
    <row r="116" spans="1:33" ht="23.1" customHeight="1">
      <c r="A116" s="13" t="s">
        <v>1896</v>
      </c>
      <c r="B116" s="13" t="s">
        <v>1897</v>
      </c>
      <c r="C116" s="3" t="s">
        <v>1898</v>
      </c>
      <c r="D116" s="12" t="s">
        <v>426</v>
      </c>
      <c r="E116" s="12" t="s">
        <v>1899</v>
      </c>
      <c r="F116" s="19" t="s">
        <v>174</v>
      </c>
      <c r="G116" s="6"/>
      <c r="H116" s="27">
        <f>'일위대가(주거)'!I899</f>
        <v>7024</v>
      </c>
      <c r="I116" s="27">
        <f t="shared" si="45"/>
        <v>7024</v>
      </c>
      <c r="J116" s="27"/>
      <c r="K116" s="27">
        <f>'일위대가(주거)'!L899</f>
        <v>9190</v>
      </c>
      <c r="L116" s="27">
        <f t="shared" si="46"/>
        <v>9190</v>
      </c>
      <c r="M116" s="27">
        <f>'일위대가(주거)'!N899</f>
        <v>0</v>
      </c>
      <c r="N116" s="27">
        <f t="shared" si="47"/>
        <v>0</v>
      </c>
      <c r="O116" s="27">
        <f t="shared" si="48"/>
        <v>16214</v>
      </c>
      <c r="P116" s="27">
        <f t="shared" si="49"/>
        <v>16214</v>
      </c>
      <c r="Q116" s="12"/>
      <c r="R116" s="2"/>
      <c r="S116" s="2"/>
      <c r="T116" s="2"/>
      <c r="U116" s="2"/>
      <c r="V116" s="2"/>
      <c r="W116" s="2"/>
      <c r="X116" s="2"/>
      <c r="Y116" s="2"/>
      <c r="Z116" s="2"/>
      <c r="AA116" s="2"/>
      <c r="AB116" s="2"/>
      <c r="AC116" s="2"/>
      <c r="AD116" s="2"/>
      <c r="AE116" s="2"/>
      <c r="AF116" s="2"/>
      <c r="AG116" s="2"/>
    </row>
    <row r="117" spans="1:33" ht="23.1" customHeight="1">
      <c r="A117" s="13" t="s">
        <v>1900</v>
      </c>
      <c r="B117" s="13" t="s">
        <v>1901</v>
      </c>
      <c r="C117" s="3" t="s">
        <v>1902</v>
      </c>
      <c r="D117" s="12" t="s">
        <v>426</v>
      </c>
      <c r="E117" s="12" t="s">
        <v>1903</v>
      </c>
      <c r="F117" s="19" t="s">
        <v>174</v>
      </c>
      <c r="G117" s="6"/>
      <c r="H117" s="27">
        <f>'일위대가(주거)'!I907</f>
        <v>9579</v>
      </c>
      <c r="I117" s="27">
        <f t="shared" si="45"/>
        <v>9579</v>
      </c>
      <c r="J117" s="27"/>
      <c r="K117" s="27">
        <f>'일위대가(주거)'!L907</f>
        <v>10977</v>
      </c>
      <c r="L117" s="27">
        <f t="shared" si="46"/>
        <v>10977</v>
      </c>
      <c r="M117" s="27">
        <f>'일위대가(주거)'!N907</f>
        <v>0</v>
      </c>
      <c r="N117" s="27">
        <f t="shared" si="47"/>
        <v>0</v>
      </c>
      <c r="O117" s="27">
        <f t="shared" si="48"/>
        <v>20556</v>
      </c>
      <c r="P117" s="27">
        <f t="shared" si="49"/>
        <v>20556</v>
      </c>
      <c r="Q117" s="12" t="s">
        <v>2</v>
      </c>
      <c r="R117" s="2"/>
      <c r="S117" s="2"/>
      <c r="T117" s="2"/>
      <c r="U117" s="2"/>
      <c r="V117" s="2"/>
      <c r="W117" s="2"/>
      <c r="X117" s="2"/>
      <c r="Y117" s="2"/>
      <c r="Z117" s="2"/>
      <c r="AA117" s="2"/>
      <c r="AB117" s="2"/>
      <c r="AC117" s="2"/>
      <c r="AD117" s="2"/>
      <c r="AE117" s="2"/>
      <c r="AF117" s="2"/>
      <c r="AG117" s="2"/>
    </row>
    <row r="118" spans="1:33" ht="23.1" customHeight="1">
      <c r="A118" s="13" t="s">
        <v>1904</v>
      </c>
      <c r="B118" s="13" t="s">
        <v>1905</v>
      </c>
      <c r="C118" s="3" t="s">
        <v>1906</v>
      </c>
      <c r="D118" s="12" t="s">
        <v>426</v>
      </c>
      <c r="E118" s="12" t="s">
        <v>1907</v>
      </c>
      <c r="F118" s="19" t="s">
        <v>174</v>
      </c>
      <c r="G118" s="6"/>
      <c r="H118" s="27">
        <f>'일위대가(주거)'!I915</f>
        <v>13425</v>
      </c>
      <c r="I118" s="27">
        <f t="shared" si="45"/>
        <v>13425</v>
      </c>
      <c r="J118" s="27"/>
      <c r="K118" s="27">
        <f>'일위대가(주거)'!L915</f>
        <v>14551</v>
      </c>
      <c r="L118" s="27">
        <f t="shared" si="46"/>
        <v>14551</v>
      </c>
      <c r="M118" s="27">
        <f>'일위대가(주거)'!N915</f>
        <v>0</v>
      </c>
      <c r="N118" s="27">
        <f t="shared" si="47"/>
        <v>0</v>
      </c>
      <c r="O118" s="27">
        <f t="shared" si="48"/>
        <v>27976</v>
      </c>
      <c r="P118" s="27">
        <f t="shared" si="49"/>
        <v>27976</v>
      </c>
      <c r="Q118" s="12"/>
      <c r="R118" s="2"/>
      <c r="S118" s="2"/>
      <c r="T118" s="2"/>
      <c r="U118" s="2"/>
      <c r="V118" s="2"/>
      <c r="W118" s="2"/>
      <c r="X118" s="2"/>
      <c r="Y118" s="2"/>
      <c r="Z118" s="2"/>
      <c r="AA118" s="2"/>
      <c r="AB118" s="2"/>
      <c r="AC118" s="2"/>
      <c r="AD118" s="2"/>
      <c r="AE118" s="2"/>
      <c r="AF118" s="2"/>
      <c r="AG118" s="2"/>
    </row>
    <row r="119" spans="1:33" s="275" customFormat="1" ht="23.1" customHeight="1">
      <c r="A119" s="266" t="s">
        <v>1904</v>
      </c>
      <c r="B119" s="266" t="s">
        <v>1905</v>
      </c>
      <c r="C119" s="273" t="s">
        <v>3760</v>
      </c>
      <c r="D119" s="265" t="s">
        <v>426</v>
      </c>
      <c r="E119" s="265" t="s">
        <v>1907</v>
      </c>
      <c r="F119" s="271" t="s">
        <v>174</v>
      </c>
      <c r="G119" s="274"/>
      <c r="H119" s="269">
        <f>'일위대가(주거)'!I924</f>
        <v>13090</v>
      </c>
      <c r="I119" s="269">
        <f t="shared" ref="I119" si="55">H119</f>
        <v>13090</v>
      </c>
      <c r="J119" s="269"/>
      <c r="K119" s="269">
        <f>'일위대가(주거)'!L924</f>
        <v>3380</v>
      </c>
      <c r="L119" s="269">
        <f t="shared" ref="L119" si="56">K119</f>
        <v>3380</v>
      </c>
      <c r="M119" s="269">
        <f>'일위대가(주거)'!N916</f>
        <v>0</v>
      </c>
      <c r="N119" s="269">
        <f t="shared" ref="N119" si="57">M119</f>
        <v>0</v>
      </c>
      <c r="O119" s="269">
        <f t="shared" ref="O119" si="58">IF((H119+K119+M119)=0, "", (H119+K119+M119))</f>
        <v>16470</v>
      </c>
      <c r="P119" s="269">
        <f t="shared" ref="P119" si="59">SUM(I119,L119,N119)</f>
        <v>16470</v>
      </c>
      <c r="Q119" s="265"/>
      <c r="R119" s="267"/>
      <c r="S119" s="267"/>
      <c r="T119" s="267"/>
      <c r="U119" s="267"/>
      <c r="V119" s="267"/>
      <c r="W119" s="267"/>
      <c r="X119" s="267"/>
      <c r="Y119" s="267"/>
      <c r="Z119" s="267"/>
      <c r="AA119" s="267"/>
      <c r="AB119" s="267"/>
      <c r="AC119" s="267"/>
      <c r="AD119" s="267"/>
      <c r="AE119" s="267"/>
      <c r="AF119" s="267"/>
      <c r="AG119" s="267"/>
    </row>
    <row r="120" spans="1:33" ht="23.1" customHeight="1">
      <c r="A120" s="13" t="s">
        <v>1908</v>
      </c>
      <c r="B120" s="13" t="s">
        <v>1909</v>
      </c>
      <c r="C120" s="3" t="s">
        <v>1910</v>
      </c>
      <c r="D120" s="12" t="s">
        <v>426</v>
      </c>
      <c r="E120" s="12" t="s">
        <v>434</v>
      </c>
      <c r="F120" s="19" t="s">
        <v>174</v>
      </c>
      <c r="G120" s="6"/>
      <c r="H120" s="27">
        <f>'일위대가(주거)'!I932</f>
        <v>1778</v>
      </c>
      <c r="I120" s="27">
        <f t="shared" si="45"/>
        <v>1778</v>
      </c>
      <c r="J120" s="27"/>
      <c r="K120" s="27">
        <f>'일위대가(주거)'!L932</f>
        <v>4204</v>
      </c>
      <c r="L120" s="27">
        <f t="shared" si="46"/>
        <v>4204</v>
      </c>
      <c r="M120" s="27">
        <f>'일위대가(주거)'!N932</f>
        <v>0</v>
      </c>
      <c r="N120" s="27">
        <f t="shared" si="47"/>
        <v>0</v>
      </c>
      <c r="O120" s="27">
        <f t="shared" si="48"/>
        <v>5982</v>
      </c>
      <c r="P120" s="27">
        <f t="shared" si="49"/>
        <v>5982</v>
      </c>
      <c r="Q120" s="12"/>
      <c r="R120" s="2"/>
      <c r="S120" s="2"/>
      <c r="T120" s="2"/>
      <c r="U120" s="2"/>
      <c r="V120" s="2"/>
      <c r="W120" s="2"/>
      <c r="X120" s="2"/>
      <c r="Y120" s="2"/>
      <c r="Z120" s="2"/>
      <c r="AA120" s="2"/>
      <c r="AB120" s="2"/>
      <c r="AC120" s="2"/>
      <c r="AD120" s="2"/>
      <c r="AE120" s="2"/>
      <c r="AF120" s="2"/>
      <c r="AG120" s="2"/>
    </row>
    <row r="121" spans="1:33" ht="22.5" customHeight="1">
      <c r="A121" s="13" t="s">
        <v>1911</v>
      </c>
      <c r="B121" s="13" t="s">
        <v>1912</v>
      </c>
      <c r="C121" s="3" t="s">
        <v>1913</v>
      </c>
      <c r="D121" s="12" t="s">
        <v>426</v>
      </c>
      <c r="E121" s="12" t="s">
        <v>436</v>
      </c>
      <c r="F121" s="19" t="s">
        <v>174</v>
      </c>
      <c r="G121" s="6"/>
      <c r="H121" s="27">
        <f>'일위대가(주거)'!I940</f>
        <v>2397</v>
      </c>
      <c r="I121" s="27">
        <f t="shared" si="45"/>
        <v>2397</v>
      </c>
      <c r="J121" s="27"/>
      <c r="K121" s="27">
        <f>'일위대가(주거)'!L940</f>
        <v>4805</v>
      </c>
      <c r="L121" s="27">
        <f t="shared" si="46"/>
        <v>4805</v>
      </c>
      <c r="M121" s="27">
        <f>'일위대가(주거)'!N940</f>
        <v>0</v>
      </c>
      <c r="N121" s="27">
        <f t="shared" si="47"/>
        <v>0</v>
      </c>
      <c r="O121" s="27">
        <f t="shared" si="48"/>
        <v>7202</v>
      </c>
      <c r="P121" s="27">
        <f t="shared" si="49"/>
        <v>7202</v>
      </c>
      <c r="Q121" s="12"/>
      <c r="R121" s="2"/>
      <c r="S121" s="2"/>
      <c r="T121" s="2"/>
      <c r="U121" s="2"/>
      <c r="V121" s="2"/>
      <c r="W121" s="2"/>
      <c r="X121" s="2"/>
      <c r="Y121" s="2"/>
      <c r="Z121" s="2"/>
      <c r="AA121" s="2"/>
      <c r="AB121" s="2"/>
      <c r="AC121" s="2"/>
      <c r="AD121" s="2"/>
      <c r="AE121" s="2"/>
      <c r="AF121" s="2"/>
      <c r="AG121" s="2"/>
    </row>
    <row r="122" spans="1:33" s="275" customFormat="1" ht="22.5" customHeight="1">
      <c r="A122" s="266" t="s">
        <v>1911</v>
      </c>
      <c r="B122" s="266" t="s">
        <v>1912</v>
      </c>
      <c r="C122" s="273" t="s">
        <v>3761</v>
      </c>
      <c r="D122" s="265" t="s">
        <v>426</v>
      </c>
      <c r="E122" s="265" t="s">
        <v>436</v>
      </c>
      <c r="F122" s="271" t="s">
        <v>174</v>
      </c>
      <c r="G122" s="274"/>
      <c r="H122" s="269">
        <f>'일위대가(주거)'!I949</f>
        <v>2298</v>
      </c>
      <c r="I122" s="269">
        <f t="shared" ref="I122" si="60">H122</f>
        <v>2298</v>
      </c>
      <c r="J122" s="269"/>
      <c r="K122" s="269">
        <f>'일위대가(주거)'!L949</f>
        <v>1518</v>
      </c>
      <c r="L122" s="269">
        <f t="shared" ref="L122" si="61">K122</f>
        <v>1518</v>
      </c>
      <c r="M122" s="269">
        <f>'일위대가(주거)'!N941</f>
        <v>0</v>
      </c>
      <c r="N122" s="269">
        <f t="shared" ref="N122" si="62">M122</f>
        <v>0</v>
      </c>
      <c r="O122" s="269">
        <f t="shared" ref="O122" si="63">IF((H122+K122+M122)=0, "", (H122+K122+M122))</f>
        <v>3816</v>
      </c>
      <c r="P122" s="269">
        <f t="shared" ref="P122" si="64">SUM(I122,L122,N122)</f>
        <v>3816</v>
      </c>
      <c r="Q122" s="265"/>
      <c r="R122" s="267"/>
      <c r="S122" s="267"/>
      <c r="T122" s="267"/>
      <c r="U122" s="267"/>
      <c r="V122" s="267"/>
      <c r="W122" s="267"/>
      <c r="X122" s="267"/>
      <c r="Y122" s="267"/>
      <c r="Z122" s="267"/>
      <c r="AA122" s="267"/>
      <c r="AB122" s="267"/>
      <c r="AC122" s="267"/>
      <c r="AD122" s="267"/>
      <c r="AE122" s="267"/>
      <c r="AF122" s="267"/>
      <c r="AG122" s="267"/>
    </row>
    <row r="123" spans="1:33" ht="23.1" customHeight="1">
      <c r="A123" s="13" t="s">
        <v>1914</v>
      </c>
      <c r="B123" s="13" t="s">
        <v>1915</v>
      </c>
      <c r="C123" s="3" t="s">
        <v>1916</v>
      </c>
      <c r="D123" s="12" t="s">
        <v>426</v>
      </c>
      <c r="E123" s="12" t="s">
        <v>1917</v>
      </c>
      <c r="F123" s="19" t="s">
        <v>174</v>
      </c>
      <c r="G123" s="6"/>
      <c r="H123" s="27">
        <f>'일위대가(주거)'!I957</f>
        <v>2383</v>
      </c>
      <c r="I123" s="27">
        <f t="shared" si="45"/>
        <v>2383</v>
      </c>
      <c r="J123" s="27"/>
      <c r="K123" s="27">
        <f>'일위대가(주거)'!L957</f>
        <v>4324</v>
      </c>
      <c r="L123" s="27">
        <f t="shared" si="46"/>
        <v>4324</v>
      </c>
      <c r="M123" s="27">
        <f>'일위대가(주거)'!N957</f>
        <v>0</v>
      </c>
      <c r="N123" s="27">
        <f t="shared" si="47"/>
        <v>0</v>
      </c>
      <c r="O123" s="27">
        <f t="shared" si="48"/>
        <v>6707</v>
      </c>
      <c r="P123" s="27">
        <f t="shared" si="49"/>
        <v>6707</v>
      </c>
      <c r="Q123" s="12"/>
      <c r="R123" s="2"/>
      <c r="S123" s="2"/>
      <c r="T123" s="2"/>
      <c r="U123" s="2"/>
      <c r="V123" s="2"/>
      <c r="W123" s="2"/>
      <c r="X123" s="2"/>
      <c r="Y123" s="2"/>
      <c r="Z123" s="2"/>
      <c r="AA123" s="2"/>
      <c r="AB123" s="2"/>
      <c r="AC123" s="2"/>
      <c r="AD123" s="2"/>
      <c r="AE123" s="2"/>
      <c r="AF123" s="2"/>
      <c r="AG123" s="2"/>
    </row>
    <row r="124" spans="1:33" s="275" customFormat="1" ht="23.1" customHeight="1">
      <c r="A124" s="266" t="s">
        <v>1914</v>
      </c>
      <c r="B124" s="266" t="s">
        <v>1915</v>
      </c>
      <c r="C124" s="273" t="s">
        <v>3762</v>
      </c>
      <c r="D124" s="265" t="s">
        <v>426</v>
      </c>
      <c r="E124" s="265" t="s">
        <v>1917</v>
      </c>
      <c r="F124" s="271" t="s">
        <v>174</v>
      </c>
      <c r="G124" s="274"/>
      <c r="H124" s="269">
        <f>'일위대가(주거)'!I966</f>
        <v>2294</v>
      </c>
      <c r="I124" s="269">
        <f t="shared" ref="I124" si="65">H124</f>
        <v>2294</v>
      </c>
      <c r="J124" s="269"/>
      <c r="K124" s="269">
        <f>'일위대가(주거)'!L966</f>
        <v>1368</v>
      </c>
      <c r="L124" s="269">
        <f t="shared" ref="L124" si="66">K124</f>
        <v>1368</v>
      </c>
      <c r="M124" s="269">
        <f>'일위대가(주거)'!N958</f>
        <v>0</v>
      </c>
      <c r="N124" s="269">
        <f t="shared" ref="N124" si="67">M124</f>
        <v>0</v>
      </c>
      <c r="O124" s="269">
        <f t="shared" ref="O124" si="68">IF((H124+K124+M124)=0, "", (H124+K124+M124))</f>
        <v>3662</v>
      </c>
      <c r="P124" s="269">
        <f t="shared" ref="P124" si="69">SUM(I124,L124,N124)</f>
        <v>3662</v>
      </c>
      <c r="Q124" s="265"/>
      <c r="R124" s="267"/>
      <c r="S124" s="267"/>
      <c r="T124" s="267"/>
      <c r="U124" s="267"/>
      <c r="V124" s="267"/>
      <c r="W124" s="267"/>
      <c r="X124" s="267"/>
      <c r="Y124" s="267"/>
      <c r="Z124" s="267"/>
      <c r="AA124" s="267"/>
      <c r="AB124" s="267"/>
      <c r="AC124" s="267"/>
      <c r="AD124" s="267"/>
      <c r="AE124" s="267"/>
      <c r="AF124" s="267"/>
      <c r="AG124" s="267"/>
    </row>
    <row r="125" spans="1:33" ht="23.1" customHeight="1">
      <c r="A125" s="13" t="s">
        <v>1918</v>
      </c>
      <c r="B125" s="13" t="s">
        <v>1919</v>
      </c>
      <c r="C125" s="3" t="s">
        <v>1920</v>
      </c>
      <c r="D125" s="12" t="s">
        <v>426</v>
      </c>
      <c r="E125" s="12" t="s">
        <v>438</v>
      </c>
      <c r="F125" s="19" t="s">
        <v>174</v>
      </c>
      <c r="G125" s="6"/>
      <c r="H125" s="27">
        <f>'일위대가(주거)'!I974</f>
        <v>3128</v>
      </c>
      <c r="I125" s="27">
        <f t="shared" si="45"/>
        <v>3128</v>
      </c>
      <c r="J125" s="27"/>
      <c r="K125" s="27">
        <f>'일위대가(주거)'!L974</f>
        <v>5406</v>
      </c>
      <c r="L125" s="27">
        <f t="shared" si="46"/>
        <v>5406</v>
      </c>
      <c r="M125" s="27">
        <f>'일위대가(주거)'!N974</f>
        <v>0</v>
      </c>
      <c r="N125" s="27">
        <f t="shared" si="47"/>
        <v>0</v>
      </c>
      <c r="O125" s="27">
        <f t="shared" si="48"/>
        <v>8534</v>
      </c>
      <c r="P125" s="27">
        <f t="shared" si="49"/>
        <v>8534</v>
      </c>
      <c r="Q125" s="12"/>
      <c r="R125" s="2"/>
      <c r="S125" s="2"/>
      <c r="T125" s="2"/>
      <c r="U125" s="2"/>
      <c r="V125" s="2"/>
      <c r="W125" s="2"/>
      <c r="X125" s="2"/>
      <c r="Y125" s="2"/>
      <c r="Z125" s="2"/>
      <c r="AA125" s="2"/>
      <c r="AB125" s="2"/>
      <c r="AC125" s="2"/>
      <c r="AD125" s="2"/>
      <c r="AE125" s="2"/>
      <c r="AF125" s="2"/>
      <c r="AG125" s="2"/>
    </row>
    <row r="126" spans="1:33" ht="23.1" customHeight="1">
      <c r="A126" s="13" t="s">
        <v>1921</v>
      </c>
      <c r="B126" s="13" t="s">
        <v>1922</v>
      </c>
      <c r="C126" s="3" t="s">
        <v>1923</v>
      </c>
      <c r="D126" s="12" t="s">
        <v>426</v>
      </c>
      <c r="E126" s="12" t="s">
        <v>440</v>
      </c>
      <c r="F126" s="19" t="s">
        <v>174</v>
      </c>
      <c r="G126" s="6"/>
      <c r="H126" s="27">
        <f>'일위대가(주거)'!I982</f>
        <v>14790</v>
      </c>
      <c r="I126" s="27">
        <f t="shared" si="45"/>
        <v>14790</v>
      </c>
      <c r="J126" s="27"/>
      <c r="K126" s="27">
        <f>'일위대가(주거)'!L982</f>
        <v>15136</v>
      </c>
      <c r="L126" s="27">
        <f t="shared" si="46"/>
        <v>15136</v>
      </c>
      <c r="M126" s="27">
        <f>'일위대가(주거)'!N982</f>
        <v>0</v>
      </c>
      <c r="N126" s="27">
        <f t="shared" si="47"/>
        <v>0</v>
      </c>
      <c r="O126" s="27">
        <f t="shared" si="48"/>
        <v>29926</v>
      </c>
      <c r="P126" s="27">
        <f t="shared" si="49"/>
        <v>29926</v>
      </c>
      <c r="Q126" s="12"/>
      <c r="R126" s="2"/>
      <c r="S126" s="2"/>
      <c r="T126" s="2"/>
      <c r="U126" s="2"/>
      <c r="V126" s="2"/>
      <c r="W126" s="2"/>
      <c r="X126" s="2"/>
      <c r="Y126" s="2"/>
      <c r="Z126" s="2"/>
      <c r="AA126" s="2"/>
      <c r="AB126" s="2"/>
      <c r="AC126" s="2"/>
      <c r="AD126" s="2"/>
      <c r="AE126" s="2"/>
      <c r="AF126" s="2"/>
      <c r="AG126" s="2"/>
    </row>
    <row r="127" spans="1:33" ht="23.1" customHeight="1">
      <c r="A127" s="13" t="s">
        <v>1924</v>
      </c>
      <c r="B127" s="13" t="s">
        <v>1925</v>
      </c>
      <c r="C127" s="3" t="s">
        <v>1926</v>
      </c>
      <c r="D127" s="12" t="s">
        <v>426</v>
      </c>
      <c r="E127" s="12" t="s">
        <v>442</v>
      </c>
      <c r="F127" s="19" t="s">
        <v>174</v>
      </c>
      <c r="G127" s="6"/>
      <c r="H127" s="27">
        <f>'일위대가(주거)'!I990</f>
        <v>3194</v>
      </c>
      <c r="I127" s="27">
        <f t="shared" si="45"/>
        <v>3194</v>
      </c>
      <c r="J127" s="27"/>
      <c r="K127" s="27">
        <f>'일위대가(주거)'!L990</f>
        <v>6607</v>
      </c>
      <c r="L127" s="27">
        <f t="shared" si="46"/>
        <v>6607</v>
      </c>
      <c r="M127" s="27">
        <f>'일위대가(주거)'!N990</f>
        <v>0</v>
      </c>
      <c r="N127" s="27">
        <f t="shared" si="47"/>
        <v>0</v>
      </c>
      <c r="O127" s="27">
        <f t="shared" si="48"/>
        <v>9801</v>
      </c>
      <c r="P127" s="27">
        <f t="shared" si="49"/>
        <v>9801</v>
      </c>
      <c r="Q127" s="12"/>
      <c r="R127" s="2"/>
      <c r="S127" s="2"/>
      <c r="T127" s="2"/>
      <c r="U127" s="2"/>
      <c r="V127" s="2"/>
      <c r="W127" s="2"/>
      <c r="X127" s="2"/>
      <c r="Y127" s="2"/>
      <c r="Z127" s="2"/>
      <c r="AA127" s="2"/>
      <c r="AB127" s="2"/>
      <c r="AC127" s="2"/>
      <c r="AD127" s="2"/>
      <c r="AE127" s="2"/>
      <c r="AF127" s="2"/>
      <c r="AG127" s="2"/>
    </row>
    <row r="128" spans="1:33" ht="23.1" customHeight="1">
      <c r="A128" s="13" t="s">
        <v>1927</v>
      </c>
      <c r="B128" s="13" t="s">
        <v>1928</v>
      </c>
      <c r="C128" s="3" t="s">
        <v>1929</v>
      </c>
      <c r="D128" s="12" t="s">
        <v>426</v>
      </c>
      <c r="E128" s="12" t="s">
        <v>444</v>
      </c>
      <c r="F128" s="19" t="s">
        <v>174</v>
      </c>
      <c r="G128" s="6"/>
      <c r="H128" s="27">
        <f>'일위대가(주거)'!I998</f>
        <v>4307</v>
      </c>
      <c r="I128" s="27">
        <f t="shared" si="45"/>
        <v>4307</v>
      </c>
      <c r="J128" s="27"/>
      <c r="K128" s="27">
        <f>'일위대가(주거)'!L998</f>
        <v>7808</v>
      </c>
      <c r="L128" s="27">
        <f t="shared" si="46"/>
        <v>7808</v>
      </c>
      <c r="M128" s="27">
        <f>'일위대가(주거)'!N998</f>
        <v>0</v>
      </c>
      <c r="N128" s="27">
        <f t="shared" si="47"/>
        <v>0</v>
      </c>
      <c r="O128" s="27">
        <f t="shared" si="48"/>
        <v>12115</v>
      </c>
      <c r="P128" s="27">
        <f t="shared" si="49"/>
        <v>12115</v>
      </c>
      <c r="Q128" s="12"/>
      <c r="R128" s="2"/>
      <c r="S128" s="2"/>
      <c r="T128" s="2"/>
      <c r="U128" s="2"/>
      <c r="V128" s="2"/>
      <c r="W128" s="2"/>
      <c r="X128" s="2"/>
      <c r="Y128" s="2"/>
      <c r="Z128" s="2"/>
      <c r="AA128" s="2"/>
      <c r="AB128" s="2"/>
      <c r="AC128" s="2"/>
      <c r="AD128" s="2"/>
      <c r="AE128" s="2"/>
      <c r="AF128" s="2"/>
      <c r="AG128" s="2"/>
    </row>
    <row r="129" spans="1:33" ht="23.1" customHeight="1">
      <c r="A129" s="13" t="s">
        <v>1930</v>
      </c>
      <c r="B129" s="13" t="s">
        <v>1931</v>
      </c>
      <c r="C129" s="3" t="s">
        <v>1932</v>
      </c>
      <c r="D129" s="12" t="s">
        <v>426</v>
      </c>
      <c r="E129" s="12" t="s">
        <v>446</v>
      </c>
      <c r="F129" s="19" t="s">
        <v>174</v>
      </c>
      <c r="G129" s="6"/>
      <c r="H129" s="27">
        <f>'일위대가(주거)'!I1006</f>
        <v>10448</v>
      </c>
      <c r="I129" s="27">
        <f t="shared" si="45"/>
        <v>10448</v>
      </c>
      <c r="J129" s="27"/>
      <c r="K129" s="27">
        <f>'일위대가(주거)'!L1006</f>
        <v>13815</v>
      </c>
      <c r="L129" s="27">
        <f t="shared" si="46"/>
        <v>13815</v>
      </c>
      <c r="M129" s="27">
        <f>'일위대가(주거)'!N1006</f>
        <v>0</v>
      </c>
      <c r="N129" s="27">
        <f t="shared" si="47"/>
        <v>0</v>
      </c>
      <c r="O129" s="27">
        <f t="shared" si="48"/>
        <v>24263</v>
      </c>
      <c r="P129" s="27">
        <f t="shared" si="49"/>
        <v>24263</v>
      </c>
      <c r="Q129" s="12"/>
      <c r="R129" s="2"/>
      <c r="S129" s="2"/>
      <c r="T129" s="2"/>
      <c r="U129" s="2"/>
      <c r="V129" s="2"/>
      <c r="W129" s="2"/>
      <c r="X129" s="2"/>
      <c r="Y129" s="2"/>
      <c r="Z129" s="2"/>
      <c r="AA129" s="2"/>
      <c r="AB129" s="2"/>
      <c r="AC129" s="2"/>
      <c r="AD129" s="2"/>
      <c r="AE129" s="2"/>
      <c r="AF129" s="2"/>
      <c r="AG129" s="2"/>
    </row>
    <row r="130" spans="1:33" ht="23.1" customHeight="1">
      <c r="A130" s="13" t="s">
        <v>1933</v>
      </c>
      <c r="B130" s="13" t="s">
        <v>1934</v>
      </c>
      <c r="C130" s="3" t="s">
        <v>1935</v>
      </c>
      <c r="D130" s="12" t="s">
        <v>426</v>
      </c>
      <c r="E130" s="12" t="s">
        <v>448</v>
      </c>
      <c r="F130" s="19" t="s">
        <v>174</v>
      </c>
      <c r="G130" s="6"/>
      <c r="H130" s="27">
        <f>'일위대가(주거)'!I1014</f>
        <v>5545</v>
      </c>
      <c r="I130" s="27">
        <f t="shared" si="45"/>
        <v>5545</v>
      </c>
      <c r="J130" s="27"/>
      <c r="K130" s="27">
        <f>'일위대가(주거)'!L1014</f>
        <v>10211</v>
      </c>
      <c r="L130" s="27">
        <f t="shared" si="46"/>
        <v>10211</v>
      </c>
      <c r="M130" s="27">
        <f>'일위대가(주거)'!N1014</f>
        <v>0</v>
      </c>
      <c r="N130" s="27">
        <f t="shared" si="47"/>
        <v>0</v>
      </c>
      <c r="O130" s="27">
        <f t="shared" si="48"/>
        <v>15756</v>
      </c>
      <c r="P130" s="27">
        <f t="shared" si="49"/>
        <v>15756</v>
      </c>
      <c r="Q130" s="12"/>
      <c r="R130" s="2"/>
      <c r="S130" s="2"/>
      <c r="T130" s="2"/>
      <c r="U130" s="2"/>
      <c r="V130" s="2"/>
      <c r="W130" s="2"/>
      <c r="X130" s="2"/>
      <c r="Y130" s="2"/>
      <c r="Z130" s="2"/>
      <c r="AA130" s="2"/>
      <c r="AB130" s="2"/>
      <c r="AC130" s="2"/>
      <c r="AD130" s="2"/>
      <c r="AE130" s="2"/>
      <c r="AF130" s="2"/>
      <c r="AG130" s="2"/>
    </row>
    <row r="131" spans="1:33" s="275" customFormat="1" ht="23.1" customHeight="1">
      <c r="A131" s="266" t="s">
        <v>1933</v>
      </c>
      <c r="B131" s="266" t="s">
        <v>1934</v>
      </c>
      <c r="C131" s="273" t="s">
        <v>3763</v>
      </c>
      <c r="D131" s="265" t="s">
        <v>426</v>
      </c>
      <c r="E131" s="265" t="s">
        <v>448</v>
      </c>
      <c r="F131" s="271" t="s">
        <v>174</v>
      </c>
      <c r="G131" s="274"/>
      <c r="H131" s="269">
        <f>'일위대가(주거)'!I1023</f>
        <v>5281</v>
      </c>
      <c r="I131" s="269">
        <f t="shared" ref="I131" si="70">H131</f>
        <v>5281</v>
      </c>
      <c r="J131" s="269"/>
      <c r="K131" s="269">
        <f>'일위대가(주거)'!L1023</f>
        <v>1410</v>
      </c>
      <c r="L131" s="269">
        <f t="shared" ref="L131" si="71">K131</f>
        <v>1410</v>
      </c>
      <c r="M131" s="269">
        <f>'일위대가(주거)'!N1015</f>
        <v>0</v>
      </c>
      <c r="N131" s="269">
        <f t="shared" ref="N131" si="72">M131</f>
        <v>0</v>
      </c>
      <c r="O131" s="269">
        <f t="shared" ref="O131" si="73">IF((H131+K131+M131)=0, "", (H131+K131+M131))</f>
        <v>6691</v>
      </c>
      <c r="P131" s="269">
        <f t="shared" ref="P131" si="74">SUM(I131,L131,N131)</f>
        <v>6691</v>
      </c>
      <c r="Q131" s="265"/>
      <c r="R131" s="267"/>
      <c r="S131" s="267"/>
      <c r="T131" s="267"/>
      <c r="U131" s="267"/>
      <c r="V131" s="267"/>
      <c r="W131" s="267"/>
      <c r="X131" s="267"/>
      <c r="Y131" s="267"/>
      <c r="Z131" s="267"/>
      <c r="AA131" s="267"/>
      <c r="AB131" s="267"/>
      <c r="AC131" s="267"/>
      <c r="AD131" s="267"/>
      <c r="AE131" s="267"/>
      <c r="AF131" s="267"/>
      <c r="AG131" s="267"/>
    </row>
    <row r="132" spans="1:33" ht="23.1" customHeight="1">
      <c r="A132" s="13" t="s">
        <v>1936</v>
      </c>
      <c r="B132" s="13" t="s">
        <v>1937</v>
      </c>
      <c r="C132" s="3" t="s">
        <v>1938</v>
      </c>
      <c r="D132" s="12" t="s">
        <v>426</v>
      </c>
      <c r="E132" s="12" t="s">
        <v>450</v>
      </c>
      <c r="F132" s="19" t="s">
        <v>174</v>
      </c>
      <c r="G132" s="6"/>
      <c r="H132" s="27">
        <f>'일위대가(주거)'!I1031</f>
        <v>8637</v>
      </c>
      <c r="I132" s="27">
        <f t="shared" si="45"/>
        <v>8637</v>
      </c>
      <c r="J132" s="27"/>
      <c r="K132" s="27">
        <f>'일위대가(주거)'!L1031</f>
        <v>14716</v>
      </c>
      <c r="L132" s="27">
        <f t="shared" si="46"/>
        <v>14716</v>
      </c>
      <c r="M132" s="27">
        <f>'일위대가(주거)'!N1031</f>
        <v>0</v>
      </c>
      <c r="N132" s="27">
        <f t="shared" si="47"/>
        <v>0</v>
      </c>
      <c r="O132" s="27">
        <f t="shared" si="48"/>
        <v>23353</v>
      </c>
      <c r="P132" s="27">
        <f t="shared" si="49"/>
        <v>23353</v>
      </c>
      <c r="Q132" s="12"/>
      <c r="R132" s="2"/>
      <c r="S132" s="2"/>
      <c r="T132" s="2"/>
      <c r="U132" s="2"/>
      <c r="V132" s="2"/>
      <c r="W132" s="2"/>
      <c r="X132" s="2"/>
      <c r="Y132" s="2"/>
      <c r="Z132" s="2"/>
      <c r="AA132" s="2"/>
      <c r="AB132" s="2"/>
      <c r="AC132" s="2"/>
      <c r="AD132" s="2"/>
      <c r="AE132" s="2"/>
      <c r="AF132" s="2"/>
      <c r="AG132" s="2"/>
    </row>
    <row r="133" spans="1:33" s="275" customFormat="1" ht="23.1" customHeight="1">
      <c r="A133" s="266" t="s">
        <v>1936</v>
      </c>
      <c r="B133" s="266" t="s">
        <v>1937</v>
      </c>
      <c r="C133" s="273" t="s">
        <v>3764</v>
      </c>
      <c r="D133" s="265" t="s">
        <v>426</v>
      </c>
      <c r="E133" s="265" t="s">
        <v>450</v>
      </c>
      <c r="F133" s="271" t="s">
        <v>174</v>
      </c>
      <c r="G133" s="274"/>
      <c r="H133" s="269">
        <f>'일위대가(주거)'!I1040</f>
        <v>8240</v>
      </c>
      <c r="I133" s="269">
        <f t="shared" ref="I133" si="75">H133</f>
        <v>8240</v>
      </c>
      <c r="J133" s="269"/>
      <c r="K133" s="269">
        <f>'일위대가(주거)'!L1040</f>
        <v>1480</v>
      </c>
      <c r="L133" s="269">
        <f t="shared" ref="L133" si="76">K133</f>
        <v>1480</v>
      </c>
      <c r="M133" s="269">
        <f>'일위대가(주거)'!N1032</f>
        <v>0</v>
      </c>
      <c r="N133" s="269">
        <f t="shared" ref="N133" si="77">M133</f>
        <v>0</v>
      </c>
      <c r="O133" s="269">
        <f t="shared" ref="O133" si="78">IF((H133+K133+M133)=0, "", (H133+K133+M133))</f>
        <v>9720</v>
      </c>
      <c r="P133" s="269">
        <f t="shared" ref="P133" si="79">SUM(I133,L133,N133)</f>
        <v>9720</v>
      </c>
      <c r="Q133" s="265"/>
      <c r="R133" s="267"/>
      <c r="S133" s="267"/>
      <c r="T133" s="267"/>
      <c r="U133" s="267"/>
      <c r="V133" s="267"/>
      <c r="W133" s="267"/>
      <c r="X133" s="267"/>
      <c r="Y133" s="267"/>
      <c r="Z133" s="267"/>
      <c r="AA133" s="267"/>
      <c r="AB133" s="267"/>
      <c r="AC133" s="267"/>
      <c r="AD133" s="267"/>
      <c r="AE133" s="267"/>
      <c r="AF133" s="267"/>
      <c r="AG133" s="267"/>
    </row>
    <row r="134" spans="1:33" ht="23.1" customHeight="1">
      <c r="A134" s="13" t="s">
        <v>1939</v>
      </c>
      <c r="B134" s="13" t="s">
        <v>1940</v>
      </c>
      <c r="C134" s="3" t="s">
        <v>1941</v>
      </c>
      <c r="D134" s="12" t="s">
        <v>426</v>
      </c>
      <c r="E134" s="12" t="s">
        <v>452</v>
      </c>
      <c r="F134" s="19" t="s">
        <v>174</v>
      </c>
      <c r="G134" s="6"/>
      <c r="H134" s="27">
        <f>'일위대가(주거)'!I1048</f>
        <v>14180</v>
      </c>
      <c r="I134" s="27">
        <f t="shared" si="45"/>
        <v>14180</v>
      </c>
      <c r="J134" s="27"/>
      <c r="K134" s="27">
        <f>'일위대가(주거)'!L1048</f>
        <v>17960</v>
      </c>
      <c r="L134" s="27">
        <f t="shared" si="46"/>
        <v>17960</v>
      </c>
      <c r="M134" s="27">
        <f>'일위대가(주거)'!N1048</f>
        <v>0</v>
      </c>
      <c r="N134" s="27">
        <f t="shared" si="47"/>
        <v>0</v>
      </c>
      <c r="O134" s="27">
        <f t="shared" si="48"/>
        <v>32140</v>
      </c>
      <c r="P134" s="27">
        <f t="shared" si="49"/>
        <v>32140</v>
      </c>
      <c r="Q134" s="12"/>
      <c r="R134" s="2"/>
      <c r="S134" s="2"/>
      <c r="T134" s="2"/>
      <c r="U134" s="2"/>
      <c r="V134" s="2"/>
      <c r="W134" s="2"/>
      <c r="X134" s="2"/>
      <c r="Y134" s="2"/>
      <c r="Z134" s="2"/>
      <c r="AA134" s="2"/>
      <c r="AB134" s="2"/>
      <c r="AC134" s="2"/>
      <c r="AD134" s="2"/>
      <c r="AE134" s="2"/>
      <c r="AF134" s="2"/>
      <c r="AG134" s="2"/>
    </row>
    <row r="135" spans="1:33" s="275" customFormat="1" ht="23.1" customHeight="1">
      <c r="A135" s="266" t="s">
        <v>1939</v>
      </c>
      <c r="B135" s="266" t="s">
        <v>1940</v>
      </c>
      <c r="C135" s="273" t="s">
        <v>3765</v>
      </c>
      <c r="D135" s="265" t="s">
        <v>426</v>
      </c>
      <c r="E135" s="265" t="s">
        <v>452</v>
      </c>
      <c r="F135" s="271" t="s">
        <v>174</v>
      </c>
      <c r="G135" s="274"/>
      <c r="H135" s="269">
        <f>'일위대가(주거)'!I1057</f>
        <v>13689</v>
      </c>
      <c r="I135" s="269">
        <f t="shared" ref="I135" si="80">H135</f>
        <v>13689</v>
      </c>
      <c r="J135" s="269"/>
      <c r="K135" s="269">
        <f>'일위대가(주거)'!L1057</f>
        <v>1612</v>
      </c>
      <c r="L135" s="269">
        <f t="shared" ref="L135" si="81">K135</f>
        <v>1612</v>
      </c>
      <c r="M135" s="269">
        <f>'일위대가(주거)'!N1049</f>
        <v>0</v>
      </c>
      <c r="N135" s="269">
        <f t="shared" ref="N135" si="82">M135</f>
        <v>0</v>
      </c>
      <c r="O135" s="269">
        <f t="shared" ref="O135" si="83">IF((H135+K135+M135)=0, "", (H135+K135+M135))</f>
        <v>15301</v>
      </c>
      <c r="P135" s="269">
        <f t="shared" ref="P135" si="84">SUM(I135,L135,N135)</f>
        <v>15301</v>
      </c>
      <c r="Q135" s="265"/>
      <c r="R135" s="267"/>
      <c r="S135" s="267"/>
      <c r="T135" s="267"/>
      <c r="U135" s="267"/>
      <c r="V135" s="267"/>
      <c r="W135" s="267"/>
      <c r="X135" s="267"/>
      <c r="Y135" s="267"/>
      <c r="Z135" s="267"/>
      <c r="AA135" s="267"/>
      <c r="AB135" s="267"/>
      <c r="AC135" s="267"/>
      <c r="AD135" s="267"/>
      <c r="AE135" s="267"/>
      <c r="AF135" s="267"/>
      <c r="AG135" s="267"/>
    </row>
    <row r="136" spans="1:33" ht="23.1" customHeight="1">
      <c r="A136" s="13" t="s">
        <v>1942</v>
      </c>
      <c r="B136" s="13" t="s">
        <v>1943</v>
      </c>
      <c r="C136" s="3" t="s">
        <v>1944</v>
      </c>
      <c r="D136" s="12" t="s">
        <v>426</v>
      </c>
      <c r="E136" s="12" t="s">
        <v>454</v>
      </c>
      <c r="F136" s="19" t="s">
        <v>174</v>
      </c>
      <c r="G136" s="6"/>
      <c r="H136" s="27">
        <f>'일위대가(주거)'!I1065</f>
        <v>28492</v>
      </c>
      <c r="I136" s="27">
        <f t="shared" si="45"/>
        <v>28492</v>
      </c>
      <c r="J136" s="27"/>
      <c r="K136" s="27">
        <f>'일위대가(주거)'!L1065</f>
        <v>28111</v>
      </c>
      <c r="L136" s="27">
        <f t="shared" si="46"/>
        <v>28111</v>
      </c>
      <c r="M136" s="27">
        <f>'일위대가(주거)'!N1065</f>
        <v>0</v>
      </c>
      <c r="N136" s="27">
        <f t="shared" si="47"/>
        <v>0</v>
      </c>
      <c r="O136" s="27">
        <f t="shared" si="48"/>
        <v>56603</v>
      </c>
      <c r="P136" s="27">
        <f t="shared" si="49"/>
        <v>56603</v>
      </c>
      <c r="Q136" s="12"/>
      <c r="R136" s="2"/>
      <c r="S136" s="2"/>
      <c r="T136" s="2"/>
      <c r="U136" s="2"/>
      <c r="V136" s="2"/>
      <c r="W136" s="2"/>
      <c r="X136" s="2"/>
      <c r="Y136" s="2"/>
      <c r="Z136" s="2"/>
      <c r="AA136" s="2"/>
      <c r="AB136" s="2"/>
      <c r="AC136" s="2"/>
      <c r="AD136" s="2"/>
      <c r="AE136" s="2"/>
      <c r="AF136" s="2"/>
      <c r="AG136" s="2"/>
    </row>
    <row r="137" spans="1:33" s="275" customFormat="1" ht="23.1" customHeight="1">
      <c r="A137" s="266" t="s">
        <v>1942</v>
      </c>
      <c r="B137" s="266" t="s">
        <v>1943</v>
      </c>
      <c r="C137" s="273" t="s">
        <v>3766</v>
      </c>
      <c r="D137" s="265" t="s">
        <v>426</v>
      </c>
      <c r="E137" s="265" t="s">
        <v>454</v>
      </c>
      <c r="F137" s="271" t="s">
        <v>174</v>
      </c>
      <c r="G137" s="274"/>
      <c r="H137" s="269">
        <f>'일위대가(주거)'!I1074</f>
        <v>27709</v>
      </c>
      <c r="I137" s="269">
        <f t="shared" ref="I137" si="85">H137</f>
        <v>27709</v>
      </c>
      <c r="J137" s="269"/>
      <c r="K137" s="269">
        <f>'일위대가(주거)'!L1074</f>
        <v>2012</v>
      </c>
      <c r="L137" s="269">
        <f t="shared" ref="L137" si="86">K137</f>
        <v>2012</v>
      </c>
      <c r="M137" s="269">
        <f>'일위대가(주거)'!N1066</f>
        <v>0</v>
      </c>
      <c r="N137" s="269">
        <f t="shared" ref="N137" si="87">M137</f>
        <v>0</v>
      </c>
      <c r="O137" s="269">
        <f t="shared" ref="O137" si="88">IF((H137+K137+M137)=0, "", (H137+K137+M137))</f>
        <v>29721</v>
      </c>
      <c r="P137" s="269">
        <f t="shared" ref="P137" si="89">SUM(I137,L137,N137)</f>
        <v>29721</v>
      </c>
      <c r="Q137" s="265"/>
      <c r="R137" s="267"/>
      <c r="S137" s="267"/>
      <c r="T137" s="267"/>
      <c r="U137" s="267"/>
      <c r="V137" s="267"/>
      <c r="W137" s="267"/>
      <c r="X137" s="267"/>
      <c r="Y137" s="267"/>
      <c r="Z137" s="267"/>
      <c r="AA137" s="267"/>
      <c r="AB137" s="267"/>
      <c r="AC137" s="267"/>
      <c r="AD137" s="267"/>
      <c r="AE137" s="267"/>
      <c r="AF137" s="267"/>
      <c r="AG137" s="267"/>
    </row>
    <row r="138" spans="1:33" ht="23.1" customHeight="1">
      <c r="A138" s="13" t="s">
        <v>1945</v>
      </c>
      <c r="B138" s="13" t="s">
        <v>1946</v>
      </c>
      <c r="C138" s="3" t="s">
        <v>1947</v>
      </c>
      <c r="D138" s="12" t="s">
        <v>456</v>
      </c>
      <c r="E138" s="12" t="s">
        <v>1948</v>
      </c>
      <c r="F138" s="19" t="s">
        <v>174</v>
      </c>
      <c r="G138" s="6"/>
      <c r="H138" s="27">
        <f>'일위대가(주거)'!I1082</f>
        <v>5449</v>
      </c>
      <c r="I138" s="27">
        <f t="shared" si="45"/>
        <v>5449</v>
      </c>
      <c r="J138" s="27"/>
      <c r="K138" s="27">
        <f>'일위대가(주거)'!L1082</f>
        <v>7658</v>
      </c>
      <c r="L138" s="27">
        <f t="shared" si="46"/>
        <v>7658</v>
      </c>
      <c r="M138" s="27">
        <f>'일위대가(주거)'!N1082</f>
        <v>0</v>
      </c>
      <c r="N138" s="27">
        <f t="shared" si="47"/>
        <v>0</v>
      </c>
      <c r="O138" s="27">
        <f t="shared" si="48"/>
        <v>13107</v>
      </c>
      <c r="P138" s="27">
        <f t="shared" si="49"/>
        <v>13107</v>
      </c>
      <c r="Q138" s="12"/>
      <c r="R138" s="2"/>
      <c r="S138" s="2"/>
      <c r="T138" s="2"/>
      <c r="U138" s="2"/>
      <c r="V138" s="2"/>
      <c r="W138" s="2"/>
      <c r="X138" s="2"/>
      <c r="Y138" s="2"/>
      <c r="Z138" s="2"/>
      <c r="AA138" s="2"/>
      <c r="AB138" s="2"/>
      <c r="AC138" s="2"/>
      <c r="AD138" s="2"/>
      <c r="AE138" s="2"/>
      <c r="AF138" s="2"/>
      <c r="AG138" s="2"/>
    </row>
    <row r="139" spans="1:33" ht="23.1" customHeight="1">
      <c r="A139" s="13" t="s">
        <v>1949</v>
      </c>
      <c r="B139" s="13" t="s">
        <v>1950</v>
      </c>
      <c r="C139" s="3" t="s">
        <v>1951</v>
      </c>
      <c r="D139" s="12" t="s">
        <v>456</v>
      </c>
      <c r="E139" s="12" t="s">
        <v>1952</v>
      </c>
      <c r="F139" s="19" t="s">
        <v>174</v>
      </c>
      <c r="G139" s="6"/>
      <c r="H139" s="27">
        <f>'일위대가(주거)'!I1090</f>
        <v>10273</v>
      </c>
      <c r="I139" s="27">
        <f t="shared" si="45"/>
        <v>10273</v>
      </c>
      <c r="J139" s="27"/>
      <c r="K139" s="27">
        <f>'일위대가(주거)'!L1090</f>
        <v>11184</v>
      </c>
      <c r="L139" s="27">
        <f t="shared" si="46"/>
        <v>11184</v>
      </c>
      <c r="M139" s="27">
        <f>'일위대가(주거)'!N1090</f>
        <v>0</v>
      </c>
      <c r="N139" s="27">
        <f t="shared" si="47"/>
        <v>0</v>
      </c>
      <c r="O139" s="27">
        <f t="shared" si="48"/>
        <v>21457</v>
      </c>
      <c r="P139" s="27">
        <f t="shared" si="49"/>
        <v>21457</v>
      </c>
      <c r="Q139" s="12"/>
      <c r="R139" s="2"/>
      <c r="S139" s="2"/>
      <c r="T139" s="2"/>
      <c r="U139" s="2"/>
      <c r="V139" s="2"/>
      <c r="W139" s="2"/>
      <c r="X139" s="2"/>
      <c r="Y139" s="2"/>
      <c r="Z139" s="2"/>
      <c r="AA139" s="2"/>
      <c r="AB139" s="2"/>
      <c r="AC139" s="2"/>
      <c r="AD139" s="2"/>
      <c r="AE139" s="2"/>
      <c r="AF139" s="2"/>
      <c r="AG139" s="2"/>
    </row>
    <row r="140" spans="1:33" ht="23.1" customHeight="1">
      <c r="A140" s="13" t="s">
        <v>1953</v>
      </c>
      <c r="B140" s="13" t="s">
        <v>1954</v>
      </c>
      <c r="C140" s="3" t="s">
        <v>1955</v>
      </c>
      <c r="D140" s="12" t="s">
        <v>456</v>
      </c>
      <c r="E140" s="12" t="s">
        <v>1956</v>
      </c>
      <c r="F140" s="19" t="s">
        <v>174</v>
      </c>
      <c r="G140" s="6"/>
      <c r="H140" s="27">
        <f>'일위대가(주거)'!I1098</f>
        <v>14542</v>
      </c>
      <c r="I140" s="27">
        <f t="shared" si="45"/>
        <v>14542</v>
      </c>
      <c r="J140" s="27"/>
      <c r="K140" s="27">
        <f>'일위대가(주거)'!L1098</f>
        <v>14551</v>
      </c>
      <c r="L140" s="27">
        <f t="shared" si="46"/>
        <v>14551</v>
      </c>
      <c r="M140" s="27">
        <f>'일위대가(주거)'!N1098</f>
        <v>0</v>
      </c>
      <c r="N140" s="27">
        <f t="shared" si="47"/>
        <v>0</v>
      </c>
      <c r="O140" s="27">
        <f t="shared" si="48"/>
        <v>29093</v>
      </c>
      <c r="P140" s="27">
        <f t="shared" si="49"/>
        <v>29093</v>
      </c>
      <c r="Q140" s="12"/>
      <c r="R140" s="2"/>
      <c r="S140" s="2"/>
      <c r="T140" s="2"/>
      <c r="U140" s="2"/>
      <c r="V140" s="2"/>
      <c r="W140" s="2"/>
      <c r="X140" s="2"/>
      <c r="Y140" s="2"/>
      <c r="Z140" s="2"/>
      <c r="AA140" s="2"/>
      <c r="AB140" s="2"/>
      <c r="AC140" s="2"/>
      <c r="AD140" s="2"/>
      <c r="AE140" s="2"/>
      <c r="AF140" s="2"/>
      <c r="AG140" s="2"/>
    </row>
    <row r="141" spans="1:33" ht="23.1" customHeight="1">
      <c r="A141" s="13" t="s">
        <v>1957</v>
      </c>
      <c r="B141" s="13" t="s">
        <v>1958</v>
      </c>
      <c r="C141" s="3" t="s">
        <v>1959</v>
      </c>
      <c r="D141" s="12" t="s">
        <v>456</v>
      </c>
      <c r="E141" s="12" t="s">
        <v>1960</v>
      </c>
      <c r="F141" s="19" t="s">
        <v>174</v>
      </c>
      <c r="G141" s="6"/>
      <c r="H141" s="27">
        <f>'일위대가(주거)'!I1106</f>
        <v>41146</v>
      </c>
      <c r="I141" s="27">
        <f t="shared" si="45"/>
        <v>41146</v>
      </c>
      <c r="J141" s="27"/>
      <c r="K141" s="27">
        <f>'일위대가(주거)'!L1106</f>
        <v>34718</v>
      </c>
      <c r="L141" s="27">
        <f t="shared" si="46"/>
        <v>34718</v>
      </c>
      <c r="M141" s="27">
        <f>'일위대가(주거)'!N1106</f>
        <v>0</v>
      </c>
      <c r="N141" s="27">
        <f t="shared" si="47"/>
        <v>0</v>
      </c>
      <c r="O141" s="27">
        <f t="shared" si="48"/>
        <v>75864</v>
      </c>
      <c r="P141" s="27">
        <f t="shared" si="49"/>
        <v>75864</v>
      </c>
      <c r="Q141" s="12"/>
      <c r="R141" s="2"/>
      <c r="S141" s="2"/>
      <c r="T141" s="2"/>
      <c r="U141" s="2"/>
      <c r="V141" s="2"/>
      <c r="W141" s="2"/>
      <c r="X141" s="2"/>
      <c r="Y141" s="2"/>
      <c r="Z141" s="2"/>
      <c r="AA141" s="2"/>
      <c r="AB141" s="2"/>
      <c r="AC141" s="2"/>
      <c r="AD141" s="2"/>
      <c r="AE141" s="2"/>
      <c r="AF141" s="2"/>
      <c r="AG141" s="2"/>
    </row>
    <row r="142" spans="1:33" ht="23.1" customHeight="1">
      <c r="A142" s="13" t="s">
        <v>1961</v>
      </c>
      <c r="B142" s="13" t="s">
        <v>1962</v>
      </c>
      <c r="C142" s="3" t="s">
        <v>1963</v>
      </c>
      <c r="D142" s="12" t="s">
        <v>456</v>
      </c>
      <c r="E142" s="12" t="s">
        <v>468</v>
      </c>
      <c r="F142" s="19" t="s">
        <v>174</v>
      </c>
      <c r="G142" s="6"/>
      <c r="H142" s="27">
        <f>'일위대가(주거)'!I1114</f>
        <v>4250</v>
      </c>
      <c r="I142" s="27">
        <f t="shared" si="45"/>
        <v>4250</v>
      </c>
      <c r="J142" s="27"/>
      <c r="K142" s="27">
        <f>'일위대가(주거)'!L1114</f>
        <v>5406</v>
      </c>
      <c r="L142" s="27">
        <f t="shared" si="46"/>
        <v>5406</v>
      </c>
      <c r="M142" s="27">
        <f>'일위대가(주거)'!N1114</f>
        <v>0</v>
      </c>
      <c r="N142" s="27">
        <f t="shared" si="47"/>
        <v>0</v>
      </c>
      <c r="O142" s="27">
        <f t="shared" si="48"/>
        <v>9656</v>
      </c>
      <c r="P142" s="27">
        <f t="shared" si="49"/>
        <v>9656</v>
      </c>
      <c r="Q142" s="12"/>
      <c r="R142" s="2"/>
      <c r="S142" s="2"/>
      <c r="T142" s="2"/>
      <c r="U142" s="2"/>
      <c r="V142" s="2"/>
      <c r="W142" s="2"/>
      <c r="X142" s="2"/>
      <c r="Y142" s="2"/>
      <c r="Z142" s="2"/>
      <c r="AA142" s="2"/>
      <c r="AB142" s="2"/>
      <c r="AC142" s="2"/>
      <c r="AD142" s="2"/>
      <c r="AE142" s="2"/>
      <c r="AF142" s="2"/>
      <c r="AG142" s="2"/>
    </row>
    <row r="143" spans="1:33" ht="23.1" customHeight="1">
      <c r="A143" s="13" t="s">
        <v>1964</v>
      </c>
      <c r="B143" s="13" t="s">
        <v>1965</v>
      </c>
      <c r="C143" s="3" t="s">
        <v>1966</v>
      </c>
      <c r="D143" s="12" t="s">
        <v>456</v>
      </c>
      <c r="E143" s="12" t="s">
        <v>470</v>
      </c>
      <c r="F143" s="19" t="s">
        <v>174</v>
      </c>
      <c r="G143" s="6"/>
      <c r="H143" s="27">
        <f>'일위대가(주거)'!I1122</f>
        <v>6112</v>
      </c>
      <c r="I143" s="27">
        <f t="shared" si="45"/>
        <v>6112</v>
      </c>
      <c r="J143" s="27"/>
      <c r="K143" s="27">
        <f>'일위대가(주거)'!L1122</f>
        <v>7808</v>
      </c>
      <c r="L143" s="27">
        <f t="shared" si="46"/>
        <v>7808</v>
      </c>
      <c r="M143" s="27">
        <f>'일위대가(주거)'!N1122</f>
        <v>0</v>
      </c>
      <c r="N143" s="27">
        <f t="shared" si="47"/>
        <v>0</v>
      </c>
      <c r="O143" s="27">
        <f t="shared" si="48"/>
        <v>13920</v>
      </c>
      <c r="P143" s="27">
        <f t="shared" si="49"/>
        <v>13920</v>
      </c>
      <c r="Q143" s="12"/>
      <c r="R143" s="2"/>
      <c r="S143" s="2"/>
      <c r="T143" s="2"/>
      <c r="U143" s="2"/>
      <c r="V143" s="2"/>
      <c r="W143" s="2"/>
      <c r="X143" s="2"/>
      <c r="Y143" s="2"/>
      <c r="Z143" s="2"/>
      <c r="AA143" s="2"/>
      <c r="AB143" s="2"/>
      <c r="AC143" s="2"/>
      <c r="AD143" s="2"/>
      <c r="AE143" s="2"/>
      <c r="AF143" s="2"/>
      <c r="AG143" s="2"/>
    </row>
    <row r="144" spans="1:33" ht="23.1" customHeight="1">
      <c r="A144" s="13" t="s">
        <v>1967</v>
      </c>
      <c r="B144" s="13" t="s">
        <v>1968</v>
      </c>
      <c r="C144" s="3" t="s">
        <v>1969</v>
      </c>
      <c r="D144" s="12" t="s">
        <v>456</v>
      </c>
      <c r="E144" s="12" t="s">
        <v>472</v>
      </c>
      <c r="F144" s="19" t="s">
        <v>174</v>
      </c>
      <c r="G144" s="6"/>
      <c r="H144" s="27">
        <f>'일위대가(주거)'!I1130</f>
        <v>12645</v>
      </c>
      <c r="I144" s="27">
        <f t="shared" si="45"/>
        <v>12645</v>
      </c>
      <c r="J144" s="27"/>
      <c r="K144" s="27">
        <f>'일위대가(주거)'!L1130</f>
        <v>14716</v>
      </c>
      <c r="L144" s="27">
        <f t="shared" si="46"/>
        <v>14716</v>
      </c>
      <c r="M144" s="27">
        <f>'일위대가(주거)'!N1130</f>
        <v>0</v>
      </c>
      <c r="N144" s="27">
        <f t="shared" si="47"/>
        <v>0</v>
      </c>
      <c r="O144" s="27">
        <f t="shared" si="48"/>
        <v>27361</v>
      </c>
      <c r="P144" s="27">
        <f t="shared" si="49"/>
        <v>27361</v>
      </c>
      <c r="Q144" s="12"/>
      <c r="R144" s="2"/>
      <c r="S144" s="2"/>
      <c r="T144" s="2"/>
      <c r="U144" s="2"/>
      <c r="V144" s="2"/>
      <c r="W144" s="2"/>
      <c r="X144" s="2"/>
      <c r="Y144" s="2"/>
      <c r="Z144" s="2"/>
      <c r="AA144" s="2"/>
      <c r="AB144" s="2"/>
      <c r="AC144" s="2"/>
      <c r="AD144" s="2"/>
      <c r="AE144" s="2"/>
      <c r="AF144" s="2"/>
      <c r="AG144" s="2"/>
    </row>
    <row r="145" spans="1:33" ht="23.1" customHeight="1">
      <c r="A145" s="13" t="s">
        <v>1970</v>
      </c>
      <c r="B145" s="13" t="s">
        <v>1971</v>
      </c>
      <c r="C145" s="3" t="s">
        <v>1972</v>
      </c>
      <c r="D145" s="12" t="s">
        <v>456</v>
      </c>
      <c r="E145" s="12" t="s">
        <v>474</v>
      </c>
      <c r="F145" s="19" t="s">
        <v>174</v>
      </c>
      <c r="G145" s="6"/>
      <c r="H145" s="27">
        <f>'일위대가(주거)'!I1138</f>
        <v>32193</v>
      </c>
      <c r="I145" s="27">
        <f t="shared" si="45"/>
        <v>32193</v>
      </c>
      <c r="J145" s="27"/>
      <c r="K145" s="27">
        <f>'일위대가(주거)'!L1138</f>
        <v>28111</v>
      </c>
      <c r="L145" s="27">
        <f t="shared" si="46"/>
        <v>28111</v>
      </c>
      <c r="M145" s="27">
        <f>'일위대가(주거)'!N1138</f>
        <v>0</v>
      </c>
      <c r="N145" s="27">
        <f t="shared" si="47"/>
        <v>0</v>
      </c>
      <c r="O145" s="27">
        <f t="shared" si="48"/>
        <v>60304</v>
      </c>
      <c r="P145" s="27">
        <f t="shared" si="49"/>
        <v>60304</v>
      </c>
      <c r="Q145" s="12"/>
      <c r="R145" s="2"/>
      <c r="S145" s="2"/>
      <c r="T145" s="2"/>
      <c r="U145" s="2"/>
      <c r="V145" s="2"/>
      <c r="W145" s="2"/>
      <c r="X145" s="2"/>
      <c r="Y145" s="2"/>
      <c r="Z145" s="2"/>
      <c r="AA145" s="2"/>
      <c r="AB145" s="2"/>
      <c r="AC145" s="2"/>
      <c r="AD145" s="2"/>
      <c r="AE145" s="2"/>
      <c r="AF145" s="2"/>
      <c r="AG145" s="2"/>
    </row>
    <row r="146" spans="1:33" ht="23.1" customHeight="1">
      <c r="A146" s="13" t="s">
        <v>1973</v>
      </c>
      <c r="B146" s="13" t="s">
        <v>1974</v>
      </c>
      <c r="C146" s="3" t="s">
        <v>1975</v>
      </c>
      <c r="D146" s="12" t="s">
        <v>476</v>
      </c>
      <c r="E146" s="12" t="s">
        <v>477</v>
      </c>
      <c r="F146" s="19" t="s">
        <v>174</v>
      </c>
      <c r="G146" s="6"/>
      <c r="H146" s="27">
        <f>'일위대가(주거)'!I1146</f>
        <v>1532</v>
      </c>
      <c r="I146" s="27">
        <f t="shared" si="45"/>
        <v>1532</v>
      </c>
      <c r="J146" s="27"/>
      <c r="K146" s="27">
        <f>'일위대가(주거)'!L1146</f>
        <v>4204</v>
      </c>
      <c r="L146" s="27">
        <f t="shared" si="46"/>
        <v>4204</v>
      </c>
      <c r="M146" s="27">
        <f>'일위대가(주거)'!N1146</f>
        <v>0</v>
      </c>
      <c r="N146" s="27">
        <f t="shared" si="47"/>
        <v>0</v>
      </c>
      <c r="O146" s="27">
        <f t="shared" si="48"/>
        <v>5736</v>
      </c>
      <c r="P146" s="27">
        <f t="shared" si="49"/>
        <v>5736</v>
      </c>
      <c r="Q146" s="12"/>
      <c r="R146" s="2"/>
      <c r="S146" s="2"/>
      <c r="T146" s="2"/>
      <c r="U146" s="2"/>
      <c r="V146" s="2"/>
      <c r="W146" s="2"/>
      <c r="X146" s="2"/>
      <c r="Y146" s="2"/>
      <c r="Z146" s="2"/>
      <c r="AA146" s="2"/>
      <c r="AB146" s="2"/>
      <c r="AC146" s="2"/>
      <c r="AD146" s="2"/>
      <c r="AE146" s="2"/>
      <c r="AF146" s="2"/>
      <c r="AG146" s="2"/>
    </row>
    <row r="147" spans="1:33" ht="23.1" customHeight="1">
      <c r="A147" s="13" t="s">
        <v>1976</v>
      </c>
      <c r="B147" s="13" t="s">
        <v>1977</v>
      </c>
      <c r="C147" s="3" t="s">
        <v>1978</v>
      </c>
      <c r="D147" s="12" t="s">
        <v>476</v>
      </c>
      <c r="E147" s="12" t="s">
        <v>482</v>
      </c>
      <c r="F147" s="19" t="s">
        <v>174</v>
      </c>
      <c r="G147" s="6"/>
      <c r="H147" s="27">
        <f>'일위대가(주거)'!I1154</f>
        <v>1727</v>
      </c>
      <c r="I147" s="27">
        <f t="shared" si="45"/>
        <v>1727</v>
      </c>
      <c r="J147" s="27"/>
      <c r="K147" s="27">
        <f>'일위대가(주거)'!L1154</f>
        <v>5045</v>
      </c>
      <c r="L147" s="27">
        <f t="shared" si="46"/>
        <v>5045</v>
      </c>
      <c r="M147" s="27">
        <f>'일위대가(주거)'!N1154</f>
        <v>0</v>
      </c>
      <c r="N147" s="27">
        <f t="shared" si="47"/>
        <v>0</v>
      </c>
      <c r="O147" s="27">
        <f t="shared" si="48"/>
        <v>6772</v>
      </c>
      <c r="P147" s="27">
        <f t="shared" si="49"/>
        <v>6772</v>
      </c>
      <c r="Q147" s="12"/>
      <c r="R147" s="2"/>
      <c r="S147" s="2"/>
      <c r="T147" s="2"/>
      <c r="U147" s="2"/>
      <c r="V147" s="2"/>
      <c r="W147" s="2"/>
      <c r="X147" s="2"/>
      <c r="Y147" s="2"/>
      <c r="Z147" s="2"/>
      <c r="AA147" s="2"/>
      <c r="AB147" s="2"/>
      <c r="AC147" s="2"/>
      <c r="AD147" s="2"/>
      <c r="AE147" s="2"/>
      <c r="AF147" s="2"/>
      <c r="AG147" s="2"/>
    </row>
    <row r="148" spans="1:33" ht="23.1" customHeight="1">
      <c r="A148" s="13" t="s">
        <v>1979</v>
      </c>
      <c r="B148" s="13" t="s">
        <v>1980</v>
      </c>
      <c r="C148" s="3" t="s">
        <v>1981</v>
      </c>
      <c r="D148" s="12" t="s">
        <v>476</v>
      </c>
      <c r="E148" s="12" t="s">
        <v>484</v>
      </c>
      <c r="F148" s="19" t="s">
        <v>174</v>
      </c>
      <c r="G148" s="6"/>
      <c r="H148" s="27">
        <f>'일위대가(주거)'!I1162</f>
        <v>2776</v>
      </c>
      <c r="I148" s="27">
        <f t="shared" ref="I148:I211" si="90">H148</f>
        <v>2776</v>
      </c>
      <c r="J148" s="27"/>
      <c r="K148" s="27">
        <f>'일위대가(주거)'!L1162</f>
        <v>6847</v>
      </c>
      <c r="L148" s="27">
        <f t="shared" ref="L148:L211" si="91">K148</f>
        <v>6847</v>
      </c>
      <c r="M148" s="27">
        <f>'일위대가(주거)'!N1162</f>
        <v>0</v>
      </c>
      <c r="N148" s="27">
        <f t="shared" ref="N148:N211" si="92">M148</f>
        <v>0</v>
      </c>
      <c r="O148" s="27">
        <f t="shared" ref="O148:O211" si="93">IF((H148+K148+M148)=0, "", (H148+K148+M148))</f>
        <v>9623</v>
      </c>
      <c r="P148" s="27">
        <f t="shared" ref="P148:P211" si="94">SUM(I148,L148,N148)</f>
        <v>9623</v>
      </c>
      <c r="Q148" s="12"/>
      <c r="R148" s="2"/>
      <c r="S148" s="2"/>
      <c r="T148" s="2"/>
      <c r="U148" s="2"/>
      <c r="V148" s="2"/>
      <c r="W148" s="2"/>
      <c r="X148" s="2"/>
      <c r="Y148" s="2"/>
      <c r="Z148" s="2"/>
      <c r="AA148" s="2"/>
      <c r="AB148" s="2"/>
      <c r="AC148" s="2"/>
      <c r="AD148" s="2"/>
      <c r="AE148" s="2"/>
      <c r="AF148" s="2"/>
      <c r="AG148" s="2"/>
    </row>
    <row r="149" spans="1:33" ht="23.1" customHeight="1">
      <c r="A149" s="13" t="s">
        <v>1982</v>
      </c>
      <c r="B149" s="13" t="s">
        <v>1983</v>
      </c>
      <c r="C149" s="3" t="s">
        <v>1984</v>
      </c>
      <c r="D149" s="12" t="s">
        <v>1985</v>
      </c>
      <c r="E149" s="12" t="s">
        <v>487</v>
      </c>
      <c r="F149" s="19" t="s">
        <v>174</v>
      </c>
      <c r="G149" s="6"/>
      <c r="H149" s="27">
        <f>'일위대가(주거)'!I1171</f>
        <v>18892</v>
      </c>
      <c r="I149" s="27">
        <f t="shared" si="90"/>
        <v>18892</v>
      </c>
      <c r="J149" s="27"/>
      <c r="K149" s="27">
        <f>'일위대가(주거)'!L1171</f>
        <v>6353</v>
      </c>
      <c r="L149" s="27">
        <f t="shared" si="91"/>
        <v>6353</v>
      </c>
      <c r="M149" s="27">
        <f>'일위대가(주거)'!N1171</f>
        <v>0</v>
      </c>
      <c r="N149" s="27">
        <f t="shared" si="92"/>
        <v>0</v>
      </c>
      <c r="O149" s="27">
        <f t="shared" si="93"/>
        <v>25245</v>
      </c>
      <c r="P149" s="27">
        <f t="shared" si="94"/>
        <v>25245</v>
      </c>
      <c r="Q149" s="12"/>
      <c r="R149" s="2"/>
      <c r="S149" s="2"/>
      <c r="T149" s="2"/>
      <c r="U149" s="2"/>
      <c r="V149" s="2"/>
      <c r="W149" s="2"/>
      <c r="X149" s="2"/>
      <c r="Y149" s="2"/>
      <c r="Z149" s="2"/>
      <c r="AA149" s="2"/>
      <c r="AB149" s="2"/>
      <c r="AC149" s="2"/>
      <c r="AD149" s="2"/>
      <c r="AE149" s="2"/>
      <c r="AF149" s="2"/>
      <c r="AG149" s="2"/>
    </row>
    <row r="150" spans="1:33" s="275" customFormat="1" ht="23.1" customHeight="1">
      <c r="A150" s="266" t="s">
        <v>1986</v>
      </c>
      <c r="B150" s="266" t="s">
        <v>1987</v>
      </c>
      <c r="C150" s="273" t="s">
        <v>1988</v>
      </c>
      <c r="D150" s="265" t="s">
        <v>491</v>
      </c>
      <c r="E150" s="265" t="s">
        <v>492</v>
      </c>
      <c r="F150" s="271" t="s">
        <v>174</v>
      </c>
      <c r="G150" s="274"/>
      <c r="H150" s="269">
        <f>'일위대가(주거)'!I1179</f>
        <v>503</v>
      </c>
      <c r="I150" s="269">
        <f t="shared" si="90"/>
        <v>503</v>
      </c>
      <c r="J150" s="269"/>
      <c r="K150" s="269">
        <f>'일위대가(주거)'!L1179</f>
        <v>2167</v>
      </c>
      <c r="L150" s="269">
        <f t="shared" si="91"/>
        <v>2167</v>
      </c>
      <c r="M150" s="269">
        <f>'일위대가(주거)'!N1179</f>
        <v>0</v>
      </c>
      <c r="N150" s="269">
        <f t="shared" si="92"/>
        <v>0</v>
      </c>
      <c r="O150" s="269">
        <f t="shared" si="93"/>
        <v>2670</v>
      </c>
      <c r="P150" s="269">
        <f t="shared" si="94"/>
        <v>2670</v>
      </c>
      <c r="Q150" s="265" t="s">
        <v>2</v>
      </c>
      <c r="R150" s="267"/>
      <c r="S150" s="267"/>
      <c r="T150" s="267"/>
      <c r="U150" s="267"/>
      <c r="V150" s="267"/>
      <c r="W150" s="267"/>
      <c r="X150" s="267"/>
      <c r="Y150" s="267"/>
      <c r="Z150" s="267"/>
      <c r="AA150" s="267"/>
      <c r="AB150" s="267"/>
      <c r="AC150" s="267"/>
      <c r="AD150" s="267"/>
      <c r="AE150" s="267"/>
      <c r="AF150" s="267"/>
      <c r="AG150" s="267"/>
    </row>
    <row r="151" spans="1:33" ht="23.1" customHeight="1">
      <c r="A151" s="13" t="s">
        <v>1989</v>
      </c>
      <c r="B151" s="13" t="s">
        <v>1990</v>
      </c>
      <c r="C151" s="3" t="s">
        <v>1991</v>
      </c>
      <c r="D151" s="12" t="s">
        <v>496</v>
      </c>
      <c r="E151" s="12" t="s">
        <v>497</v>
      </c>
      <c r="F151" s="19" t="s">
        <v>210</v>
      </c>
      <c r="G151" s="6"/>
      <c r="H151" s="27">
        <f>'일위대가(주거)'!I1185</f>
        <v>2009</v>
      </c>
      <c r="I151" s="27">
        <f t="shared" si="90"/>
        <v>2009</v>
      </c>
      <c r="J151" s="27"/>
      <c r="K151" s="27">
        <f>'일위대가(주거)'!L1185</f>
        <v>22857</v>
      </c>
      <c r="L151" s="27">
        <f t="shared" si="91"/>
        <v>22857</v>
      </c>
      <c r="M151" s="27">
        <f>'일위대가(주거)'!N1185</f>
        <v>0</v>
      </c>
      <c r="N151" s="27">
        <f t="shared" si="92"/>
        <v>0</v>
      </c>
      <c r="O151" s="27">
        <f t="shared" si="93"/>
        <v>24866</v>
      </c>
      <c r="P151" s="27">
        <f t="shared" si="94"/>
        <v>24866</v>
      </c>
      <c r="Q151" s="12"/>
      <c r="R151" s="2"/>
      <c r="S151" s="2"/>
      <c r="T151" s="2"/>
      <c r="U151" s="2"/>
      <c r="V151" s="2"/>
      <c r="W151" s="2"/>
      <c r="X151" s="2"/>
      <c r="Y151" s="2"/>
      <c r="Z151" s="2"/>
      <c r="AA151" s="2"/>
      <c r="AB151" s="2"/>
      <c r="AC151" s="2"/>
      <c r="AD151" s="2"/>
      <c r="AE151" s="2"/>
      <c r="AF151" s="2"/>
      <c r="AG151" s="2"/>
    </row>
    <row r="152" spans="1:33" ht="23.1" customHeight="1">
      <c r="A152" s="13" t="s">
        <v>1992</v>
      </c>
      <c r="B152" s="13" t="s">
        <v>1993</v>
      </c>
      <c r="C152" s="3" t="s">
        <v>1994</v>
      </c>
      <c r="D152" s="12" t="s">
        <v>496</v>
      </c>
      <c r="E152" s="12" t="s">
        <v>502</v>
      </c>
      <c r="F152" s="19" t="s">
        <v>210</v>
      </c>
      <c r="G152" s="6"/>
      <c r="H152" s="27">
        <f>'일위대가(주거)'!I1191</f>
        <v>2538</v>
      </c>
      <c r="I152" s="27">
        <f t="shared" si="90"/>
        <v>2538</v>
      </c>
      <c r="J152" s="27"/>
      <c r="K152" s="27">
        <f>'일위대가(주거)'!L1191</f>
        <v>22857</v>
      </c>
      <c r="L152" s="27">
        <f t="shared" si="91"/>
        <v>22857</v>
      </c>
      <c r="M152" s="27">
        <f>'일위대가(주거)'!N1191</f>
        <v>0</v>
      </c>
      <c r="N152" s="27">
        <f t="shared" si="92"/>
        <v>0</v>
      </c>
      <c r="O152" s="27">
        <f t="shared" si="93"/>
        <v>25395</v>
      </c>
      <c r="P152" s="27">
        <f t="shared" si="94"/>
        <v>25395</v>
      </c>
      <c r="Q152" s="12"/>
      <c r="R152" s="2"/>
      <c r="S152" s="2"/>
      <c r="T152" s="2"/>
      <c r="U152" s="2"/>
      <c r="V152" s="2"/>
      <c r="W152" s="2"/>
      <c r="X152" s="2"/>
      <c r="Y152" s="2"/>
      <c r="Z152" s="2"/>
      <c r="AA152" s="2"/>
      <c r="AB152" s="2"/>
      <c r="AC152" s="2"/>
      <c r="AD152" s="2"/>
      <c r="AE152" s="2"/>
      <c r="AF152" s="2"/>
      <c r="AG152" s="2"/>
    </row>
    <row r="153" spans="1:33" ht="23.1" customHeight="1">
      <c r="A153" s="13" t="s">
        <v>1995</v>
      </c>
      <c r="B153" s="13" t="s">
        <v>1996</v>
      </c>
      <c r="C153" s="3" t="s">
        <v>1997</v>
      </c>
      <c r="D153" s="12" t="s">
        <v>496</v>
      </c>
      <c r="E153" s="12" t="s">
        <v>504</v>
      </c>
      <c r="F153" s="19" t="s">
        <v>210</v>
      </c>
      <c r="G153" s="6"/>
      <c r="H153" s="27">
        <f>'일위대가(주거)'!I1197</f>
        <v>3080</v>
      </c>
      <c r="I153" s="27">
        <f t="shared" si="90"/>
        <v>3080</v>
      </c>
      <c r="J153" s="27"/>
      <c r="K153" s="27">
        <f>'일위대가(주거)'!L1197</f>
        <v>22857</v>
      </c>
      <c r="L153" s="27">
        <f t="shared" si="91"/>
        <v>22857</v>
      </c>
      <c r="M153" s="27">
        <f>'일위대가(주거)'!N1197</f>
        <v>0</v>
      </c>
      <c r="N153" s="27">
        <f t="shared" si="92"/>
        <v>0</v>
      </c>
      <c r="O153" s="27">
        <f t="shared" si="93"/>
        <v>25937</v>
      </c>
      <c r="P153" s="27">
        <f t="shared" si="94"/>
        <v>25937</v>
      </c>
      <c r="Q153" s="12"/>
      <c r="R153" s="2"/>
      <c r="S153" s="2"/>
      <c r="T153" s="2"/>
      <c r="U153" s="2"/>
      <c r="V153" s="2"/>
      <c r="W153" s="2"/>
      <c r="X153" s="2"/>
      <c r="Y153" s="2"/>
      <c r="Z153" s="2"/>
      <c r="AA153" s="2"/>
      <c r="AB153" s="2"/>
      <c r="AC153" s="2"/>
      <c r="AD153" s="2"/>
      <c r="AE153" s="2"/>
      <c r="AF153" s="2"/>
      <c r="AG153" s="2"/>
    </row>
    <row r="154" spans="1:33" ht="23.1" customHeight="1">
      <c r="A154" s="13" t="s">
        <v>1998</v>
      </c>
      <c r="B154" s="13" t="s">
        <v>1999</v>
      </c>
      <c r="C154" s="3" t="s">
        <v>2000</v>
      </c>
      <c r="D154" s="12" t="s">
        <v>496</v>
      </c>
      <c r="E154" s="12" t="s">
        <v>506</v>
      </c>
      <c r="F154" s="19" t="s">
        <v>210</v>
      </c>
      <c r="G154" s="6"/>
      <c r="H154" s="27">
        <f>'일위대가(주거)'!I1203</f>
        <v>2255</v>
      </c>
      <c r="I154" s="27">
        <f t="shared" si="90"/>
        <v>2255</v>
      </c>
      <c r="J154" s="27"/>
      <c r="K154" s="27">
        <f>'일위대가(주거)'!L1203</f>
        <v>22857</v>
      </c>
      <c r="L154" s="27">
        <f t="shared" si="91"/>
        <v>22857</v>
      </c>
      <c r="M154" s="27">
        <f>'일위대가(주거)'!N1203</f>
        <v>0</v>
      </c>
      <c r="N154" s="27">
        <f t="shared" si="92"/>
        <v>0</v>
      </c>
      <c r="O154" s="27">
        <f t="shared" si="93"/>
        <v>25112</v>
      </c>
      <c r="P154" s="27">
        <f t="shared" si="94"/>
        <v>25112</v>
      </c>
      <c r="Q154" s="12"/>
      <c r="R154" s="2"/>
      <c r="S154" s="2"/>
      <c r="T154" s="2"/>
      <c r="U154" s="2"/>
      <c r="V154" s="2"/>
      <c r="W154" s="2"/>
      <c r="X154" s="2"/>
      <c r="Y154" s="2"/>
      <c r="Z154" s="2"/>
      <c r="AA154" s="2"/>
      <c r="AB154" s="2"/>
      <c r="AC154" s="2"/>
      <c r="AD154" s="2"/>
      <c r="AE154" s="2"/>
      <c r="AF154" s="2"/>
      <c r="AG154" s="2"/>
    </row>
    <row r="155" spans="1:33" ht="23.1" customHeight="1">
      <c r="A155" s="13" t="s">
        <v>2001</v>
      </c>
      <c r="B155" s="13" t="s">
        <v>2002</v>
      </c>
      <c r="C155" s="3" t="s">
        <v>2003</v>
      </c>
      <c r="D155" s="12" t="s">
        <v>508</v>
      </c>
      <c r="E155" s="12" t="s">
        <v>509</v>
      </c>
      <c r="F155" s="19" t="s">
        <v>210</v>
      </c>
      <c r="G155" s="6"/>
      <c r="H155" s="27">
        <f>'일위대가(주거)'!I1209</f>
        <v>1580</v>
      </c>
      <c r="I155" s="27">
        <f t="shared" si="90"/>
        <v>1580</v>
      </c>
      <c r="J155" s="27"/>
      <c r="K155" s="27">
        <f>'일위대가(주거)'!L1209</f>
        <v>21513</v>
      </c>
      <c r="L155" s="27">
        <f t="shared" si="91"/>
        <v>21513</v>
      </c>
      <c r="M155" s="27">
        <f>'일위대가(주거)'!N1209</f>
        <v>0</v>
      </c>
      <c r="N155" s="27">
        <f t="shared" si="92"/>
        <v>0</v>
      </c>
      <c r="O155" s="27">
        <f t="shared" si="93"/>
        <v>23093</v>
      </c>
      <c r="P155" s="27">
        <f t="shared" si="94"/>
        <v>23093</v>
      </c>
      <c r="Q155" s="12"/>
      <c r="R155" s="2"/>
      <c r="S155" s="2"/>
      <c r="T155" s="2"/>
      <c r="U155" s="2"/>
      <c r="V155" s="2"/>
      <c r="W155" s="2"/>
      <c r="X155" s="2"/>
      <c r="Y155" s="2"/>
      <c r="Z155" s="2"/>
      <c r="AA155" s="2"/>
      <c r="AB155" s="2"/>
      <c r="AC155" s="2"/>
      <c r="AD155" s="2"/>
      <c r="AE155" s="2"/>
      <c r="AF155" s="2"/>
      <c r="AG155" s="2"/>
    </row>
    <row r="156" spans="1:33" ht="23.1" customHeight="1">
      <c r="A156" s="13" t="s">
        <v>2004</v>
      </c>
      <c r="B156" s="13" t="s">
        <v>2005</v>
      </c>
      <c r="C156" s="3" t="s">
        <v>2006</v>
      </c>
      <c r="D156" s="12" t="s">
        <v>508</v>
      </c>
      <c r="E156" s="12" t="s">
        <v>513</v>
      </c>
      <c r="F156" s="19" t="s">
        <v>210</v>
      </c>
      <c r="G156" s="6"/>
      <c r="H156" s="27">
        <f>'일위대가(주거)'!I1215</f>
        <v>2030</v>
      </c>
      <c r="I156" s="27">
        <f t="shared" si="90"/>
        <v>2030</v>
      </c>
      <c r="J156" s="27"/>
      <c r="K156" s="27">
        <f>'일위대가(주거)'!L1215</f>
        <v>21513</v>
      </c>
      <c r="L156" s="27">
        <f t="shared" si="91"/>
        <v>21513</v>
      </c>
      <c r="M156" s="27">
        <f>'일위대가(주거)'!N1215</f>
        <v>0</v>
      </c>
      <c r="N156" s="27">
        <f t="shared" si="92"/>
        <v>0</v>
      </c>
      <c r="O156" s="27">
        <f t="shared" si="93"/>
        <v>23543</v>
      </c>
      <c r="P156" s="27">
        <f t="shared" si="94"/>
        <v>23543</v>
      </c>
      <c r="Q156" s="12"/>
      <c r="R156" s="2"/>
      <c r="S156" s="2"/>
      <c r="T156" s="2"/>
      <c r="U156" s="2"/>
      <c r="V156" s="2"/>
      <c r="W156" s="2"/>
      <c r="X156" s="2"/>
      <c r="Y156" s="2"/>
      <c r="Z156" s="2"/>
      <c r="AA156" s="2"/>
      <c r="AB156" s="2"/>
      <c r="AC156" s="2"/>
      <c r="AD156" s="2"/>
      <c r="AE156" s="2"/>
      <c r="AF156" s="2"/>
      <c r="AG156" s="2"/>
    </row>
    <row r="157" spans="1:33" ht="23.1" customHeight="1">
      <c r="A157" s="13" t="s">
        <v>2007</v>
      </c>
      <c r="B157" s="13" t="s">
        <v>2008</v>
      </c>
      <c r="C157" s="3" t="s">
        <v>2009</v>
      </c>
      <c r="D157" s="12" t="s">
        <v>508</v>
      </c>
      <c r="E157" s="12" t="s">
        <v>515</v>
      </c>
      <c r="F157" s="19" t="s">
        <v>210</v>
      </c>
      <c r="G157" s="6"/>
      <c r="H157" s="27">
        <f>'일위대가(주거)'!I1221</f>
        <v>5005</v>
      </c>
      <c r="I157" s="27">
        <f t="shared" si="90"/>
        <v>5005</v>
      </c>
      <c r="J157" s="27"/>
      <c r="K157" s="27">
        <f>'일위대가(주거)'!L1221</f>
        <v>21513</v>
      </c>
      <c r="L157" s="27">
        <f t="shared" si="91"/>
        <v>21513</v>
      </c>
      <c r="M157" s="27">
        <f>'일위대가(주거)'!N1221</f>
        <v>0</v>
      </c>
      <c r="N157" s="27">
        <f t="shared" si="92"/>
        <v>0</v>
      </c>
      <c r="O157" s="27">
        <f t="shared" si="93"/>
        <v>26518</v>
      </c>
      <c r="P157" s="27">
        <f t="shared" si="94"/>
        <v>26518</v>
      </c>
      <c r="Q157" s="12"/>
      <c r="R157" s="2"/>
      <c r="S157" s="2"/>
      <c r="T157" s="2"/>
      <c r="U157" s="2"/>
      <c r="V157" s="2"/>
      <c r="W157" s="2"/>
      <c r="X157" s="2"/>
      <c r="Y157" s="2"/>
      <c r="Z157" s="2"/>
      <c r="AA157" s="2"/>
      <c r="AB157" s="2"/>
      <c r="AC157" s="2"/>
      <c r="AD157" s="2"/>
      <c r="AE157" s="2"/>
      <c r="AF157" s="2"/>
      <c r="AG157" s="2"/>
    </row>
    <row r="158" spans="1:33" ht="23.1" customHeight="1">
      <c r="A158" s="13" t="s">
        <v>2010</v>
      </c>
      <c r="B158" s="13" t="s">
        <v>2011</v>
      </c>
      <c r="C158" s="3" t="s">
        <v>2012</v>
      </c>
      <c r="D158" s="12" t="s">
        <v>517</v>
      </c>
      <c r="E158" s="12" t="s">
        <v>509</v>
      </c>
      <c r="F158" s="19" t="s">
        <v>210</v>
      </c>
      <c r="G158" s="6"/>
      <c r="H158" s="27">
        <f>'일위대가(주거)'!I1227</f>
        <v>2682</v>
      </c>
      <c r="I158" s="27">
        <f t="shared" si="90"/>
        <v>2682</v>
      </c>
      <c r="J158" s="27"/>
      <c r="K158" s="27">
        <f>'일위대가(주거)'!L1227</f>
        <v>21513</v>
      </c>
      <c r="L158" s="27">
        <f t="shared" si="91"/>
        <v>21513</v>
      </c>
      <c r="M158" s="27">
        <f>'일위대가(주거)'!N1227</f>
        <v>0</v>
      </c>
      <c r="N158" s="27">
        <f t="shared" si="92"/>
        <v>0</v>
      </c>
      <c r="O158" s="27">
        <f t="shared" si="93"/>
        <v>24195</v>
      </c>
      <c r="P158" s="27">
        <f t="shared" si="94"/>
        <v>24195</v>
      </c>
      <c r="Q158" s="12"/>
      <c r="R158" s="2"/>
      <c r="S158" s="2"/>
      <c r="T158" s="2"/>
      <c r="U158" s="2"/>
      <c r="V158" s="2"/>
      <c r="W158" s="2"/>
      <c r="X158" s="2"/>
      <c r="Y158" s="2"/>
      <c r="Z158" s="2"/>
      <c r="AA158" s="2"/>
      <c r="AB158" s="2"/>
      <c r="AC158" s="2"/>
      <c r="AD158" s="2"/>
      <c r="AE158" s="2"/>
      <c r="AF158" s="2"/>
      <c r="AG158" s="2"/>
    </row>
    <row r="159" spans="1:33" ht="23.1" customHeight="1">
      <c r="A159" s="13" t="s">
        <v>2013</v>
      </c>
      <c r="B159" s="13" t="s">
        <v>2014</v>
      </c>
      <c r="C159" s="3" t="s">
        <v>2015</v>
      </c>
      <c r="D159" s="12" t="s">
        <v>517</v>
      </c>
      <c r="E159" s="12" t="s">
        <v>513</v>
      </c>
      <c r="F159" s="19" t="s">
        <v>210</v>
      </c>
      <c r="G159" s="6"/>
      <c r="H159" s="27">
        <f>'일위대가(주거)'!I1233</f>
        <v>2768</v>
      </c>
      <c r="I159" s="27">
        <f t="shared" si="90"/>
        <v>2768</v>
      </c>
      <c r="J159" s="27"/>
      <c r="K159" s="27">
        <f>'일위대가(주거)'!L1233</f>
        <v>21513</v>
      </c>
      <c r="L159" s="27">
        <f t="shared" si="91"/>
        <v>21513</v>
      </c>
      <c r="M159" s="27">
        <f>'일위대가(주거)'!N1233</f>
        <v>0</v>
      </c>
      <c r="N159" s="27">
        <f t="shared" si="92"/>
        <v>0</v>
      </c>
      <c r="O159" s="27">
        <f t="shared" si="93"/>
        <v>24281</v>
      </c>
      <c r="P159" s="27">
        <f t="shared" si="94"/>
        <v>24281</v>
      </c>
      <c r="Q159" s="12"/>
      <c r="R159" s="2"/>
      <c r="S159" s="2"/>
      <c r="T159" s="2"/>
      <c r="U159" s="2"/>
      <c r="V159" s="2"/>
      <c r="W159" s="2"/>
      <c r="X159" s="2"/>
      <c r="Y159" s="2"/>
      <c r="Z159" s="2"/>
      <c r="AA159" s="2"/>
      <c r="AB159" s="2"/>
      <c r="AC159" s="2"/>
      <c r="AD159" s="2"/>
      <c r="AE159" s="2"/>
      <c r="AF159" s="2"/>
      <c r="AG159" s="2"/>
    </row>
    <row r="160" spans="1:33" ht="23.1" customHeight="1">
      <c r="A160" s="13" t="s">
        <v>2016</v>
      </c>
      <c r="B160" s="13" t="s">
        <v>2017</v>
      </c>
      <c r="C160" s="3" t="s">
        <v>2018</v>
      </c>
      <c r="D160" s="12" t="s">
        <v>524</v>
      </c>
      <c r="E160" s="12" t="s">
        <v>525</v>
      </c>
      <c r="F160" s="19" t="s">
        <v>210</v>
      </c>
      <c r="G160" s="6"/>
      <c r="H160" s="27">
        <f>'일위대가(주거)'!I1240</f>
        <v>4612</v>
      </c>
      <c r="I160" s="27">
        <f t="shared" si="90"/>
        <v>4612</v>
      </c>
      <c r="J160" s="27"/>
      <c r="K160" s="27">
        <f>'일위대가(주거)'!L1240</f>
        <v>43164</v>
      </c>
      <c r="L160" s="27">
        <f t="shared" si="91"/>
        <v>43164</v>
      </c>
      <c r="M160" s="27">
        <f>'일위대가(주거)'!N1240</f>
        <v>0</v>
      </c>
      <c r="N160" s="27">
        <f t="shared" si="92"/>
        <v>0</v>
      </c>
      <c r="O160" s="27">
        <f t="shared" si="93"/>
        <v>47776</v>
      </c>
      <c r="P160" s="27">
        <f t="shared" si="94"/>
        <v>47776</v>
      </c>
      <c r="Q160" s="12"/>
      <c r="R160" s="2"/>
      <c r="S160" s="2"/>
      <c r="T160" s="2"/>
      <c r="U160" s="2"/>
      <c r="V160" s="2"/>
      <c r="W160" s="2"/>
      <c r="X160" s="2"/>
      <c r="Y160" s="2"/>
      <c r="Z160" s="2"/>
      <c r="AA160" s="2"/>
      <c r="AB160" s="2"/>
      <c r="AC160" s="2"/>
      <c r="AD160" s="2"/>
      <c r="AE160" s="2"/>
      <c r="AF160" s="2"/>
      <c r="AG160" s="2"/>
    </row>
    <row r="161" spans="1:33" ht="23.1" customHeight="1">
      <c r="A161" s="13" t="s">
        <v>2019</v>
      </c>
      <c r="B161" s="13" t="s">
        <v>2020</v>
      </c>
      <c r="C161" s="3" t="s">
        <v>2021</v>
      </c>
      <c r="D161" s="12" t="s">
        <v>529</v>
      </c>
      <c r="E161" s="12" t="s">
        <v>530</v>
      </c>
      <c r="F161" s="19" t="s">
        <v>210</v>
      </c>
      <c r="G161" s="6"/>
      <c r="H161" s="27">
        <f>'일위대가(주거)'!I1247</f>
        <v>66394</v>
      </c>
      <c r="I161" s="27">
        <f t="shared" si="90"/>
        <v>66394</v>
      </c>
      <c r="J161" s="27"/>
      <c r="K161" s="27">
        <f>'일위대가(주거)'!L1247</f>
        <v>43164</v>
      </c>
      <c r="L161" s="27">
        <f t="shared" si="91"/>
        <v>43164</v>
      </c>
      <c r="M161" s="27">
        <f>'일위대가(주거)'!N1247</f>
        <v>0</v>
      </c>
      <c r="N161" s="27">
        <f t="shared" si="92"/>
        <v>0</v>
      </c>
      <c r="O161" s="27">
        <f t="shared" si="93"/>
        <v>109558</v>
      </c>
      <c r="P161" s="27">
        <f t="shared" si="94"/>
        <v>109558</v>
      </c>
      <c r="Q161" s="12"/>
      <c r="R161" s="2"/>
      <c r="S161" s="2"/>
      <c r="T161" s="2"/>
      <c r="U161" s="2"/>
      <c r="V161" s="2"/>
      <c r="W161" s="2"/>
      <c r="X161" s="2"/>
      <c r="Y161" s="2"/>
      <c r="Z161" s="2"/>
      <c r="AA161" s="2"/>
      <c r="AB161" s="2"/>
      <c r="AC161" s="2"/>
      <c r="AD161" s="2"/>
      <c r="AE161" s="2"/>
      <c r="AF161" s="2"/>
      <c r="AG161" s="2"/>
    </row>
    <row r="162" spans="1:33" ht="23.1" customHeight="1">
      <c r="A162" s="13" t="s">
        <v>2022</v>
      </c>
      <c r="B162" s="13" t="s">
        <v>2023</v>
      </c>
      <c r="C162" s="3" t="s">
        <v>2024</v>
      </c>
      <c r="D162" s="12" t="s">
        <v>532</v>
      </c>
      <c r="E162" s="12" t="s">
        <v>533</v>
      </c>
      <c r="F162" s="19" t="s">
        <v>1798</v>
      </c>
      <c r="G162" s="6"/>
      <c r="H162" s="27">
        <f>'일위대가(주거)'!I1254</f>
        <v>234</v>
      </c>
      <c r="I162" s="27">
        <f t="shared" si="90"/>
        <v>234</v>
      </c>
      <c r="J162" s="27"/>
      <c r="K162" s="27">
        <f>'일위대가(주거)'!L1254</f>
        <v>319</v>
      </c>
      <c r="L162" s="27">
        <f t="shared" si="91"/>
        <v>319</v>
      </c>
      <c r="M162" s="27">
        <f>'일위대가(주거)'!N1254</f>
        <v>0</v>
      </c>
      <c r="N162" s="27">
        <f t="shared" si="92"/>
        <v>0</v>
      </c>
      <c r="O162" s="27">
        <f t="shared" si="93"/>
        <v>553</v>
      </c>
      <c r="P162" s="27">
        <f t="shared" si="94"/>
        <v>553</v>
      </c>
      <c r="Q162" s="12"/>
      <c r="R162" s="2"/>
      <c r="S162" s="2"/>
      <c r="T162" s="2"/>
      <c r="U162" s="2"/>
      <c r="V162" s="2"/>
      <c r="W162" s="2"/>
      <c r="X162" s="2"/>
      <c r="Y162" s="2"/>
      <c r="Z162" s="2"/>
      <c r="AA162" s="2"/>
      <c r="AB162" s="2"/>
      <c r="AC162" s="2"/>
      <c r="AD162" s="2"/>
      <c r="AE162" s="2"/>
      <c r="AF162" s="2"/>
      <c r="AG162" s="2"/>
    </row>
    <row r="163" spans="1:33" ht="23.1" customHeight="1">
      <c r="A163" s="13" t="s">
        <v>2025</v>
      </c>
      <c r="B163" s="13" t="s">
        <v>2026</v>
      </c>
      <c r="C163" s="3" t="s">
        <v>2027</v>
      </c>
      <c r="D163" s="12" t="s">
        <v>535</v>
      </c>
      <c r="E163" s="12" t="s">
        <v>533</v>
      </c>
      <c r="F163" s="19" t="s">
        <v>1798</v>
      </c>
      <c r="G163" s="6"/>
      <c r="H163" s="27">
        <f>'일위대가(주거)'!I1261</f>
        <v>236</v>
      </c>
      <c r="I163" s="27">
        <f t="shared" si="90"/>
        <v>236</v>
      </c>
      <c r="J163" s="27"/>
      <c r="K163" s="27">
        <f>'일위대가(주거)'!L1261</f>
        <v>388</v>
      </c>
      <c r="L163" s="27">
        <f t="shared" si="91"/>
        <v>388</v>
      </c>
      <c r="M163" s="27">
        <f>'일위대가(주거)'!N1261</f>
        <v>0</v>
      </c>
      <c r="N163" s="27">
        <f t="shared" si="92"/>
        <v>0</v>
      </c>
      <c r="O163" s="27">
        <f t="shared" si="93"/>
        <v>624</v>
      </c>
      <c r="P163" s="27">
        <f t="shared" si="94"/>
        <v>624</v>
      </c>
      <c r="Q163" s="12"/>
      <c r="R163" s="2"/>
      <c r="S163" s="2"/>
      <c r="T163" s="2"/>
      <c r="U163" s="2"/>
      <c r="V163" s="2"/>
      <c r="W163" s="2"/>
      <c r="X163" s="2"/>
      <c r="Y163" s="2"/>
      <c r="Z163" s="2"/>
      <c r="AA163" s="2"/>
      <c r="AB163" s="2"/>
      <c r="AC163" s="2"/>
      <c r="AD163" s="2"/>
      <c r="AE163" s="2"/>
      <c r="AF163" s="2"/>
      <c r="AG163" s="2"/>
    </row>
    <row r="164" spans="1:33" ht="23.1" customHeight="1">
      <c r="A164" s="13" t="s">
        <v>2028</v>
      </c>
      <c r="B164" s="13" t="s">
        <v>2029</v>
      </c>
      <c r="C164" s="3" t="s">
        <v>2030</v>
      </c>
      <c r="D164" s="12" t="s">
        <v>548</v>
      </c>
      <c r="E164" s="12" t="s">
        <v>549</v>
      </c>
      <c r="F164" s="19" t="s">
        <v>210</v>
      </c>
      <c r="G164" s="6"/>
      <c r="H164" s="27">
        <f>'일위대가(주거)'!I1267</f>
        <v>1002</v>
      </c>
      <c r="I164" s="27">
        <f t="shared" si="90"/>
        <v>1002</v>
      </c>
      <c r="J164" s="27"/>
      <c r="K164" s="27">
        <f>'일위대가(주거)'!L1267</f>
        <v>29192</v>
      </c>
      <c r="L164" s="27">
        <f t="shared" si="91"/>
        <v>29192</v>
      </c>
      <c r="M164" s="27">
        <f>'일위대가(주거)'!N1267</f>
        <v>0</v>
      </c>
      <c r="N164" s="27">
        <f t="shared" si="92"/>
        <v>0</v>
      </c>
      <c r="O164" s="27">
        <f t="shared" si="93"/>
        <v>30194</v>
      </c>
      <c r="P164" s="27">
        <f t="shared" si="94"/>
        <v>30194</v>
      </c>
      <c r="Q164" s="12"/>
      <c r="R164" s="2"/>
      <c r="S164" s="2"/>
      <c r="T164" s="2"/>
      <c r="U164" s="2"/>
      <c r="V164" s="2"/>
      <c r="W164" s="2"/>
      <c r="X164" s="2"/>
      <c r="Y164" s="2"/>
      <c r="Z164" s="2"/>
      <c r="AA164" s="2"/>
      <c r="AB164" s="2"/>
      <c r="AC164" s="2"/>
      <c r="AD164" s="2"/>
      <c r="AE164" s="2"/>
      <c r="AF164" s="2"/>
      <c r="AG164" s="2"/>
    </row>
    <row r="165" spans="1:33" ht="23.1" customHeight="1">
      <c r="A165" s="13" t="s">
        <v>2031</v>
      </c>
      <c r="B165" s="13" t="s">
        <v>2032</v>
      </c>
      <c r="C165" s="3" t="s">
        <v>2033</v>
      </c>
      <c r="D165" s="12" t="s">
        <v>548</v>
      </c>
      <c r="E165" s="12" t="s">
        <v>554</v>
      </c>
      <c r="F165" s="19" t="s">
        <v>210</v>
      </c>
      <c r="G165" s="6"/>
      <c r="H165" s="27">
        <f>'일위대가(주거)'!I1273</f>
        <v>1257</v>
      </c>
      <c r="I165" s="27">
        <f t="shared" si="90"/>
        <v>1257</v>
      </c>
      <c r="J165" s="27"/>
      <c r="K165" s="27">
        <f>'일위대가(주거)'!L1273</f>
        <v>35680</v>
      </c>
      <c r="L165" s="27">
        <f t="shared" si="91"/>
        <v>35680</v>
      </c>
      <c r="M165" s="27">
        <f>'일위대가(주거)'!N1273</f>
        <v>0</v>
      </c>
      <c r="N165" s="27">
        <f t="shared" si="92"/>
        <v>0</v>
      </c>
      <c r="O165" s="27">
        <f t="shared" si="93"/>
        <v>36937</v>
      </c>
      <c r="P165" s="27">
        <f t="shared" si="94"/>
        <v>36937</v>
      </c>
      <c r="Q165" s="12"/>
      <c r="R165" s="2"/>
      <c r="S165" s="2"/>
      <c r="T165" s="2"/>
      <c r="U165" s="2"/>
      <c r="V165" s="2"/>
      <c r="W165" s="2"/>
      <c r="X165" s="2"/>
      <c r="Y165" s="2"/>
      <c r="Z165" s="2"/>
      <c r="AA165" s="2"/>
      <c r="AB165" s="2"/>
      <c r="AC165" s="2"/>
      <c r="AD165" s="2"/>
      <c r="AE165" s="2"/>
      <c r="AF165" s="2"/>
      <c r="AG165" s="2"/>
    </row>
    <row r="166" spans="1:33" ht="23.1" customHeight="1">
      <c r="A166" s="13" t="s">
        <v>2034</v>
      </c>
      <c r="B166" s="13" t="s">
        <v>2035</v>
      </c>
      <c r="C166" s="3" t="s">
        <v>2036</v>
      </c>
      <c r="D166" s="12" t="s">
        <v>548</v>
      </c>
      <c r="E166" s="12" t="s">
        <v>556</v>
      </c>
      <c r="F166" s="19" t="s">
        <v>210</v>
      </c>
      <c r="G166" s="6"/>
      <c r="H166" s="27">
        <f>'일위대가(주거)'!I1279</f>
        <v>1409</v>
      </c>
      <c r="I166" s="27">
        <f t="shared" si="90"/>
        <v>1409</v>
      </c>
      <c r="J166" s="27"/>
      <c r="K166" s="27">
        <f>'일위대가(주거)'!L1279</f>
        <v>38923</v>
      </c>
      <c r="L166" s="27">
        <f t="shared" si="91"/>
        <v>38923</v>
      </c>
      <c r="M166" s="27">
        <f>'일위대가(주거)'!N1279</f>
        <v>0</v>
      </c>
      <c r="N166" s="27">
        <f t="shared" si="92"/>
        <v>0</v>
      </c>
      <c r="O166" s="27">
        <f t="shared" si="93"/>
        <v>40332</v>
      </c>
      <c r="P166" s="27">
        <f t="shared" si="94"/>
        <v>40332</v>
      </c>
      <c r="Q166" s="12"/>
      <c r="R166" s="2"/>
      <c r="S166" s="2"/>
      <c r="T166" s="2"/>
      <c r="U166" s="2"/>
      <c r="V166" s="2"/>
      <c r="W166" s="2"/>
      <c r="X166" s="2"/>
      <c r="Y166" s="2"/>
      <c r="Z166" s="2"/>
      <c r="AA166" s="2"/>
      <c r="AB166" s="2"/>
      <c r="AC166" s="2"/>
      <c r="AD166" s="2"/>
      <c r="AE166" s="2"/>
      <c r="AF166" s="2"/>
      <c r="AG166" s="2"/>
    </row>
    <row r="167" spans="1:33" ht="23.1" customHeight="1">
      <c r="A167" s="13" t="s">
        <v>2037</v>
      </c>
      <c r="B167" s="13" t="s">
        <v>2038</v>
      </c>
      <c r="C167" s="3" t="s">
        <v>2039</v>
      </c>
      <c r="D167" s="12" t="s">
        <v>548</v>
      </c>
      <c r="E167" s="12" t="s">
        <v>558</v>
      </c>
      <c r="F167" s="19" t="s">
        <v>210</v>
      </c>
      <c r="G167" s="6"/>
      <c r="H167" s="27">
        <f>'일위대가(주거)'!I1285</f>
        <v>1700</v>
      </c>
      <c r="I167" s="27">
        <f t="shared" si="90"/>
        <v>1700</v>
      </c>
      <c r="J167" s="27"/>
      <c r="K167" s="27">
        <f>'일위대가(주거)'!L1285</f>
        <v>43248</v>
      </c>
      <c r="L167" s="27">
        <f t="shared" si="91"/>
        <v>43248</v>
      </c>
      <c r="M167" s="27">
        <f>'일위대가(주거)'!N1285</f>
        <v>0</v>
      </c>
      <c r="N167" s="27">
        <f t="shared" si="92"/>
        <v>0</v>
      </c>
      <c r="O167" s="27">
        <f t="shared" si="93"/>
        <v>44948</v>
      </c>
      <c r="P167" s="27">
        <f t="shared" si="94"/>
        <v>44948</v>
      </c>
      <c r="Q167" s="12"/>
      <c r="R167" s="2"/>
      <c r="S167" s="2"/>
      <c r="T167" s="2"/>
      <c r="U167" s="2"/>
      <c r="V167" s="2"/>
      <c r="W167" s="2"/>
      <c r="X167" s="2"/>
      <c r="Y167" s="2"/>
      <c r="Z167" s="2"/>
      <c r="AA167" s="2"/>
      <c r="AB167" s="2"/>
      <c r="AC167" s="2"/>
      <c r="AD167" s="2"/>
      <c r="AE167" s="2"/>
      <c r="AF167" s="2"/>
      <c r="AG167" s="2"/>
    </row>
    <row r="168" spans="1:33" ht="23.1" customHeight="1">
      <c r="A168" s="13" t="s">
        <v>2040</v>
      </c>
      <c r="B168" s="13" t="s">
        <v>2041</v>
      </c>
      <c r="C168" s="3" t="s">
        <v>2042</v>
      </c>
      <c r="D168" s="12" t="s">
        <v>548</v>
      </c>
      <c r="E168" s="12" t="s">
        <v>560</v>
      </c>
      <c r="F168" s="19" t="s">
        <v>210</v>
      </c>
      <c r="G168" s="6"/>
      <c r="H168" s="27">
        <f>'일위대가(주거)'!I1291</f>
        <v>2161</v>
      </c>
      <c r="I168" s="27">
        <f t="shared" si="90"/>
        <v>2161</v>
      </c>
      <c r="J168" s="27"/>
      <c r="K168" s="27">
        <f>'일위대가(주거)'!L1291</f>
        <v>50817</v>
      </c>
      <c r="L168" s="27">
        <f t="shared" si="91"/>
        <v>50817</v>
      </c>
      <c r="M168" s="27">
        <f>'일위대가(주거)'!N1291</f>
        <v>0</v>
      </c>
      <c r="N168" s="27">
        <f t="shared" si="92"/>
        <v>0</v>
      </c>
      <c r="O168" s="27">
        <f t="shared" si="93"/>
        <v>52978</v>
      </c>
      <c r="P168" s="27">
        <f t="shared" si="94"/>
        <v>52978</v>
      </c>
      <c r="Q168" s="12"/>
      <c r="R168" s="2"/>
      <c r="S168" s="2"/>
      <c r="T168" s="2"/>
      <c r="U168" s="2"/>
      <c r="V168" s="2"/>
      <c r="W168" s="2"/>
      <c r="X168" s="2"/>
      <c r="Y168" s="2"/>
      <c r="Z168" s="2"/>
      <c r="AA168" s="2"/>
      <c r="AB168" s="2"/>
      <c r="AC168" s="2"/>
      <c r="AD168" s="2"/>
      <c r="AE168" s="2"/>
      <c r="AF168" s="2"/>
      <c r="AG168" s="2"/>
    </row>
    <row r="169" spans="1:33" ht="23.1" customHeight="1">
      <c r="A169" s="13" t="s">
        <v>2043</v>
      </c>
      <c r="B169" s="13" t="s">
        <v>2044</v>
      </c>
      <c r="C169" s="3" t="s">
        <v>2045</v>
      </c>
      <c r="D169" s="12" t="s">
        <v>548</v>
      </c>
      <c r="E169" s="12" t="s">
        <v>562</v>
      </c>
      <c r="F169" s="19" t="s">
        <v>210</v>
      </c>
      <c r="G169" s="6"/>
      <c r="H169" s="27">
        <f>'일위대가(주거)'!I1297</f>
        <v>2479</v>
      </c>
      <c r="I169" s="27">
        <f t="shared" si="90"/>
        <v>2479</v>
      </c>
      <c r="J169" s="27"/>
      <c r="K169" s="27">
        <f>'일위대가(주거)'!L1297</f>
        <v>54060</v>
      </c>
      <c r="L169" s="27">
        <f t="shared" si="91"/>
        <v>54060</v>
      </c>
      <c r="M169" s="27">
        <f>'일위대가(주거)'!N1297</f>
        <v>0</v>
      </c>
      <c r="N169" s="27">
        <f t="shared" si="92"/>
        <v>0</v>
      </c>
      <c r="O169" s="27">
        <f t="shared" si="93"/>
        <v>56539</v>
      </c>
      <c r="P169" s="27">
        <f t="shared" si="94"/>
        <v>56539</v>
      </c>
      <c r="Q169" s="12"/>
      <c r="R169" s="2"/>
      <c r="S169" s="2"/>
      <c r="T169" s="2"/>
      <c r="U169" s="2"/>
      <c r="V169" s="2"/>
      <c r="W169" s="2"/>
      <c r="X169" s="2"/>
      <c r="Y169" s="2"/>
      <c r="Z169" s="2"/>
      <c r="AA169" s="2"/>
      <c r="AB169" s="2"/>
      <c r="AC169" s="2"/>
      <c r="AD169" s="2"/>
      <c r="AE169" s="2"/>
      <c r="AF169" s="2"/>
      <c r="AG169" s="2"/>
    </row>
    <row r="170" spans="1:33" ht="23.1" customHeight="1">
      <c r="A170" s="13" t="s">
        <v>2046</v>
      </c>
      <c r="B170" s="13" t="s">
        <v>2047</v>
      </c>
      <c r="C170" s="3" t="s">
        <v>2048</v>
      </c>
      <c r="D170" s="12" t="s">
        <v>548</v>
      </c>
      <c r="E170" s="12" t="s">
        <v>564</v>
      </c>
      <c r="F170" s="19" t="s">
        <v>210</v>
      </c>
      <c r="G170" s="6"/>
      <c r="H170" s="27">
        <f>'일위대가(주거)'!I1303</f>
        <v>5437</v>
      </c>
      <c r="I170" s="27">
        <f t="shared" si="90"/>
        <v>5437</v>
      </c>
      <c r="J170" s="27"/>
      <c r="K170" s="27">
        <f>'일위대가(주거)'!L1303</f>
        <v>83253</v>
      </c>
      <c r="L170" s="27">
        <f t="shared" si="91"/>
        <v>83253</v>
      </c>
      <c r="M170" s="27">
        <f>'일위대가(주거)'!N1303</f>
        <v>0</v>
      </c>
      <c r="N170" s="27">
        <f t="shared" si="92"/>
        <v>0</v>
      </c>
      <c r="O170" s="27">
        <f t="shared" si="93"/>
        <v>88690</v>
      </c>
      <c r="P170" s="27">
        <f t="shared" si="94"/>
        <v>88690</v>
      </c>
      <c r="Q170" s="12"/>
      <c r="R170" s="2"/>
      <c r="S170" s="2"/>
      <c r="T170" s="2"/>
      <c r="U170" s="2"/>
      <c r="V170" s="2"/>
      <c r="W170" s="2"/>
      <c r="X170" s="2"/>
      <c r="Y170" s="2"/>
      <c r="Z170" s="2"/>
      <c r="AA170" s="2"/>
      <c r="AB170" s="2"/>
      <c r="AC170" s="2"/>
      <c r="AD170" s="2"/>
      <c r="AE170" s="2"/>
      <c r="AF170" s="2"/>
      <c r="AG170" s="2"/>
    </row>
    <row r="171" spans="1:33" ht="23.1" customHeight="1">
      <c r="A171" s="13" t="s">
        <v>2049</v>
      </c>
      <c r="B171" s="13" t="s">
        <v>2050</v>
      </c>
      <c r="C171" s="3" t="s">
        <v>2051</v>
      </c>
      <c r="D171" s="12" t="s">
        <v>566</v>
      </c>
      <c r="E171" s="12" t="s">
        <v>567</v>
      </c>
      <c r="F171" s="19" t="s">
        <v>210</v>
      </c>
      <c r="G171" s="6"/>
      <c r="H171" s="27">
        <f>'일위대가(주거)'!I1309</f>
        <v>2302</v>
      </c>
      <c r="I171" s="27">
        <f t="shared" si="90"/>
        <v>2302</v>
      </c>
      <c r="J171" s="27"/>
      <c r="K171" s="27">
        <f>'일위대가(주거)'!L1309</f>
        <v>26084</v>
      </c>
      <c r="L171" s="27">
        <f t="shared" si="91"/>
        <v>26084</v>
      </c>
      <c r="M171" s="27">
        <f>'일위대가(주거)'!N1309</f>
        <v>0</v>
      </c>
      <c r="N171" s="27">
        <f t="shared" si="92"/>
        <v>0</v>
      </c>
      <c r="O171" s="27">
        <f t="shared" si="93"/>
        <v>28386</v>
      </c>
      <c r="P171" s="27">
        <f t="shared" si="94"/>
        <v>28386</v>
      </c>
      <c r="Q171" s="12"/>
      <c r="R171" s="2"/>
      <c r="S171" s="2"/>
      <c r="T171" s="2"/>
      <c r="U171" s="2"/>
      <c r="V171" s="2"/>
      <c r="W171" s="2"/>
      <c r="X171" s="2"/>
      <c r="Y171" s="2"/>
      <c r="Z171" s="2"/>
      <c r="AA171" s="2"/>
      <c r="AB171" s="2"/>
      <c r="AC171" s="2"/>
      <c r="AD171" s="2"/>
      <c r="AE171" s="2"/>
      <c r="AF171" s="2"/>
      <c r="AG171" s="2"/>
    </row>
    <row r="172" spans="1:33" ht="23.1" customHeight="1">
      <c r="A172" s="13" t="s">
        <v>2052</v>
      </c>
      <c r="B172" s="13" t="s">
        <v>2053</v>
      </c>
      <c r="C172" s="3" t="s">
        <v>2054</v>
      </c>
      <c r="D172" s="12" t="s">
        <v>566</v>
      </c>
      <c r="E172" s="12" t="s">
        <v>570</v>
      </c>
      <c r="F172" s="19" t="s">
        <v>210</v>
      </c>
      <c r="G172" s="6"/>
      <c r="H172" s="27">
        <f>'일위대가(주거)'!I1315</f>
        <v>4512</v>
      </c>
      <c r="I172" s="27">
        <f t="shared" si="90"/>
        <v>4512</v>
      </c>
      <c r="J172" s="27"/>
      <c r="K172" s="27">
        <f>'일위대가(주거)'!L1315</f>
        <v>26084</v>
      </c>
      <c r="L172" s="27">
        <f t="shared" si="91"/>
        <v>26084</v>
      </c>
      <c r="M172" s="27">
        <f>'일위대가(주거)'!N1315</f>
        <v>0</v>
      </c>
      <c r="N172" s="27">
        <f t="shared" si="92"/>
        <v>0</v>
      </c>
      <c r="O172" s="27">
        <f t="shared" si="93"/>
        <v>30596</v>
      </c>
      <c r="P172" s="27">
        <f t="shared" si="94"/>
        <v>30596</v>
      </c>
      <c r="Q172" s="12"/>
      <c r="R172" s="2"/>
      <c r="S172" s="2"/>
      <c r="T172" s="2"/>
      <c r="U172" s="2"/>
      <c r="V172" s="2"/>
      <c r="W172" s="2"/>
      <c r="X172" s="2"/>
      <c r="Y172" s="2"/>
      <c r="Z172" s="2"/>
      <c r="AA172" s="2"/>
      <c r="AB172" s="2"/>
      <c r="AC172" s="2"/>
      <c r="AD172" s="2"/>
      <c r="AE172" s="2"/>
      <c r="AF172" s="2"/>
      <c r="AG172" s="2"/>
    </row>
    <row r="173" spans="1:33" ht="23.1" customHeight="1">
      <c r="A173" s="13" t="s">
        <v>2055</v>
      </c>
      <c r="B173" s="13" t="s">
        <v>2056</v>
      </c>
      <c r="C173" s="3" t="s">
        <v>2057</v>
      </c>
      <c r="D173" s="12" t="s">
        <v>575</v>
      </c>
      <c r="E173" s="12" t="s">
        <v>576</v>
      </c>
      <c r="F173" s="19" t="s">
        <v>210</v>
      </c>
      <c r="G173" s="6"/>
      <c r="H173" s="27">
        <f>'일위대가(주거)'!I1322</f>
        <v>6863</v>
      </c>
      <c r="I173" s="27">
        <f t="shared" si="90"/>
        <v>6863</v>
      </c>
      <c r="J173" s="27"/>
      <c r="K173" s="27">
        <f>'일위대가(주거)'!L1322</f>
        <v>32130</v>
      </c>
      <c r="L173" s="27">
        <f t="shared" si="91"/>
        <v>32130</v>
      </c>
      <c r="M173" s="27">
        <f>'일위대가(주거)'!N1322</f>
        <v>0</v>
      </c>
      <c r="N173" s="27">
        <f t="shared" si="92"/>
        <v>0</v>
      </c>
      <c r="O173" s="27">
        <f t="shared" si="93"/>
        <v>38993</v>
      </c>
      <c r="P173" s="27">
        <f t="shared" si="94"/>
        <v>38993</v>
      </c>
      <c r="Q173" s="12"/>
      <c r="R173" s="2"/>
      <c r="S173" s="2"/>
      <c r="T173" s="2"/>
      <c r="U173" s="2"/>
      <c r="V173" s="2"/>
      <c r="W173" s="2"/>
      <c r="X173" s="2"/>
      <c r="Y173" s="2"/>
      <c r="Z173" s="2"/>
      <c r="AA173" s="2"/>
      <c r="AB173" s="2"/>
      <c r="AC173" s="2"/>
      <c r="AD173" s="2"/>
      <c r="AE173" s="2"/>
      <c r="AF173" s="2"/>
      <c r="AG173" s="2"/>
    </row>
    <row r="174" spans="1:33" ht="23.1" customHeight="1">
      <c r="A174" s="13" t="s">
        <v>2058</v>
      </c>
      <c r="B174" s="13" t="s">
        <v>2059</v>
      </c>
      <c r="C174" s="3" t="s">
        <v>2060</v>
      </c>
      <c r="D174" s="12" t="s">
        <v>608</v>
      </c>
      <c r="E174" s="12"/>
      <c r="F174" s="19" t="s">
        <v>275</v>
      </c>
      <c r="G174" s="6"/>
      <c r="H174" s="27">
        <f>'일위대가(주거)'!I1328</f>
        <v>181</v>
      </c>
      <c r="I174" s="27">
        <f t="shared" si="90"/>
        <v>181</v>
      </c>
      <c r="J174" s="27"/>
      <c r="K174" s="27">
        <f>'일위대가(주거)'!L1328</f>
        <v>6050</v>
      </c>
      <c r="L174" s="27">
        <f t="shared" si="91"/>
        <v>6050</v>
      </c>
      <c r="M174" s="27">
        <f>'일위대가(주거)'!N1328</f>
        <v>0</v>
      </c>
      <c r="N174" s="27">
        <f t="shared" si="92"/>
        <v>0</v>
      </c>
      <c r="O174" s="27">
        <f t="shared" si="93"/>
        <v>6231</v>
      </c>
      <c r="P174" s="27">
        <f t="shared" si="94"/>
        <v>6231</v>
      </c>
      <c r="Q174" s="12"/>
      <c r="R174" s="2"/>
      <c r="S174" s="2"/>
      <c r="T174" s="2"/>
      <c r="U174" s="2"/>
      <c r="V174" s="2"/>
      <c r="W174" s="2"/>
      <c r="X174" s="2"/>
      <c r="Y174" s="2"/>
      <c r="Z174" s="2"/>
      <c r="AA174" s="2"/>
      <c r="AB174" s="2"/>
      <c r="AC174" s="2"/>
      <c r="AD174" s="2"/>
      <c r="AE174" s="2"/>
      <c r="AF174" s="2"/>
      <c r="AG174" s="2"/>
    </row>
    <row r="175" spans="1:33" ht="23.1" customHeight="1">
      <c r="A175" s="13" t="s">
        <v>2061</v>
      </c>
      <c r="B175" s="13" t="s">
        <v>2062</v>
      </c>
      <c r="C175" s="3" t="s">
        <v>2063</v>
      </c>
      <c r="D175" s="12" t="s">
        <v>1307</v>
      </c>
      <c r="E175" s="12" t="s">
        <v>1308</v>
      </c>
      <c r="F175" s="19" t="s">
        <v>664</v>
      </c>
      <c r="G175" s="6"/>
      <c r="H175" s="27">
        <f>'일위대가(주거)'!I1334</f>
        <v>201508</v>
      </c>
      <c r="I175" s="27">
        <f t="shared" si="90"/>
        <v>201508</v>
      </c>
      <c r="J175" s="27"/>
      <c r="K175" s="27">
        <f>'일위대가(주거)'!L1334</f>
        <v>748961</v>
      </c>
      <c r="L175" s="27">
        <f t="shared" si="91"/>
        <v>748961</v>
      </c>
      <c r="M175" s="27">
        <f>'일위대가(주거)'!N1334</f>
        <v>0</v>
      </c>
      <c r="N175" s="27">
        <f t="shared" si="92"/>
        <v>0</v>
      </c>
      <c r="O175" s="27">
        <f t="shared" si="93"/>
        <v>950469</v>
      </c>
      <c r="P175" s="27">
        <f t="shared" si="94"/>
        <v>950469</v>
      </c>
      <c r="Q175" s="12"/>
      <c r="R175" s="2"/>
      <c r="S175" s="2"/>
      <c r="T175" s="2"/>
      <c r="U175" s="2"/>
      <c r="V175" s="2"/>
      <c r="W175" s="2"/>
      <c r="X175" s="2"/>
      <c r="Y175" s="2"/>
      <c r="Z175" s="2"/>
      <c r="AA175" s="2"/>
      <c r="AB175" s="2"/>
      <c r="AC175" s="2"/>
      <c r="AD175" s="2"/>
      <c r="AE175" s="2"/>
      <c r="AF175" s="2"/>
      <c r="AG175" s="2"/>
    </row>
    <row r="176" spans="1:33" ht="23.1" customHeight="1">
      <c r="A176" s="13" t="s">
        <v>2064</v>
      </c>
      <c r="B176" s="13" t="s">
        <v>2065</v>
      </c>
      <c r="C176" s="3" t="s">
        <v>2066</v>
      </c>
      <c r="D176" s="12" t="s">
        <v>1307</v>
      </c>
      <c r="E176" s="12" t="s">
        <v>1310</v>
      </c>
      <c r="F176" s="19" t="s">
        <v>664</v>
      </c>
      <c r="G176" s="6"/>
      <c r="H176" s="27">
        <f>'일위대가(주거)'!I1340</f>
        <v>197764</v>
      </c>
      <c r="I176" s="27">
        <f t="shared" si="90"/>
        <v>197764</v>
      </c>
      <c r="J176" s="27"/>
      <c r="K176" s="27">
        <f>'일위대가(주거)'!L1340</f>
        <v>624134</v>
      </c>
      <c r="L176" s="27">
        <f t="shared" si="91"/>
        <v>624134</v>
      </c>
      <c r="M176" s="27">
        <f>'일위대가(주거)'!N1340</f>
        <v>0</v>
      </c>
      <c r="N176" s="27">
        <f t="shared" si="92"/>
        <v>0</v>
      </c>
      <c r="O176" s="27">
        <f t="shared" si="93"/>
        <v>821898</v>
      </c>
      <c r="P176" s="27">
        <f t="shared" si="94"/>
        <v>821898</v>
      </c>
      <c r="Q176" s="12" t="s">
        <v>2</v>
      </c>
      <c r="R176" s="2"/>
      <c r="S176" s="2"/>
      <c r="T176" s="2"/>
      <c r="U176" s="2"/>
      <c r="V176" s="2"/>
      <c r="W176" s="2"/>
      <c r="X176" s="2"/>
      <c r="Y176" s="2"/>
      <c r="Z176" s="2"/>
      <c r="AA176" s="2"/>
      <c r="AB176" s="2"/>
      <c r="AC176" s="2"/>
      <c r="AD176" s="2"/>
      <c r="AE176" s="2"/>
      <c r="AF176" s="2"/>
      <c r="AG176" s="2"/>
    </row>
    <row r="177" spans="1:33" ht="23.1" customHeight="1">
      <c r="A177" s="13" t="s">
        <v>2067</v>
      </c>
      <c r="B177" s="13" t="s">
        <v>2068</v>
      </c>
      <c r="C177" s="3" t="s">
        <v>2069</v>
      </c>
      <c r="D177" s="12" t="s">
        <v>689</v>
      </c>
      <c r="E177" s="12"/>
      <c r="F177" s="19" t="s">
        <v>279</v>
      </c>
      <c r="G177" s="6"/>
      <c r="H177" s="27">
        <f>'일위대가(주거)'!I1346</f>
        <v>56072</v>
      </c>
      <c r="I177" s="27">
        <f t="shared" si="90"/>
        <v>56072</v>
      </c>
      <c r="J177" s="27"/>
      <c r="K177" s="27">
        <f>'일위대가(주거)'!L1346</f>
        <v>35765</v>
      </c>
      <c r="L177" s="27">
        <f t="shared" si="91"/>
        <v>35765</v>
      </c>
      <c r="M177" s="27">
        <f>'일위대가(주거)'!N1346</f>
        <v>0</v>
      </c>
      <c r="N177" s="27">
        <f t="shared" si="92"/>
        <v>0</v>
      </c>
      <c r="O177" s="27">
        <f t="shared" si="93"/>
        <v>91837</v>
      </c>
      <c r="P177" s="27">
        <f t="shared" si="94"/>
        <v>91837</v>
      </c>
      <c r="Q177" s="12"/>
      <c r="R177" s="2"/>
      <c r="S177" s="2"/>
      <c r="T177" s="2"/>
      <c r="U177" s="2"/>
      <c r="V177" s="2"/>
      <c r="W177" s="2"/>
      <c r="X177" s="2"/>
      <c r="Y177" s="2"/>
      <c r="Z177" s="2"/>
      <c r="AA177" s="2"/>
      <c r="AB177" s="2"/>
      <c r="AC177" s="2"/>
      <c r="AD177" s="2"/>
      <c r="AE177" s="2"/>
      <c r="AF177" s="2"/>
      <c r="AG177" s="2"/>
    </row>
    <row r="178" spans="1:33" ht="23.1" customHeight="1">
      <c r="A178" s="13" t="s">
        <v>2070</v>
      </c>
      <c r="B178" s="13" t="s">
        <v>2071</v>
      </c>
      <c r="C178" s="3" t="s">
        <v>2072</v>
      </c>
      <c r="D178" s="12" t="s">
        <v>735</v>
      </c>
      <c r="E178" s="12" t="s">
        <v>736</v>
      </c>
      <c r="F178" s="19" t="s">
        <v>1798</v>
      </c>
      <c r="G178" s="6"/>
      <c r="H178" s="27">
        <f>'일위대가(주거)'!I1352</f>
        <v>539863</v>
      </c>
      <c r="I178" s="27">
        <f t="shared" si="90"/>
        <v>539863</v>
      </c>
      <c r="J178" s="27"/>
      <c r="K178" s="27">
        <f>'일위대가(주거)'!L1352</f>
        <v>134457</v>
      </c>
      <c r="L178" s="27">
        <f t="shared" si="91"/>
        <v>134457</v>
      </c>
      <c r="M178" s="27">
        <f>'일위대가(주거)'!N1352</f>
        <v>0</v>
      </c>
      <c r="N178" s="27">
        <f t="shared" si="92"/>
        <v>0</v>
      </c>
      <c r="O178" s="27">
        <f t="shared" si="93"/>
        <v>674320</v>
      </c>
      <c r="P178" s="27">
        <f t="shared" si="94"/>
        <v>674320</v>
      </c>
      <c r="Q178" s="12"/>
      <c r="R178" s="2"/>
      <c r="S178" s="2"/>
      <c r="T178" s="2"/>
      <c r="U178" s="2"/>
      <c r="V178" s="2"/>
      <c r="W178" s="2"/>
      <c r="X178" s="2"/>
      <c r="Y178" s="2"/>
      <c r="Z178" s="2"/>
      <c r="AA178" s="2"/>
      <c r="AB178" s="2"/>
      <c r="AC178" s="2"/>
      <c r="AD178" s="2"/>
      <c r="AE178" s="2"/>
      <c r="AF178" s="2"/>
      <c r="AG178" s="2"/>
    </row>
    <row r="179" spans="1:33" ht="23.1" customHeight="1">
      <c r="A179" s="13" t="s">
        <v>2073</v>
      </c>
      <c r="B179" s="13" t="s">
        <v>2074</v>
      </c>
      <c r="C179" s="3" t="s">
        <v>2075</v>
      </c>
      <c r="D179" s="12" t="s">
        <v>741</v>
      </c>
      <c r="E179" s="12" t="s">
        <v>748</v>
      </c>
      <c r="F179" s="19" t="s">
        <v>210</v>
      </c>
      <c r="G179" s="6"/>
      <c r="H179" s="27">
        <f>'일위대가(주거)'!I1358</f>
        <v>380061</v>
      </c>
      <c r="I179" s="27">
        <f t="shared" si="90"/>
        <v>380061</v>
      </c>
      <c r="J179" s="27"/>
      <c r="K179" s="27">
        <f>'일위대가(주거)'!L1358</f>
        <v>403372</v>
      </c>
      <c r="L179" s="27">
        <f t="shared" si="91"/>
        <v>403372</v>
      </c>
      <c r="M179" s="27">
        <f>'일위대가(주거)'!N1358</f>
        <v>0</v>
      </c>
      <c r="N179" s="27">
        <f t="shared" si="92"/>
        <v>0</v>
      </c>
      <c r="O179" s="27">
        <f t="shared" si="93"/>
        <v>783433</v>
      </c>
      <c r="P179" s="27">
        <f t="shared" si="94"/>
        <v>783433</v>
      </c>
      <c r="Q179" s="12"/>
      <c r="R179" s="2"/>
      <c r="S179" s="2"/>
      <c r="T179" s="2"/>
      <c r="U179" s="2"/>
      <c r="V179" s="2"/>
      <c r="W179" s="2"/>
      <c r="X179" s="2"/>
      <c r="Y179" s="2"/>
      <c r="Z179" s="2"/>
      <c r="AA179" s="2"/>
      <c r="AB179" s="2"/>
      <c r="AC179" s="2"/>
      <c r="AD179" s="2"/>
      <c r="AE179" s="2"/>
      <c r="AF179" s="2"/>
      <c r="AG179" s="2"/>
    </row>
    <row r="180" spans="1:33" ht="23.1" customHeight="1">
      <c r="A180" s="13" t="s">
        <v>2076</v>
      </c>
      <c r="B180" s="13" t="s">
        <v>2077</v>
      </c>
      <c r="C180" s="3" t="s">
        <v>2078</v>
      </c>
      <c r="D180" s="12" t="s">
        <v>741</v>
      </c>
      <c r="E180" s="12" t="s">
        <v>750</v>
      </c>
      <c r="F180" s="19" t="s">
        <v>210</v>
      </c>
      <c r="G180" s="6"/>
      <c r="H180" s="27">
        <f>'일위대가(주거)'!I1364</f>
        <v>193061</v>
      </c>
      <c r="I180" s="27">
        <f t="shared" si="90"/>
        <v>193061</v>
      </c>
      <c r="J180" s="27"/>
      <c r="K180" s="27">
        <f>'일위대가(주거)'!L1364</f>
        <v>403372</v>
      </c>
      <c r="L180" s="27">
        <f t="shared" si="91"/>
        <v>403372</v>
      </c>
      <c r="M180" s="27">
        <f>'일위대가(주거)'!N1364</f>
        <v>0</v>
      </c>
      <c r="N180" s="27">
        <f t="shared" si="92"/>
        <v>0</v>
      </c>
      <c r="O180" s="27">
        <f t="shared" si="93"/>
        <v>596433</v>
      </c>
      <c r="P180" s="27">
        <f t="shared" si="94"/>
        <v>596433</v>
      </c>
      <c r="Q180" s="12"/>
      <c r="R180" s="2"/>
      <c r="S180" s="2"/>
      <c r="T180" s="2"/>
      <c r="U180" s="2"/>
      <c r="V180" s="2"/>
      <c r="W180" s="2"/>
      <c r="X180" s="2"/>
      <c r="Y180" s="2"/>
      <c r="Z180" s="2"/>
      <c r="AA180" s="2"/>
      <c r="AB180" s="2"/>
      <c r="AC180" s="2"/>
      <c r="AD180" s="2"/>
      <c r="AE180" s="2"/>
      <c r="AF180" s="2"/>
      <c r="AG180" s="2"/>
    </row>
    <row r="181" spans="1:33" ht="23.1" customHeight="1">
      <c r="A181" s="13" t="s">
        <v>2079</v>
      </c>
      <c r="B181" s="13" t="s">
        <v>2080</v>
      </c>
      <c r="C181" s="3" t="s">
        <v>2081</v>
      </c>
      <c r="D181" s="12" t="s">
        <v>889</v>
      </c>
      <c r="E181" s="12" t="s">
        <v>890</v>
      </c>
      <c r="F181" s="19" t="s">
        <v>279</v>
      </c>
      <c r="G181" s="6"/>
      <c r="H181" s="27">
        <f>'일위대가(주거)'!I1370</f>
        <v>10645</v>
      </c>
      <c r="I181" s="27">
        <f t="shared" si="90"/>
        <v>10645</v>
      </c>
      <c r="J181" s="27"/>
      <c r="K181" s="27">
        <f>'일위대가(주거)'!L1370</f>
        <v>21513</v>
      </c>
      <c r="L181" s="27">
        <f t="shared" si="91"/>
        <v>21513</v>
      </c>
      <c r="M181" s="27">
        <f>'일위대가(주거)'!N1370</f>
        <v>0</v>
      </c>
      <c r="N181" s="27">
        <f t="shared" si="92"/>
        <v>0</v>
      </c>
      <c r="O181" s="27">
        <f t="shared" si="93"/>
        <v>32158</v>
      </c>
      <c r="P181" s="27">
        <f t="shared" si="94"/>
        <v>32158</v>
      </c>
      <c r="Q181" s="12"/>
      <c r="R181" s="2"/>
      <c r="S181" s="2"/>
      <c r="T181" s="2"/>
      <c r="U181" s="2"/>
      <c r="V181" s="2"/>
      <c r="W181" s="2"/>
      <c r="X181" s="2"/>
      <c r="Y181" s="2"/>
      <c r="Z181" s="2"/>
      <c r="AA181" s="2"/>
      <c r="AB181" s="2"/>
      <c r="AC181" s="2"/>
      <c r="AD181" s="2"/>
      <c r="AE181" s="2"/>
      <c r="AF181" s="2"/>
      <c r="AG181" s="2"/>
    </row>
    <row r="182" spans="1:33" ht="23.1" customHeight="1">
      <c r="A182" s="13" t="s">
        <v>2082</v>
      </c>
      <c r="B182" s="13" t="s">
        <v>2083</v>
      </c>
      <c r="C182" s="3" t="s">
        <v>2084</v>
      </c>
      <c r="D182" s="12" t="s">
        <v>889</v>
      </c>
      <c r="E182" s="12" t="s">
        <v>892</v>
      </c>
      <c r="F182" s="19" t="s">
        <v>279</v>
      </c>
      <c r="G182" s="6"/>
      <c r="H182" s="27">
        <f>'일위대가(주거)'!I1376</f>
        <v>9445</v>
      </c>
      <c r="I182" s="27">
        <f t="shared" si="90"/>
        <v>9445</v>
      </c>
      <c r="J182" s="27"/>
      <c r="K182" s="27">
        <f>'일위대가(주거)'!L1376</f>
        <v>21513</v>
      </c>
      <c r="L182" s="27">
        <f t="shared" si="91"/>
        <v>21513</v>
      </c>
      <c r="M182" s="27">
        <f>'일위대가(주거)'!N1376</f>
        <v>0</v>
      </c>
      <c r="N182" s="27">
        <f t="shared" si="92"/>
        <v>0</v>
      </c>
      <c r="O182" s="27">
        <f t="shared" si="93"/>
        <v>30958</v>
      </c>
      <c r="P182" s="27">
        <f t="shared" si="94"/>
        <v>30958</v>
      </c>
      <c r="Q182" s="12"/>
      <c r="R182" s="2"/>
      <c r="S182" s="2"/>
      <c r="T182" s="2"/>
      <c r="U182" s="2"/>
      <c r="V182" s="2"/>
      <c r="W182" s="2"/>
      <c r="X182" s="2"/>
      <c r="Y182" s="2"/>
      <c r="Z182" s="2"/>
      <c r="AA182" s="2"/>
      <c r="AB182" s="2"/>
      <c r="AC182" s="2"/>
      <c r="AD182" s="2"/>
      <c r="AE182" s="2"/>
      <c r="AF182" s="2"/>
      <c r="AG182" s="2"/>
    </row>
    <row r="183" spans="1:33" ht="23.1" customHeight="1">
      <c r="A183" s="13" t="s">
        <v>2085</v>
      </c>
      <c r="B183" s="13" t="s">
        <v>2086</v>
      </c>
      <c r="C183" s="3" t="s">
        <v>2087</v>
      </c>
      <c r="D183" s="12" t="s">
        <v>779</v>
      </c>
      <c r="E183" s="12" t="s">
        <v>780</v>
      </c>
      <c r="F183" s="19" t="s">
        <v>718</v>
      </c>
      <c r="G183" s="6"/>
      <c r="H183" s="27">
        <f>'일위대가(주거)'!I1382</f>
        <v>147895</v>
      </c>
      <c r="I183" s="27">
        <f t="shared" si="90"/>
        <v>147895</v>
      </c>
      <c r="J183" s="27"/>
      <c r="K183" s="27">
        <f>'일위대가(주거)'!L1382</f>
        <v>223199</v>
      </c>
      <c r="L183" s="27">
        <f t="shared" si="91"/>
        <v>223199</v>
      </c>
      <c r="M183" s="27">
        <f>'일위대가(주거)'!N1382</f>
        <v>0</v>
      </c>
      <c r="N183" s="27">
        <f t="shared" si="92"/>
        <v>0</v>
      </c>
      <c r="O183" s="27">
        <f t="shared" si="93"/>
        <v>371094</v>
      </c>
      <c r="P183" s="27">
        <f t="shared" si="94"/>
        <v>371094</v>
      </c>
      <c r="Q183" s="12"/>
      <c r="R183" s="2"/>
      <c r="S183" s="2"/>
      <c r="T183" s="2"/>
      <c r="U183" s="2"/>
      <c r="V183" s="2"/>
      <c r="W183" s="2"/>
      <c r="X183" s="2"/>
      <c r="Y183" s="2"/>
      <c r="Z183" s="2"/>
      <c r="AA183" s="2"/>
      <c r="AB183" s="2"/>
      <c r="AC183" s="2"/>
      <c r="AD183" s="2"/>
      <c r="AE183" s="2"/>
      <c r="AF183" s="2"/>
      <c r="AG183" s="2"/>
    </row>
    <row r="184" spans="1:33" ht="23.1" customHeight="1">
      <c r="A184" s="13" t="s">
        <v>2088</v>
      </c>
      <c r="B184" s="13" t="s">
        <v>2089</v>
      </c>
      <c r="C184" s="3" t="s">
        <v>2090</v>
      </c>
      <c r="D184" s="12" t="s">
        <v>779</v>
      </c>
      <c r="E184" s="12" t="s">
        <v>783</v>
      </c>
      <c r="F184" s="19" t="s">
        <v>718</v>
      </c>
      <c r="G184" s="6"/>
      <c r="H184" s="27">
        <f>'일위대가(주거)'!I1388</f>
        <v>148380</v>
      </c>
      <c r="I184" s="27">
        <f t="shared" si="90"/>
        <v>148380</v>
      </c>
      <c r="J184" s="27"/>
      <c r="K184" s="27">
        <f>'일위대가(주거)'!L1388</f>
        <v>239334</v>
      </c>
      <c r="L184" s="27">
        <f t="shared" si="91"/>
        <v>239334</v>
      </c>
      <c r="M184" s="27">
        <f>'일위대가(주거)'!N1388</f>
        <v>0</v>
      </c>
      <c r="N184" s="27">
        <f t="shared" si="92"/>
        <v>0</v>
      </c>
      <c r="O184" s="27">
        <f t="shared" si="93"/>
        <v>387714</v>
      </c>
      <c r="P184" s="27">
        <f t="shared" si="94"/>
        <v>387714</v>
      </c>
      <c r="Q184" s="12"/>
      <c r="R184" s="2"/>
      <c r="S184" s="2"/>
      <c r="T184" s="2"/>
      <c r="U184" s="2"/>
      <c r="V184" s="2"/>
      <c r="W184" s="2"/>
      <c r="X184" s="2"/>
      <c r="Y184" s="2"/>
      <c r="Z184" s="2"/>
      <c r="AA184" s="2"/>
      <c r="AB184" s="2"/>
      <c r="AC184" s="2"/>
      <c r="AD184" s="2"/>
      <c r="AE184" s="2"/>
      <c r="AF184" s="2"/>
      <c r="AG184" s="2"/>
    </row>
    <row r="185" spans="1:33" ht="23.1" customHeight="1">
      <c r="A185" s="13" t="s">
        <v>2091</v>
      </c>
      <c r="B185" s="13" t="s">
        <v>2092</v>
      </c>
      <c r="C185" s="3" t="s">
        <v>2093</v>
      </c>
      <c r="D185" s="12" t="s">
        <v>752</v>
      </c>
      <c r="E185" s="12" t="s">
        <v>753</v>
      </c>
      <c r="F185" s="19" t="s">
        <v>718</v>
      </c>
      <c r="G185" s="6"/>
      <c r="H185" s="27">
        <f>'일위대가(주거)'!I1394</f>
        <v>9922</v>
      </c>
      <c r="I185" s="27">
        <f t="shared" si="90"/>
        <v>9922</v>
      </c>
      <c r="J185" s="27"/>
      <c r="K185" s="27">
        <f>'일위대가(주거)'!L1394</f>
        <v>330765</v>
      </c>
      <c r="L185" s="27">
        <f t="shared" si="91"/>
        <v>330765</v>
      </c>
      <c r="M185" s="27">
        <f>'일위대가(주거)'!N1394</f>
        <v>0</v>
      </c>
      <c r="N185" s="27">
        <f t="shared" si="92"/>
        <v>0</v>
      </c>
      <c r="O185" s="27">
        <f t="shared" si="93"/>
        <v>340687</v>
      </c>
      <c r="P185" s="27">
        <f t="shared" si="94"/>
        <v>340687</v>
      </c>
      <c r="Q185" s="12"/>
      <c r="R185" s="2"/>
      <c r="S185" s="2"/>
      <c r="T185" s="2"/>
      <c r="U185" s="2"/>
      <c r="V185" s="2"/>
      <c r="W185" s="2"/>
      <c r="X185" s="2"/>
      <c r="Y185" s="2"/>
      <c r="Z185" s="2"/>
      <c r="AA185" s="2"/>
      <c r="AB185" s="2"/>
      <c r="AC185" s="2"/>
      <c r="AD185" s="2"/>
      <c r="AE185" s="2"/>
      <c r="AF185" s="2"/>
      <c r="AG185" s="2"/>
    </row>
    <row r="186" spans="1:33" ht="23.1" customHeight="1">
      <c r="A186" s="13" t="s">
        <v>2094</v>
      </c>
      <c r="B186" s="13" t="s">
        <v>2095</v>
      </c>
      <c r="C186" s="3" t="s">
        <v>2096</v>
      </c>
      <c r="D186" s="12" t="s">
        <v>752</v>
      </c>
      <c r="E186" s="12" t="s">
        <v>755</v>
      </c>
      <c r="F186" s="19" t="s">
        <v>718</v>
      </c>
      <c r="G186" s="6"/>
      <c r="H186" s="27">
        <f>'일위대가(주거)'!I1400</f>
        <v>9922</v>
      </c>
      <c r="I186" s="27">
        <f t="shared" si="90"/>
        <v>9922</v>
      </c>
      <c r="J186" s="27"/>
      <c r="K186" s="27">
        <f>'일위대가(주거)'!L1400</f>
        <v>330765</v>
      </c>
      <c r="L186" s="27">
        <f t="shared" si="91"/>
        <v>330765</v>
      </c>
      <c r="M186" s="27">
        <f>'일위대가(주거)'!N1400</f>
        <v>0</v>
      </c>
      <c r="N186" s="27">
        <f t="shared" si="92"/>
        <v>0</v>
      </c>
      <c r="O186" s="27">
        <f t="shared" si="93"/>
        <v>340687</v>
      </c>
      <c r="P186" s="27">
        <f t="shared" si="94"/>
        <v>340687</v>
      </c>
      <c r="Q186" s="12"/>
      <c r="R186" s="2"/>
      <c r="S186" s="2"/>
      <c r="T186" s="2"/>
      <c r="U186" s="2"/>
      <c r="V186" s="2"/>
      <c r="W186" s="2"/>
      <c r="X186" s="2"/>
      <c r="Y186" s="2"/>
      <c r="Z186" s="2"/>
      <c r="AA186" s="2"/>
      <c r="AB186" s="2"/>
      <c r="AC186" s="2"/>
      <c r="AD186" s="2"/>
      <c r="AE186" s="2"/>
      <c r="AF186" s="2"/>
      <c r="AG186" s="2"/>
    </row>
    <row r="187" spans="1:33" ht="23.1" customHeight="1">
      <c r="A187" s="13" t="s">
        <v>2097</v>
      </c>
      <c r="B187" s="13" t="s">
        <v>2098</v>
      </c>
      <c r="C187" s="3" t="s">
        <v>2099</v>
      </c>
      <c r="D187" s="12" t="s">
        <v>752</v>
      </c>
      <c r="E187" s="12" t="s">
        <v>757</v>
      </c>
      <c r="F187" s="19" t="s">
        <v>718</v>
      </c>
      <c r="G187" s="6"/>
      <c r="H187" s="27">
        <f>'일위대가(주거)'!I1406</f>
        <v>9922</v>
      </c>
      <c r="I187" s="27">
        <f t="shared" si="90"/>
        <v>9922</v>
      </c>
      <c r="J187" s="27"/>
      <c r="K187" s="27">
        <f>'일위대가(주거)'!L1406</f>
        <v>330765</v>
      </c>
      <c r="L187" s="27">
        <f t="shared" si="91"/>
        <v>330765</v>
      </c>
      <c r="M187" s="27">
        <f>'일위대가(주거)'!N1406</f>
        <v>0</v>
      </c>
      <c r="N187" s="27">
        <f t="shared" si="92"/>
        <v>0</v>
      </c>
      <c r="O187" s="27">
        <f t="shared" si="93"/>
        <v>340687</v>
      </c>
      <c r="P187" s="27">
        <f t="shared" si="94"/>
        <v>340687</v>
      </c>
      <c r="Q187" s="12"/>
      <c r="R187" s="2"/>
      <c r="S187" s="2"/>
      <c r="T187" s="2"/>
      <c r="U187" s="2"/>
      <c r="V187" s="2"/>
      <c r="W187" s="2"/>
      <c r="X187" s="2"/>
      <c r="Y187" s="2"/>
      <c r="Z187" s="2"/>
      <c r="AA187" s="2"/>
      <c r="AB187" s="2"/>
      <c r="AC187" s="2"/>
      <c r="AD187" s="2"/>
      <c r="AE187" s="2"/>
      <c r="AF187" s="2"/>
      <c r="AG187" s="2"/>
    </row>
    <row r="188" spans="1:33" ht="23.1" customHeight="1">
      <c r="A188" s="13" t="s">
        <v>2100</v>
      </c>
      <c r="B188" s="13" t="s">
        <v>2101</v>
      </c>
      <c r="C188" s="3" t="s">
        <v>2102</v>
      </c>
      <c r="D188" s="12" t="s">
        <v>752</v>
      </c>
      <c r="E188" s="12" t="s">
        <v>759</v>
      </c>
      <c r="F188" s="19" t="s">
        <v>718</v>
      </c>
      <c r="G188" s="6"/>
      <c r="H188" s="27">
        <f>'일위대가(주거)'!I1412</f>
        <v>9922</v>
      </c>
      <c r="I188" s="27">
        <f t="shared" si="90"/>
        <v>9922</v>
      </c>
      <c r="J188" s="27"/>
      <c r="K188" s="27">
        <f>'일위대가(주거)'!L1412</f>
        <v>330765</v>
      </c>
      <c r="L188" s="27">
        <f t="shared" si="91"/>
        <v>330765</v>
      </c>
      <c r="M188" s="27">
        <f>'일위대가(주거)'!N1412</f>
        <v>0</v>
      </c>
      <c r="N188" s="27">
        <f t="shared" si="92"/>
        <v>0</v>
      </c>
      <c r="O188" s="27">
        <f t="shared" si="93"/>
        <v>340687</v>
      </c>
      <c r="P188" s="27">
        <f t="shared" si="94"/>
        <v>340687</v>
      </c>
      <c r="Q188" s="12"/>
      <c r="R188" s="2"/>
      <c r="S188" s="2"/>
      <c r="T188" s="2"/>
      <c r="U188" s="2"/>
      <c r="V188" s="2"/>
      <c r="W188" s="2"/>
      <c r="X188" s="2"/>
      <c r="Y188" s="2"/>
      <c r="Z188" s="2"/>
      <c r="AA188" s="2"/>
      <c r="AB188" s="2"/>
      <c r="AC188" s="2"/>
      <c r="AD188" s="2"/>
      <c r="AE188" s="2"/>
      <c r="AF188" s="2"/>
      <c r="AG188" s="2"/>
    </row>
    <row r="189" spans="1:33" ht="23.1" customHeight="1">
      <c r="A189" s="13" t="s">
        <v>2103</v>
      </c>
      <c r="B189" s="13" t="s">
        <v>2104</v>
      </c>
      <c r="C189" s="3" t="s">
        <v>2105</v>
      </c>
      <c r="D189" s="12" t="s">
        <v>752</v>
      </c>
      <c r="E189" s="12" t="s">
        <v>761</v>
      </c>
      <c r="F189" s="19" t="s">
        <v>718</v>
      </c>
      <c r="G189" s="6"/>
      <c r="H189" s="27">
        <f>'일위대가(주거)'!I1418</f>
        <v>9922</v>
      </c>
      <c r="I189" s="27">
        <f t="shared" si="90"/>
        <v>9922</v>
      </c>
      <c r="J189" s="27"/>
      <c r="K189" s="27">
        <f>'일위대가(주거)'!L1418</f>
        <v>330765</v>
      </c>
      <c r="L189" s="27">
        <f t="shared" si="91"/>
        <v>330765</v>
      </c>
      <c r="M189" s="27">
        <f>'일위대가(주거)'!N1418</f>
        <v>0</v>
      </c>
      <c r="N189" s="27">
        <f t="shared" si="92"/>
        <v>0</v>
      </c>
      <c r="O189" s="27">
        <f t="shared" si="93"/>
        <v>340687</v>
      </c>
      <c r="P189" s="27">
        <f t="shared" si="94"/>
        <v>340687</v>
      </c>
      <c r="Q189" s="12"/>
      <c r="R189" s="2"/>
      <c r="S189" s="2"/>
      <c r="T189" s="2"/>
      <c r="U189" s="2"/>
      <c r="V189" s="2"/>
      <c r="W189" s="2"/>
      <c r="X189" s="2"/>
      <c r="Y189" s="2"/>
      <c r="Z189" s="2"/>
      <c r="AA189" s="2"/>
      <c r="AB189" s="2"/>
      <c r="AC189" s="2"/>
      <c r="AD189" s="2"/>
      <c r="AE189" s="2"/>
      <c r="AF189" s="2"/>
      <c r="AG189" s="2"/>
    </row>
    <row r="190" spans="1:33" ht="23.1" customHeight="1">
      <c r="A190" s="13" t="s">
        <v>2106</v>
      </c>
      <c r="B190" s="13" t="s">
        <v>2107</v>
      </c>
      <c r="C190" s="3" t="s">
        <v>2108</v>
      </c>
      <c r="D190" s="12" t="s">
        <v>752</v>
      </c>
      <c r="E190" s="12" t="s">
        <v>763</v>
      </c>
      <c r="F190" s="19" t="s">
        <v>718</v>
      </c>
      <c r="G190" s="6"/>
      <c r="H190" s="27">
        <f>'일위대가(주거)'!I1424</f>
        <v>9922</v>
      </c>
      <c r="I190" s="27">
        <f t="shared" si="90"/>
        <v>9922</v>
      </c>
      <c r="J190" s="27"/>
      <c r="K190" s="27">
        <f>'일위대가(주거)'!L1424</f>
        <v>330765</v>
      </c>
      <c r="L190" s="27">
        <f t="shared" si="91"/>
        <v>330765</v>
      </c>
      <c r="M190" s="27">
        <f>'일위대가(주거)'!N1424</f>
        <v>0</v>
      </c>
      <c r="N190" s="27">
        <f t="shared" si="92"/>
        <v>0</v>
      </c>
      <c r="O190" s="27">
        <f t="shared" si="93"/>
        <v>340687</v>
      </c>
      <c r="P190" s="27">
        <f t="shared" si="94"/>
        <v>340687</v>
      </c>
      <c r="Q190" s="12"/>
      <c r="R190" s="2"/>
      <c r="S190" s="2"/>
      <c r="T190" s="2"/>
      <c r="U190" s="2"/>
      <c r="V190" s="2"/>
      <c r="W190" s="2"/>
      <c r="X190" s="2"/>
      <c r="Y190" s="2"/>
      <c r="Z190" s="2"/>
      <c r="AA190" s="2"/>
      <c r="AB190" s="2"/>
      <c r="AC190" s="2"/>
      <c r="AD190" s="2"/>
      <c r="AE190" s="2"/>
      <c r="AF190" s="2"/>
      <c r="AG190" s="2"/>
    </row>
    <row r="191" spans="1:33" ht="23.1" customHeight="1">
      <c r="A191" s="13" t="s">
        <v>2109</v>
      </c>
      <c r="B191" s="13" t="s">
        <v>2110</v>
      </c>
      <c r="C191" s="3" t="s">
        <v>2111</v>
      </c>
      <c r="D191" s="12" t="s">
        <v>752</v>
      </c>
      <c r="E191" s="12" t="s">
        <v>765</v>
      </c>
      <c r="F191" s="19" t="s">
        <v>718</v>
      </c>
      <c r="G191" s="6"/>
      <c r="H191" s="27">
        <f>'일위대가(주거)'!I1430</f>
        <v>9922</v>
      </c>
      <c r="I191" s="27">
        <f t="shared" si="90"/>
        <v>9922</v>
      </c>
      <c r="J191" s="27"/>
      <c r="K191" s="27">
        <f>'일위대가(주거)'!L1430</f>
        <v>330765</v>
      </c>
      <c r="L191" s="27">
        <f t="shared" si="91"/>
        <v>330765</v>
      </c>
      <c r="M191" s="27">
        <f>'일위대가(주거)'!N1430</f>
        <v>0</v>
      </c>
      <c r="N191" s="27">
        <f t="shared" si="92"/>
        <v>0</v>
      </c>
      <c r="O191" s="27">
        <f t="shared" si="93"/>
        <v>340687</v>
      </c>
      <c r="P191" s="27">
        <f t="shared" si="94"/>
        <v>340687</v>
      </c>
      <c r="Q191" s="12"/>
      <c r="R191" s="2"/>
      <c r="S191" s="2"/>
      <c r="T191" s="2"/>
      <c r="U191" s="2"/>
      <c r="V191" s="2"/>
      <c r="W191" s="2"/>
      <c r="X191" s="2"/>
      <c r="Y191" s="2"/>
      <c r="Z191" s="2"/>
      <c r="AA191" s="2"/>
      <c r="AB191" s="2"/>
      <c r="AC191" s="2"/>
      <c r="AD191" s="2"/>
      <c r="AE191" s="2"/>
      <c r="AF191" s="2"/>
      <c r="AG191" s="2"/>
    </row>
    <row r="192" spans="1:33" ht="23.1" customHeight="1">
      <c r="A192" s="13" t="s">
        <v>2112</v>
      </c>
      <c r="B192" s="13" t="s">
        <v>2113</v>
      </c>
      <c r="C192" s="3" t="s">
        <v>2114</v>
      </c>
      <c r="D192" s="12" t="s">
        <v>752</v>
      </c>
      <c r="E192" s="12" t="s">
        <v>767</v>
      </c>
      <c r="F192" s="19" t="s">
        <v>718</v>
      </c>
      <c r="G192" s="6"/>
      <c r="H192" s="27">
        <f>'일위대가(주거)'!I1436</f>
        <v>9922</v>
      </c>
      <c r="I192" s="27">
        <f t="shared" si="90"/>
        <v>9922</v>
      </c>
      <c r="J192" s="27"/>
      <c r="K192" s="27">
        <f>'일위대가(주거)'!L1436</f>
        <v>330765</v>
      </c>
      <c r="L192" s="27">
        <f t="shared" si="91"/>
        <v>330765</v>
      </c>
      <c r="M192" s="27">
        <f>'일위대가(주거)'!N1436</f>
        <v>0</v>
      </c>
      <c r="N192" s="27">
        <f t="shared" si="92"/>
        <v>0</v>
      </c>
      <c r="O192" s="27">
        <f t="shared" si="93"/>
        <v>340687</v>
      </c>
      <c r="P192" s="27">
        <f t="shared" si="94"/>
        <v>340687</v>
      </c>
      <c r="Q192" s="12"/>
      <c r="R192" s="2"/>
      <c r="S192" s="2"/>
      <c r="T192" s="2"/>
      <c r="U192" s="2"/>
      <c r="V192" s="2"/>
      <c r="W192" s="2"/>
      <c r="X192" s="2"/>
      <c r="Y192" s="2"/>
      <c r="Z192" s="2"/>
      <c r="AA192" s="2"/>
      <c r="AB192" s="2"/>
      <c r="AC192" s="2"/>
      <c r="AD192" s="2"/>
      <c r="AE192" s="2"/>
      <c r="AF192" s="2"/>
      <c r="AG192" s="2"/>
    </row>
    <row r="193" spans="1:33" ht="23.1" customHeight="1">
      <c r="A193" s="13" t="s">
        <v>2115</v>
      </c>
      <c r="B193" s="13" t="s">
        <v>2116</v>
      </c>
      <c r="C193" s="3" t="s">
        <v>2117</v>
      </c>
      <c r="D193" s="12" t="s">
        <v>752</v>
      </c>
      <c r="E193" s="12" t="s">
        <v>769</v>
      </c>
      <c r="F193" s="19" t="s">
        <v>718</v>
      </c>
      <c r="G193" s="6"/>
      <c r="H193" s="27">
        <f>'일위대가(주거)'!I1442</f>
        <v>9922</v>
      </c>
      <c r="I193" s="27">
        <f t="shared" si="90"/>
        <v>9922</v>
      </c>
      <c r="J193" s="27"/>
      <c r="K193" s="27">
        <f>'일위대가(주거)'!L1442</f>
        <v>330765</v>
      </c>
      <c r="L193" s="27">
        <f t="shared" si="91"/>
        <v>330765</v>
      </c>
      <c r="M193" s="27">
        <f>'일위대가(주거)'!N1442</f>
        <v>0</v>
      </c>
      <c r="N193" s="27">
        <f t="shared" si="92"/>
        <v>0</v>
      </c>
      <c r="O193" s="27">
        <f t="shared" si="93"/>
        <v>340687</v>
      </c>
      <c r="P193" s="27">
        <f t="shared" si="94"/>
        <v>340687</v>
      </c>
      <c r="Q193" s="12"/>
      <c r="R193" s="2"/>
      <c r="S193" s="2"/>
      <c r="T193" s="2"/>
      <c r="U193" s="2"/>
      <c r="V193" s="2"/>
      <c r="W193" s="2"/>
      <c r="X193" s="2"/>
      <c r="Y193" s="2"/>
      <c r="Z193" s="2"/>
      <c r="AA193" s="2"/>
      <c r="AB193" s="2"/>
      <c r="AC193" s="2"/>
      <c r="AD193" s="2"/>
      <c r="AE193" s="2"/>
      <c r="AF193" s="2"/>
      <c r="AG193" s="2"/>
    </row>
    <row r="194" spans="1:33" ht="23.1" customHeight="1">
      <c r="A194" s="13" t="s">
        <v>2118</v>
      </c>
      <c r="B194" s="13" t="s">
        <v>2119</v>
      </c>
      <c r="C194" s="3" t="s">
        <v>2120</v>
      </c>
      <c r="D194" s="12" t="s">
        <v>752</v>
      </c>
      <c r="E194" s="12" t="s">
        <v>771</v>
      </c>
      <c r="F194" s="19" t="s">
        <v>718</v>
      </c>
      <c r="G194" s="6"/>
      <c r="H194" s="27">
        <f>'일위대가(주거)'!I1448</f>
        <v>9922</v>
      </c>
      <c r="I194" s="27">
        <f t="shared" si="90"/>
        <v>9922</v>
      </c>
      <c r="J194" s="27"/>
      <c r="K194" s="27">
        <f>'일위대가(주거)'!L1448</f>
        <v>330765</v>
      </c>
      <c r="L194" s="27">
        <f t="shared" si="91"/>
        <v>330765</v>
      </c>
      <c r="M194" s="27">
        <f>'일위대가(주거)'!N1448</f>
        <v>0</v>
      </c>
      <c r="N194" s="27">
        <f t="shared" si="92"/>
        <v>0</v>
      </c>
      <c r="O194" s="27">
        <f t="shared" si="93"/>
        <v>340687</v>
      </c>
      <c r="P194" s="27">
        <f t="shared" si="94"/>
        <v>340687</v>
      </c>
      <c r="Q194" s="12"/>
      <c r="R194" s="2"/>
      <c r="S194" s="2"/>
      <c r="T194" s="2"/>
      <c r="U194" s="2"/>
      <c r="V194" s="2"/>
      <c r="W194" s="2"/>
      <c r="X194" s="2"/>
      <c r="Y194" s="2"/>
      <c r="Z194" s="2"/>
      <c r="AA194" s="2"/>
      <c r="AB194" s="2"/>
      <c r="AC194" s="2"/>
      <c r="AD194" s="2"/>
      <c r="AE194" s="2"/>
      <c r="AF194" s="2"/>
      <c r="AG194" s="2"/>
    </row>
    <row r="195" spans="1:33" ht="23.1" customHeight="1">
      <c r="A195" s="13" t="s">
        <v>2121</v>
      </c>
      <c r="B195" s="13" t="s">
        <v>2122</v>
      </c>
      <c r="C195" s="3" t="s">
        <v>2123</v>
      </c>
      <c r="D195" s="12" t="s">
        <v>752</v>
      </c>
      <c r="E195" s="12" t="s">
        <v>773</v>
      </c>
      <c r="F195" s="19" t="s">
        <v>718</v>
      </c>
      <c r="G195" s="6"/>
      <c r="H195" s="27">
        <f>'일위대가(주거)'!I1454</f>
        <v>9922</v>
      </c>
      <c r="I195" s="27">
        <f t="shared" si="90"/>
        <v>9922</v>
      </c>
      <c r="J195" s="27"/>
      <c r="K195" s="27">
        <f>'일위대가(주거)'!L1454</f>
        <v>330765</v>
      </c>
      <c r="L195" s="27">
        <f t="shared" si="91"/>
        <v>330765</v>
      </c>
      <c r="M195" s="27">
        <f>'일위대가(주거)'!N1454</f>
        <v>0</v>
      </c>
      <c r="N195" s="27">
        <f t="shared" si="92"/>
        <v>0</v>
      </c>
      <c r="O195" s="27">
        <f t="shared" si="93"/>
        <v>340687</v>
      </c>
      <c r="P195" s="27">
        <f t="shared" si="94"/>
        <v>340687</v>
      </c>
      <c r="Q195" s="12"/>
      <c r="R195" s="2"/>
      <c r="S195" s="2"/>
      <c r="T195" s="2"/>
      <c r="U195" s="2"/>
      <c r="V195" s="2"/>
      <c r="W195" s="2"/>
      <c r="X195" s="2"/>
      <c r="Y195" s="2"/>
      <c r="Z195" s="2"/>
      <c r="AA195" s="2"/>
      <c r="AB195" s="2"/>
      <c r="AC195" s="2"/>
      <c r="AD195" s="2"/>
      <c r="AE195" s="2"/>
      <c r="AF195" s="2"/>
      <c r="AG195" s="2"/>
    </row>
    <row r="196" spans="1:33" ht="23.1" customHeight="1">
      <c r="A196" s="13" t="s">
        <v>2124</v>
      </c>
      <c r="B196" s="13" t="s">
        <v>2125</v>
      </c>
      <c r="C196" s="3" t="s">
        <v>2126</v>
      </c>
      <c r="D196" s="12" t="s">
        <v>752</v>
      </c>
      <c r="E196" s="12" t="s">
        <v>775</v>
      </c>
      <c r="F196" s="19" t="s">
        <v>718</v>
      </c>
      <c r="G196" s="6"/>
      <c r="H196" s="27">
        <f>'일위대가(주거)'!I1460</f>
        <v>9922</v>
      </c>
      <c r="I196" s="27">
        <f t="shared" si="90"/>
        <v>9922</v>
      </c>
      <c r="J196" s="27"/>
      <c r="K196" s="27">
        <f>'일위대가(주거)'!L1460</f>
        <v>330765</v>
      </c>
      <c r="L196" s="27">
        <f t="shared" si="91"/>
        <v>330765</v>
      </c>
      <c r="M196" s="27">
        <f>'일위대가(주거)'!N1460</f>
        <v>0</v>
      </c>
      <c r="N196" s="27">
        <f t="shared" si="92"/>
        <v>0</v>
      </c>
      <c r="O196" s="27">
        <f t="shared" si="93"/>
        <v>340687</v>
      </c>
      <c r="P196" s="27">
        <f t="shared" si="94"/>
        <v>340687</v>
      </c>
      <c r="Q196" s="12"/>
      <c r="R196" s="2"/>
      <c r="S196" s="2"/>
      <c r="T196" s="2"/>
      <c r="U196" s="2"/>
      <c r="V196" s="2"/>
      <c r="W196" s="2"/>
      <c r="X196" s="2"/>
      <c r="Y196" s="2"/>
      <c r="Z196" s="2"/>
      <c r="AA196" s="2"/>
      <c r="AB196" s="2"/>
      <c r="AC196" s="2"/>
      <c r="AD196" s="2"/>
      <c r="AE196" s="2"/>
      <c r="AF196" s="2"/>
      <c r="AG196" s="2"/>
    </row>
    <row r="197" spans="1:33" ht="23.1" customHeight="1">
      <c r="A197" s="13" t="s">
        <v>2127</v>
      </c>
      <c r="B197" s="13" t="s">
        <v>2128</v>
      </c>
      <c r="C197" s="3" t="s">
        <v>2129</v>
      </c>
      <c r="D197" s="12" t="s">
        <v>752</v>
      </c>
      <c r="E197" s="12" t="s">
        <v>777</v>
      </c>
      <c r="F197" s="19" t="s">
        <v>718</v>
      </c>
      <c r="G197" s="6"/>
      <c r="H197" s="27">
        <f>'일위대가(주거)'!I1466</f>
        <v>9922</v>
      </c>
      <c r="I197" s="27">
        <f t="shared" si="90"/>
        <v>9922</v>
      </c>
      <c r="J197" s="27"/>
      <c r="K197" s="27">
        <f>'일위대가(주거)'!L1466</f>
        <v>330765</v>
      </c>
      <c r="L197" s="27">
        <f t="shared" si="91"/>
        <v>330765</v>
      </c>
      <c r="M197" s="27">
        <f>'일위대가(주거)'!N1466</f>
        <v>0</v>
      </c>
      <c r="N197" s="27">
        <f t="shared" si="92"/>
        <v>0</v>
      </c>
      <c r="O197" s="27">
        <f t="shared" si="93"/>
        <v>340687</v>
      </c>
      <c r="P197" s="27">
        <f t="shared" si="94"/>
        <v>340687</v>
      </c>
      <c r="Q197" s="12"/>
      <c r="R197" s="2"/>
      <c r="S197" s="2"/>
      <c r="T197" s="2"/>
      <c r="U197" s="2"/>
      <c r="V197" s="2"/>
      <c r="W197" s="2"/>
      <c r="X197" s="2"/>
      <c r="Y197" s="2"/>
      <c r="Z197" s="2"/>
      <c r="AA197" s="2"/>
      <c r="AB197" s="2"/>
      <c r="AC197" s="2"/>
      <c r="AD197" s="2"/>
      <c r="AE197" s="2"/>
      <c r="AF197" s="2"/>
      <c r="AG197" s="2"/>
    </row>
    <row r="198" spans="1:33" ht="23.1" customHeight="1">
      <c r="A198" s="13" t="s">
        <v>2130</v>
      </c>
      <c r="B198" s="13" t="s">
        <v>2131</v>
      </c>
      <c r="C198" s="3" t="s">
        <v>2132</v>
      </c>
      <c r="D198" s="12" t="s">
        <v>785</v>
      </c>
      <c r="E198" s="12" t="s">
        <v>786</v>
      </c>
      <c r="F198" s="19" t="s">
        <v>279</v>
      </c>
      <c r="G198" s="6"/>
      <c r="H198" s="27">
        <f>'일위대가(주거)'!I1472</f>
        <v>2049</v>
      </c>
      <c r="I198" s="27">
        <f t="shared" si="90"/>
        <v>2049</v>
      </c>
      <c r="J198" s="27"/>
      <c r="K198" s="27">
        <f>'일위대가(주거)'!L1472</f>
        <v>68304</v>
      </c>
      <c r="L198" s="27">
        <f t="shared" si="91"/>
        <v>68304</v>
      </c>
      <c r="M198" s="27">
        <f>'일위대가(주거)'!N1472</f>
        <v>0</v>
      </c>
      <c r="N198" s="27">
        <f t="shared" si="92"/>
        <v>0</v>
      </c>
      <c r="O198" s="27">
        <f t="shared" si="93"/>
        <v>70353</v>
      </c>
      <c r="P198" s="27">
        <f t="shared" si="94"/>
        <v>70353</v>
      </c>
      <c r="Q198" s="12"/>
      <c r="R198" s="2"/>
      <c r="S198" s="2"/>
      <c r="T198" s="2"/>
      <c r="U198" s="2"/>
      <c r="V198" s="2"/>
      <c r="W198" s="2"/>
      <c r="X198" s="2"/>
      <c r="Y198" s="2"/>
      <c r="Z198" s="2"/>
      <c r="AA198" s="2"/>
      <c r="AB198" s="2"/>
      <c r="AC198" s="2"/>
      <c r="AD198" s="2"/>
      <c r="AE198" s="2"/>
      <c r="AF198" s="2"/>
      <c r="AG198" s="2"/>
    </row>
    <row r="199" spans="1:33" ht="23.1" customHeight="1">
      <c r="A199" s="13" t="s">
        <v>2133</v>
      </c>
      <c r="B199" s="13" t="s">
        <v>2134</v>
      </c>
      <c r="C199" s="3" t="s">
        <v>2135</v>
      </c>
      <c r="D199" s="12" t="s">
        <v>785</v>
      </c>
      <c r="E199" s="12" t="s">
        <v>791</v>
      </c>
      <c r="F199" s="19" t="s">
        <v>279</v>
      </c>
      <c r="G199" s="6"/>
      <c r="H199" s="27">
        <f>'일위대가(주거)'!I1478</f>
        <v>943</v>
      </c>
      <c r="I199" s="27">
        <f t="shared" si="90"/>
        <v>943</v>
      </c>
      <c r="J199" s="27"/>
      <c r="K199" s="27">
        <f>'일위대가(주거)'!L1478</f>
        <v>31463</v>
      </c>
      <c r="L199" s="27">
        <f t="shared" si="91"/>
        <v>31463</v>
      </c>
      <c r="M199" s="27">
        <f>'일위대가(주거)'!N1478</f>
        <v>0</v>
      </c>
      <c r="N199" s="27">
        <f t="shared" si="92"/>
        <v>0</v>
      </c>
      <c r="O199" s="27">
        <f t="shared" si="93"/>
        <v>32406</v>
      </c>
      <c r="P199" s="27">
        <f t="shared" si="94"/>
        <v>32406</v>
      </c>
      <c r="Q199" s="12"/>
      <c r="R199" s="2"/>
      <c r="S199" s="2"/>
      <c r="T199" s="2"/>
      <c r="U199" s="2"/>
      <c r="V199" s="2"/>
      <c r="W199" s="2"/>
      <c r="X199" s="2"/>
      <c r="Y199" s="2"/>
      <c r="Z199" s="2"/>
      <c r="AA199" s="2"/>
      <c r="AB199" s="2"/>
      <c r="AC199" s="2"/>
      <c r="AD199" s="2"/>
      <c r="AE199" s="2"/>
      <c r="AF199" s="2"/>
      <c r="AG199" s="2"/>
    </row>
    <row r="200" spans="1:33" ht="23.1" customHeight="1">
      <c r="A200" s="13" t="s">
        <v>2136</v>
      </c>
      <c r="B200" s="13" t="s">
        <v>2137</v>
      </c>
      <c r="C200" s="3" t="s">
        <v>2138</v>
      </c>
      <c r="D200" s="12" t="s">
        <v>785</v>
      </c>
      <c r="E200" s="12" t="s">
        <v>793</v>
      </c>
      <c r="F200" s="19" t="s">
        <v>279</v>
      </c>
      <c r="G200" s="6"/>
      <c r="H200" s="27">
        <f>'일위대가(주거)'!I1484</f>
        <v>943</v>
      </c>
      <c r="I200" s="27">
        <f t="shared" si="90"/>
        <v>943</v>
      </c>
      <c r="J200" s="27"/>
      <c r="K200" s="27">
        <f>'일위대가(주거)'!L1484</f>
        <v>31463</v>
      </c>
      <c r="L200" s="27">
        <f t="shared" si="91"/>
        <v>31463</v>
      </c>
      <c r="M200" s="27">
        <f>'일위대가(주거)'!N1484</f>
        <v>0</v>
      </c>
      <c r="N200" s="27">
        <f t="shared" si="92"/>
        <v>0</v>
      </c>
      <c r="O200" s="27">
        <f t="shared" si="93"/>
        <v>32406</v>
      </c>
      <c r="P200" s="27">
        <f t="shared" si="94"/>
        <v>32406</v>
      </c>
      <c r="Q200" s="12"/>
      <c r="R200" s="2"/>
      <c r="S200" s="2"/>
      <c r="T200" s="2"/>
      <c r="U200" s="2"/>
      <c r="V200" s="2"/>
      <c r="W200" s="2"/>
      <c r="X200" s="2"/>
      <c r="Y200" s="2"/>
      <c r="Z200" s="2"/>
      <c r="AA200" s="2"/>
      <c r="AB200" s="2"/>
      <c r="AC200" s="2"/>
      <c r="AD200" s="2"/>
      <c r="AE200" s="2"/>
      <c r="AF200" s="2"/>
      <c r="AG200" s="2"/>
    </row>
    <row r="201" spans="1:33" ht="23.1" customHeight="1">
      <c r="A201" s="13" t="s">
        <v>2139</v>
      </c>
      <c r="B201" s="13" t="s">
        <v>2140</v>
      </c>
      <c r="C201" s="3" t="s">
        <v>2141</v>
      </c>
      <c r="D201" s="12" t="s">
        <v>785</v>
      </c>
      <c r="E201" s="12" t="s">
        <v>795</v>
      </c>
      <c r="F201" s="19" t="s">
        <v>279</v>
      </c>
      <c r="G201" s="6"/>
      <c r="H201" s="27">
        <f>'일위대가(주거)'!I1490</f>
        <v>1113</v>
      </c>
      <c r="I201" s="27">
        <f t="shared" si="90"/>
        <v>1113</v>
      </c>
      <c r="J201" s="27"/>
      <c r="K201" s="27">
        <f>'일위대가(주거)'!L1490</f>
        <v>37110</v>
      </c>
      <c r="L201" s="27">
        <f t="shared" si="91"/>
        <v>37110</v>
      </c>
      <c r="M201" s="27">
        <f>'일위대가(주거)'!N1490</f>
        <v>0</v>
      </c>
      <c r="N201" s="27">
        <f t="shared" si="92"/>
        <v>0</v>
      </c>
      <c r="O201" s="27">
        <f t="shared" si="93"/>
        <v>38223</v>
      </c>
      <c r="P201" s="27">
        <f t="shared" si="94"/>
        <v>38223</v>
      </c>
      <c r="Q201" s="12"/>
      <c r="R201" s="2"/>
      <c r="S201" s="2"/>
      <c r="T201" s="2"/>
      <c r="U201" s="2"/>
      <c r="V201" s="2"/>
      <c r="W201" s="2"/>
      <c r="X201" s="2"/>
      <c r="Y201" s="2"/>
      <c r="Z201" s="2"/>
      <c r="AA201" s="2"/>
      <c r="AB201" s="2"/>
      <c r="AC201" s="2"/>
      <c r="AD201" s="2"/>
      <c r="AE201" s="2"/>
      <c r="AF201" s="2"/>
      <c r="AG201" s="2"/>
    </row>
    <row r="202" spans="1:33" ht="23.1" customHeight="1">
      <c r="A202" s="13" t="s">
        <v>2142</v>
      </c>
      <c r="B202" s="13" t="s">
        <v>2143</v>
      </c>
      <c r="C202" s="3" t="s">
        <v>2144</v>
      </c>
      <c r="D202" s="12" t="s">
        <v>785</v>
      </c>
      <c r="E202" s="12" t="s">
        <v>797</v>
      </c>
      <c r="F202" s="19" t="s">
        <v>279</v>
      </c>
      <c r="G202" s="6"/>
      <c r="H202" s="27">
        <f>'일위대가(주거)'!I1496</f>
        <v>1250</v>
      </c>
      <c r="I202" s="27">
        <f t="shared" si="90"/>
        <v>1250</v>
      </c>
      <c r="J202" s="27"/>
      <c r="K202" s="27">
        <f>'일위대가(주거)'!L1496</f>
        <v>41681</v>
      </c>
      <c r="L202" s="27">
        <f t="shared" si="91"/>
        <v>41681</v>
      </c>
      <c r="M202" s="27">
        <f>'일위대가(주거)'!N1496</f>
        <v>0</v>
      </c>
      <c r="N202" s="27">
        <f t="shared" si="92"/>
        <v>0</v>
      </c>
      <c r="O202" s="27">
        <f t="shared" si="93"/>
        <v>42931</v>
      </c>
      <c r="P202" s="27">
        <f t="shared" si="94"/>
        <v>42931</v>
      </c>
      <c r="Q202" s="12" t="s">
        <v>2</v>
      </c>
      <c r="R202" s="2"/>
      <c r="S202" s="2"/>
      <c r="T202" s="2"/>
      <c r="U202" s="2"/>
      <c r="V202" s="2"/>
      <c r="W202" s="2"/>
      <c r="X202" s="2"/>
      <c r="Y202" s="2"/>
      <c r="Z202" s="2"/>
      <c r="AA202" s="2"/>
      <c r="AB202" s="2"/>
      <c r="AC202" s="2"/>
      <c r="AD202" s="2"/>
      <c r="AE202" s="2"/>
      <c r="AF202" s="2"/>
      <c r="AG202" s="2"/>
    </row>
    <row r="203" spans="1:33" ht="23.1" customHeight="1">
      <c r="A203" s="13" t="s">
        <v>2145</v>
      </c>
      <c r="B203" s="13" t="s">
        <v>2146</v>
      </c>
      <c r="C203" s="3" t="s">
        <v>2147</v>
      </c>
      <c r="D203" s="12" t="s">
        <v>785</v>
      </c>
      <c r="E203" s="12" t="s">
        <v>799</v>
      </c>
      <c r="F203" s="19" t="s">
        <v>279</v>
      </c>
      <c r="G203" s="6"/>
      <c r="H203" s="27">
        <f>'일위대가(주거)'!I1502</f>
        <v>1782</v>
      </c>
      <c r="I203" s="27">
        <f t="shared" si="90"/>
        <v>1782</v>
      </c>
      <c r="J203" s="27"/>
      <c r="K203" s="27">
        <f>'일위대가(주거)'!L1502</f>
        <v>59430</v>
      </c>
      <c r="L203" s="27">
        <f t="shared" si="91"/>
        <v>59430</v>
      </c>
      <c r="M203" s="27">
        <f>'일위대가(주거)'!N1502</f>
        <v>0</v>
      </c>
      <c r="N203" s="27">
        <f t="shared" si="92"/>
        <v>0</v>
      </c>
      <c r="O203" s="27">
        <f t="shared" si="93"/>
        <v>61212</v>
      </c>
      <c r="P203" s="27">
        <f t="shared" si="94"/>
        <v>61212</v>
      </c>
      <c r="Q203" s="12"/>
      <c r="R203" s="2"/>
      <c r="S203" s="2"/>
      <c r="T203" s="2"/>
      <c r="U203" s="2"/>
      <c r="V203" s="2"/>
      <c r="W203" s="2"/>
      <c r="X203" s="2"/>
      <c r="Y203" s="2"/>
      <c r="Z203" s="2"/>
      <c r="AA203" s="2"/>
      <c r="AB203" s="2"/>
      <c r="AC203" s="2"/>
      <c r="AD203" s="2"/>
      <c r="AE203" s="2"/>
      <c r="AF203" s="2"/>
      <c r="AG203" s="2"/>
    </row>
    <row r="204" spans="1:33" ht="23.1" customHeight="1">
      <c r="A204" s="13" t="s">
        <v>2148</v>
      </c>
      <c r="B204" s="13" t="s">
        <v>2149</v>
      </c>
      <c r="C204" s="3" t="s">
        <v>2150</v>
      </c>
      <c r="D204" s="12" t="s">
        <v>785</v>
      </c>
      <c r="E204" s="12" t="s">
        <v>801</v>
      </c>
      <c r="F204" s="19" t="s">
        <v>279</v>
      </c>
      <c r="G204" s="6"/>
      <c r="H204" s="27">
        <f>'일위대가(주거)'!I1508</f>
        <v>1782</v>
      </c>
      <c r="I204" s="27">
        <f t="shared" si="90"/>
        <v>1782</v>
      </c>
      <c r="J204" s="27"/>
      <c r="K204" s="27">
        <f>'일위대가(주거)'!L1508</f>
        <v>59430</v>
      </c>
      <c r="L204" s="27">
        <f t="shared" si="91"/>
        <v>59430</v>
      </c>
      <c r="M204" s="27">
        <f>'일위대가(주거)'!N1508</f>
        <v>0</v>
      </c>
      <c r="N204" s="27">
        <f t="shared" si="92"/>
        <v>0</v>
      </c>
      <c r="O204" s="27">
        <f t="shared" si="93"/>
        <v>61212</v>
      </c>
      <c r="P204" s="27">
        <f t="shared" si="94"/>
        <v>61212</v>
      </c>
      <c r="Q204" s="12"/>
      <c r="R204" s="2"/>
      <c r="S204" s="2"/>
      <c r="T204" s="2"/>
      <c r="U204" s="2"/>
      <c r="V204" s="2"/>
      <c r="W204" s="2"/>
      <c r="X204" s="2"/>
      <c r="Y204" s="2"/>
      <c r="Z204" s="2"/>
      <c r="AA204" s="2"/>
      <c r="AB204" s="2"/>
      <c r="AC204" s="2"/>
      <c r="AD204" s="2"/>
      <c r="AE204" s="2"/>
      <c r="AF204" s="2"/>
      <c r="AG204" s="2"/>
    </row>
    <row r="205" spans="1:33" ht="23.1" customHeight="1">
      <c r="A205" s="13" t="s">
        <v>2151</v>
      </c>
      <c r="B205" s="13" t="s">
        <v>2152</v>
      </c>
      <c r="C205" s="3" t="s">
        <v>2153</v>
      </c>
      <c r="D205" s="12" t="s">
        <v>785</v>
      </c>
      <c r="E205" s="12" t="s">
        <v>803</v>
      </c>
      <c r="F205" s="19" t="s">
        <v>279</v>
      </c>
      <c r="G205" s="6"/>
      <c r="H205" s="27">
        <f>'일위대가(주거)'!I1514</f>
        <v>1782</v>
      </c>
      <c r="I205" s="27">
        <f t="shared" si="90"/>
        <v>1782</v>
      </c>
      <c r="J205" s="27"/>
      <c r="K205" s="27">
        <f>'일위대가(주거)'!L1514</f>
        <v>59430</v>
      </c>
      <c r="L205" s="27">
        <f t="shared" si="91"/>
        <v>59430</v>
      </c>
      <c r="M205" s="27">
        <f>'일위대가(주거)'!N1514</f>
        <v>0</v>
      </c>
      <c r="N205" s="27">
        <f t="shared" si="92"/>
        <v>0</v>
      </c>
      <c r="O205" s="27">
        <f t="shared" si="93"/>
        <v>61212</v>
      </c>
      <c r="P205" s="27">
        <f t="shared" si="94"/>
        <v>61212</v>
      </c>
      <c r="Q205" s="12"/>
      <c r="R205" s="2"/>
      <c r="S205" s="2"/>
      <c r="T205" s="2"/>
      <c r="U205" s="2"/>
      <c r="V205" s="2"/>
      <c r="W205" s="2"/>
      <c r="X205" s="2"/>
      <c r="Y205" s="2"/>
      <c r="Z205" s="2"/>
      <c r="AA205" s="2"/>
      <c r="AB205" s="2"/>
      <c r="AC205" s="2"/>
      <c r="AD205" s="2"/>
      <c r="AE205" s="2"/>
      <c r="AF205" s="2"/>
      <c r="AG205" s="2"/>
    </row>
    <row r="206" spans="1:33" ht="23.1" customHeight="1">
      <c r="A206" s="13" t="s">
        <v>2154</v>
      </c>
      <c r="B206" s="13" t="s">
        <v>2155</v>
      </c>
      <c r="C206" s="3" t="s">
        <v>2156</v>
      </c>
      <c r="D206" s="12" t="s">
        <v>785</v>
      </c>
      <c r="E206" s="12" t="s">
        <v>805</v>
      </c>
      <c r="F206" s="19" t="s">
        <v>279</v>
      </c>
      <c r="G206" s="6"/>
      <c r="H206" s="27">
        <f>'일위대가(주거)'!I1520</f>
        <v>943</v>
      </c>
      <c r="I206" s="27">
        <f t="shared" si="90"/>
        <v>943</v>
      </c>
      <c r="J206" s="27"/>
      <c r="K206" s="27">
        <f>'일위대가(주거)'!L1520</f>
        <v>31463</v>
      </c>
      <c r="L206" s="27">
        <f t="shared" si="91"/>
        <v>31463</v>
      </c>
      <c r="M206" s="27">
        <f>'일위대가(주거)'!N1520</f>
        <v>0</v>
      </c>
      <c r="N206" s="27">
        <f t="shared" si="92"/>
        <v>0</v>
      </c>
      <c r="O206" s="27">
        <f t="shared" si="93"/>
        <v>32406</v>
      </c>
      <c r="P206" s="27">
        <f t="shared" si="94"/>
        <v>32406</v>
      </c>
      <c r="Q206" s="12"/>
      <c r="R206" s="2"/>
      <c r="S206" s="2"/>
      <c r="T206" s="2"/>
      <c r="U206" s="2"/>
      <c r="V206" s="2"/>
      <c r="W206" s="2"/>
      <c r="X206" s="2"/>
      <c r="Y206" s="2"/>
      <c r="Z206" s="2"/>
      <c r="AA206" s="2"/>
      <c r="AB206" s="2"/>
      <c r="AC206" s="2"/>
      <c r="AD206" s="2"/>
      <c r="AE206" s="2"/>
      <c r="AF206" s="2"/>
      <c r="AG206" s="2"/>
    </row>
    <row r="207" spans="1:33" ht="23.1" customHeight="1">
      <c r="A207" s="13" t="s">
        <v>2157</v>
      </c>
      <c r="B207" s="13" t="s">
        <v>2158</v>
      </c>
      <c r="C207" s="3" t="s">
        <v>2159</v>
      </c>
      <c r="D207" s="12" t="s">
        <v>843</v>
      </c>
      <c r="E207" s="12" t="s">
        <v>844</v>
      </c>
      <c r="F207" s="19" t="s">
        <v>279</v>
      </c>
      <c r="G207" s="6"/>
      <c r="H207" s="27">
        <f>'일위대가(주거)'!I1526</f>
        <v>943</v>
      </c>
      <c r="I207" s="27">
        <f t="shared" si="90"/>
        <v>943</v>
      </c>
      <c r="J207" s="27"/>
      <c r="K207" s="27">
        <f>'일위대가(주거)'!L1526</f>
        <v>31463</v>
      </c>
      <c r="L207" s="27">
        <f t="shared" si="91"/>
        <v>31463</v>
      </c>
      <c r="M207" s="27">
        <f>'일위대가(주거)'!N1526</f>
        <v>0</v>
      </c>
      <c r="N207" s="27">
        <f t="shared" si="92"/>
        <v>0</v>
      </c>
      <c r="O207" s="27">
        <f t="shared" si="93"/>
        <v>32406</v>
      </c>
      <c r="P207" s="27">
        <f t="shared" si="94"/>
        <v>32406</v>
      </c>
      <c r="Q207" s="12"/>
      <c r="R207" s="2"/>
      <c r="S207" s="2"/>
      <c r="T207" s="2"/>
      <c r="U207" s="2"/>
      <c r="V207" s="2"/>
      <c r="W207" s="2"/>
      <c r="X207" s="2"/>
      <c r="Y207" s="2"/>
      <c r="Z207" s="2"/>
      <c r="AA207" s="2"/>
      <c r="AB207" s="2"/>
      <c r="AC207" s="2"/>
      <c r="AD207" s="2"/>
      <c r="AE207" s="2"/>
      <c r="AF207" s="2"/>
      <c r="AG207" s="2"/>
    </row>
    <row r="208" spans="1:33" ht="23.1" customHeight="1">
      <c r="A208" s="13" t="s">
        <v>2160</v>
      </c>
      <c r="B208" s="13" t="s">
        <v>2161</v>
      </c>
      <c r="C208" s="3" t="s">
        <v>2162</v>
      </c>
      <c r="D208" s="12" t="s">
        <v>847</v>
      </c>
      <c r="E208" s="12" t="s">
        <v>848</v>
      </c>
      <c r="F208" s="19" t="s">
        <v>279</v>
      </c>
      <c r="G208" s="6"/>
      <c r="H208" s="27">
        <f>'일위대가(주거)'!I1532</f>
        <v>943</v>
      </c>
      <c r="I208" s="27">
        <f t="shared" si="90"/>
        <v>943</v>
      </c>
      <c r="J208" s="27"/>
      <c r="K208" s="27">
        <f>'일위대가(주거)'!L1532</f>
        <v>31463</v>
      </c>
      <c r="L208" s="27">
        <f t="shared" si="91"/>
        <v>31463</v>
      </c>
      <c r="M208" s="27">
        <f>'일위대가(주거)'!N1532</f>
        <v>0</v>
      </c>
      <c r="N208" s="27">
        <f t="shared" si="92"/>
        <v>0</v>
      </c>
      <c r="O208" s="27">
        <f t="shared" si="93"/>
        <v>32406</v>
      </c>
      <c r="P208" s="27">
        <f t="shared" si="94"/>
        <v>32406</v>
      </c>
      <c r="Q208" s="12"/>
      <c r="R208" s="2"/>
      <c r="S208" s="2"/>
      <c r="T208" s="2"/>
      <c r="U208" s="2"/>
      <c r="V208" s="2"/>
      <c r="W208" s="2"/>
      <c r="X208" s="2"/>
      <c r="Y208" s="2"/>
      <c r="Z208" s="2"/>
      <c r="AA208" s="2"/>
      <c r="AB208" s="2"/>
      <c r="AC208" s="2"/>
      <c r="AD208" s="2"/>
      <c r="AE208" s="2"/>
      <c r="AF208" s="2"/>
      <c r="AG208" s="2"/>
    </row>
    <row r="209" spans="1:33" ht="23.1" customHeight="1">
      <c r="A209" s="13" t="s">
        <v>2163</v>
      </c>
      <c r="B209" s="13" t="s">
        <v>2164</v>
      </c>
      <c r="C209" s="3" t="s">
        <v>2165</v>
      </c>
      <c r="D209" s="12" t="s">
        <v>850</v>
      </c>
      <c r="E209" s="12" t="s">
        <v>851</v>
      </c>
      <c r="F209" s="19" t="s">
        <v>279</v>
      </c>
      <c r="G209" s="6"/>
      <c r="H209" s="27">
        <f>'일위대가(주거)'!I1538</f>
        <v>943</v>
      </c>
      <c r="I209" s="27">
        <f t="shared" si="90"/>
        <v>943</v>
      </c>
      <c r="J209" s="27"/>
      <c r="K209" s="27">
        <f>'일위대가(주거)'!L1538</f>
        <v>31463</v>
      </c>
      <c r="L209" s="27">
        <f t="shared" si="91"/>
        <v>31463</v>
      </c>
      <c r="M209" s="27">
        <f>'일위대가(주거)'!N1538</f>
        <v>0</v>
      </c>
      <c r="N209" s="27">
        <f t="shared" si="92"/>
        <v>0</v>
      </c>
      <c r="O209" s="27">
        <f t="shared" si="93"/>
        <v>32406</v>
      </c>
      <c r="P209" s="27">
        <f t="shared" si="94"/>
        <v>32406</v>
      </c>
      <c r="Q209" s="12"/>
      <c r="R209" s="2"/>
      <c r="S209" s="2"/>
      <c r="T209" s="2"/>
      <c r="U209" s="2"/>
      <c r="V209" s="2"/>
      <c r="W209" s="2"/>
      <c r="X209" s="2"/>
      <c r="Y209" s="2"/>
      <c r="Z209" s="2"/>
      <c r="AA209" s="2"/>
      <c r="AB209" s="2"/>
      <c r="AC209" s="2"/>
      <c r="AD209" s="2"/>
      <c r="AE209" s="2"/>
      <c r="AF209" s="2"/>
      <c r="AG209" s="2"/>
    </row>
    <row r="210" spans="1:33" ht="23.1" customHeight="1">
      <c r="A210" s="13" t="s">
        <v>2166</v>
      </c>
      <c r="B210" s="13" t="s">
        <v>2167</v>
      </c>
      <c r="C210" s="3" t="s">
        <v>2168</v>
      </c>
      <c r="D210" s="12" t="s">
        <v>853</v>
      </c>
      <c r="E210" s="12" t="s">
        <v>854</v>
      </c>
      <c r="F210" s="19" t="s">
        <v>279</v>
      </c>
      <c r="G210" s="6"/>
      <c r="H210" s="27">
        <f>'일위대가(주거)'!I1544</f>
        <v>2008</v>
      </c>
      <c r="I210" s="27">
        <f t="shared" si="90"/>
        <v>2008</v>
      </c>
      <c r="J210" s="27"/>
      <c r="K210" s="27">
        <f>'일위대가(주거)'!L1544</f>
        <v>66959</v>
      </c>
      <c r="L210" s="27">
        <f t="shared" si="91"/>
        <v>66959</v>
      </c>
      <c r="M210" s="27">
        <f>'일위대가(주거)'!N1544</f>
        <v>0</v>
      </c>
      <c r="N210" s="27">
        <f t="shared" si="92"/>
        <v>0</v>
      </c>
      <c r="O210" s="27">
        <f t="shared" si="93"/>
        <v>68967</v>
      </c>
      <c r="P210" s="27">
        <f t="shared" si="94"/>
        <v>68967</v>
      </c>
      <c r="Q210" s="12"/>
      <c r="R210" s="2"/>
      <c r="S210" s="2"/>
      <c r="T210" s="2"/>
      <c r="U210" s="2"/>
      <c r="V210" s="2"/>
      <c r="W210" s="2"/>
      <c r="X210" s="2"/>
      <c r="Y210" s="2"/>
      <c r="Z210" s="2"/>
      <c r="AA210" s="2"/>
      <c r="AB210" s="2"/>
      <c r="AC210" s="2"/>
      <c r="AD210" s="2"/>
      <c r="AE210" s="2"/>
      <c r="AF210" s="2"/>
      <c r="AG210" s="2"/>
    </row>
    <row r="211" spans="1:33" ht="23.1" customHeight="1">
      <c r="A211" s="13" t="s">
        <v>2169</v>
      </c>
      <c r="B211" s="13" t="s">
        <v>2170</v>
      </c>
      <c r="C211" s="3" t="s">
        <v>2171</v>
      </c>
      <c r="D211" s="12" t="s">
        <v>856</v>
      </c>
      <c r="E211" s="12" t="s">
        <v>857</v>
      </c>
      <c r="F211" s="19" t="s">
        <v>279</v>
      </c>
      <c r="G211" s="6"/>
      <c r="H211" s="27">
        <f>'일위대가(주거)'!I1550</f>
        <v>1782</v>
      </c>
      <c r="I211" s="27">
        <f t="shared" si="90"/>
        <v>1782</v>
      </c>
      <c r="J211" s="27"/>
      <c r="K211" s="27">
        <f>'일위대가(주거)'!L1550</f>
        <v>59430</v>
      </c>
      <c r="L211" s="27">
        <f t="shared" si="91"/>
        <v>59430</v>
      </c>
      <c r="M211" s="27">
        <f>'일위대가(주거)'!N1550</f>
        <v>0</v>
      </c>
      <c r="N211" s="27">
        <f t="shared" si="92"/>
        <v>0</v>
      </c>
      <c r="O211" s="27">
        <f t="shared" si="93"/>
        <v>61212</v>
      </c>
      <c r="P211" s="27">
        <f t="shared" si="94"/>
        <v>61212</v>
      </c>
      <c r="Q211" s="12"/>
      <c r="R211" s="2"/>
      <c r="S211" s="2"/>
      <c r="T211" s="2"/>
      <c r="U211" s="2"/>
      <c r="V211" s="2"/>
      <c r="W211" s="2"/>
      <c r="X211" s="2"/>
      <c r="Y211" s="2"/>
      <c r="Z211" s="2"/>
      <c r="AA211" s="2"/>
      <c r="AB211" s="2"/>
      <c r="AC211" s="2"/>
      <c r="AD211" s="2"/>
      <c r="AE211" s="2"/>
      <c r="AF211" s="2"/>
      <c r="AG211" s="2"/>
    </row>
    <row r="212" spans="1:33" ht="23.1" customHeight="1">
      <c r="A212" s="13" t="s">
        <v>2172</v>
      </c>
      <c r="B212" s="13" t="s">
        <v>2173</v>
      </c>
      <c r="C212" s="3" t="s">
        <v>2174</v>
      </c>
      <c r="D212" s="12" t="s">
        <v>859</v>
      </c>
      <c r="E212" s="12" t="s">
        <v>860</v>
      </c>
      <c r="F212" s="19" t="s">
        <v>279</v>
      </c>
      <c r="G212" s="6"/>
      <c r="H212" s="27">
        <f>'일위대가(주거)'!I1556</f>
        <v>1250</v>
      </c>
      <c r="I212" s="27">
        <f t="shared" ref="I212:I234" si="95">H212</f>
        <v>1250</v>
      </c>
      <c r="J212" s="27"/>
      <c r="K212" s="27">
        <f>'일위대가(주거)'!L1556</f>
        <v>41681</v>
      </c>
      <c r="L212" s="27">
        <f t="shared" ref="L212:L234" si="96">K212</f>
        <v>41681</v>
      </c>
      <c r="M212" s="27">
        <f>'일위대가(주거)'!N1556</f>
        <v>0</v>
      </c>
      <c r="N212" s="27">
        <f t="shared" ref="N212:N234" si="97">M212</f>
        <v>0</v>
      </c>
      <c r="O212" s="27">
        <f t="shared" ref="O212:O234" si="98">IF((H212+K212+M212)=0, "", (H212+K212+M212))</f>
        <v>42931</v>
      </c>
      <c r="P212" s="27">
        <f t="shared" ref="P212:P234" si="99">SUM(I212,L212,N212)</f>
        <v>42931</v>
      </c>
      <c r="Q212" s="12"/>
      <c r="R212" s="2"/>
      <c r="S212" s="2"/>
      <c r="T212" s="2"/>
      <c r="U212" s="2"/>
      <c r="V212" s="2"/>
      <c r="W212" s="2"/>
      <c r="X212" s="2"/>
      <c r="Y212" s="2"/>
      <c r="Z212" s="2"/>
      <c r="AA212" s="2"/>
      <c r="AB212" s="2"/>
      <c r="AC212" s="2"/>
      <c r="AD212" s="2"/>
      <c r="AE212" s="2"/>
      <c r="AF212" s="2"/>
      <c r="AG212" s="2"/>
    </row>
    <row r="213" spans="1:33" ht="23.1" customHeight="1">
      <c r="A213" s="13" t="s">
        <v>2175</v>
      </c>
      <c r="B213" s="13" t="s">
        <v>2176</v>
      </c>
      <c r="C213" s="3" t="s">
        <v>2177</v>
      </c>
      <c r="D213" s="12" t="s">
        <v>862</v>
      </c>
      <c r="E213" s="12" t="s">
        <v>863</v>
      </c>
      <c r="F213" s="19" t="s">
        <v>279</v>
      </c>
      <c r="G213" s="6"/>
      <c r="H213" s="27">
        <f>'일위대가(주거)'!I1562</f>
        <v>943</v>
      </c>
      <c r="I213" s="27">
        <f t="shared" si="95"/>
        <v>943</v>
      </c>
      <c r="J213" s="27"/>
      <c r="K213" s="27">
        <f>'일위대가(주거)'!L1562</f>
        <v>31463</v>
      </c>
      <c r="L213" s="27">
        <f t="shared" si="96"/>
        <v>31463</v>
      </c>
      <c r="M213" s="27">
        <f>'일위대가(주거)'!N1562</f>
        <v>0</v>
      </c>
      <c r="N213" s="27">
        <f t="shared" si="97"/>
        <v>0</v>
      </c>
      <c r="O213" s="27">
        <f t="shared" si="98"/>
        <v>32406</v>
      </c>
      <c r="P213" s="27">
        <f t="shared" si="99"/>
        <v>32406</v>
      </c>
      <c r="Q213" s="12"/>
      <c r="R213" s="2"/>
      <c r="S213" s="2"/>
      <c r="T213" s="2"/>
      <c r="U213" s="2"/>
      <c r="V213" s="2"/>
      <c r="W213" s="2"/>
      <c r="X213" s="2"/>
      <c r="Y213" s="2"/>
      <c r="Z213" s="2"/>
      <c r="AA213" s="2"/>
      <c r="AB213" s="2"/>
      <c r="AC213" s="2"/>
      <c r="AD213" s="2"/>
      <c r="AE213" s="2"/>
      <c r="AF213" s="2"/>
      <c r="AG213" s="2"/>
    </row>
    <row r="214" spans="1:33" ht="23.1" customHeight="1">
      <c r="A214" s="13" t="s">
        <v>2178</v>
      </c>
      <c r="B214" s="13" t="s">
        <v>2179</v>
      </c>
      <c r="C214" s="3" t="s">
        <v>2180</v>
      </c>
      <c r="D214" s="12" t="s">
        <v>865</v>
      </c>
      <c r="E214" s="12" t="s">
        <v>866</v>
      </c>
      <c r="F214" s="19" t="s">
        <v>279</v>
      </c>
      <c r="G214" s="6"/>
      <c r="H214" s="27">
        <f>'일위대가(주거)'!I1568</f>
        <v>943</v>
      </c>
      <c r="I214" s="27">
        <f t="shared" si="95"/>
        <v>943</v>
      </c>
      <c r="J214" s="27"/>
      <c r="K214" s="27">
        <f>'일위대가(주거)'!L1568</f>
        <v>31463</v>
      </c>
      <c r="L214" s="27">
        <f t="shared" si="96"/>
        <v>31463</v>
      </c>
      <c r="M214" s="27">
        <f>'일위대가(주거)'!N1568</f>
        <v>0</v>
      </c>
      <c r="N214" s="27">
        <f t="shared" si="97"/>
        <v>0</v>
      </c>
      <c r="O214" s="27">
        <f t="shared" si="98"/>
        <v>32406</v>
      </c>
      <c r="P214" s="27">
        <f t="shared" si="99"/>
        <v>32406</v>
      </c>
      <c r="Q214" s="12"/>
      <c r="R214" s="2"/>
      <c r="S214" s="2"/>
      <c r="T214" s="2"/>
      <c r="U214" s="2"/>
      <c r="V214" s="2"/>
      <c r="W214" s="2"/>
      <c r="X214" s="2"/>
      <c r="Y214" s="2"/>
      <c r="Z214" s="2"/>
      <c r="AA214" s="2"/>
      <c r="AB214" s="2"/>
      <c r="AC214" s="2"/>
      <c r="AD214" s="2"/>
      <c r="AE214" s="2"/>
      <c r="AF214" s="2"/>
      <c r="AG214" s="2"/>
    </row>
    <row r="215" spans="1:33" ht="23.1" customHeight="1">
      <c r="A215" s="13" t="s">
        <v>2181</v>
      </c>
      <c r="B215" s="13" t="s">
        <v>2182</v>
      </c>
      <c r="C215" s="3" t="s">
        <v>2183</v>
      </c>
      <c r="D215" s="12" t="s">
        <v>868</v>
      </c>
      <c r="E215" s="12" t="s">
        <v>869</v>
      </c>
      <c r="F215" s="19" t="s">
        <v>279</v>
      </c>
      <c r="G215" s="6"/>
      <c r="H215" s="27">
        <f>'일위대가(주거)'!I1574</f>
        <v>16941</v>
      </c>
      <c r="I215" s="27">
        <f t="shared" si="95"/>
        <v>16941</v>
      </c>
      <c r="J215" s="27"/>
      <c r="K215" s="27">
        <f>'일위대가(주거)'!L1574</f>
        <v>564721</v>
      </c>
      <c r="L215" s="27">
        <f t="shared" si="96"/>
        <v>564721</v>
      </c>
      <c r="M215" s="27">
        <f>'일위대가(주거)'!N1574</f>
        <v>0</v>
      </c>
      <c r="N215" s="27">
        <f t="shared" si="97"/>
        <v>0</v>
      </c>
      <c r="O215" s="27">
        <f t="shared" si="98"/>
        <v>581662</v>
      </c>
      <c r="P215" s="27">
        <f t="shared" si="99"/>
        <v>581662</v>
      </c>
      <c r="Q215" s="12"/>
      <c r="R215" s="2"/>
      <c r="S215" s="2"/>
      <c r="T215" s="2"/>
      <c r="U215" s="2"/>
      <c r="V215" s="2"/>
      <c r="W215" s="2"/>
      <c r="X215" s="2"/>
      <c r="Y215" s="2"/>
      <c r="Z215" s="2"/>
      <c r="AA215" s="2"/>
      <c r="AB215" s="2"/>
      <c r="AC215" s="2"/>
      <c r="AD215" s="2"/>
      <c r="AE215" s="2"/>
      <c r="AF215" s="2"/>
      <c r="AG215" s="2"/>
    </row>
    <row r="216" spans="1:33" ht="23.1" customHeight="1">
      <c r="A216" s="13" t="s">
        <v>2184</v>
      </c>
      <c r="B216" s="13" t="s">
        <v>2185</v>
      </c>
      <c r="C216" s="3" t="s">
        <v>2186</v>
      </c>
      <c r="D216" s="12" t="s">
        <v>662</v>
      </c>
      <c r="E216" s="12" t="s">
        <v>663</v>
      </c>
      <c r="F216" s="19" t="s">
        <v>664</v>
      </c>
      <c r="G216" s="6"/>
      <c r="H216" s="27">
        <f>'일위대가(주거)'!I1581</f>
        <v>707187</v>
      </c>
      <c r="I216" s="27">
        <f t="shared" si="95"/>
        <v>707187</v>
      </c>
      <c r="J216" s="27"/>
      <c r="K216" s="27">
        <f>'일위대가(주거)'!L1581</f>
        <v>239590</v>
      </c>
      <c r="L216" s="27">
        <f t="shared" si="96"/>
        <v>239590</v>
      </c>
      <c r="M216" s="27">
        <f>'일위대가(주거)'!N1581</f>
        <v>0</v>
      </c>
      <c r="N216" s="27">
        <f t="shared" si="97"/>
        <v>0</v>
      </c>
      <c r="O216" s="27">
        <f t="shared" si="98"/>
        <v>946777</v>
      </c>
      <c r="P216" s="27">
        <f t="shared" si="99"/>
        <v>946777</v>
      </c>
      <c r="Q216" s="12"/>
      <c r="R216" s="2"/>
      <c r="S216" s="2"/>
      <c r="T216" s="2"/>
      <c r="U216" s="2"/>
      <c r="V216" s="2"/>
      <c r="W216" s="2"/>
      <c r="X216" s="2"/>
      <c r="Y216" s="2"/>
      <c r="Z216" s="2"/>
      <c r="AA216" s="2"/>
      <c r="AB216" s="2"/>
      <c r="AC216" s="2"/>
      <c r="AD216" s="2"/>
      <c r="AE216" s="2"/>
      <c r="AF216" s="2"/>
      <c r="AG216" s="2"/>
    </row>
    <row r="217" spans="1:33" ht="23.1" customHeight="1">
      <c r="A217" s="13" t="s">
        <v>2187</v>
      </c>
      <c r="B217" s="13" t="s">
        <v>2188</v>
      </c>
      <c r="C217" s="3" t="s">
        <v>2189</v>
      </c>
      <c r="D217" s="12" t="s">
        <v>839</v>
      </c>
      <c r="E217" s="12" t="s">
        <v>840</v>
      </c>
      <c r="F217" s="19" t="s">
        <v>841</v>
      </c>
      <c r="G217" s="6"/>
      <c r="H217" s="27">
        <f>'일위대가(주거)'!I1587</f>
        <v>70726</v>
      </c>
      <c r="I217" s="27">
        <f t="shared" si="95"/>
        <v>70726</v>
      </c>
      <c r="J217" s="27"/>
      <c r="K217" s="27">
        <f>'일위대가(주거)'!L1587</f>
        <v>24202</v>
      </c>
      <c r="L217" s="27">
        <f t="shared" si="96"/>
        <v>24202</v>
      </c>
      <c r="M217" s="27">
        <f>'일위대가(주거)'!N1587</f>
        <v>0</v>
      </c>
      <c r="N217" s="27">
        <f t="shared" si="97"/>
        <v>0</v>
      </c>
      <c r="O217" s="27">
        <f t="shared" si="98"/>
        <v>94928</v>
      </c>
      <c r="P217" s="27">
        <f t="shared" si="99"/>
        <v>94928</v>
      </c>
      <c r="Q217" s="12"/>
      <c r="R217" s="2"/>
      <c r="S217" s="2"/>
      <c r="T217" s="2"/>
      <c r="U217" s="2"/>
      <c r="V217" s="2"/>
      <c r="W217" s="2"/>
      <c r="X217" s="2"/>
      <c r="Y217" s="2"/>
      <c r="Z217" s="2"/>
      <c r="AA217" s="2"/>
      <c r="AB217" s="2"/>
      <c r="AC217" s="2"/>
      <c r="AD217" s="2"/>
      <c r="AE217" s="2"/>
      <c r="AF217" s="2"/>
      <c r="AG217" s="2"/>
    </row>
    <row r="218" spans="1:33" ht="23.1" customHeight="1">
      <c r="A218" s="13" t="s">
        <v>2190</v>
      </c>
      <c r="B218" s="13" t="s">
        <v>2191</v>
      </c>
      <c r="C218" s="3" t="s">
        <v>2192</v>
      </c>
      <c r="D218" s="12" t="s">
        <v>830</v>
      </c>
      <c r="E218" s="12" t="s">
        <v>831</v>
      </c>
      <c r="F218" s="19" t="s">
        <v>1798</v>
      </c>
      <c r="G218" s="6"/>
      <c r="H218" s="27">
        <f>'일위대가(주거)'!I1593</f>
        <v>9874</v>
      </c>
      <c r="I218" s="27">
        <f t="shared" si="95"/>
        <v>9874</v>
      </c>
      <c r="J218" s="27"/>
      <c r="K218" s="27">
        <f>'일위대가(주거)'!L1593</f>
        <v>2151</v>
      </c>
      <c r="L218" s="27">
        <f t="shared" si="96"/>
        <v>2151</v>
      </c>
      <c r="M218" s="27">
        <f>'일위대가(주거)'!N1593</f>
        <v>0</v>
      </c>
      <c r="N218" s="27">
        <f t="shared" si="97"/>
        <v>0</v>
      </c>
      <c r="O218" s="27">
        <f t="shared" si="98"/>
        <v>12025</v>
      </c>
      <c r="P218" s="27">
        <f t="shared" si="99"/>
        <v>12025</v>
      </c>
      <c r="Q218" s="12"/>
      <c r="R218" s="2"/>
      <c r="S218" s="2"/>
      <c r="T218" s="2"/>
      <c r="U218" s="2"/>
      <c r="V218" s="2"/>
      <c r="W218" s="2"/>
      <c r="X218" s="2"/>
      <c r="Y218" s="2"/>
      <c r="Z218" s="2"/>
      <c r="AA218" s="2"/>
      <c r="AB218" s="2"/>
      <c r="AC218" s="2"/>
      <c r="AD218" s="2"/>
      <c r="AE218" s="2"/>
      <c r="AF218" s="2"/>
      <c r="AG218" s="2"/>
    </row>
    <row r="219" spans="1:33" ht="23.1" customHeight="1">
      <c r="A219" s="13" t="s">
        <v>2193</v>
      </c>
      <c r="B219" s="13" t="s">
        <v>2194</v>
      </c>
      <c r="C219" s="3" t="s">
        <v>2195</v>
      </c>
      <c r="D219" s="12" t="s">
        <v>669</v>
      </c>
      <c r="E219" s="12" t="s">
        <v>670</v>
      </c>
      <c r="F219" s="19" t="s">
        <v>279</v>
      </c>
      <c r="G219" s="6"/>
      <c r="H219" s="27">
        <f>'일위대가(주거)'!I1599</f>
        <v>3266</v>
      </c>
      <c r="I219" s="27">
        <f t="shared" si="95"/>
        <v>3266</v>
      </c>
      <c r="J219" s="27"/>
      <c r="K219" s="27">
        <f>'일위대가(주거)'!L1599</f>
        <v>26084</v>
      </c>
      <c r="L219" s="27">
        <f t="shared" si="96"/>
        <v>26084</v>
      </c>
      <c r="M219" s="27">
        <f>'일위대가(주거)'!N1599</f>
        <v>0</v>
      </c>
      <c r="N219" s="27">
        <f t="shared" si="97"/>
        <v>0</v>
      </c>
      <c r="O219" s="27">
        <f t="shared" si="98"/>
        <v>29350</v>
      </c>
      <c r="P219" s="27">
        <f t="shared" si="99"/>
        <v>29350</v>
      </c>
      <c r="Q219" s="12"/>
      <c r="R219" s="2"/>
      <c r="S219" s="2"/>
      <c r="T219" s="2"/>
      <c r="U219" s="2"/>
      <c r="V219" s="2"/>
      <c r="W219" s="2"/>
      <c r="X219" s="2"/>
      <c r="Y219" s="2"/>
      <c r="Z219" s="2"/>
      <c r="AA219" s="2"/>
      <c r="AB219" s="2"/>
      <c r="AC219" s="2"/>
      <c r="AD219" s="2"/>
      <c r="AE219" s="2"/>
      <c r="AF219" s="2"/>
      <c r="AG219" s="2"/>
    </row>
    <row r="220" spans="1:33" ht="23.1" customHeight="1">
      <c r="A220" s="13" t="s">
        <v>2196</v>
      </c>
      <c r="B220" s="13" t="s">
        <v>2197</v>
      </c>
      <c r="C220" s="3" t="s">
        <v>2198</v>
      </c>
      <c r="D220" s="12" t="s">
        <v>876</v>
      </c>
      <c r="E220" s="12" t="s">
        <v>877</v>
      </c>
      <c r="F220" s="19" t="s">
        <v>279</v>
      </c>
      <c r="G220" s="6"/>
      <c r="H220" s="27">
        <f>'일위대가(주거)'!I1605</f>
        <v>8161</v>
      </c>
      <c r="I220" s="27">
        <f t="shared" si="95"/>
        <v>8161</v>
      </c>
      <c r="J220" s="27"/>
      <c r="K220" s="27">
        <f>'일위대가(주거)'!L1605</f>
        <v>5378</v>
      </c>
      <c r="L220" s="27">
        <f t="shared" si="96"/>
        <v>5378</v>
      </c>
      <c r="M220" s="27">
        <f>'일위대가(주거)'!N1605</f>
        <v>0</v>
      </c>
      <c r="N220" s="27">
        <f t="shared" si="97"/>
        <v>0</v>
      </c>
      <c r="O220" s="27">
        <f t="shared" si="98"/>
        <v>13539</v>
      </c>
      <c r="P220" s="27">
        <f t="shared" si="99"/>
        <v>13539</v>
      </c>
      <c r="Q220" s="12"/>
      <c r="R220" s="2"/>
      <c r="S220" s="2"/>
      <c r="T220" s="2"/>
      <c r="U220" s="2"/>
      <c r="V220" s="2"/>
      <c r="W220" s="2"/>
      <c r="X220" s="2"/>
      <c r="Y220" s="2"/>
      <c r="Z220" s="2"/>
      <c r="AA220" s="2"/>
      <c r="AB220" s="2"/>
      <c r="AC220" s="2"/>
      <c r="AD220" s="2"/>
      <c r="AE220" s="2"/>
      <c r="AF220" s="2"/>
      <c r="AG220" s="2"/>
    </row>
    <row r="221" spans="1:33" ht="23.1" customHeight="1">
      <c r="A221" s="13" t="s">
        <v>2199</v>
      </c>
      <c r="B221" s="13" t="s">
        <v>2200</v>
      </c>
      <c r="C221" s="3" t="s">
        <v>2201</v>
      </c>
      <c r="D221" s="12" t="s">
        <v>814</v>
      </c>
      <c r="E221" s="12" t="s">
        <v>815</v>
      </c>
      <c r="F221" s="19" t="s">
        <v>279</v>
      </c>
      <c r="G221" s="6"/>
      <c r="H221" s="27">
        <f>'일위대가(주거)'!I1611</f>
        <v>88324</v>
      </c>
      <c r="I221" s="27">
        <f t="shared" si="95"/>
        <v>88324</v>
      </c>
      <c r="J221" s="27"/>
      <c r="K221" s="27">
        <f>'일위대가(주거)'!L1611</f>
        <v>177483</v>
      </c>
      <c r="L221" s="27">
        <f t="shared" si="96"/>
        <v>177483</v>
      </c>
      <c r="M221" s="27">
        <f>'일위대가(주거)'!N1611</f>
        <v>0</v>
      </c>
      <c r="N221" s="27">
        <f t="shared" si="97"/>
        <v>0</v>
      </c>
      <c r="O221" s="27">
        <f t="shared" si="98"/>
        <v>265807</v>
      </c>
      <c r="P221" s="27">
        <f t="shared" si="99"/>
        <v>265807</v>
      </c>
      <c r="Q221" s="12"/>
      <c r="R221" s="2"/>
      <c r="S221" s="2"/>
      <c r="T221" s="2"/>
      <c r="U221" s="2"/>
      <c r="V221" s="2"/>
      <c r="W221" s="2"/>
      <c r="X221" s="2"/>
      <c r="Y221" s="2"/>
      <c r="Z221" s="2"/>
      <c r="AA221" s="2"/>
      <c r="AB221" s="2"/>
      <c r="AC221" s="2"/>
      <c r="AD221" s="2"/>
      <c r="AE221" s="2"/>
      <c r="AF221" s="2"/>
      <c r="AG221" s="2"/>
    </row>
    <row r="222" spans="1:33" ht="23.1" customHeight="1">
      <c r="A222" s="13" t="s">
        <v>2202</v>
      </c>
      <c r="B222" s="13" t="s">
        <v>2203</v>
      </c>
      <c r="C222" s="3" t="s">
        <v>2204</v>
      </c>
      <c r="D222" s="12" t="s">
        <v>814</v>
      </c>
      <c r="E222" s="12" t="s">
        <v>817</v>
      </c>
      <c r="F222" s="19" t="s">
        <v>279</v>
      </c>
      <c r="G222" s="6"/>
      <c r="H222" s="27">
        <f>'일위대가(주거)'!I1617</f>
        <v>160324</v>
      </c>
      <c r="I222" s="27">
        <f t="shared" si="95"/>
        <v>160324</v>
      </c>
      <c r="J222" s="27"/>
      <c r="K222" s="27">
        <f>'일위대가(주거)'!L1617</f>
        <v>177483</v>
      </c>
      <c r="L222" s="27">
        <f t="shared" si="96"/>
        <v>177483</v>
      </c>
      <c r="M222" s="27">
        <f>'일위대가(주거)'!N1617</f>
        <v>0</v>
      </c>
      <c r="N222" s="27">
        <f t="shared" si="97"/>
        <v>0</v>
      </c>
      <c r="O222" s="27">
        <f t="shared" si="98"/>
        <v>337807</v>
      </c>
      <c r="P222" s="27">
        <f t="shared" si="99"/>
        <v>337807</v>
      </c>
      <c r="Q222" s="12"/>
      <c r="R222" s="2"/>
      <c r="S222" s="2"/>
      <c r="T222" s="2"/>
      <c r="U222" s="2"/>
      <c r="V222" s="2"/>
      <c r="W222" s="2"/>
      <c r="X222" s="2"/>
      <c r="Y222" s="2"/>
      <c r="Z222" s="2"/>
      <c r="AA222" s="2"/>
      <c r="AB222" s="2"/>
      <c r="AC222" s="2"/>
      <c r="AD222" s="2"/>
      <c r="AE222" s="2"/>
      <c r="AF222" s="2"/>
      <c r="AG222" s="2"/>
    </row>
    <row r="223" spans="1:33" ht="23.1" customHeight="1">
      <c r="A223" s="13" t="s">
        <v>2205</v>
      </c>
      <c r="B223" s="13" t="s">
        <v>2206</v>
      </c>
      <c r="C223" s="3" t="s">
        <v>2207</v>
      </c>
      <c r="D223" s="12" t="s">
        <v>814</v>
      </c>
      <c r="E223" s="12" t="s">
        <v>819</v>
      </c>
      <c r="F223" s="19" t="s">
        <v>279</v>
      </c>
      <c r="G223" s="6"/>
      <c r="H223" s="27">
        <f>'일위대가(주거)'!I1623</f>
        <v>395324</v>
      </c>
      <c r="I223" s="27">
        <f t="shared" si="95"/>
        <v>395324</v>
      </c>
      <c r="J223" s="27"/>
      <c r="K223" s="27">
        <f>'일위대가(주거)'!L1623</f>
        <v>177483</v>
      </c>
      <c r="L223" s="27">
        <f t="shared" si="96"/>
        <v>177483</v>
      </c>
      <c r="M223" s="27">
        <f>'일위대가(주거)'!N1623</f>
        <v>0</v>
      </c>
      <c r="N223" s="27">
        <f t="shared" si="97"/>
        <v>0</v>
      </c>
      <c r="O223" s="27">
        <f t="shared" si="98"/>
        <v>572807</v>
      </c>
      <c r="P223" s="27">
        <f t="shared" si="99"/>
        <v>572807</v>
      </c>
      <c r="Q223" s="12"/>
      <c r="R223" s="2"/>
      <c r="S223" s="2"/>
      <c r="T223" s="2"/>
      <c r="U223" s="2"/>
      <c r="V223" s="2"/>
      <c r="W223" s="2"/>
      <c r="X223" s="2"/>
      <c r="Y223" s="2"/>
      <c r="Z223" s="2"/>
      <c r="AA223" s="2"/>
      <c r="AB223" s="2"/>
      <c r="AC223" s="2"/>
      <c r="AD223" s="2"/>
      <c r="AE223" s="2"/>
      <c r="AF223" s="2"/>
      <c r="AG223" s="2"/>
    </row>
    <row r="224" spans="1:33" ht="23.1" customHeight="1">
      <c r="A224" s="13" t="s">
        <v>2208</v>
      </c>
      <c r="B224" s="13" t="s">
        <v>2209</v>
      </c>
      <c r="C224" s="3" t="s">
        <v>2210</v>
      </c>
      <c r="D224" s="12" t="s">
        <v>836</v>
      </c>
      <c r="E224" s="12" t="s">
        <v>837</v>
      </c>
      <c r="F224" s="19" t="s">
        <v>1798</v>
      </c>
      <c r="G224" s="6"/>
      <c r="H224" s="27">
        <f>'일위대가(주거)'!I1629</f>
        <v>3037</v>
      </c>
      <c r="I224" s="27">
        <f t="shared" si="95"/>
        <v>3037</v>
      </c>
      <c r="J224" s="27"/>
      <c r="K224" s="27">
        <f>'일위대가(주거)'!L1629</f>
        <v>6185</v>
      </c>
      <c r="L224" s="27">
        <f t="shared" si="96"/>
        <v>6185</v>
      </c>
      <c r="M224" s="27">
        <f>'일위대가(주거)'!N1629</f>
        <v>0</v>
      </c>
      <c r="N224" s="27">
        <f t="shared" si="97"/>
        <v>0</v>
      </c>
      <c r="O224" s="27">
        <f t="shared" si="98"/>
        <v>9222</v>
      </c>
      <c r="P224" s="27">
        <f t="shared" si="99"/>
        <v>9222</v>
      </c>
      <c r="Q224" s="12"/>
      <c r="R224" s="2"/>
      <c r="S224" s="2"/>
      <c r="T224" s="2"/>
      <c r="U224" s="2"/>
      <c r="V224" s="2"/>
      <c r="W224" s="2"/>
      <c r="X224" s="2"/>
      <c r="Y224" s="2"/>
      <c r="Z224" s="2"/>
      <c r="AA224" s="2"/>
      <c r="AB224" s="2"/>
      <c r="AC224" s="2"/>
      <c r="AD224" s="2"/>
      <c r="AE224" s="2"/>
      <c r="AF224" s="2"/>
      <c r="AG224" s="2"/>
    </row>
    <row r="225" spans="1:33" ht="23.1" customHeight="1">
      <c r="A225" s="13" t="s">
        <v>2211</v>
      </c>
      <c r="B225" s="13" t="s">
        <v>2212</v>
      </c>
      <c r="C225" s="3" t="s">
        <v>2213</v>
      </c>
      <c r="D225" s="12" t="s">
        <v>811</v>
      </c>
      <c r="E225" s="12" t="s">
        <v>812</v>
      </c>
      <c r="F225" s="19" t="s">
        <v>279</v>
      </c>
      <c r="G225" s="6"/>
      <c r="H225" s="27">
        <f>'일위대가(주거)'!I1635</f>
        <v>55653</v>
      </c>
      <c r="I225" s="27">
        <f t="shared" si="95"/>
        <v>55653</v>
      </c>
      <c r="J225" s="27"/>
      <c r="K225" s="27">
        <f>'일위대가(주거)'!L1635</f>
        <v>21782</v>
      </c>
      <c r="L225" s="27">
        <f t="shared" si="96"/>
        <v>21782</v>
      </c>
      <c r="M225" s="27">
        <f>'일위대가(주거)'!N1635</f>
        <v>0</v>
      </c>
      <c r="N225" s="27">
        <f t="shared" si="97"/>
        <v>0</v>
      </c>
      <c r="O225" s="27">
        <f t="shared" si="98"/>
        <v>77435</v>
      </c>
      <c r="P225" s="27">
        <f t="shared" si="99"/>
        <v>77435</v>
      </c>
      <c r="Q225" s="12"/>
      <c r="R225" s="2"/>
      <c r="S225" s="2"/>
      <c r="T225" s="2"/>
      <c r="U225" s="2"/>
      <c r="V225" s="2"/>
      <c r="W225" s="2"/>
      <c r="X225" s="2"/>
      <c r="Y225" s="2"/>
      <c r="Z225" s="2"/>
      <c r="AA225" s="2"/>
      <c r="AB225" s="2"/>
      <c r="AC225" s="2"/>
      <c r="AD225" s="2"/>
      <c r="AE225" s="2"/>
      <c r="AF225" s="2"/>
      <c r="AG225" s="2"/>
    </row>
    <row r="226" spans="1:33" ht="23.1" customHeight="1">
      <c r="A226" s="13" t="s">
        <v>2214</v>
      </c>
      <c r="B226" s="13" t="s">
        <v>2215</v>
      </c>
      <c r="C226" s="3" t="s">
        <v>2216</v>
      </c>
      <c r="D226" s="12" t="s">
        <v>833</v>
      </c>
      <c r="E226" s="12" t="s">
        <v>834</v>
      </c>
      <c r="F226" s="19" t="s">
        <v>279</v>
      </c>
      <c r="G226" s="6"/>
      <c r="H226" s="27">
        <f>'일위대가(주거)'!I1642</f>
        <v>9294</v>
      </c>
      <c r="I226" s="27">
        <f t="shared" si="95"/>
        <v>9294</v>
      </c>
      <c r="J226" s="27"/>
      <c r="K226" s="27">
        <f>'일위대가(주거)'!L1642</f>
        <v>43164</v>
      </c>
      <c r="L226" s="27">
        <f t="shared" si="96"/>
        <v>43164</v>
      </c>
      <c r="M226" s="27">
        <f>'일위대가(주거)'!N1642</f>
        <v>0</v>
      </c>
      <c r="N226" s="27">
        <f t="shared" si="97"/>
        <v>0</v>
      </c>
      <c r="O226" s="27">
        <f t="shared" si="98"/>
        <v>52458</v>
      </c>
      <c r="P226" s="27">
        <f t="shared" si="99"/>
        <v>52458</v>
      </c>
      <c r="Q226" s="12"/>
      <c r="R226" s="2"/>
      <c r="S226" s="2"/>
      <c r="T226" s="2"/>
      <c r="U226" s="2"/>
      <c r="V226" s="2"/>
      <c r="W226" s="2"/>
      <c r="X226" s="2"/>
      <c r="Y226" s="2"/>
      <c r="Z226" s="2"/>
      <c r="AA226" s="2"/>
      <c r="AB226" s="2"/>
      <c r="AC226" s="2"/>
      <c r="AD226" s="2"/>
      <c r="AE226" s="2"/>
      <c r="AF226" s="2"/>
      <c r="AG226" s="2"/>
    </row>
    <row r="227" spans="1:33" ht="23.1" customHeight="1">
      <c r="A227" s="13" t="s">
        <v>2217</v>
      </c>
      <c r="B227" s="13" t="s">
        <v>2218</v>
      </c>
      <c r="C227" s="3" t="s">
        <v>2219</v>
      </c>
      <c r="D227" s="12" t="s">
        <v>908</v>
      </c>
      <c r="E227" s="12" t="s">
        <v>911</v>
      </c>
      <c r="F227" s="19" t="s">
        <v>279</v>
      </c>
      <c r="G227" s="6"/>
      <c r="H227" s="27">
        <f>'일위대가(주거)'!I1648</f>
        <v>605324</v>
      </c>
      <c r="I227" s="27">
        <f t="shared" si="95"/>
        <v>605324</v>
      </c>
      <c r="J227" s="27"/>
      <c r="K227" s="27">
        <f>'일위대가(주거)'!L1648</f>
        <v>177483</v>
      </c>
      <c r="L227" s="27">
        <f t="shared" si="96"/>
        <v>177483</v>
      </c>
      <c r="M227" s="27">
        <f>'일위대가(주거)'!N1648</f>
        <v>0</v>
      </c>
      <c r="N227" s="27">
        <f t="shared" si="97"/>
        <v>0</v>
      </c>
      <c r="O227" s="27">
        <f t="shared" si="98"/>
        <v>782807</v>
      </c>
      <c r="P227" s="27">
        <f t="shared" si="99"/>
        <v>782807</v>
      </c>
      <c r="Q227" s="12"/>
      <c r="R227" s="2"/>
      <c r="S227" s="2"/>
      <c r="T227" s="2"/>
      <c r="U227" s="2"/>
      <c r="V227" s="2"/>
      <c r="W227" s="2"/>
      <c r="X227" s="2"/>
      <c r="Y227" s="2"/>
      <c r="Z227" s="2"/>
      <c r="AA227" s="2"/>
      <c r="AB227" s="2"/>
      <c r="AC227" s="2"/>
      <c r="AD227" s="2"/>
      <c r="AE227" s="2"/>
      <c r="AF227" s="2"/>
      <c r="AG227" s="2"/>
    </row>
    <row r="228" spans="1:33" ht="23.1" customHeight="1">
      <c r="A228" s="13" t="s">
        <v>2220</v>
      </c>
      <c r="B228" s="13" t="s">
        <v>2221</v>
      </c>
      <c r="C228" s="3" t="s">
        <v>2222</v>
      </c>
      <c r="D228" s="12" t="s">
        <v>908</v>
      </c>
      <c r="E228" s="12" t="s">
        <v>909</v>
      </c>
      <c r="F228" s="19" t="s">
        <v>279</v>
      </c>
      <c r="G228" s="6"/>
      <c r="H228" s="27">
        <f>'일위대가(주거)'!I1654</f>
        <v>555324</v>
      </c>
      <c r="I228" s="27">
        <f t="shared" si="95"/>
        <v>555324</v>
      </c>
      <c r="J228" s="27"/>
      <c r="K228" s="27">
        <f>'일위대가(주거)'!L1654</f>
        <v>177483</v>
      </c>
      <c r="L228" s="27">
        <f t="shared" si="96"/>
        <v>177483</v>
      </c>
      <c r="M228" s="27">
        <f>'일위대가(주거)'!N1654</f>
        <v>0</v>
      </c>
      <c r="N228" s="27">
        <f t="shared" si="97"/>
        <v>0</v>
      </c>
      <c r="O228" s="27">
        <f t="shared" si="98"/>
        <v>732807</v>
      </c>
      <c r="P228" s="27">
        <f t="shared" si="99"/>
        <v>732807</v>
      </c>
      <c r="Q228" s="12" t="s">
        <v>2</v>
      </c>
      <c r="R228" s="2"/>
      <c r="S228" s="2"/>
      <c r="T228" s="2"/>
      <c r="U228" s="2"/>
      <c r="V228" s="2"/>
      <c r="W228" s="2"/>
      <c r="X228" s="2"/>
      <c r="Y228" s="2"/>
      <c r="Z228" s="2"/>
      <c r="AA228" s="2"/>
      <c r="AB228" s="2"/>
      <c r="AC228" s="2"/>
      <c r="AD228" s="2"/>
      <c r="AE228" s="2"/>
      <c r="AF228" s="2"/>
      <c r="AG228" s="2"/>
    </row>
    <row r="229" spans="1:33" ht="23.1" customHeight="1">
      <c r="A229" s="13" t="s">
        <v>2223</v>
      </c>
      <c r="B229" s="13" t="s">
        <v>2224</v>
      </c>
      <c r="C229" s="3" t="s">
        <v>2225</v>
      </c>
      <c r="D229" s="12" t="s">
        <v>894</v>
      </c>
      <c r="E229" s="12" t="s">
        <v>895</v>
      </c>
      <c r="F229" s="19" t="s">
        <v>1798</v>
      </c>
      <c r="G229" s="6"/>
      <c r="H229" s="27">
        <f>'일위대가(주거)'!I1661</f>
        <v>7177</v>
      </c>
      <c r="I229" s="27">
        <f t="shared" si="95"/>
        <v>7177</v>
      </c>
      <c r="J229" s="27"/>
      <c r="K229" s="27">
        <f>'일위대가(주거)'!L1661</f>
        <v>5929</v>
      </c>
      <c r="L229" s="27">
        <f t="shared" si="96"/>
        <v>5929</v>
      </c>
      <c r="M229" s="27">
        <f>'일위대가(주거)'!N1661</f>
        <v>0</v>
      </c>
      <c r="N229" s="27">
        <f t="shared" si="97"/>
        <v>0</v>
      </c>
      <c r="O229" s="27">
        <f t="shared" si="98"/>
        <v>13106</v>
      </c>
      <c r="P229" s="27">
        <f t="shared" si="99"/>
        <v>13106</v>
      </c>
      <c r="Q229" s="12"/>
      <c r="R229" s="2"/>
      <c r="S229" s="2"/>
      <c r="T229" s="2"/>
      <c r="U229" s="2"/>
      <c r="V229" s="2"/>
      <c r="W229" s="2"/>
      <c r="X229" s="2"/>
      <c r="Y229" s="2"/>
      <c r="Z229" s="2"/>
      <c r="AA229" s="2"/>
      <c r="AB229" s="2"/>
      <c r="AC229" s="2"/>
      <c r="AD229" s="2"/>
      <c r="AE229" s="2"/>
      <c r="AF229" s="2"/>
      <c r="AG229" s="2"/>
    </row>
    <row r="230" spans="1:33" ht="23.1" customHeight="1">
      <c r="A230" s="13" t="s">
        <v>2226</v>
      </c>
      <c r="B230" s="13" t="s">
        <v>2227</v>
      </c>
      <c r="C230" s="3" t="s">
        <v>2228</v>
      </c>
      <c r="D230" s="12" t="s">
        <v>902</v>
      </c>
      <c r="E230" s="12" t="s">
        <v>903</v>
      </c>
      <c r="F230" s="19" t="s">
        <v>279</v>
      </c>
      <c r="G230" s="6"/>
      <c r="H230" s="27">
        <f>'일위대가(주거)'!I1667</f>
        <v>6225</v>
      </c>
      <c r="I230" s="27">
        <f t="shared" si="95"/>
        <v>6225</v>
      </c>
      <c r="J230" s="27"/>
      <c r="K230" s="27">
        <f>'일위대가(주거)'!L1667</f>
        <v>7529</v>
      </c>
      <c r="L230" s="27">
        <f t="shared" si="96"/>
        <v>7529</v>
      </c>
      <c r="M230" s="27">
        <f>'일위대가(주거)'!N1667</f>
        <v>0</v>
      </c>
      <c r="N230" s="27">
        <f t="shared" si="97"/>
        <v>0</v>
      </c>
      <c r="O230" s="27">
        <f t="shared" si="98"/>
        <v>13754</v>
      </c>
      <c r="P230" s="27">
        <f t="shared" si="99"/>
        <v>13754</v>
      </c>
      <c r="Q230" s="12"/>
      <c r="R230" s="2"/>
      <c r="S230" s="2"/>
      <c r="T230" s="2"/>
      <c r="U230" s="2"/>
      <c r="V230" s="2"/>
      <c r="W230" s="2"/>
      <c r="X230" s="2"/>
      <c r="Y230" s="2"/>
      <c r="Z230" s="2"/>
      <c r="AA230" s="2"/>
      <c r="AB230" s="2"/>
      <c r="AC230" s="2"/>
      <c r="AD230" s="2"/>
      <c r="AE230" s="2"/>
      <c r="AF230" s="2"/>
      <c r="AG230" s="2"/>
    </row>
    <row r="231" spans="1:33" ht="23.1" customHeight="1">
      <c r="A231" s="13" t="s">
        <v>2229</v>
      </c>
      <c r="B231" s="13" t="s">
        <v>2230</v>
      </c>
      <c r="C231" s="3" t="s">
        <v>2231</v>
      </c>
      <c r="D231" s="12" t="s">
        <v>732</v>
      </c>
      <c r="E231" s="12" t="s">
        <v>733</v>
      </c>
      <c r="F231" s="19" t="s">
        <v>279</v>
      </c>
      <c r="G231" s="6"/>
      <c r="H231" s="27">
        <f>'일위대가(주거)'!I1673</f>
        <v>40217</v>
      </c>
      <c r="I231" s="27">
        <f t="shared" si="95"/>
        <v>40217</v>
      </c>
      <c r="J231" s="27"/>
      <c r="K231" s="27">
        <f>'일위대가(주거)'!L1673</f>
        <v>7260</v>
      </c>
      <c r="L231" s="27">
        <f t="shared" si="96"/>
        <v>7260</v>
      </c>
      <c r="M231" s="27">
        <f>'일위대가(주거)'!N1673</f>
        <v>0</v>
      </c>
      <c r="N231" s="27">
        <f t="shared" si="97"/>
        <v>0</v>
      </c>
      <c r="O231" s="27">
        <f t="shared" si="98"/>
        <v>47477</v>
      </c>
      <c r="P231" s="27">
        <f t="shared" si="99"/>
        <v>47477</v>
      </c>
      <c r="Q231" s="12"/>
      <c r="R231" s="2"/>
      <c r="S231" s="2"/>
      <c r="T231" s="2"/>
      <c r="U231" s="2"/>
      <c r="V231" s="2"/>
      <c r="W231" s="2"/>
      <c r="X231" s="2"/>
      <c r="Y231" s="2"/>
      <c r="Z231" s="2"/>
      <c r="AA231" s="2"/>
      <c r="AB231" s="2"/>
      <c r="AC231" s="2"/>
      <c r="AD231" s="2"/>
      <c r="AE231" s="2"/>
      <c r="AF231" s="2"/>
      <c r="AG231" s="2"/>
    </row>
    <row r="232" spans="1:33" ht="23.1" customHeight="1">
      <c r="A232" s="13" t="s">
        <v>2232</v>
      </c>
      <c r="B232" s="13" t="s">
        <v>2233</v>
      </c>
      <c r="C232" s="3" t="s">
        <v>2234</v>
      </c>
      <c r="D232" s="12" t="s">
        <v>692</v>
      </c>
      <c r="E232" s="12" t="s">
        <v>693</v>
      </c>
      <c r="F232" s="19" t="s">
        <v>279</v>
      </c>
      <c r="G232" s="6"/>
      <c r="H232" s="27">
        <f>'일위대가(주거)'!I1679</f>
        <v>2069</v>
      </c>
      <c r="I232" s="27">
        <f t="shared" si="95"/>
        <v>2069</v>
      </c>
      <c r="J232" s="27"/>
      <c r="K232" s="27">
        <f>'일위대가(주거)'!L1679</f>
        <v>4302</v>
      </c>
      <c r="L232" s="27">
        <f t="shared" si="96"/>
        <v>4302</v>
      </c>
      <c r="M232" s="27">
        <f>'일위대가(주거)'!N1679</f>
        <v>0</v>
      </c>
      <c r="N232" s="27">
        <f t="shared" si="97"/>
        <v>0</v>
      </c>
      <c r="O232" s="27">
        <f t="shared" si="98"/>
        <v>6371</v>
      </c>
      <c r="P232" s="27">
        <f t="shared" si="99"/>
        <v>6371</v>
      </c>
      <c r="Q232" s="12"/>
      <c r="R232" s="2"/>
      <c r="S232" s="2"/>
      <c r="T232" s="2"/>
      <c r="U232" s="2"/>
      <c r="V232" s="2"/>
      <c r="W232" s="2"/>
      <c r="X232" s="2"/>
      <c r="Y232" s="2"/>
      <c r="Z232" s="2"/>
      <c r="AA232" s="2"/>
      <c r="AB232" s="2"/>
      <c r="AC232" s="2"/>
      <c r="AD232" s="2"/>
      <c r="AE232" s="2"/>
      <c r="AF232" s="2"/>
      <c r="AG232" s="2"/>
    </row>
    <row r="233" spans="1:33" ht="23.1" customHeight="1">
      <c r="A233" s="13" t="s">
        <v>2235</v>
      </c>
      <c r="B233" s="13" t="s">
        <v>2236</v>
      </c>
      <c r="C233" s="3" t="s">
        <v>2237</v>
      </c>
      <c r="D233" s="12" t="s">
        <v>824</v>
      </c>
      <c r="E233" s="12" t="s">
        <v>825</v>
      </c>
      <c r="F233" s="19" t="s">
        <v>1798</v>
      </c>
      <c r="G233" s="6"/>
      <c r="H233" s="27">
        <f>'일위대가(주거)'!I1685</f>
        <v>8755</v>
      </c>
      <c r="I233" s="27">
        <f t="shared" si="95"/>
        <v>8755</v>
      </c>
      <c r="J233" s="27"/>
      <c r="K233" s="27">
        <f>'일위대가(주거)'!L1685</f>
        <v>11563</v>
      </c>
      <c r="L233" s="27">
        <f t="shared" si="96"/>
        <v>11563</v>
      </c>
      <c r="M233" s="27">
        <f>'일위대가(주거)'!N1685</f>
        <v>0</v>
      </c>
      <c r="N233" s="27">
        <f t="shared" si="97"/>
        <v>0</v>
      </c>
      <c r="O233" s="27">
        <f t="shared" si="98"/>
        <v>20318</v>
      </c>
      <c r="P233" s="27">
        <f t="shared" si="99"/>
        <v>20318</v>
      </c>
      <c r="Q233" s="12"/>
      <c r="R233" s="2"/>
      <c r="S233" s="2"/>
      <c r="T233" s="2"/>
      <c r="U233" s="2"/>
      <c r="V233" s="2"/>
      <c r="W233" s="2"/>
      <c r="X233" s="2"/>
      <c r="Y233" s="2"/>
      <c r="Z233" s="2"/>
      <c r="AA233" s="2"/>
      <c r="AB233" s="2"/>
      <c r="AC233" s="2"/>
      <c r="AD233" s="2"/>
      <c r="AE233" s="2"/>
      <c r="AF233" s="2"/>
      <c r="AG233" s="2"/>
    </row>
    <row r="234" spans="1:33" ht="23.1" customHeight="1">
      <c r="A234" s="13" t="s">
        <v>2238</v>
      </c>
      <c r="B234" s="13" t="s">
        <v>2239</v>
      </c>
      <c r="C234" s="3" t="s">
        <v>2240</v>
      </c>
      <c r="D234" s="12" t="s">
        <v>827</v>
      </c>
      <c r="E234" s="12" t="s">
        <v>828</v>
      </c>
      <c r="F234" s="19" t="s">
        <v>1798</v>
      </c>
      <c r="G234" s="6"/>
      <c r="H234" s="27">
        <f>'일위대가(주거)'!I1691</f>
        <v>1871</v>
      </c>
      <c r="I234" s="27">
        <f t="shared" si="95"/>
        <v>1871</v>
      </c>
      <c r="J234" s="27"/>
      <c r="K234" s="27">
        <f>'일위대가(주거)'!L1691</f>
        <v>21513</v>
      </c>
      <c r="L234" s="27">
        <f t="shared" si="96"/>
        <v>21513</v>
      </c>
      <c r="M234" s="27">
        <f>'일위대가(주거)'!N1691</f>
        <v>0</v>
      </c>
      <c r="N234" s="27">
        <f t="shared" si="97"/>
        <v>0</v>
      </c>
      <c r="O234" s="27">
        <f t="shared" si="98"/>
        <v>23384</v>
      </c>
      <c r="P234" s="27">
        <f t="shared" si="99"/>
        <v>23384</v>
      </c>
      <c r="Q234" s="12"/>
      <c r="R234" s="2"/>
      <c r="S234" s="2"/>
      <c r="T234" s="2"/>
      <c r="U234" s="2"/>
      <c r="V234" s="2"/>
      <c r="W234" s="2"/>
      <c r="X234" s="2"/>
      <c r="Y234" s="2"/>
      <c r="Z234" s="2"/>
      <c r="AA234" s="2"/>
      <c r="AB234" s="2"/>
      <c r="AC234" s="2"/>
      <c r="AD234" s="2"/>
      <c r="AE234" s="2"/>
      <c r="AF234" s="2"/>
      <c r="AG234" s="2"/>
    </row>
    <row r="235" spans="1:33" ht="23.1" customHeight="1">
      <c r="C235" s="3"/>
      <c r="D235" s="12"/>
      <c r="E235" s="12"/>
      <c r="F235" s="19"/>
      <c r="G235" s="6"/>
      <c r="H235" s="27"/>
      <c r="I235" s="27"/>
      <c r="J235" s="27"/>
      <c r="K235" s="27"/>
      <c r="L235" s="27"/>
      <c r="M235" s="27"/>
      <c r="N235" s="27"/>
      <c r="O235" s="27"/>
      <c r="P235" s="27"/>
      <c r="Q235" s="12"/>
      <c r="R235" s="2"/>
      <c r="S235" s="2"/>
      <c r="T235" s="2"/>
      <c r="U235" s="2"/>
      <c r="V235" s="2"/>
      <c r="W235" s="2"/>
      <c r="X235" s="2"/>
      <c r="Y235" s="2"/>
      <c r="Z235" s="2"/>
      <c r="AA235" s="2"/>
      <c r="AB235" s="2"/>
      <c r="AC235" s="2"/>
      <c r="AD235" s="2"/>
      <c r="AE235" s="2"/>
      <c r="AF235" s="2"/>
      <c r="AG235" s="2"/>
    </row>
    <row r="236" spans="1:33" ht="23.1" customHeight="1">
      <c r="C236" s="3"/>
      <c r="D236" s="12"/>
      <c r="E236" s="12"/>
      <c r="F236" s="19"/>
      <c r="G236" s="6"/>
      <c r="H236" s="27"/>
      <c r="I236" s="27"/>
      <c r="J236" s="27"/>
      <c r="K236" s="27"/>
      <c r="L236" s="27"/>
      <c r="M236" s="27"/>
      <c r="N236" s="27"/>
      <c r="O236" s="27"/>
      <c r="P236" s="27"/>
      <c r="Q236" s="12"/>
      <c r="R236" s="2"/>
      <c r="S236" s="2"/>
      <c r="T236" s="2"/>
      <c r="U236" s="2"/>
      <c r="V236" s="2"/>
      <c r="W236" s="2"/>
      <c r="X236" s="2"/>
      <c r="Y236" s="2"/>
      <c r="Z236" s="2"/>
      <c r="AA236" s="2"/>
      <c r="AB236" s="2"/>
      <c r="AC236" s="2"/>
      <c r="AD236" s="2"/>
      <c r="AE236" s="2"/>
      <c r="AF236" s="2"/>
      <c r="AG236" s="2"/>
    </row>
    <row r="237" spans="1:33" ht="23.1" customHeight="1">
      <c r="C237" s="3"/>
      <c r="D237" s="12"/>
      <c r="E237" s="12"/>
      <c r="F237" s="19"/>
      <c r="G237" s="6"/>
      <c r="H237" s="27"/>
      <c r="I237" s="27"/>
      <c r="J237" s="27"/>
      <c r="K237" s="27"/>
      <c r="L237" s="27"/>
      <c r="M237" s="27"/>
      <c r="N237" s="27"/>
      <c r="O237" s="27"/>
      <c r="P237" s="27"/>
      <c r="Q237" s="12"/>
      <c r="R237" s="2"/>
      <c r="S237" s="2"/>
      <c r="T237" s="2"/>
      <c r="U237" s="2"/>
      <c r="V237" s="2"/>
      <c r="W237" s="2"/>
      <c r="X237" s="2"/>
      <c r="Y237" s="2"/>
      <c r="Z237" s="2"/>
      <c r="AA237" s="2"/>
      <c r="AB237" s="2"/>
      <c r="AC237" s="2"/>
      <c r="AD237" s="2"/>
      <c r="AE237" s="2"/>
      <c r="AF237" s="2"/>
      <c r="AG237" s="2"/>
    </row>
    <row r="238" spans="1:33" ht="23.1" customHeight="1">
      <c r="C238" s="3"/>
      <c r="D238" s="12"/>
      <c r="E238" s="12"/>
      <c r="F238" s="19"/>
      <c r="G238" s="6"/>
      <c r="H238" s="27"/>
      <c r="I238" s="27"/>
      <c r="J238" s="27"/>
      <c r="K238" s="27"/>
      <c r="L238" s="27"/>
      <c r="M238" s="27"/>
      <c r="N238" s="27"/>
      <c r="O238" s="27"/>
      <c r="P238" s="27"/>
      <c r="Q238" s="12"/>
      <c r="R238" s="2"/>
      <c r="S238" s="2"/>
      <c r="T238" s="2"/>
      <c r="U238" s="2"/>
      <c r="V238" s="2"/>
      <c r="W238" s="2"/>
      <c r="X238" s="2"/>
      <c r="Y238" s="2"/>
      <c r="Z238" s="2"/>
      <c r="AA238" s="2"/>
      <c r="AB238" s="2"/>
      <c r="AC238" s="2"/>
      <c r="AD238" s="2"/>
      <c r="AE238" s="2"/>
      <c r="AF238" s="2"/>
      <c r="AG238" s="2"/>
    </row>
    <row r="239" spans="1:33" ht="23.1" customHeight="1">
      <c r="C239" s="3"/>
      <c r="D239" s="12"/>
      <c r="E239" s="12"/>
      <c r="F239" s="19"/>
      <c r="G239" s="6"/>
      <c r="H239" s="27"/>
      <c r="I239" s="27"/>
      <c r="J239" s="27"/>
      <c r="K239" s="27"/>
      <c r="L239" s="27"/>
      <c r="M239" s="27"/>
      <c r="N239" s="27"/>
      <c r="O239" s="27"/>
      <c r="P239" s="27"/>
      <c r="Q239" s="12"/>
      <c r="R239" s="2"/>
      <c r="S239" s="2"/>
      <c r="T239" s="2"/>
      <c r="U239" s="2"/>
      <c r="V239" s="2"/>
      <c r="W239" s="2"/>
      <c r="X239" s="2"/>
      <c r="Y239" s="2"/>
      <c r="Z239" s="2"/>
      <c r="AA239" s="2"/>
      <c r="AB239" s="2"/>
      <c r="AC239" s="2"/>
      <c r="AD239" s="2"/>
      <c r="AE239" s="2"/>
      <c r="AF239" s="2"/>
      <c r="AG239" s="2"/>
    </row>
    <row r="240" spans="1:33" ht="23.1" customHeight="1">
      <c r="C240" s="3"/>
      <c r="D240" s="12"/>
      <c r="E240" s="12"/>
      <c r="F240" s="19"/>
      <c r="G240" s="6"/>
      <c r="H240" s="27"/>
      <c r="I240" s="27"/>
      <c r="J240" s="27"/>
      <c r="K240" s="27"/>
      <c r="L240" s="27"/>
      <c r="M240" s="27"/>
      <c r="N240" s="27"/>
      <c r="O240" s="27"/>
      <c r="P240" s="27"/>
      <c r="Q240" s="12"/>
      <c r="R240" s="2"/>
      <c r="S240" s="2"/>
      <c r="T240" s="2"/>
      <c r="U240" s="2"/>
      <c r="V240" s="2"/>
      <c r="W240" s="2"/>
      <c r="X240" s="2"/>
      <c r="Y240" s="2"/>
      <c r="Z240" s="2"/>
      <c r="AA240" s="2"/>
      <c r="AB240" s="2"/>
      <c r="AC240" s="2"/>
      <c r="AD240" s="2"/>
      <c r="AE240" s="2"/>
      <c r="AF240" s="2"/>
      <c r="AG240" s="2"/>
    </row>
    <row r="241" spans="3:33" ht="23.1" customHeight="1">
      <c r="C241" s="3"/>
      <c r="D241" s="12"/>
      <c r="E241" s="12"/>
      <c r="F241" s="19"/>
      <c r="G241" s="6"/>
      <c r="H241" s="27"/>
      <c r="I241" s="27"/>
      <c r="J241" s="27"/>
      <c r="K241" s="27"/>
      <c r="L241" s="27"/>
      <c r="M241" s="27"/>
      <c r="N241" s="27"/>
      <c r="O241" s="27"/>
      <c r="P241" s="27"/>
      <c r="Q241" s="12"/>
      <c r="R241" s="2"/>
      <c r="S241" s="2"/>
      <c r="T241" s="2"/>
      <c r="U241" s="2"/>
      <c r="V241" s="2"/>
      <c r="W241" s="2"/>
      <c r="X241" s="2"/>
      <c r="Y241" s="2"/>
      <c r="Z241" s="2"/>
      <c r="AA241" s="2"/>
      <c r="AB241" s="2"/>
      <c r="AC241" s="2"/>
      <c r="AD241" s="2"/>
      <c r="AE241" s="2"/>
      <c r="AF241" s="2"/>
      <c r="AG241" s="2"/>
    </row>
    <row r="242" spans="3:33" ht="23.1" customHeight="1">
      <c r="C242" s="3"/>
      <c r="D242" s="12"/>
      <c r="E242" s="12"/>
      <c r="F242" s="19"/>
      <c r="G242" s="6"/>
      <c r="H242" s="27"/>
      <c r="I242" s="27"/>
      <c r="J242" s="27"/>
      <c r="K242" s="27"/>
      <c r="L242" s="27"/>
      <c r="M242" s="27"/>
      <c r="N242" s="27"/>
      <c r="O242" s="27"/>
      <c r="P242" s="27"/>
      <c r="Q242" s="12"/>
      <c r="R242" s="2"/>
      <c r="S242" s="2"/>
      <c r="T242" s="2"/>
      <c r="U242" s="2"/>
      <c r="V242" s="2"/>
      <c r="W242" s="2"/>
      <c r="X242" s="2"/>
      <c r="Y242" s="2"/>
      <c r="Z242" s="2"/>
      <c r="AA242" s="2"/>
      <c r="AB242" s="2"/>
      <c r="AC242" s="2"/>
      <c r="AD242" s="2"/>
      <c r="AE242" s="2"/>
      <c r="AF242" s="2"/>
      <c r="AG242" s="2"/>
    </row>
    <row r="243" spans="3:33" ht="23.1" customHeight="1">
      <c r="C243" s="3"/>
      <c r="D243" s="12"/>
      <c r="E243" s="12"/>
      <c r="F243" s="19"/>
      <c r="G243" s="6"/>
      <c r="H243" s="27"/>
      <c r="I243" s="27"/>
      <c r="J243" s="27"/>
      <c r="K243" s="27"/>
      <c r="L243" s="27"/>
      <c r="M243" s="27"/>
      <c r="N243" s="27"/>
      <c r="O243" s="27"/>
      <c r="P243" s="27"/>
      <c r="Q243" s="12"/>
      <c r="R243" s="2"/>
      <c r="S243" s="2"/>
      <c r="T243" s="2"/>
      <c r="U243" s="2"/>
      <c r="V243" s="2"/>
      <c r="W243" s="2"/>
      <c r="X243" s="2"/>
      <c r="Y243" s="2"/>
      <c r="Z243" s="2"/>
      <c r="AA243" s="2"/>
      <c r="AB243" s="2"/>
      <c r="AC243" s="2"/>
      <c r="AD243" s="2"/>
      <c r="AE243" s="2"/>
      <c r="AF243" s="2"/>
      <c r="AG243" s="2"/>
    </row>
    <row r="244" spans="3:33" ht="23.1" customHeight="1">
      <c r="C244" s="3"/>
      <c r="D244" s="12"/>
      <c r="E244" s="12"/>
      <c r="F244" s="19"/>
      <c r="G244" s="6"/>
      <c r="H244" s="27"/>
      <c r="I244" s="27"/>
      <c r="J244" s="27"/>
      <c r="K244" s="27"/>
      <c r="L244" s="27"/>
      <c r="M244" s="27"/>
      <c r="N244" s="27"/>
      <c r="O244" s="27"/>
      <c r="P244" s="27"/>
      <c r="Q244" s="12"/>
      <c r="R244" s="2"/>
      <c r="S244" s="2"/>
      <c r="T244" s="2"/>
      <c r="U244" s="2"/>
      <c r="V244" s="2"/>
      <c r="W244" s="2"/>
      <c r="X244" s="2"/>
      <c r="Y244" s="2"/>
      <c r="Z244" s="2"/>
      <c r="AA244" s="2"/>
      <c r="AB244" s="2"/>
      <c r="AC244" s="2"/>
      <c r="AD244" s="2"/>
      <c r="AE244" s="2"/>
      <c r="AF244" s="2"/>
      <c r="AG244" s="2"/>
    </row>
    <row r="245" spans="3:33" ht="23.1" customHeight="1">
      <c r="C245" s="3"/>
      <c r="D245" s="12"/>
      <c r="E245" s="12"/>
      <c r="F245" s="19"/>
      <c r="G245" s="6"/>
      <c r="H245" s="27"/>
      <c r="I245" s="27"/>
      <c r="J245" s="27"/>
      <c r="K245" s="27"/>
      <c r="L245" s="27"/>
      <c r="M245" s="27"/>
      <c r="N245" s="27"/>
      <c r="O245" s="27"/>
      <c r="P245" s="27"/>
      <c r="Q245" s="12"/>
      <c r="R245" s="2"/>
      <c r="S245" s="2"/>
      <c r="T245" s="2"/>
      <c r="U245" s="2"/>
      <c r="V245" s="2"/>
      <c r="W245" s="2"/>
      <c r="X245" s="2"/>
      <c r="Y245" s="2"/>
      <c r="Z245" s="2"/>
      <c r="AA245" s="2"/>
      <c r="AB245" s="2"/>
      <c r="AC245" s="2"/>
      <c r="AD245" s="2"/>
      <c r="AE245" s="2"/>
      <c r="AF245" s="2"/>
      <c r="AG245" s="2"/>
    </row>
    <row r="246" spans="3:33" ht="23.1" customHeight="1">
      <c r="C246" s="3"/>
      <c r="D246" s="12"/>
      <c r="E246" s="12"/>
      <c r="F246" s="19"/>
      <c r="G246" s="6"/>
      <c r="H246" s="27"/>
      <c r="I246" s="27"/>
      <c r="J246" s="27"/>
      <c r="K246" s="27"/>
      <c r="L246" s="27"/>
      <c r="M246" s="27"/>
      <c r="N246" s="27"/>
      <c r="O246" s="27"/>
      <c r="P246" s="27"/>
      <c r="Q246" s="12"/>
      <c r="R246" s="2"/>
      <c r="S246" s="2"/>
      <c r="T246" s="2"/>
      <c r="U246" s="2"/>
      <c r="V246" s="2"/>
      <c r="W246" s="2"/>
      <c r="X246" s="2"/>
      <c r="Y246" s="2"/>
      <c r="Z246" s="2"/>
      <c r="AA246" s="2"/>
      <c r="AB246" s="2"/>
      <c r="AC246" s="2"/>
      <c r="AD246" s="2"/>
      <c r="AE246" s="2"/>
      <c r="AF246" s="2"/>
      <c r="AG246" s="2"/>
    </row>
    <row r="247" spans="3:33" ht="23.1" customHeight="1">
      <c r="C247" s="3"/>
      <c r="D247" s="12"/>
      <c r="E247" s="12"/>
      <c r="F247" s="19"/>
      <c r="G247" s="6"/>
      <c r="H247" s="27"/>
      <c r="I247" s="27"/>
      <c r="J247" s="27"/>
      <c r="K247" s="27"/>
      <c r="L247" s="27"/>
      <c r="M247" s="27"/>
      <c r="N247" s="27"/>
      <c r="O247" s="27"/>
      <c r="P247" s="27"/>
      <c r="Q247" s="12"/>
      <c r="R247" s="2"/>
      <c r="S247" s="2"/>
      <c r="T247" s="2"/>
      <c r="U247" s="2"/>
      <c r="V247" s="2"/>
      <c r="W247" s="2"/>
      <c r="X247" s="2"/>
      <c r="Y247" s="2"/>
      <c r="Z247" s="2"/>
      <c r="AA247" s="2"/>
      <c r="AB247" s="2"/>
      <c r="AC247" s="2"/>
      <c r="AD247" s="2"/>
      <c r="AE247" s="2"/>
      <c r="AF247" s="2"/>
      <c r="AG247" s="2"/>
    </row>
    <row r="248" spans="3:33" ht="23.1" customHeight="1">
      <c r="C248" s="3"/>
      <c r="D248" s="12"/>
      <c r="E248" s="12"/>
      <c r="F248" s="19"/>
      <c r="G248" s="6"/>
      <c r="H248" s="27"/>
      <c r="I248" s="27"/>
      <c r="J248" s="27"/>
      <c r="K248" s="27"/>
      <c r="L248" s="27"/>
      <c r="M248" s="27"/>
      <c r="N248" s="27"/>
      <c r="O248" s="27"/>
      <c r="P248" s="27"/>
      <c r="Q248" s="12"/>
      <c r="R248" s="2"/>
      <c r="S248" s="2"/>
      <c r="T248" s="2"/>
      <c r="U248" s="2"/>
      <c r="V248" s="2"/>
      <c r="W248" s="2"/>
      <c r="X248" s="2"/>
      <c r="Y248" s="2"/>
      <c r="Z248" s="2"/>
      <c r="AA248" s="2"/>
      <c r="AB248" s="2"/>
      <c r="AC248" s="2"/>
      <c r="AD248" s="2"/>
      <c r="AE248" s="2"/>
      <c r="AF248" s="2"/>
      <c r="AG248" s="2"/>
    </row>
    <row r="249" spans="3:33" ht="23.1" customHeight="1">
      <c r="C249" s="3"/>
      <c r="D249" s="12"/>
      <c r="E249" s="12"/>
      <c r="F249" s="19"/>
      <c r="G249" s="6"/>
      <c r="H249" s="27"/>
      <c r="I249" s="27"/>
      <c r="J249" s="27"/>
      <c r="K249" s="27"/>
      <c r="L249" s="27"/>
      <c r="M249" s="27"/>
      <c r="N249" s="27"/>
      <c r="O249" s="27"/>
      <c r="P249" s="27"/>
      <c r="Q249" s="12"/>
      <c r="R249" s="2"/>
      <c r="S249" s="2"/>
      <c r="T249" s="2"/>
      <c r="U249" s="2"/>
      <c r="V249" s="2"/>
      <c r="W249" s="2"/>
      <c r="X249" s="2"/>
      <c r="Y249" s="2"/>
      <c r="Z249" s="2"/>
      <c r="AA249" s="2"/>
      <c r="AB249" s="2"/>
      <c r="AC249" s="2"/>
      <c r="AD249" s="2"/>
      <c r="AE249" s="2"/>
      <c r="AF249" s="2"/>
      <c r="AG249" s="2"/>
    </row>
    <row r="250" spans="3:33" ht="23.1" customHeight="1">
      <c r="C250" s="3"/>
      <c r="D250" s="12"/>
      <c r="E250" s="12"/>
      <c r="F250" s="19"/>
      <c r="G250" s="6"/>
      <c r="H250" s="27"/>
      <c r="I250" s="27"/>
      <c r="J250" s="27"/>
      <c r="K250" s="27"/>
      <c r="L250" s="27"/>
      <c r="M250" s="27"/>
      <c r="N250" s="27"/>
      <c r="O250" s="27"/>
      <c r="P250" s="27"/>
      <c r="Q250" s="12"/>
      <c r="R250" s="2"/>
      <c r="S250" s="2"/>
      <c r="T250" s="2"/>
      <c r="U250" s="2"/>
      <c r="V250" s="2"/>
      <c r="W250" s="2"/>
      <c r="X250" s="2"/>
      <c r="Y250" s="2"/>
      <c r="Z250" s="2"/>
      <c r="AA250" s="2"/>
      <c r="AB250" s="2"/>
      <c r="AC250" s="2"/>
      <c r="AD250" s="2"/>
      <c r="AE250" s="2"/>
      <c r="AF250" s="2"/>
      <c r="AG250" s="2"/>
    </row>
    <row r="251" spans="3:33" ht="23.1" customHeight="1">
      <c r="C251" s="3"/>
      <c r="D251" s="12"/>
      <c r="E251" s="12"/>
      <c r="F251" s="19"/>
      <c r="G251" s="6"/>
      <c r="H251" s="27"/>
      <c r="I251" s="27"/>
      <c r="J251" s="27"/>
      <c r="K251" s="27"/>
      <c r="L251" s="27"/>
      <c r="M251" s="27"/>
      <c r="N251" s="27"/>
      <c r="O251" s="27"/>
      <c r="P251" s="27"/>
      <c r="Q251" s="12"/>
      <c r="R251" s="2"/>
      <c r="S251" s="2"/>
      <c r="T251" s="2"/>
      <c r="U251" s="2"/>
      <c r="V251" s="2"/>
      <c r="W251" s="2"/>
      <c r="X251" s="2"/>
      <c r="Y251" s="2"/>
      <c r="Z251" s="2"/>
      <c r="AA251" s="2"/>
      <c r="AB251" s="2"/>
      <c r="AC251" s="2"/>
      <c r="AD251" s="2"/>
      <c r="AE251" s="2"/>
      <c r="AF251" s="2"/>
      <c r="AG251" s="2"/>
    </row>
    <row r="252" spans="3:33" ht="23.1" customHeight="1">
      <c r="C252" s="3"/>
      <c r="D252" s="12"/>
      <c r="E252" s="12"/>
      <c r="F252" s="19"/>
      <c r="G252" s="6"/>
      <c r="H252" s="27"/>
      <c r="I252" s="27"/>
      <c r="J252" s="27"/>
      <c r="K252" s="27"/>
      <c r="L252" s="27"/>
      <c r="M252" s="27"/>
      <c r="N252" s="27"/>
      <c r="O252" s="27"/>
      <c r="P252" s="27"/>
      <c r="Q252" s="12"/>
      <c r="R252" s="2"/>
      <c r="S252" s="2"/>
      <c r="T252" s="2"/>
      <c r="U252" s="2"/>
      <c r="V252" s="2"/>
      <c r="W252" s="2"/>
      <c r="X252" s="2"/>
      <c r="Y252" s="2"/>
      <c r="Z252" s="2"/>
      <c r="AA252" s="2"/>
      <c r="AB252" s="2"/>
      <c r="AC252" s="2"/>
      <c r="AD252" s="2"/>
      <c r="AE252" s="2"/>
      <c r="AF252" s="2"/>
      <c r="AG252" s="2"/>
    </row>
    <row r="253" spans="3:33" ht="23.1" customHeight="1">
      <c r="C253" s="3"/>
      <c r="D253" s="12"/>
      <c r="E253" s="12"/>
      <c r="F253" s="19"/>
      <c r="G253" s="6"/>
      <c r="H253" s="27"/>
      <c r="I253" s="27"/>
      <c r="J253" s="27"/>
      <c r="K253" s="27"/>
      <c r="L253" s="27"/>
      <c r="M253" s="27"/>
      <c r="N253" s="27"/>
      <c r="O253" s="27"/>
      <c r="P253" s="27"/>
      <c r="Q253" s="12"/>
      <c r="R253" s="2"/>
      <c r="S253" s="2"/>
      <c r="T253" s="2"/>
      <c r="U253" s="2"/>
      <c r="V253" s="2"/>
      <c r="W253" s="2"/>
      <c r="X253" s="2"/>
      <c r="Y253" s="2"/>
      <c r="Z253" s="2"/>
      <c r="AA253" s="2"/>
      <c r="AB253" s="2"/>
      <c r="AC253" s="2"/>
      <c r="AD253" s="2"/>
      <c r="AE253" s="2"/>
      <c r="AF253" s="2"/>
      <c r="AG253" s="2"/>
    </row>
  </sheetData>
  <mergeCells count="13">
    <mergeCell ref="C1:N1"/>
    <mergeCell ref="M2:N2"/>
    <mergeCell ref="J2:L2"/>
    <mergeCell ref="Q2:Q3"/>
    <mergeCell ref="P2:P3"/>
    <mergeCell ref="F2:F3"/>
    <mergeCell ref="G2:G3"/>
    <mergeCell ref="H2:I2"/>
    <mergeCell ref="A2:A3"/>
    <mergeCell ref="B2:B3"/>
    <mergeCell ref="C2:C3"/>
    <mergeCell ref="D2:D3"/>
    <mergeCell ref="E2:E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E1708"/>
  <sheetViews>
    <sheetView view="pageBreakPreview" topLeftCell="D1" zoomScale="85" zoomScaleNormal="100" zoomScaleSheetLayoutView="85" workbookViewId="0">
      <pane ySplit="3" topLeftCell="A334" activePane="bottomLeft" state="frozen"/>
      <selection activeCell="P52" sqref="P52"/>
      <selection pane="bottomLeft" activeCell="P52" sqref="P52"/>
    </sheetView>
  </sheetViews>
  <sheetFormatPr defaultRowHeight="23.25" customHeight="1"/>
  <cols>
    <col min="1" max="1" width="11.5546875" style="13" hidden="1" customWidth="1"/>
    <col min="2" max="2" width="10.77734375" style="13" hidden="1" customWidth="1"/>
    <col min="3" max="3" width="11.109375" style="1" hidden="1" customWidth="1"/>
    <col min="4" max="4" width="24.33203125" style="13" customWidth="1"/>
    <col min="5" max="5" width="25.33203125" style="13" customWidth="1"/>
    <col min="6" max="6" width="4.21875" style="18" customWidth="1"/>
    <col min="7" max="7" width="8.33203125" style="2" customWidth="1"/>
    <col min="8" max="8" width="11.88671875" style="2" customWidth="1"/>
    <col min="9" max="9" width="12.44140625" style="2" customWidth="1"/>
    <col min="10" max="10" width="6.6640625" style="2" customWidth="1"/>
    <col min="11" max="12" width="11.44140625" style="2" customWidth="1"/>
    <col min="13" max="13" width="6.33203125" style="2" customWidth="1"/>
    <col min="14" max="14" width="8.5546875" style="2" customWidth="1"/>
    <col min="15" max="15" width="9.109375" style="2" hidden="1" customWidth="1"/>
    <col min="16" max="16" width="11" style="2" customWidth="1"/>
    <col min="17" max="17" width="11.5546875" style="13" customWidth="1"/>
    <col min="18" max="16384" width="8.88671875" style="2"/>
  </cols>
  <sheetData>
    <row r="1" spans="1:31" ht="23.25" customHeight="1">
      <c r="A1" s="46"/>
      <c r="B1" s="13" t="s">
        <v>2917</v>
      </c>
      <c r="D1" s="376" t="s">
        <v>2242</v>
      </c>
      <c r="E1" s="372"/>
      <c r="F1" s="372"/>
      <c r="G1" s="372"/>
      <c r="H1" s="372"/>
      <c r="I1" s="372"/>
      <c r="J1" s="372"/>
      <c r="K1" s="372"/>
      <c r="L1" s="372"/>
      <c r="M1" s="372"/>
      <c r="N1" s="372"/>
      <c r="W1" s="370" t="s">
        <v>60</v>
      </c>
      <c r="X1" s="370"/>
      <c r="Y1" s="370"/>
      <c r="Z1" s="18"/>
      <c r="AA1" s="18" t="s">
        <v>65</v>
      </c>
      <c r="AB1" s="18"/>
      <c r="AC1" s="18"/>
      <c r="AD1" s="18"/>
      <c r="AE1" s="18"/>
    </row>
    <row r="2" spans="1:31" s="14" customFormat="1" ht="23.25" customHeight="1">
      <c r="A2" s="367" t="s">
        <v>48</v>
      </c>
      <c r="B2" s="367" t="s">
        <v>97</v>
      </c>
      <c r="C2" s="367" t="s">
        <v>49</v>
      </c>
      <c r="D2" s="368" t="s">
        <v>54</v>
      </c>
      <c r="E2" s="368" t="s">
        <v>55</v>
      </c>
      <c r="F2" s="369" t="s">
        <v>0</v>
      </c>
      <c r="G2" s="369" t="s">
        <v>1</v>
      </c>
      <c r="H2" s="369" t="s">
        <v>25</v>
      </c>
      <c r="I2" s="369"/>
      <c r="J2" s="369" t="s">
        <v>26</v>
      </c>
      <c r="K2" s="369"/>
      <c r="L2" s="369"/>
      <c r="M2" s="369" t="s">
        <v>27</v>
      </c>
      <c r="N2" s="369"/>
      <c r="O2" s="16"/>
      <c r="P2" s="369" t="s">
        <v>8</v>
      </c>
      <c r="Q2" s="368" t="s">
        <v>29</v>
      </c>
      <c r="W2" s="14" t="s">
        <v>61</v>
      </c>
      <c r="X2" s="14" t="s">
        <v>62</v>
      </c>
      <c r="Y2" s="14" t="s">
        <v>63</v>
      </c>
      <c r="Z2" s="14" t="s">
        <v>64</v>
      </c>
      <c r="AA2" s="29" t="s">
        <v>111</v>
      </c>
      <c r="AB2" s="29" t="s">
        <v>110</v>
      </c>
      <c r="AC2" s="29" t="s">
        <v>66</v>
      </c>
      <c r="AD2" s="29" t="s">
        <v>68</v>
      </c>
      <c r="AE2" s="29" t="s">
        <v>67</v>
      </c>
    </row>
    <row r="3" spans="1:31" s="14" customFormat="1" ht="23.25" customHeight="1">
      <c r="A3" s="367"/>
      <c r="B3" s="367"/>
      <c r="C3" s="367"/>
      <c r="D3" s="368"/>
      <c r="E3" s="368"/>
      <c r="F3" s="369"/>
      <c r="G3" s="369"/>
      <c r="H3" s="16" t="s">
        <v>32</v>
      </c>
      <c r="I3" s="16" t="s">
        <v>33</v>
      </c>
      <c r="J3" s="16" t="s">
        <v>1</v>
      </c>
      <c r="K3" s="16" t="s">
        <v>32</v>
      </c>
      <c r="L3" s="16" t="s">
        <v>33</v>
      </c>
      <c r="M3" s="16" t="s">
        <v>34</v>
      </c>
      <c r="N3" s="16" t="s">
        <v>33</v>
      </c>
      <c r="O3" s="16" t="s">
        <v>50</v>
      </c>
      <c r="P3" s="369"/>
      <c r="Q3" s="368"/>
      <c r="W3" s="2"/>
      <c r="X3" s="2"/>
      <c r="Y3" s="2"/>
      <c r="Z3" s="2"/>
      <c r="AA3" s="25"/>
      <c r="AB3" s="25"/>
      <c r="AC3" s="25"/>
      <c r="AD3" s="25">
        <v>1</v>
      </c>
      <c r="AE3" s="25">
        <v>1</v>
      </c>
    </row>
    <row r="4" spans="1:31" ht="23.25" customHeight="1">
      <c r="A4" s="13" t="s">
        <v>2269</v>
      </c>
      <c r="B4" s="13" t="s">
        <v>2270</v>
      </c>
      <c r="C4" s="1" t="s">
        <v>2271</v>
      </c>
      <c r="D4" s="361" t="s">
        <v>2268</v>
      </c>
      <c r="E4" s="363"/>
      <c r="F4" s="19"/>
      <c r="G4" s="15"/>
      <c r="H4" s="15"/>
      <c r="I4" s="39"/>
      <c r="J4" s="15"/>
      <c r="K4" s="15"/>
      <c r="L4" s="39"/>
      <c r="M4" s="15"/>
      <c r="N4" s="39"/>
      <c r="O4" s="15"/>
      <c r="P4" s="15"/>
      <c r="Q4" s="12"/>
    </row>
    <row r="5" spans="1:31" ht="23.25" customHeight="1">
      <c r="A5" s="13" t="s">
        <v>1246</v>
      </c>
      <c r="B5" s="13" t="s">
        <v>1541</v>
      </c>
      <c r="C5" s="1" t="s">
        <v>944</v>
      </c>
      <c r="D5" s="12" t="s">
        <v>931</v>
      </c>
      <c r="E5" s="12" t="s">
        <v>945</v>
      </c>
      <c r="F5" s="19" t="s">
        <v>933</v>
      </c>
      <c r="G5" s="15">
        <f>'일위노임(주거)'!G6</f>
        <v>0.2</v>
      </c>
      <c r="H5" s="15">
        <f>'합산자재(주거)'!H291</f>
        <v>0</v>
      </c>
      <c r="I5" s="39" t="str">
        <f>IF(G5*H5&lt;&gt;0, TRUNC(G5*H5, 1), "")</f>
        <v/>
      </c>
      <c r="J5" s="15">
        <v>0.2</v>
      </c>
      <c r="K5" s="15">
        <f>'합산자재(주거)'!I291</f>
        <v>169804</v>
      </c>
      <c r="L5" s="39">
        <f>IF(G5*K5&lt;&gt;0, TRUNC(G5*K5, 1), "")</f>
        <v>33960.800000000003</v>
      </c>
      <c r="M5" s="15">
        <f>'합산자재(주거)'!J291</f>
        <v>0</v>
      </c>
      <c r="N5" s="39" t="str">
        <f>IF(G5*M5&lt;&gt;0, TRUNC(G5*M5, 1), "")</f>
        <v/>
      </c>
      <c r="O5" s="15">
        <f>IF((H5+K5+M5)=0, "", (H5+K5+M5))</f>
        <v>169804</v>
      </c>
      <c r="P5" s="15">
        <f>IF(SUM(I5,L5,N5)&lt;&gt;0,SUM(I5,L5,N5),"")</f>
        <v>33960.800000000003</v>
      </c>
      <c r="Q5" s="12"/>
      <c r="AE5" s="2">
        <f>L5</f>
        <v>33960.800000000003</v>
      </c>
    </row>
    <row r="6" spans="1:31" ht="23.25" customHeight="1">
      <c r="B6" s="13" t="s">
        <v>2243</v>
      </c>
      <c r="D6" s="12" t="s">
        <v>2244</v>
      </c>
      <c r="E6" s="12"/>
      <c r="F6" s="19"/>
      <c r="G6" s="15"/>
      <c r="H6" s="15"/>
      <c r="I6" s="39">
        <f>TRUNC(SUM(I4:I5))</f>
        <v>0</v>
      </c>
      <c r="J6" s="15"/>
      <c r="K6" s="15"/>
      <c r="L6" s="39">
        <f>TRUNC(SUM(L4:L5))</f>
        <v>33960</v>
      </c>
      <c r="M6" s="15"/>
      <c r="N6" s="39">
        <f>TRUNC(SUM(N4:N5))</f>
        <v>0</v>
      </c>
      <c r="O6" s="15" t="str">
        <f>IF((H6+K6+M6)=0, "", (H6+K6+M6))</f>
        <v/>
      </c>
      <c r="P6" s="15">
        <f>IF(SUM(I6,L6,N6)&lt;&gt;0,SUM(I6,L6,N6),"")</f>
        <v>33960</v>
      </c>
      <c r="Q6" s="12"/>
      <c r="AE6" s="2">
        <f>TRUNC(SUM(AE4:AE5))</f>
        <v>33960</v>
      </c>
    </row>
    <row r="7" spans="1:31" ht="23.25" customHeight="1">
      <c r="D7" s="12"/>
      <c r="E7" s="12"/>
      <c r="F7" s="19"/>
      <c r="G7" s="15"/>
      <c r="H7" s="15"/>
      <c r="I7" s="39"/>
      <c r="J7" s="15"/>
      <c r="K7" s="15"/>
      <c r="L7" s="39"/>
      <c r="M7" s="15"/>
      <c r="N7" s="39"/>
      <c r="O7" s="15"/>
      <c r="P7" s="15"/>
      <c r="Q7" s="12"/>
    </row>
    <row r="8" spans="1:31" ht="23.25" customHeight="1">
      <c r="A8" s="13" t="s">
        <v>2273</v>
      </c>
      <c r="B8" s="13" t="s">
        <v>2270</v>
      </c>
      <c r="C8" s="1" t="s">
        <v>2274</v>
      </c>
      <c r="D8" s="361" t="s">
        <v>2272</v>
      </c>
      <c r="E8" s="363"/>
      <c r="F8" s="19"/>
      <c r="G8" s="15"/>
      <c r="H8" s="15"/>
      <c r="I8" s="39"/>
      <c r="J8" s="15"/>
      <c r="K8" s="15"/>
      <c r="L8" s="39"/>
      <c r="M8" s="15"/>
      <c r="N8" s="39"/>
      <c r="O8" s="15"/>
      <c r="P8" s="15"/>
      <c r="Q8" s="12"/>
    </row>
    <row r="9" spans="1:31" ht="23.25" customHeight="1">
      <c r="A9" s="13" t="s">
        <v>1246</v>
      </c>
      <c r="B9" s="13" t="s">
        <v>1547</v>
      </c>
      <c r="C9" s="1" t="s">
        <v>944</v>
      </c>
      <c r="D9" s="12" t="s">
        <v>931</v>
      </c>
      <c r="E9" s="12" t="s">
        <v>945</v>
      </c>
      <c r="F9" s="19" t="s">
        <v>933</v>
      </c>
      <c r="G9" s="15">
        <f>'일위노임(주거)'!G9</f>
        <v>0.1</v>
      </c>
      <c r="H9" s="15">
        <f>'합산자재(주거)'!H291</f>
        <v>0</v>
      </c>
      <c r="I9" s="39" t="str">
        <f>IF(G9*H9&lt;&gt;0, TRUNC(G9*H9, 1), "")</f>
        <v/>
      </c>
      <c r="J9" s="15">
        <v>0.1</v>
      </c>
      <c r="K9" s="15">
        <f>'합산자재(주거)'!I291</f>
        <v>169804</v>
      </c>
      <c r="L9" s="39">
        <f>IF(G9*K9&lt;&gt;0, TRUNC(G9*K9, 1), "")</f>
        <v>16980.400000000001</v>
      </c>
      <c r="M9" s="15">
        <f>'합산자재(주거)'!J291</f>
        <v>0</v>
      </c>
      <c r="N9" s="39" t="str">
        <f>IF(G9*M9&lt;&gt;0, TRUNC(G9*M9, 1), "")</f>
        <v/>
      </c>
      <c r="O9" s="15">
        <f>IF((H9+K9+M9)=0, "", (H9+K9+M9))</f>
        <v>169804</v>
      </c>
      <c r="P9" s="15">
        <f>IF(SUM(I9,L9,N9)&lt;&gt;0,SUM(I9,L9,N9),"")</f>
        <v>16980.400000000001</v>
      </c>
      <c r="Q9" s="12"/>
      <c r="AE9" s="2">
        <f>L9</f>
        <v>16980.400000000001</v>
      </c>
    </row>
    <row r="10" spans="1:31" ht="23.25" customHeight="1">
      <c r="B10" s="13" t="s">
        <v>2243</v>
      </c>
      <c r="D10" s="12" t="s">
        <v>2244</v>
      </c>
      <c r="E10" s="12"/>
      <c r="F10" s="19"/>
      <c r="G10" s="15"/>
      <c r="H10" s="15"/>
      <c r="I10" s="39">
        <f>TRUNC(SUM(I8:I9))</f>
        <v>0</v>
      </c>
      <c r="J10" s="15"/>
      <c r="K10" s="15"/>
      <c r="L10" s="39">
        <f>TRUNC(SUM(L8:L9))</f>
        <v>16980</v>
      </c>
      <c r="M10" s="15"/>
      <c r="N10" s="39">
        <f>TRUNC(SUM(N8:N9))</f>
        <v>0</v>
      </c>
      <c r="O10" s="15" t="str">
        <f>IF((H10+K10+M10)=0, "", (H10+K10+M10))</f>
        <v/>
      </c>
      <c r="P10" s="15">
        <f>IF(SUM(I10,L10,N10)&lt;&gt;0,SUM(I10,L10,N10),"")</f>
        <v>16980</v>
      </c>
      <c r="Q10" s="12"/>
      <c r="AE10" s="2">
        <f>TRUNC(SUM(AE8:AE9))</f>
        <v>16980</v>
      </c>
    </row>
    <row r="11" spans="1:31" ht="23.25" customHeight="1">
      <c r="D11" s="12"/>
      <c r="E11" s="12"/>
      <c r="F11" s="19"/>
      <c r="G11" s="15"/>
      <c r="H11" s="15"/>
      <c r="I11" s="39"/>
      <c r="J11" s="15"/>
      <c r="K11" s="15"/>
      <c r="L11" s="39"/>
      <c r="M11" s="15"/>
      <c r="N11" s="39"/>
      <c r="O11" s="15"/>
      <c r="P11" s="15"/>
      <c r="Q11" s="12"/>
    </row>
    <row r="12" spans="1:31" ht="23.25" customHeight="1">
      <c r="A12" s="13" t="s">
        <v>2276</v>
      </c>
      <c r="B12" s="13" t="s">
        <v>2270</v>
      </c>
      <c r="C12" s="1" t="s">
        <v>2277</v>
      </c>
      <c r="D12" s="361" t="s">
        <v>2275</v>
      </c>
      <c r="E12" s="363"/>
      <c r="F12" s="19"/>
      <c r="G12" s="15"/>
      <c r="H12" s="15"/>
      <c r="I12" s="39"/>
      <c r="J12" s="15"/>
      <c r="K12" s="15"/>
      <c r="L12" s="39"/>
      <c r="M12" s="15"/>
      <c r="N12" s="39"/>
      <c r="O12" s="15"/>
      <c r="P12" s="15"/>
      <c r="Q12" s="12"/>
    </row>
    <row r="13" spans="1:31" ht="23.25" customHeight="1">
      <c r="A13" s="13" t="s">
        <v>1539</v>
      </c>
      <c r="B13" s="13" t="s">
        <v>1551</v>
      </c>
      <c r="C13" s="1" t="s">
        <v>1540</v>
      </c>
      <c r="D13" s="12" t="s">
        <v>1542</v>
      </c>
      <c r="E13" s="12" t="s">
        <v>1543</v>
      </c>
      <c r="F13" s="19" t="s">
        <v>1544</v>
      </c>
      <c r="G13" s="15">
        <v>0.1</v>
      </c>
      <c r="H13" s="15">
        <f>'일대목차(주거)'!H4</f>
        <v>0</v>
      </c>
      <c r="I13" s="39" t="str">
        <f>IF(G13*H13&lt;&gt;0, TRUNC(G13*H13, 1), "")</f>
        <v/>
      </c>
      <c r="J13" s="15">
        <v>0.1</v>
      </c>
      <c r="K13" s="15">
        <f>'일대목차(주거)'!K4</f>
        <v>33960</v>
      </c>
      <c r="L13" s="39">
        <f>IF(G13*K13&lt;&gt;0, TRUNC(G13*K13, 1), "")</f>
        <v>3396</v>
      </c>
      <c r="M13" s="15">
        <f>'일대목차(주거)'!M4</f>
        <v>0</v>
      </c>
      <c r="N13" s="39" t="str">
        <f>IF(G13*M13&lt;&gt;0, TRUNC(G13*M13, 1), "")</f>
        <v/>
      </c>
      <c r="O13" s="15">
        <f>IF((H13+K13+M13)=0, "", (H13+K13+M13))</f>
        <v>33960</v>
      </c>
      <c r="P13" s="15">
        <f>IF(SUM(I13,L13,N13)&lt;&gt;0,SUM(I13,L13,N13),"")</f>
        <v>3396</v>
      </c>
      <c r="Q13" s="12" t="s">
        <v>1541</v>
      </c>
      <c r="R13" s="2" t="s">
        <v>2245</v>
      </c>
    </row>
    <row r="14" spans="1:31" ht="23.25" customHeight="1">
      <c r="A14" s="13" t="s">
        <v>1234</v>
      </c>
      <c r="B14" s="13" t="s">
        <v>1551</v>
      </c>
      <c r="C14" s="1" t="s">
        <v>912</v>
      </c>
      <c r="D14" s="12" t="s">
        <v>913</v>
      </c>
      <c r="E14" s="12" t="s">
        <v>914</v>
      </c>
      <c r="F14" s="19" t="s">
        <v>680</v>
      </c>
      <c r="G14" s="15">
        <v>0.9</v>
      </c>
      <c r="H14" s="15">
        <f>'합산자재(주거)'!H280</f>
        <v>415</v>
      </c>
      <c r="I14" s="39">
        <f>IF(G14*H14&lt;&gt;0, TRUNC(G14*H14, 1), "")</f>
        <v>373.5</v>
      </c>
      <c r="J14" s="15">
        <v>0.9</v>
      </c>
      <c r="K14" s="15">
        <f>'합산자재(주거)'!I280</f>
        <v>1304</v>
      </c>
      <c r="L14" s="39">
        <f>IF(G14*K14&lt;&gt;0, TRUNC(G14*K14, 1), "")</f>
        <v>1173.5999999999999</v>
      </c>
      <c r="M14" s="15">
        <f>'합산자재(주거)'!J280</f>
        <v>504</v>
      </c>
      <c r="N14" s="39">
        <f>IF(G14*M14&lt;&gt;0, TRUNC(G14*M14, 1), "")</f>
        <v>453.6</v>
      </c>
      <c r="O14" s="15">
        <f>IF((H14+K14+M14)=0, "", (H14+K14+M14))</f>
        <v>2223</v>
      </c>
      <c r="P14" s="15">
        <f>IF(SUM(I14,L14,N14)&lt;&gt;0,SUM(I14,L14,N14),"")</f>
        <v>2000.6999999999998</v>
      </c>
      <c r="Q14" s="12" t="s">
        <v>1235</v>
      </c>
      <c r="R14" s="2" t="s">
        <v>2246</v>
      </c>
    </row>
    <row r="15" spans="1:31" ht="23.25" customHeight="1">
      <c r="B15" s="13" t="s">
        <v>2243</v>
      </c>
      <c r="D15" s="12" t="s">
        <v>2244</v>
      </c>
      <c r="E15" s="12"/>
      <c r="F15" s="19"/>
      <c r="G15" s="15"/>
      <c r="H15" s="15"/>
      <c r="I15" s="39">
        <f>TRUNC(SUM(I12:I14))</f>
        <v>373</v>
      </c>
      <c r="J15" s="15"/>
      <c r="K15" s="15"/>
      <c r="L15" s="39">
        <f>TRUNC(SUM(L12:L14))</f>
        <v>4569</v>
      </c>
      <c r="M15" s="15"/>
      <c r="N15" s="39">
        <f>TRUNC(SUM(N12:N14))</f>
        <v>453</v>
      </c>
      <c r="O15" s="15" t="str">
        <f>IF((H15+K15+M15)=0, "", (H15+K15+M15))</f>
        <v/>
      </c>
      <c r="P15" s="15">
        <f>IF(SUM(I15,L15,N15)&lt;&gt;0,SUM(I15,L15,N15),"")</f>
        <v>5395</v>
      </c>
      <c r="Q15" s="12"/>
      <c r="AE15" s="2">
        <f>TRUNC(SUM(AE12:AE14))</f>
        <v>0</v>
      </c>
    </row>
    <row r="16" spans="1:31" ht="23.25" customHeight="1">
      <c r="D16" s="12"/>
      <c r="E16" s="12"/>
      <c r="F16" s="19"/>
      <c r="G16" s="15"/>
      <c r="H16" s="15"/>
      <c r="I16" s="39"/>
      <c r="J16" s="15"/>
      <c r="K16" s="15"/>
      <c r="L16" s="39"/>
      <c r="M16" s="15"/>
      <c r="N16" s="39"/>
      <c r="O16" s="15"/>
      <c r="P16" s="15"/>
      <c r="Q16" s="12"/>
    </row>
    <row r="17" spans="1:31" ht="23.25" customHeight="1">
      <c r="A17" s="13" t="s">
        <v>2279</v>
      </c>
      <c r="B17" s="13" t="s">
        <v>2270</v>
      </c>
      <c r="C17" s="1" t="s">
        <v>2280</v>
      </c>
      <c r="D17" s="361" t="s">
        <v>2278</v>
      </c>
      <c r="E17" s="363"/>
      <c r="F17" s="19"/>
      <c r="G17" s="15"/>
      <c r="H17" s="15"/>
      <c r="I17" s="39"/>
      <c r="J17" s="15"/>
      <c r="K17" s="15"/>
      <c r="L17" s="39"/>
      <c r="M17" s="15"/>
      <c r="N17" s="39"/>
      <c r="O17" s="15"/>
      <c r="P17" s="15"/>
      <c r="Q17" s="12"/>
    </row>
    <row r="18" spans="1:31" ht="23.25" customHeight="1">
      <c r="A18" s="13" t="s">
        <v>1545</v>
      </c>
      <c r="B18" s="13" t="s">
        <v>1556</v>
      </c>
      <c r="C18" s="1" t="s">
        <v>1546</v>
      </c>
      <c r="D18" s="12" t="s">
        <v>1548</v>
      </c>
      <c r="E18" s="12" t="s">
        <v>1543</v>
      </c>
      <c r="F18" s="19" t="s">
        <v>1544</v>
      </c>
      <c r="G18" s="15">
        <v>0.1</v>
      </c>
      <c r="H18" s="15">
        <f>'일대목차(주거)'!H5</f>
        <v>0</v>
      </c>
      <c r="I18" s="39" t="str">
        <f>IF(G18*H18&lt;&gt;0, TRUNC(G18*H18, 1), "")</f>
        <v/>
      </c>
      <c r="J18" s="15">
        <v>0.1</v>
      </c>
      <c r="K18" s="15">
        <f>'일대목차(주거)'!K5</f>
        <v>16980</v>
      </c>
      <c r="L18" s="39">
        <f>IF(G18*K18&lt;&gt;0, TRUNC(G18*K18, 1), "")</f>
        <v>1698</v>
      </c>
      <c r="M18" s="15">
        <f>'일대목차(주거)'!M5</f>
        <v>0</v>
      </c>
      <c r="N18" s="39" t="str">
        <f>IF(G18*M18&lt;&gt;0, TRUNC(G18*M18, 1), "")</f>
        <v/>
      </c>
      <c r="O18" s="15">
        <f>IF((H18+K18+M18)=0, "", (H18+K18+M18))</f>
        <v>16980</v>
      </c>
      <c r="P18" s="15">
        <f>IF(SUM(I18,L18,N18)&lt;&gt;0,SUM(I18,L18,N18),"")</f>
        <v>1698</v>
      </c>
      <c r="Q18" s="12" t="s">
        <v>1547</v>
      </c>
      <c r="R18" s="2" t="s">
        <v>2245</v>
      </c>
    </row>
    <row r="19" spans="1:31" ht="23.25" customHeight="1">
      <c r="A19" s="13" t="s">
        <v>1236</v>
      </c>
      <c r="B19" s="13" t="s">
        <v>1556</v>
      </c>
      <c r="C19" s="1" t="s">
        <v>918</v>
      </c>
      <c r="D19" s="12" t="s">
        <v>919</v>
      </c>
      <c r="E19" s="12" t="s">
        <v>914</v>
      </c>
      <c r="F19" s="19" t="s">
        <v>680</v>
      </c>
      <c r="G19" s="15">
        <v>0.9</v>
      </c>
      <c r="H19" s="15">
        <f>'합산자재(주거)'!H281</f>
        <v>415</v>
      </c>
      <c r="I19" s="39">
        <f>IF(G19*H19&lt;&gt;0, TRUNC(G19*H19, 1), "")</f>
        <v>373.5</v>
      </c>
      <c r="J19" s="15">
        <v>0.9</v>
      </c>
      <c r="K19" s="15">
        <f>'합산자재(주거)'!I281</f>
        <v>1304</v>
      </c>
      <c r="L19" s="39">
        <f>IF(G19*K19&lt;&gt;0, TRUNC(G19*K19, 1), "")</f>
        <v>1173.5999999999999</v>
      </c>
      <c r="M19" s="15">
        <f>'합산자재(주거)'!J281</f>
        <v>504</v>
      </c>
      <c r="N19" s="39">
        <f>IF(G19*M19&lt;&gt;0, TRUNC(G19*M19, 1), "")</f>
        <v>453.6</v>
      </c>
      <c r="O19" s="15">
        <f>IF((H19+K19+M19)=0, "", (H19+K19+M19))</f>
        <v>2223</v>
      </c>
      <c r="P19" s="15">
        <f>IF(SUM(I19,L19,N19)&lt;&gt;0,SUM(I19,L19,N19),"")</f>
        <v>2000.6999999999998</v>
      </c>
      <c r="Q19" s="12" t="s">
        <v>1235</v>
      </c>
      <c r="R19" s="2" t="s">
        <v>2246</v>
      </c>
    </row>
    <row r="20" spans="1:31" ht="23.25" customHeight="1">
      <c r="B20" s="13" t="s">
        <v>2243</v>
      </c>
      <c r="D20" s="12" t="s">
        <v>2244</v>
      </c>
      <c r="E20" s="12"/>
      <c r="F20" s="19"/>
      <c r="G20" s="15"/>
      <c r="H20" s="15"/>
      <c r="I20" s="39">
        <f>TRUNC(SUM(I17:I19))</f>
        <v>373</v>
      </c>
      <c r="J20" s="15"/>
      <c r="K20" s="15"/>
      <c r="L20" s="39">
        <f>TRUNC(SUM(L17:L19))</f>
        <v>2871</v>
      </c>
      <c r="M20" s="15"/>
      <c r="N20" s="39">
        <f>TRUNC(SUM(N17:N19))</f>
        <v>453</v>
      </c>
      <c r="O20" s="15" t="str">
        <f>IF((H20+K20+M20)=0, "", (H20+K20+M20))</f>
        <v/>
      </c>
      <c r="P20" s="15">
        <f>IF(SUM(I20,L20,N20)&lt;&gt;0,SUM(I20,L20,N20),"")</f>
        <v>3697</v>
      </c>
      <c r="Q20" s="12"/>
      <c r="AE20" s="2">
        <f>TRUNC(SUM(AE17:AE19))</f>
        <v>0</v>
      </c>
    </row>
    <row r="21" spans="1:31" ht="23.25" customHeight="1">
      <c r="D21" s="12"/>
      <c r="E21" s="12"/>
      <c r="F21" s="19"/>
      <c r="G21" s="15"/>
      <c r="H21" s="15"/>
      <c r="I21" s="39"/>
      <c r="J21" s="15"/>
      <c r="K21" s="15"/>
      <c r="L21" s="39"/>
      <c r="M21" s="15"/>
      <c r="N21" s="39"/>
      <c r="O21" s="15"/>
      <c r="P21" s="15"/>
      <c r="Q21" s="12"/>
    </row>
    <row r="22" spans="1:31" ht="23.25" customHeight="1">
      <c r="A22" s="13" t="s">
        <v>2282</v>
      </c>
      <c r="B22" s="13" t="s">
        <v>2270</v>
      </c>
      <c r="C22" s="1" t="s">
        <v>2283</v>
      </c>
      <c r="D22" s="361" t="s">
        <v>2281</v>
      </c>
      <c r="E22" s="363"/>
      <c r="F22" s="19"/>
      <c r="G22" s="15"/>
      <c r="H22" s="15"/>
      <c r="I22" s="39"/>
      <c r="J22" s="15"/>
      <c r="K22" s="15"/>
      <c r="L22" s="39"/>
      <c r="M22" s="15"/>
      <c r="N22" s="39"/>
      <c r="O22" s="15"/>
      <c r="P22" s="15"/>
      <c r="Q22" s="12"/>
    </row>
    <row r="23" spans="1:31" ht="23.25" customHeight="1">
      <c r="A23" s="13" t="s">
        <v>1246</v>
      </c>
      <c r="B23" s="13" t="s">
        <v>1560</v>
      </c>
      <c r="C23" s="1" t="s">
        <v>944</v>
      </c>
      <c r="D23" s="12" t="s">
        <v>931</v>
      </c>
      <c r="E23" s="12" t="s">
        <v>945</v>
      </c>
      <c r="F23" s="19" t="s">
        <v>933</v>
      </c>
      <c r="G23" s="15">
        <f>'일위노임(주거)'!G12</f>
        <v>0.2</v>
      </c>
      <c r="H23" s="15">
        <f>'합산자재(주거)'!H291</f>
        <v>0</v>
      </c>
      <c r="I23" s="39" t="str">
        <f>IF(G23*H23&lt;&gt;0, TRUNC(G23*H23, 1), "")</f>
        <v/>
      </c>
      <c r="J23" s="15">
        <v>0.2</v>
      </c>
      <c r="K23" s="15">
        <f>'합산자재(주거)'!I291</f>
        <v>169804</v>
      </c>
      <c r="L23" s="39">
        <f>IF(G23*K23&lt;&gt;0, TRUNC(G23*K23, 1), "")</f>
        <v>33960.800000000003</v>
      </c>
      <c r="M23" s="15">
        <f>'합산자재(주거)'!J291</f>
        <v>0</v>
      </c>
      <c r="N23" s="39" t="str">
        <f>IF(G23*M23&lt;&gt;0, TRUNC(G23*M23, 1), "")</f>
        <v/>
      </c>
      <c r="O23" s="15">
        <f>IF((H23+K23+M23)=0, "", (H23+K23+M23))</f>
        <v>169804</v>
      </c>
      <c r="P23" s="15">
        <f>IF(SUM(I23,L23,N23)&lt;&gt;0,SUM(I23,L23,N23),"")</f>
        <v>33960.800000000003</v>
      </c>
      <c r="Q23" s="12"/>
      <c r="AE23" s="2">
        <f>L23</f>
        <v>33960.800000000003</v>
      </c>
    </row>
    <row r="24" spans="1:31" ht="23.25" customHeight="1">
      <c r="B24" s="13" t="s">
        <v>2243</v>
      </c>
      <c r="D24" s="12" t="s">
        <v>2244</v>
      </c>
      <c r="E24" s="12"/>
      <c r="F24" s="19"/>
      <c r="G24" s="15"/>
      <c r="H24" s="15"/>
      <c r="I24" s="39">
        <f>TRUNC(SUM(I22:I23))</f>
        <v>0</v>
      </c>
      <c r="J24" s="15"/>
      <c r="K24" s="15"/>
      <c r="L24" s="39">
        <f>TRUNC(SUM(L22:L23))</f>
        <v>33960</v>
      </c>
      <c r="M24" s="15"/>
      <c r="N24" s="39">
        <f>TRUNC(SUM(N22:N23))</f>
        <v>0</v>
      </c>
      <c r="O24" s="15" t="str">
        <f>IF((H24+K24+M24)=0, "", (H24+K24+M24))</f>
        <v/>
      </c>
      <c r="P24" s="15">
        <f>IF(SUM(I24,L24,N24)&lt;&gt;0,SUM(I24,L24,N24),"")</f>
        <v>33960</v>
      </c>
      <c r="Q24" s="12"/>
      <c r="AE24" s="2">
        <f>TRUNC(SUM(AE22:AE23))</f>
        <v>33960</v>
      </c>
    </row>
    <row r="25" spans="1:31" ht="23.25" customHeight="1">
      <c r="D25" s="12"/>
      <c r="E25" s="12"/>
      <c r="F25" s="19"/>
      <c r="G25" s="15"/>
      <c r="H25" s="15"/>
      <c r="I25" s="39"/>
      <c r="J25" s="15"/>
      <c r="K25" s="15"/>
      <c r="L25" s="39"/>
      <c r="M25" s="15"/>
      <c r="N25" s="39"/>
      <c r="O25" s="15"/>
      <c r="P25" s="15"/>
      <c r="Q25" s="12"/>
    </row>
    <row r="26" spans="1:31" ht="23.25" customHeight="1">
      <c r="A26" s="13" t="s">
        <v>2285</v>
      </c>
      <c r="B26" s="13" t="s">
        <v>2270</v>
      </c>
      <c r="C26" s="1" t="s">
        <v>2286</v>
      </c>
      <c r="D26" s="361" t="s">
        <v>2284</v>
      </c>
      <c r="E26" s="363"/>
      <c r="F26" s="19"/>
      <c r="G26" s="15"/>
      <c r="H26" s="15"/>
      <c r="I26" s="39"/>
      <c r="J26" s="15"/>
      <c r="K26" s="15"/>
      <c r="L26" s="39"/>
      <c r="M26" s="15"/>
      <c r="N26" s="39"/>
      <c r="O26" s="15"/>
      <c r="P26" s="15"/>
      <c r="Q26" s="12"/>
    </row>
    <row r="27" spans="1:31" ht="23.25" customHeight="1">
      <c r="A27" s="13" t="s">
        <v>1238</v>
      </c>
      <c r="B27" s="13" t="s">
        <v>1565</v>
      </c>
      <c r="C27" s="1" t="s">
        <v>924</v>
      </c>
      <c r="D27" s="12" t="s">
        <v>925</v>
      </c>
      <c r="E27" s="12" t="s">
        <v>926</v>
      </c>
      <c r="F27" s="19" t="s">
        <v>923</v>
      </c>
      <c r="G27" s="15">
        <v>4.2</v>
      </c>
      <c r="H27" s="15">
        <f>'합산자재(주거)'!H283</f>
        <v>147</v>
      </c>
      <c r="I27" s="39">
        <f>IF(G27*H27&lt;&gt;0, TRUNC(G27*H27, 1), "")</f>
        <v>617.4</v>
      </c>
      <c r="J27" s="15">
        <v>4.2</v>
      </c>
      <c r="K27" s="15">
        <f>'합산자재(주거)'!I283</f>
        <v>948</v>
      </c>
      <c r="L27" s="39">
        <f>IF(G27*K27&lt;&gt;0, TRUNC(G27*K27, 1), "")</f>
        <v>3981.6</v>
      </c>
      <c r="M27" s="15">
        <f>'합산자재(주거)'!J283</f>
        <v>217</v>
      </c>
      <c r="N27" s="39">
        <f>IF(G27*M27&lt;&gt;0, TRUNC(G27*M27, 1), "")</f>
        <v>911.4</v>
      </c>
      <c r="O27" s="15">
        <f>IF((H27+K27+M27)=0, "", (H27+K27+M27))</f>
        <v>1312</v>
      </c>
      <c r="P27" s="15">
        <f>IF(SUM(I27,L27,N27)&lt;&gt;0,SUM(I27,L27,N27),"")</f>
        <v>5510.4</v>
      </c>
      <c r="Q27" s="12" t="s">
        <v>1235</v>
      </c>
      <c r="R27" s="2" t="s">
        <v>2246</v>
      </c>
    </row>
    <row r="28" spans="1:31" ht="23.25" customHeight="1">
      <c r="A28" s="13" t="s">
        <v>1239</v>
      </c>
      <c r="B28" s="13" t="s">
        <v>1565</v>
      </c>
      <c r="C28" s="1" t="s">
        <v>927</v>
      </c>
      <c r="D28" s="12" t="s">
        <v>928</v>
      </c>
      <c r="E28" s="12" t="s">
        <v>929</v>
      </c>
      <c r="F28" s="19" t="s">
        <v>923</v>
      </c>
      <c r="G28" s="15">
        <v>5.2</v>
      </c>
      <c r="H28" s="15">
        <f>'합산자재(주거)'!H284</f>
        <v>60</v>
      </c>
      <c r="I28" s="39">
        <f>IF(G28*H28&lt;&gt;0, TRUNC(G28*H28, 1), "")</f>
        <v>312</v>
      </c>
      <c r="J28" s="15">
        <v>5.2</v>
      </c>
      <c r="K28" s="15">
        <f>'합산자재(주거)'!I284</f>
        <v>580</v>
      </c>
      <c r="L28" s="39">
        <f>IF(G28*K28&lt;&gt;0, TRUNC(G28*K28, 1), "")</f>
        <v>3016</v>
      </c>
      <c r="M28" s="15">
        <f>'합산자재(주거)'!J284</f>
        <v>31</v>
      </c>
      <c r="N28" s="39">
        <f>IF(G28*M28&lt;&gt;0, TRUNC(G28*M28, 1), "")</f>
        <v>161.19999999999999</v>
      </c>
      <c r="O28" s="15">
        <f>IF((H28+K28+M28)=0, "", (H28+K28+M28))</f>
        <v>671</v>
      </c>
      <c r="P28" s="15">
        <f>IF(SUM(I28,L28,N28)&lt;&gt;0,SUM(I28,L28,N28),"")</f>
        <v>3489.2</v>
      </c>
      <c r="Q28" s="12" t="s">
        <v>1235</v>
      </c>
      <c r="R28" s="2" t="s">
        <v>2246</v>
      </c>
    </row>
    <row r="29" spans="1:31" ht="23.25" customHeight="1">
      <c r="A29" s="13" t="s">
        <v>1246</v>
      </c>
      <c r="B29" s="13" t="s">
        <v>1565</v>
      </c>
      <c r="C29" s="1" t="s">
        <v>944</v>
      </c>
      <c r="D29" s="12" t="s">
        <v>931</v>
      </c>
      <c r="E29" s="12" t="s">
        <v>945</v>
      </c>
      <c r="F29" s="19" t="s">
        <v>933</v>
      </c>
      <c r="G29" s="15">
        <f>'일위노임(주거)'!G15</f>
        <v>1.7999999999999999E-2</v>
      </c>
      <c r="H29" s="15">
        <f>'합산자재(주거)'!H291</f>
        <v>0</v>
      </c>
      <c r="I29" s="39" t="str">
        <f>IF(G29*H29&lt;&gt;0, TRUNC(G29*H29, 1), "")</f>
        <v/>
      </c>
      <c r="J29" s="15">
        <v>1.7999999999999999E-2</v>
      </c>
      <c r="K29" s="15">
        <f>'합산자재(주거)'!I291</f>
        <v>169804</v>
      </c>
      <c r="L29" s="39">
        <f>IF(G29*K29&lt;&gt;0, TRUNC(G29*K29, 1), "")</f>
        <v>3056.4</v>
      </c>
      <c r="M29" s="15">
        <f>'합산자재(주거)'!J291</f>
        <v>0</v>
      </c>
      <c r="N29" s="39" t="str">
        <f>IF(G29*M29&lt;&gt;0, TRUNC(G29*M29, 1), "")</f>
        <v/>
      </c>
      <c r="O29" s="15">
        <f>IF((H29+K29+M29)=0, "", (H29+K29+M29))</f>
        <v>169804</v>
      </c>
      <c r="P29" s="15">
        <f>IF(SUM(I29,L29,N29)&lt;&gt;0,SUM(I29,L29,N29),"")</f>
        <v>3056.4</v>
      </c>
      <c r="Q29" s="12"/>
      <c r="AE29" s="2">
        <f>L29</f>
        <v>3056.4</v>
      </c>
    </row>
    <row r="30" spans="1:31" ht="23.25" customHeight="1">
      <c r="A30" s="13" t="s">
        <v>2247</v>
      </c>
      <c r="B30" s="13" t="s">
        <v>1565</v>
      </c>
      <c r="C30" s="1" t="s">
        <v>2248</v>
      </c>
      <c r="D30" s="12" t="s">
        <v>2249</v>
      </c>
      <c r="E30" s="12" t="s">
        <v>2250</v>
      </c>
      <c r="F30" s="19" t="s">
        <v>697</v>
      </c>
      <c r="G30" s="15">
        <v>1</v>
      </c>
      <c r="H30" s="15">
        <f>IF(TRUNC((AD31+AC31)/$AE$3,1)*$AE$3-AD31 &lt;0, AC31, TRUNC((AD31+AC31)/$AE$3,1)*$AE$3-AD31)</f>
        <v>91.600000000000364</v>
      </c>
      <c r="I30" s="39">
        <f>H30</f>
        <v>91.600000000000364</v>
      </c>
      <c r="J30" s="15">
        <v>1</v>
      </c>
      <c r="K30" s="15"/>
      <c r="L30" s="39" t="str">
        <f>IF(G30*K30&lt;&gt;0, TRUNC(G30*K30, 1), "")</f>
        <v/>
      </c>
      <c r="M30" s="15"/>
      <c r="N30" s="39" t="str">
        <f>IF(G30*M30&lt;&gt;0, TRUNC(G30*M30, 1), "")</f>
        <v/>
      </c>
      <c r="O30" s="15">
        <f>IF((H30+K30+M30)=0, "", (H30+K30+M30))</f>
        <v>91.600000000000364</v>
      </c>
      <c r="P30" s="15">
        <f>IF(SUM(I30,L30,N30)&lt;&gt;0,SUM(I30,L30,N30),"")</f>
        <v>91.600000000000364</v>
      </c>
      <c r="Q30" s="12"/>
    </row>
    <row r="31" spans="1:31" ht="23.25" customHeight="1">
      <c r="B31" s="13" t="s">
        <v>2243</v>
      </c>
      <c r="D31" s="12" t="s">
        <v>2244</v>
      </c>
      <c r="E31" s="12"/>
      <c r="F31" s="19"/>
      <c r="G31" s="15"/>
      <c r="H31" s="15"/>
      <c r="I31" s="39">
        <f>TRUNC(SUM(I26:I30))</f>
        <v>1021</v>
      </c>
      <c r="J31" s="15"/>
      <c r="K31" s="15"/>
      <c r="L31" s="39">
        <f>TRUNC(SUM(L26:L30))</f>
        <v>10054</v>
      </c>
      <c r="M31" s="15"/>
      <c r="N31" s="39">
        <f>TRUNC(SUM(N26:N30))</f>
        <v>1072</v>
      </c>
      <c r="O31" s="15" t="str">
        <f>IF((H31+K31+M31)=0, "", (H31+K31+M31))</f>
        <v/>
      </c>
      <c r="P31" s="15">
        <f>IF(SUM(I31,L31,N31)&lt;&gt;0,SUM(I31,L31,N31),"")</f>
        <v>12147</v>
      </c>
      <c r="Q31" s="12"/>
      <c r="AC31" s="2">
        <f>TRUNC(AE31*'옵션(주거)'!$B$36/100,1)</f>
        <v>91.6</v>
      </c>
      <c r="AD31" s="2">
        <f>TRUNC(SUM(L26:L29))</f>
        <v>10054</v>
      </c>
      <c r="AE31" s="2">
        <f>TRUNC(SUM(AE26:AE30))</f>
        <v>3056</v>
      </c>
    </row>
    <row r="32" spans="1:31" ht="23.25" customHeight="1">
      <c r="D32" s="12"/>
      <c r="E32" s="12"/>
      <c r="F32" s="19"/>
      <c r="G32" s="15"/>
      <c r="H32" s="15"/>
      <c r="I32" s="39"/>
      <c r="J32" s="15"/>
      <c r="K32" s="15"/>
      <c r="L32" s="39"/>
      <c r="M32" s="15"/>
      <c r="N32" s="39"/>
      <c r="O32" s="15"/>
      <c r="P32" s="15"/>
      <c r="Q32" s="12"/>
    </row>
    <row r="33" spans="1:31" ht="23.25" customHeight="1">
      <c r="A33" s="13" t="s">
        <v>2288</v>
      </c>
      <c r="B33" s="13" t="s">
        <v>2270</v>
      </c>
      <c r="C33" s="1" t="s">
        <v>2289</v>
      </c>
      <c r="D33" s="361" t="s">
        <v>2287</v>
      </c>
      <c r="E33" s="363"/>
      <c r="F33" s="19"/>
      <c r="G33" s="15"/>
      <c r="H33" s="15"/>
      <c r="I33" s="39"/>
      <c r="J33" s="15"/>
      <c r="K33" s="15"/>
      <c r="L33" s="39"/>
      <c r="M33" s="15"/>
      <c r="N33" s="39"/>
      <c r="O33" s="15"/>
      <c r="P33" s="15"/>
      <c r="Q33" s="12"/>
    </row>
    <row r="34" spans="1:31" ht="23.25" customHeight="1">
      <c r="A34" s="13" t="s">
        <v>1152</v>
      </c>
      <c r="B34" s="13" t="s">
        <v>1568</v>
      </c>
      <c r="C34" s="1" t="s">
        <v>682</v>
      </c>
      <c r="D34" s="12" t="s">
        <v>683</v>
      </c>
      <c r="E34" s="12" t="s">
        <v>684</v>
      </c>
      <c r="F34" s="19" t="s">
        <v>685</v>
      </c>
      <c r="G34" s="15">
        <v>1.68</v>
      </c>
      <c r="H34" s="15">
        <f>'합산자재(주거)'!H198</f>
        <v>8000</v>
      </c>
      <c r="I34" s="39">
        <f>IF(G34*H34&lt;&gt;0, TRUNC(G34*H34, 1), "")</f>
        <v>13440</v>
      </c>
      <c r="J34" s="15">
        <v>1.68</v>
      </c>
      <c r="K34" s="15">
        <f>'합산자재(주거)'!I198</f>
        <v>0</v>
      </c>
      <c r="L34" s="39" t="str">
        <f>IF(G34*K34&lt;&gt;0, TRUNC(G34*K34, 1), "")</f>
        <v/>
      </c>
      <c r="M34" s="15">
        <f>'합산자재(주거)'!J198</f>
        <v>0</v>
      </c>
      <c r="N34" s="39" t="str">
        <f>IF(G34*M34&lt;&gt;0, TRUNC(G34*M34, 1), "")</f>
        <v/>
      </c>
      <c r="O34" s="15">
        <f t="shared" ref="O34:O39" si="0">IF((H34+K34+M34)=0, "", (H34+K34+M34))</f>
        <v>8000</v>
      </c>
      <c r="P34" s="15">
        <f t="shared" ref="P34:P39" si="1">IF(SUM(I34,L34,N34)&lt;&gt;0,SUM(I34,L34,N34),"")</f>
        <v>13440</v>
      </c>
      <c r="Q34" s="12"/>
    </row>
    <row r="35" spans="1:31" ht="23.25" customHeight="1">
      <c r="A35" s="13" t="s">
        <v>1151</v>
      </c>
      <c r="B35" s="13" t="s">
        <v>1568</v>
      </c>
      <c r="C35" s="1" t="s">
        <v>678</v>
      </c>
      <c r="D35" s="12" t="s">
        <v>679</v>
      </c>
      <c r="E35" s="12"/>
      <c r="F35" s="19" t="s">
        <v>680</v>
      </c>
      <c r="G35" s="15">
        <v>0.08</v>
      </c>
      <c r="H35" s="15">
        <f>'합산자재(주거)'!H197</f>
        <v>11700</v>
      </c>
      <c r="I35" s="39">
        <f>IF(G35*H35&lt;&gt;0, TRUNC(G35*H35, 1), "")</f>
        <v>936</v>
      </c>
      <c r="J35" s="15">
        <v>0.08</v>
      </c>
      <c r="K35" s="15">
        <f>'합산자재(주거)'!I197</f>
        <v>0</v>
      </c>
      <c r="L35" s="39" t="str">
        <f>IF(G35*K35&lt;&gt;0, TRUNC(G35*K35, 1), "")</f>
        <v/>
      </c>
      <c r="M35" s="15">
        <f>'합산자재(주거)'!J197</f>
        <v>0</v>
      </c>
      <c r="N35" s="39" t="str">
        <f>IF(G35*M35&lt;&gt;0, TRUNC(G35*M35, 1), "")</f>
        <v/>
      </c>
      <c r="O35" s="15">
        <f t="shared" si="0"/>
        <v>11700</v>
      </c>
      <c r="P35" s="15">
        <f t="shared" si="1"/>
        <v>936</v>
      </c>
      <c r="Q35" s="12"/>
    </row>
    <row r="36" spans="1:31" ht="23.25" customHeight="1">
      <c r="A36" s="13" t="s">
        <v>1150</v>
      </c>
      <c r="B36" s="13" t="s">
        <v>1568</v>
      </c>
      <c r="C36" s="1" t="s">
        <v>674</v>
      </c>
      <c r="D36" s="12" t="s">
        <v>675</v>
      </c>
      <c r="E36" s="12"/>
      <c r="F36" s="19" t="s">
        <v>676</v>
      </c>
      <c r="G36" s="15">
        <v>0.56000000000000005</v>
      </c>
      <c r="H36" s="15">
        <f>'합산자재(주거)'!H196</f>
        <v>12500</v>
      </c>
      <c r="I36" s="39">
        <f>IF(G36*H36&lt;&gt;0, TRUNC(G36*H36, 1), "")</f>
        <v>7000</v>
      </c>
      <c r="J36" s="15">
        <v>0.56000000000000005</v>
      </c>
      <c r="K36" s="15">
        <f>'합산자재(주거)'!I196</f>
        <v>0</v>
      </c>
      <c r="L36" s="39" t="str">
        <f>IF(G36*K36&lt;&gt;0, TRUNC(G36*K36, 1), "")</f>
        <v/>
      </c>
      <c r="M36" s="15">
        <f>'합산자재(주거)'!J196</f>
        <v>0</v>
      </c>
      <c r="N36" s="39" t="str">
        <f>IF(G36*M36&lt;&gt;0, TRUNC(G36*M36, 1), "")</f>
        <v/>
      </c>
      <c r="O36" s="15">
        <f t="shared" si="0"/>
        <v>12500</v>
      </c>
      <c r="P36" s="15">
        <f t="shared" si="1"/>
        <v>7000</v>
      </c>
      <c r="Q36" s="12"/>
    </row>
    <row r="37" spans="1:31" ht="23.25" customHeight="1">
      <c r="A37" s="13" t="s">
        <v>1249</v>
      </c>
      <c r="B37" s="13" t="s">
        <v>1568</v>
      </c>
      <c r="C37" s="1" t="s">
        <v>950</v>
      </c>
      <c r="D37" s="12" t="s">
        <v>931</v>
      </c>
      <c r="E37" s="12" t="s">
        <v>951</v>
      </c>
      <c r="F37" s="19" t="s">
        <v>933</v>
      </c>
      <c r="G37" s="15">
        <f>'일위노임(주거)'!G18</f>
        <v>0.4032</v>
      </c>
      <c r="H37" s="15">
        <f>'합산자재(주거)'!H294</f>
        <v>0</v>
      </c>
      <c r="I37" s="39" t="str">
        <f>IF(G37*H37&lt;&gt;0, TRUNC(G37*H37, 1), "")</f>
        <v/>
      </c>
      <c r="J37" s="15">
        <v>0.4032</v>
      </c>
      <c r="K37" s="15">
        <f>'합산자재(주거)'!I294</f>
        <v>220722</v>
      </c>
      <c r="L37" s="39">
        <f>IF(G37*K37&lt;&gt;0, TRUNC(G37*K37, 1), "")</f>
        <v>88995.1</v>
      </c>
      <c r="M37" s="15">
        <f>'합산자재(주거)'!J294</f>
        <v>0</v>
      </c>
      <c r="N37" s="39" t="str">
        <f>IF(G37*M37&lt;&gt;0, TRUNC(G37*M37, 1), "")</f>
        <v/>
      </c>
      <c r="O37" s="15">
        <f t="shared" si="0"/>
        <v>220722</v>
      </c>
      <c r="P37" s="15">
        <f t="shared" si="1"/>
        <v>88995.1</v>
      </c>
      <c r="Q37" s="12"/>
      <c r="AE37" s="2">
        <f>L37</f>
        <v>88995.1</v>
      </c>
    </row>
    <row r="38" spans="1:31" ht="23.25" customHeight="1">
      <c r="A38" s="13" t="s">
        <v>2247</v>
      </c>
      <c r="B38" s="13" t="s">
        <v>1568</v>
      </c>
      <c r="C38" s="1" t="s">
        <v>2248</v>
      </c>
      <c r="D38" s="12" t="s">
        <v>2249</v>
      </c>
      <c r="E38" s="12" t="s">
        <v>2250</v>
      </c>
      <c r="F38" s="19" t="s">
        <v>697</v>
      </c>
      <c r="G38" s="15">
        <v>1</v>
      </c>
      <c r="H38" s="15">
        <f>IF(TRUNC((AD39+AC39)/$AE$3,1)*$AE$3-AD39 &lt;0, AC39, TRUNC((AD39+AC39)/$AE$3,1)*$AE$3-AD39)</f>
        <v>2669.8000000000029</v>
      </c>
      <c r="I38" s="39">
        <f>H38</f>
        <v>2669.8000000000029</v>
      </c>
      <c r="J38" s="15">
        <v>1</v>
      </c>
      <c r="K38" s="15"/>
      <c r="L38" s="39" t="str">
        <f>IF(G38*K38&lt;&gt;0, TRUNC(G38*K38, 1), "")</f>
        <v/>
      </c>
      <c r="M38" s="15"/>
      <c r="N38" s="39" t="str">
        <f>IF(G38*M38&lt;&gt;0, TRUNC(G38*M38, 1), "")</f>
        <v/>
      </c>
      <c r="O38" s="15">
        <f t="shared" si="0"/>
        <v>2669.8000000000029</v>
      </c>
      <c r="P38" s="15">
        <f t="shared" si="1"/>
        <v>2669.8000000000029</v>
      </c>
      <c r="Q38" s="12"/>
    </row>
    <row r="39" spans="1:31" ht="23.25" customHeight="1">
      <c r="B39" s="13" t="s">
        <v>2243</v>
      </c>
      <c r="D39" s="12" t="s">
        <v>2244</v>
      </c>
      <c r="E39" s="12"/>
      <c r="F39" s="19"/>
      <c r="G39" s="15"/>
      <c r="H39" s="15"/>
      <c r="I39" s="39">
        <f>TRUNC(SUM(I33:I38))</f>
        <v>24045</v>
      </c>
      <c r="J39" s="15"/>
      <c r="K39" s="15"/>
      <c r="L39" s="39">
        <f>TRUNC(SUM(L33:L38))</f>
        <v>88995</v>
      </c>
      <c r="M39" s="15"/>
      <c r="N39" s="39">
        <f>TRUNC(SUM(N33:N38))</f>
        <v>0</v>
      </c>
      <c r="O39" s="15" t="str">
        <f t="shared" si="0"/>
        <v/>
      </c>
      <c r="P39" s="15">
        <f t="shared" si="1"/>
        <v>113040</v>
      </c>
      <c r="Q39" s="12"/>
      <c r="AC39" s="2">
        <f>TRUNC(AE39*'옵션(주거)'!$B$36/100,1)</f>
        <v>2669.8</v>
      </c>
      <c r="AD39" s="2">
        <f>TRUNC(SUM(L33:L37))</f>
        <v>88995</v>
      </c>
      <c r="AE39" s="2">
        <f>TRUNC(SUM(AE33:AE38))</f>
        <v>88995</v>
      </c>
    </row>
    <row r="40" spans="1:31" ht="23.25" customHeight="1">
      <c r="D40" s="12"/>
      <c r="E40" s="12"/>
      <c r="F40" s="19"/>
      <c r="G40" s="15"/>
      <c r="H40" s="15"/>
      <c r="I40" s="39"/>
      <c r="J40" s="15"/>
      <c r="K40" s="15"/>
      <c r="L40" s="39"/>
      <c r="M40" s="15"/>
      <c r="N40" s="39"/>
      <c r="O40" s="15"/>
      <c r="P40" s="15"/>
      <c r="Q40" s="12"/>
    </row>
    <row r="41" spans="1:31" ht="23.25" customHeight="1">
      <c r="A41" s="13" t="s">
        <v>2291</v>
      </c>
      <c r="B41" s="13" t="s">
        <v>2270</v>
      </c>
      <c r="C41" s="1" t="s">
        <v>2292</v>
      </c>
      <c r="D41" s="361" t="s">
        <v>2290</v>
      </c>
      <c r="E41" s="363"/>
      <c r="F41" s="19"/>
      <c r="G41" s="15"/>
      <c r="H41" s="15"/>
      <c r="I41" s="39"/>
      <c r="J41" s="15"/>
      <c r="K41" s="15"/>
      <c r="L41" s="39"/>
      <c r="M41" s="15"/>
      <c r="N41" s="39"/>
      <c r="O41" s="15"/>
      <c r="P41" s="15"/>
      <c r="Q41" s="12"/>
    </row>
    <row r="42" spans="1:31" ht="23.25" customHeight="1">
      <c r="A42" s="13" t="s">
        <v>1152</v>
      </c>
      <c r="B42" s="13" t="s">
        <v>1573</v>
      </c>
      <c r="C42" s="1" t="s">
        <v>682</v>
      </c>
      <c r="D42" s="12" t="s">
        <v>683</v>
      </c>
      <c r="E42" s="12" t="s">
        <v>684</v>
      </c>
      <c r="F42" s="19" t="s">
        <v>685</v>
      </c>
      <c r="G42" s="15">
        <v>2.2799999999999998</v>
      </c>
      <c r="H42" s="15">
        <f>'합산자재(주거)'!H198</f>
        <v>8000</v>
      </c>
      <c r="I42" s="39">
        <f>IF(G42*H42&lt;&gt;0, TRUNC(G42*H42, 1), "")</f>
        <v>18240</v>
      </c>
      <c r="J42" s="15">
        <v>2.2799999999999998</v>
      </c>
      <c r="K42" s="15">
        <f>'합산자재(주거)'!I198</f>
        <v>0</v>
      </c>
      <c r="L42" s="39" t="str">
        <f>IF(G42*K42&lt;&gt;0, TRUNC(G42*K42, 1), "")</f>
        <v/>
      </c>
      <c r="M42" s="15">
        <f>'합산자재(주거)'!J198</f>
        <v>0</v>
      </c>
      <c r="N42" s="39" t="str">
        <f>IF(G42*M42&lt;&gt;0, TRUNC(G42*M42, 1), "")</f>
        <v/>
      </c>
      <c r="O42" s="15">
        <f t="shared" ref="O42:O47" si="2">IF((H42+K42+M42)=0, "", (H42+K42+M42))</f>
        <v>8000</v>
      </c>
      <c r="P42" s="15">
        <f t="shared" ref="P42:P47" si="3">IF(SUM(I42,L42,N42)&lt;&gt;0,SUM(I42,L42,N42),"")</f>
        <v>18240</v>
      </c>
      <c r="Q42" s="12"/>
    </row>
    <row r="43" spans="1:31" ht="23.25" customHeight="1">
      <c r="A43" s="13" t="s">
        <v>1151</v>
      </c>
      <c r="B43" s="13" t="s">
        <v>1573</v>
      </c>
      <c r="C43" s="1" t="s">
        <v>678</v>
      </c>
      <c r="D43" s="12" t="s">
        <v>679</v>
      </c>
      <c r="E43" s="12"/>
      <c r="F43" s="19" t="s">
        <v>680</v>
      </c>
      <c r="G43" s="15">
        <v>0.11</v>
      </c>
      <c r="H43" s="15">
        <f>'합산자재(주거)'!H197</f>
        <v>11700</v>
      </c>
      <c r="I43" s="39">
        <f>IF(G43*H43&lt;&gt;0, TRUNC(G43*H43, 1), "")</f>
        <v>1287</v>
      </c>
      <c r="J43" s="15">
        <v>0.11</v>
      </c>
      <c r="K43" s="15">
        <f>'합산자재(주거)'!I197</f>
        <v>0</v>
      </c>
      <c r="L43" s="39" t="str">
        <f>IF(G43*K43&lt;&gt;0, TRUNC(G43*K43, 1), "")</f>
        <v/>
      </c>
      <c r="M43" s="15">
        <f>'합산자재(주거)'!J197</f>
        <v>0</v>
      </c>
      <c r="N43" s="39" t="str">
        <f>IF(G43*M43&lt;&gt;0, TRUNC(G43*M43, 1), "")</f>
        <v/>
      </c>
      <c r="O43" s="15">
        <f t="shared" si="2"/>
        <v>11700</v>
      </c>
      <c r="P43" s="15">
        <f t="shared" si="3"/>
        <v>1287</v>
      </c>
      <c r="Q43" s="12"/>
    </row>
    <row r="44" spans="1:31" ht="23.25" customHeight="1">
      <c r="A44" s="13" t="s">
        <v>1150</v>
      </c>
      <c r="B44" s="13" t="s">
        <v>1573</v>
      </c>
      <c r="C44" s="1" t="s">
        <v>674</v>
      </c>
      <c r="D44" s="12" t="s">
        <v>675</v>
      </c>
      <c r="E44" s="12"/>
      <c r="F44" s="19" t="s">
        <v>676</v>
      </c>
      <c r="G44" s="15">
        <v>0.76</v>
      </c>
      <c r="H44" s="15">
        <f>'합산자재(주거)'!H196</f>
        <v>12500</v>
      </c>
      <c r="I44" s="39">
        <f>IF(G44*H44&lt;&gt;0, TRUNC(G44*H44, 1), "")</f>
        <v>9500</v>
      </c>
      <c r="J44" s="15">
        <v>0.76</v>
      </c>
      <c r="K44" s="15">
        <f>'합산자재(주거)'!I196</f>
        <v>0</v>
      </c>
      <c r="L44" s="39" t="str">
        <f>IF(G44*K44&lt;&gt;0, TRUNC(G44*K44, 1), "")</f>
        <v/>
      </c>
      <c r="M44" s="15">
        <f>'합산자재(주거)'!J196</f>
        <v>0</v>
      </c>
      <c r="N44" s="39" t="str">
        <f>IF(G44*M44&lt;&gt;0, TRUNC(G44*M44, 1), "")</f>
        <v/>
      </c>
      <c r="O44" s="15">
        <f t="shared" si="2"/>
        <v>12500</v>
      </c>
      <c r="P44" s="15">
        <f t="shared" si="3"/>
        <v>9500</v>
      </c>
      <c r="Q44" s="12"/>
    </row>
    <row r="45" spans="1:31" ht="23.25" customHeight="1">
      <c r="A45" s="13" t="s">
        <v>1249</v>
      </c>
      <c r="B45" s="13" t="s">
        <v>1573</v>
      </c>
      <c r="C45" s="1" t="s">
        <v>950</v>
      </c>
      <c r="D45" s="12" t="s">
        <v>931</v>
      </c>
      <c r="E45" s="12" t="s">
        <v>951</v>
      </c>
      <c r="F45" s="19" t="s">
        <v>933</v>
      </c>
      <c r="G45" s="15">
        <f>'일위노임(주거)'!G21</f>
        <v>0.54720000000000002</v>
      </c>
      <c r="H45" s="15">
        <f>'합산자재(주거)'!H294</f>
        <v>0</v>
      </c>
      <c r="I45" s="39" t="str">
        <f>IF(G45*H45&lt;&gt;0, TRUNC(G45*H45, 1), "")</f>
        <v/>
      </c>
      <c r="J45" s="15">
        <v>0.54720000000000002</v>
      </c>
      <c r="K45" s="15">
        <f>'합산자재(주거)'!I294</f>
        <v>220722</v>
      </c>
      <c r="L45" s="39">
        <f>IF(G45*K45&lt;&gt;0, TRUNC(G45*K45, 1), "")</f>
        <v>120779</v>
      </c>
      <c r="M45" s="15">
        <f>'합산자재(주거)'!J294</f>
        <v>0</v>
      </c>
      <c r="N45" s="39" t="str">
        <f>IF(G45*M45&lt;&gt;0, TRUNC(G45*M45, 1), "")</f>
        <v/>
      </c>
      <c r="O45" s="15">
        <f t="shared" si="2"/>
        <v>220722</v>
      </c>
      <c r="P45" s="15">
        <f t="shared" si="3"/>
        <v>120779</v>
      </c>
      <c r="Q45" s="12"/>
      <c r="AE45" s="2">
        <f>L45</f>
        <v>120779</v>
      </c>
    </row>
    <row r="46" spans="1:31" ht="23.25" customHeight="1">
      <c r="A46" s="13" t="s">
        <v>2247</v>
      </c>
      <c r="B46" s="13" t="s">
        <v>1573</v>
      </c>
      <c r="C46" s="1" t="s">
        <v>2248</v>
      </c>
      <c r="D46" s="12" t="s">
        <v>2249</v>
      </c>
      <c r="E46" s="12" t="s">
        <v>2250</v>
      </c>
      <c r="F46" s="19" t="s">
        <v>697</v>
      </c>
      <c r="G46" s="15">
        <v>1</v>
      </c>
      <c r="H46" s="15">
        <f>IF(TRUNC((AD47+AC47)/$AE$3,1)*$AE$3-AD47 &lt;0, AC47, TRUNC((AD47+AC47)/$AE$3,1)*$AE$3-AD47)</f>
        <v>3623.3000000000029</v>
      </c>
      <c r="I46" s="39">
        <f>H46</f>
        <v>3623.3000000000029</v>
      </c>
      <c r="J46" s="15">
        <v>1</v>
      </c>
      <c r="K46" s="15"/>
      <c r="L46" s="39" t="str">
        <f>IF(G46*K46&lt;&gt;0, TRUNC(G46*K46, 1), "")</f>
        <v/>
      </c>
      <c r="M46" s="15"/>
      <c r="N46" s="39" t="str">
        <f>IF(G46*M46&lt;&gt;0, TRUNC(G46*M46, 1), "")</f>
        <v/>
      </c>
      <c r="O46" s="15">
        <f t="shared" si="2"/>
        <v>3623.3000000000029</v>
      </c>
      <c r="P46" s="15">
        <f t="shared" si="3"/>
        <v>3623.3000000000029</v>
      </c>
      <c r="Q46" s="12"/>
    </row>
    <row r="47" spans="1:31" ht="23.25" customHeight="1">
      <c r="B47" s="13" t="s">
        <v>2243</v>
      </c>
      <c r="D47" s="12" t="s">
        <v>2244</v>
      </c>
      <c r="E47" s="12"/>
      <c r="F47" s="19"/>
      <c r="G47" s="15"/>
      <c r="H47" s="15"/>
      <c r="I47" s="39">
        <f>TRUNC(SUM(I41:I46))</f>
        <v>32650</v>
      </c>
      <c r="J47" s="15"/>
      <c r="K47" s="15"/>
      <c r="L47" s="39">
        <f>TRUNC(SUM(L41:L46))</f>
        <v>120779</v>
      </c>
      <c r="M47" s="15"/>
      <c r="N47" s="39">
        <f>TRUNC(SUM(N41:N46))</f>
        <v>0</v>
      </c>
      <c r="O47" s="15" t="str">
        <f t="shared" si="2"/>
        <v/>
      </c>
      <c r="P47" s="15">
        <f t="shared" si="3"/>
        <v>153429</v>
      </c>
      <c r="Q47" s="12"/>
      <c r="AC47" s="2">
        <f>TRUNC(AE47*'옵션(주거)'!$B$36/100,1)</f>
        <v>3623.3</v>
      </c>
      <c r="AD47" s="2">
        <f>TRUNC(SUM(L41:L45))</f>
        <v>120779</v>
      </c>
      <c r="AE47" s="2">
        <f>TRUNC(SUM(AE41:AE46))</f>
        <v>120779</v>
      </c>
    </row>
    <row r="48" spans="1:31" ht="23.25" customHeight="1">
      <c r="D48" s="12"/>
      <c r="E48" s="12"/>
      <c r="F48" s="19"/>
      <c r="G48" s="15"/>
      <c r="H48" s="15"/>
      <c r="I48" s="39"/>
      <c r="J48" s="15"/>
      <c r="K48" s="15"/>
      <c r="L48" s="39"/>
      <c r="M48" s="15"/>
      <c r="N48" s="39"/>
      <c r="O48" s="15"/>
      <c r="P48" s="15"/>
      <c r="Q48" s="12"/>
    </row>
    <row r="49" spans="1:31" ht="23.25" customHeight="1">
      <c r="A49" s="13" t="s">
        <v>2294</v>
      </c>
      <c r="B49" s="13" t="s">
        <v>2270</v>
      </c>
      <c r="C49" s="1" t="s">
        <v>2295</v>
      </c>
      <c r="D49" s="361" t="s">
        <v>2293</v>
      </c>
      <c r="E49" s="363"/>
      <c r="F49" s="19"/>
      <c r="G49" s="15"/>
      <c r="H49" s="15"/>
      <c r="I49" s="39"/>
      <c r="J49" s="15"/>
      <c r="K49" s="15"/>
      <c r="L49" s="39"/>
      <c r="M49" s="15"/>
      <c r="N49" s="39"/>
      <c r="O49" s="15"/>
      <c r="P49" s="15"/>
      <c r="Q49" s="12"/>
    </row>
    <row r="50" spans="1:31" ht="23.25" customHeight="1">
      <c r="A50" s="13" t="s">
        <v>1152</v>
      </c>
      <c r="B50" s="13" t="s">
        <v>1577</v>
      </c>
      <c r="C50" s="1" t="s">
        <v>682</v>
      </c>
      <c r="D50" s="12" t="s">
        <v>683</v>
      </c>
      <c r="E50" s="12" t="s">
        <v>684</v>
      </c>
      <c r="F50" s="19" t="s">
        <v>685</v>
      </c>
      <c r="G50" s="15">
        <v>2.48</v>
      </c>
      <c r="H50" s="15">
        <f>'합산자재(주거)'!H198</f>
        <v>8000</v>
      </c>
      <c r="I50" s="39">
        <f>IF(G50*H50&lt;&gt;0, TRUNC(G50*H50, 1), "")</f>
        <v>19840</v>
      </c>
      <c r="J50" s="15">
        <v>2.48</v>
      </c>
      <c r="K50" s="15">
        <f>'합산자재(주거)'!I198</f>
        <v>0</v>
      </c>
      <c r="L50" s="39" t="str">
        <f>IF(G50*K50&lt;&gt;0, TRUNC(G50*K50, 1), "")</f>
        <v/>
      </c>
      <c r="M50" s="15">
        <f>'합산자재(주거)'!J198</f>
        <v>0</v>
      </c>
      <c r="N50" s="39" t="str">
        <f>IF(G50*M50&lt;&gt;0, TRUNC(G50*M50, 1), "")</f>
        <v/>
      </c>
      <c r="O50" s="15">
        <f t="shared" ref="O50:O55" si="4">IF((H50+K50+M50)=0, "", (H50+K50+M50))</f>
        <v>8000</v>
      </c>
      <c r="P50" s="15">
        <f t="shared" ref="P50:P55" si="5">IF(SUM(I50,L50,N50)&lt;&gt;0,SUM(I50,L50,N50),"")</f>
        <v>19840</v>
      </c>
      <c r="Q50" s="12"/>
    </row>
    <row r="51" spans="1:31" ht="23.25" customHeight="1">
      <c r="A51" s="13" t="s">
        <v>1151</v>
      </c>
      <c r="B51" s="13" t="s">
        <v>1577</v>
      </c>
      <c r="C51" s="1" t="s">
        <v>678</v>
      </c>
      <c r="D51" s="12" t="s">
        <v>679</v>
      </c>
      <c r="E51" s="12"/>
      <c r="F51" s="19" t="s">
        <v>680</v>
      </c>
      <c r="G51" s="15">
        <v>0.12</v>
      </c>
      <c r="H51" s="15">
        <f>'합산자재(주거)'!H197</f>
        <v>11700</v>
      </c>
      <c r="I51" s="39">
        <f>IF(G51*H51&lt;&gt;0, TRUNC(G51*H51, 1), "")</f>
        <v>1404</v>
      </c>
      <c r="J51" s="15">
        <v>0.12</v>
      </c>
      <c r="K51" s="15">
        <f>'합산자재(주거)'!I197</f>
        <v>0</v>
      </c>
      <c r="L51" s="39" t="str">
        <f>IF(G51*K51&lt;&gt;0, TRUNC(G51*K51, 1), "")</f>
        <v/>
      </c>
      <c r="M51" s="15">
        <f>'합산자재(주거)'!J197</f>
        <v>0</v>
      </c>
      <c r="N51" s="39" t="str">
        <f>IF(G51*M51&lt;&gt;0, TRUNC(G51*M51, 1), "")</f>
        <v/>
      </c>
      <c r="O51" s="15">
        <f t="shared" si="4"/>
        <v>11700</v>
      </c>
      <c r="P51" s="15">
        <f t="shared" si="5"/>
        <v>1404</v>
      </c>
      <c r="Q51" s="12"/>
    </row>
    <row r="52" spans="1:31" ht="23.25" customHeight="1">
      <c r="A52" s="13" t="s">
        <v>1150</v>
      </c>
      <c r="B52" s="13" t="s">
        <v>1577</v>
      </c>
      <c r="C52" s="1" t="s">
        <v>674</v>
      </c>
      <c r="D52" s="12" t="s">
        <v>675</v>
      </c>
      <c r="E52" s="12"/>
      <c r="F52" s="19" t="s">
        <v>676</v>
      </c>
      <c r="G52" s="15">
        <v>0.83</v>
      </c>
      <c r="H52" s="15">
        <f>'합산자재(주거)'!H196</f>
        <v>12500</v>
      </c>
      <c r="I52" s="39">
        <f>IF(G52*H52&lt;&gt;0, TRUNC(G52*H52, 1), "")</f>
        <v>10375</v>
      </c>
      <c r="J52" s="15">
        <v>0.83</v>
      </c>
      <c r="K52" s="15">
        <f>'합산자재(주거)'!I196</f>
        <v>0</v>
      </c>
      <c r="L52" s="39" t="str">
        <f>IF(G52*K52&lt;&gt;0, TRUNC(G52*K52, 1), "")</f>
        <v/>
      </c>
      <c r="M52" s="15">
        <f>'합산자재(주거)'!J196</f>
        <v>0</v>
      </c>
      <c r="N52" s="39" t="str">
        <f>IF(G52*M52&lt;&gt;0, TRUNC(G52*M52, 1), "")</f>
        <v/>
      </c>
      <c r="O52" s="15">
        <f t="shared" si="4"/>
        <v>12500</v>
      </c>
      <c r="P52" s="15">
        <f t="shared" si="5"/>
        <v>10375</v>
      </c>
      <c r="Q52" s="12"/>
    </row>
    <row r="53" spans="1:31" ht="23.25" customHeight="1">
      <c r="A53" s="13" t="s">
        <v>1249</v>
      </c>
      <c r="B53" s="13" t="s">
        <v>1577</v>
      </c>
      <c r="C53" s="1" t="s">
        <v>950</v>
      </c>
      <c r="D53" s="12" t="s">
        <v>931</v>
      </c>
      <c r="E53" s="12" t="s">
        <v>951</v>
      </c>
      <c r="F53" s="19" t="s">
        <v>933</v>
      </c>
      <c r="G53" s="15">
        <f>'일위노임(주거)'!G24</f>
        <v>0.59519999999999995</v>
      </c>
      <c r="H53" s="15">
        <f>'합산자재(주거)'!H294</f>
        <v>0</v>
      </c>
      <c r="I53" s="39" t="str">
        <f>IF(G53*H53&lt;&gt;0, TRUNC(G53*H53, 1), "")</f>
        <v/>
      </c>
      <c r="J53" s="15">
        <v>0.59519999999999995</v>
      </c>
      <c r="K53" s="15">
        <f>'합산자재(주거)'!I294</f>
        <v>220722</v>
      </c>
      <c r="L53" s="39">
        <f>IF(G53*K53&lt;&gt;0, TRUNC(G53*K53, 1), "")</f>
        <v>131373.70000000001</v>
      </c>
      <c r="M53" s="15">
        <f>'합산자재(주거)'!J294</f>
        <v>0</v>
      </c>
      <c r="N53" s="39" t="str">
        <f>IF(G53*M53&lt;&gt;0, TRUNC(G53*M53, 1), "")</f>
        <v/>
      </c>
      <c r="O53" s="15">
        <f t="shared" si="4"/>
        <v>220722</v>
      </c>
      <c r="P53" s="15">
        <f t="shared" si="5"/>
        <v>131373.70000000001</v>
      </c>
      <c r="Q53" s="12"/>
      <c r="AE53" s="2">
        <f>L53</f>
        <v>131373.70000000001</v>
      </c>
    </row>
    <row r="54" spans="1:31" ht="23.25" customHeight="1">
      <c r="A54" s="13" t="s">
        <v>2247</v>
      </c>
      <c r="B54" s="13" t="s">
        <v>1577</v>
      </c>
      <c r="C54" s="1" t="s">
        <v>2248</v>
      </c>
      <c r="D54" s="12" t="s">
        <v>2249</v>
      </c>
      <c r="E54" s="12" t="s">
        <v>2250</v>
      </c>
      <c r="F54" s="19" t="s">
        <v>697</v>
      </c>
      <c r="G54" s="15">
        <v>1</v>
      </c>
      <c r="H54" s="15">
        <f>IF(TRUNC((AD55+AC55)/$AE$3,1)*$AE$3-AD55 &lt;0, AC55, TRUNC((AD55+AC55)/$AE$3,1)*$AE$3-AD55)</f>
        <v>3941.1000000000058</v>
      </c>
      <c r="I54" s="39">
        <f>H54</f>
        <v>3941.1000000000058</v>
      </c>
      <c r="J54" s="15">
        <v>1</v>
      </c>
      <c r="K54" s="15"/>
      <c r="L54" s="39" t="str">
        <f>IF(G54*K54&lt;&gt;0, TRUNC(G54*K54, 1), "")</f>
        <v/>
      </c>
      <c r="M54" s="15"/>
      <c r="N54" s="39" t="str">
        <f>IF(G54*M54&lt;&gt;0, TRUNC(G54*M54, 1), "")</f>
        <v/>
      </c>
      <c r="O54" s="15">
        <f t="shared" si="4"/>
        <v>3941.1000000000058</v>
      </c>
      <c r="P54" s="15">
        <f t="shared" si="5"/>
        <v>3941.1000000000058</v>
      </c>
      <c r="Q54" s="12"/>
    </row>
    <row r="55" spans="1:31" ht="23.25" customHeight="1">
      <c r="B55" s="13" t="s">
        <v>2243</v>
      </c>
      <c r="D55" s="12" t="s">
        <v>2244</v>
      </c>
      <c r="E55" s="12"/>
      <c r="F55" s="19"/>
      <c r="G55" s="15"/>
      <c r="H55" s="15"/>
      <c r="I55" s="39">
        <f>TRUNC(SUM(I49:I54))</f>
        <v>35560</v>
      </c>
      <c r="J55" s="15"/>
      <c r="K55" s="15"/>
      <c r="L55" s="39">
        <f>TRUNC(SUM(L49:L54))</f>
        <v>131373</v>
      </c>
      <c r="M55" s="15"/>
      <c r="N55" s="39">
        <f>TRUNC(SUM(N49:N54))</f>
        <v>0</v>
      </c>
      <c r="O55" s="15" t="str">
        <f t="shared" si="4"/>
        <v/>
      </c>
      <c r="P55" s="15">
        <f t="shared" si="5"/>
        <v>166933</v>
      </c>
      <c r="Q55" s="12"/>
      <c r="AC55" s="2">
        <f>TRUNC(AE55*'옵션(주거)'!$B$36/100,1)</f>
        <v>3941.1</v>
      </c>
      <c r="AD55" s="2">
        <f>TRUNC(SUM(L49:L53))</f>
        <v>131373</v>
      </c>
      <c r="AE55" s="2">
        <f>TRUNC(SUM(AE49:AE54))</f>
        <v>131373</v>
      </c>
    </row>
    <row r="56" spans="1:31" ht="23.25" customHeight="1">
      <c r="D56" s="12"/>
      <c r="E56" s="12"/>
      <c r="F56" s="19"/>
      <c r="G56" s="15"/>
      <c r="H56" s="15"/>
      <c r="I56" s="39"/>
      <c r="J56" s="15"/>
      <c r="K56" s="15"/>
      <c r="L56" s="39"/>
      <c r="M56" s="15"/>
      <c r="N56" s="39"/>
      <c r="O56" s="15"/>
      <c r="P56" s="15"/>
      <c r="Q56" s="12"/>
    </row>
    <row r="57" spans="1:31" ht="23.25" customHeight="1">
      <c r="A57" s="13" t="s">
        <v>2297</v>
      </c>
      <c r="B57" s="13" t="s">
        <v>2270</v>
      </c>
      <c r="C57" s="1" t="s">
        <v>2298</v>
      </c>
      <c r="D57" s="361" t="s">
        <v>2296</v>
      </c>
      <c r="E57" s="363"/>
      <c r="F57" s="19"/>
      <c r="G57" s="15"/>
      <c r="H57" s="15"/>
      <c r="I57" s="39"/>
      <c r="J57" s="15"/>
      <c r="K57" s="15"/>
      <c r="L57" s="39"/>
      <c r="M57" s="15"/>
      <c r="N57" s="39"/>
      <c r="O57" s="15"/>
      <c r="P57" s="15"/>
      <c r="Q57" s="12"/>
    </row>
    <row r="58" spans="1:31" ht="23.25" customHeight="1">
      <c r="A58" s="13" t="s">
        <v>1152</v>
      </c>
      <c r="B58" s="13" t="s">
        <v>1581</v>
      </c>
      <c r="C58" s="1" t="s">
        <v>682</v>
      </c>
      <c r="D58" s="12" t="s">
        <v>683</v>
      </c>
      <c r="E58" s="12" t="s">
        <v>684</v>
      </c>
      <c r="F58" s="19" t="s">
        <v>685</v>
      </c>
      <c r="G58" s="15">
        <v>2.88</v>
      </c>
      <c r="H58" s="15">
        <f>'합산자재(주거)'!H198</f>
        <v>8000</v>
      </c>
      <c r="I58" s="39">
        <f>IF(G58*H58&lt;&gt;0, TRUNC(G58*H58, 1), "")</f>
        <v>23040</v>
      </c>
      <c r="J58" s="15">
        <v>2.88</v>
      </c>
      <c r="K58" s="15">
        <f>'합산자재(주거)'!I198</f>
        <v>0</v>
      </c>
      <c r="L58" s="39" t="str">
        <f>IF(G58*K58&lt;&gt;0, TRUNC(G58*K58, 1), "")</f>
        <v/>
      </c>
      <c r="M58" s="15">
        <f>'합산자재(주거)'!J198</f>
        <v>0</v>
      </c>
      <c r="N58" s="39" t="str">
        <f>IF(G58*M58&lt;&gt;0, TRUNC(G58*M58, 1), "")</f>
        <v/>
      </c>
      <c r="O58" s="15">
        <f t="shared" ref="O58:O63" si="6">IF((H58+K58+M58)=0, "", (H58+K58+M58))</f>
        <v>8000</v>
      </c>
      <c r="P58" s="15">
        <f t="shared" ref="P58:P63" si="7">IF(SUM(I58,L58,N58)&lt;&gt;0,SUM(I58,L58,N58),"")</f>
        <v>23040</v>
      </c>
      <c r="Q58" s="12"/>
    </row>
    <row r="59" spans="1:31" ht="23.25" customHeight="1">
      <c r="A59" s="13" t="s">
        <v>1151</v>
      </c>
      <c r="B59" s="13" t="s">
        <v>1581</v>
      </c>
      <c r="C59" s="1" t="s">
        <v>678</v>
      </c>
      <c r="D59" s="12" t="s">
        <v>679</v>
      </c>
      <c r="E59" s="12"/>
      <c r="F59" s="19" t="s">
        <v>680</v>
      </c>
      <c r="G59" s="15">
        <v>0.14000000000000001</v>
      </c>
      <c r="H59" s="15">
        <f>'합산자재(주거)'!H197</f>
        <v>11700</v>
      </c>
      <c r="I59" s="39">
        <f>IF(G59*H59&lt;&gt;0, TRUNC(G59*H59, 1), "")</f>
        <v>1638</v>
      </c>
      <c r="J59" s="15">
        <v>0.14000000000000001</v>
      </c>
      <c r="K59" s="15">
        <f>'합산자재(주거)'!I197</f>
        <v>0</v>
      </c>
      <c r="L59" s="39" t="str">
        <f>IF(G59*K59&lt;&gt;0, TRUNC(G59*K59, 1), "")</f>
        <v/>
      </c>
      <c r="M59" s="15">
        <f>'합산자재(주거)'!J197</f>
        <v>0</v>
      </c>
      <c r="N59" s="39" t="str">
        <f>IF(G59*M59&lt;&gt;0, TRUNC(G59*M59, 1), "")</f>
        <v/>
      </c>
      <c r="O59" s="15">
        <f t="shared" si="6"/>
        <v>11700</v>
      </c>
      <c r="P59" s="15">
        <f t="shared" si="7"/>
        <v>1638</v>
      </c>
      <c r="Q59" s="12"/>
    </row>
    <row r="60" spans="1:31" ht="23.25" customHeight="1">
      <c r="A60" s="13" t="s">
        <v>1150</v>
      </c>
      <c r="B60" s="13" t="s">
        <v>1581</v>
      </c>
      <c r="C60" s="1" t="s">
        <v>674</v>
      </c>
      <c r="D60" s="12" t="s">
        <v>675</v>
      </c>
      <c r="E60" s="12"/>
      <c r="F60" s="19" t="s">
        <v>676</v>
      </c>
      <c r="G60" s="15">
        <v>0.96</v>
      </c>
      <c r="H60" s="15">
        <f>'합산자재(주거)'!H196</f>
        <v>12500</v>
      </c>
      <c r="I60" s="39">
        <f>IF(G60*H60&lt;&gt;0, TRUNC(G60*H60, 1), "")</f>
        <v>12000</v>
      </c>
      <c r="J60" s="15">
        <v>0.96</v>
      </c>
      <c r="K60" s="15">
        <f>'합산자재(주거)'!I196</f>
        <v>0</v>
      </c>
      <c r="L60" s="39" t="str">
        <f>IF(G60*K60&lt;&gt;0, TRUNC(G60*K60, 1), "")</f>
        <v/>
      </c>
      <c r="M60" s="15">
        <f>'합산자재(주거)'!J196</f>
        <v>0</v>
      </c>
      <c r="N60" s="39" t="str">
        <f>IF(G60*M60&lt;&gt;0, TRUNC(G60*M60, 1), "")</f>
        <v/>
      </c>
      <c r="O60" s="15">
        <f t="shared" si="6"/>
        <v>12500</v>
      </c>
      <c r="P60" s="15">
        <f t="shared" si="7"/>
        <v>12000</v>
      </c>
      <c r="Q60" s="12"/>
    </row>
    <row r="61" spans="1:31" ht="23.25" customHeight="1">
      <c r="A61" s="13" t="s">
        <v>1249</v>
      </c>
      <c r="B61" s="13" t="s">
        <v>1581</v>
      </c>
      <c r="C61" s="1" t="s">
        <v>950</v>
      </c>
      <c r="D61" s="12" t="s">
        <v>931</v>
      </c>
      <c r="E61" s="12" t="s">
        <v>951</v>
      </c>
      <c r="F61" s="19" t="s">
        <v>933</v>
      </c>
      <c r="G61" s="15">
        <f>'일위노임(주거)'!G27</f>
        <v>0.69120000000000004</v>
      </c>
      <c r="H61" s="15">
        <f>'합산자재(주거)'!H294</f>
        <v>0</v>
      </c>
      <c r="I61" s="39" t="str">
        <f>IF(G61*H61&lt;&gt;0, TRUNC(G61*H61, 1), "")</f>
        <v/>
      </c>
      <c r="J61" s="15">
        <v>0.69120000000000004</v>
      </c>
      <c r="K61" s="15">
        <f>'합산자재(주거)'!I294</f>
        <v>220722</v>
      </c>
      <c r="L61" s="39">
        <f>IF(G61*K61&lt;&gt;0, TRUNC(G61*K61, 1), "")</f>
        <v>152563</v>
      </c>
      <c r="M61" s="15">
        <f>'합산자재(주거)'!J294</f>
        <v>0</v>
      </c>
      <c r="N61" s="39" t="str">
        <f>IF(G61*M61&lt;&gt;0, TRUNC(G61*M61, 1), "")</f>
        <v/>
      </c>
      <c r="O61" s="15">
        <f t="shared" si="6"/>
        <v>220722</v>
      </c>
      <c r="P61" s="15">
        <f t="shared" si="7"/>
        <v>152563</v>
      </c>
      <c r="Q61" s="12"/>
      <c r="AE61" s="2">
        <f>L61</f>
        <v>152563</v>
      </c>
    </row>
    <row r="62" spans="1:31" ht="23.25" customHeight="1">
      <c r="A62" s="13" t="s">
        <v>2247</v>
      </c>
      <c r="B62" s="13" t="s">
        <v>1581</v>
      </c>
      <c r="C62" s="1" t="s">
        <v>2248</v>
      </c>
      <c r="D62" s="12" t="s">
        <v>2249</v>
      </c>
      <c r="E62" s="12" t="s">
        <v>2250</v>
      </c>
      <c r="F62" s="19" t="s">
        <v>697</v>
      </c>
      <c r="G62" s="15">
        <v>1</v>
      </c>
      <c r="H62" s="15">
        <f>IF(TRUNC((AD63+AC63)/$AE$3,1)*$AE$3-AD63 &lt;0, AC63, TRUNC((AD63+AC63)/$AE$3,1)*$AE$3-AD63)</f>
        <v>4576.7999999999884</v>
      </c>
      <c r="I62" s="39">
        <f>H62</f>
        <v>4576.7999999999884</v>
      </c>
      <c r="J62" s="15">
        <v>1</v>
      </c>
      <c r="K62" s="15"/>
      <c r="L62" s="39" t="str">
        <f>IF(G62*K62&lt;&gt;0, TRUNC(G62*K62, 1), "")</f>
        <v/>
      </c>
      <c r="M62" s="15"/>
      <c r="N62" s="39" t="str">
        <f>IF(G62*M62&lt;&gt;0, TRUNC(G62*M62, 1), "")</f>
        <v/>
      </c>
      <c r="O62" s="15">
        <f t="shared" si="6"/>
        <v>4576.7999999999884</v>
      </c>
      <c r="P62" s="15">
        <f t="shared" si="7"/>
        <v>4576.7999999999884</v>
      </c>
      <c r="Q62" s="12"/>
    </row>
    <row r="63" spans="1:31" ht="23.25" customHeight="1">
      <c r="B63" s="13" t="s">
        <v>2243</v>
      </c>
      <c r="D63" s="12" t="s">
        <v>2244</v>
      </c>
      <c r="E63" s="12"/>
      <c r="F63" s="19"/>
      <c r="G63" s="15"/>
      <c r="H63" s="15"/>
      <c r="I63" s="39">
        <f>TRUNC(SUM(I57:I62))</f>
        <v>41254</v>
      </c>
      <c r="J63" s="15"/>
      <c r="K63" s="15"/>
      <c r="L63" s="39">
        <f>TRUNC(SUM(L57:L62))</f>
        <v>152563</v>
      </c>
      <c r="M63" s="15"/>
      <c r="N63" s="39">
        <f>TRUNC(SUM(N57:N62))</f>
        <v>0</v>
      </c>
      <c r="O63" s="15" t="str">
        <f t="shared" si="6"/>
        <v/>
      </c>
      <c r="P63" s="15">
        <f t="shared" si="7"/>
        <v>193817</v>
      </c>
      <c r="Q63" s="12"/>
      <c r="AC63" s="2">
        <f>TRUNC(AE63*'옵션(주거)'!$B$36/100,1)</f>
        <v>4576.8</v>
      </c>
      <c r="AD63" s="2">
        <f>TRUNC(SUM(L57:L61))</f>
        <v>152563</v>
      </c>
      <c r="AE63" s="2">
        <f>TRUNC(SUM(AE57:AE62))</f>
        <v>152563</v>
      </c>
    </row>
    <row r="64" spans="1:31" ht="23.25" customHeight="1">
      <c r="D64" s="12"/>
      <c r="E64" s="12"/>
      <c r="F64" s="19"/>
      <c r="G64" s="15"/>
      <c r="H64" s="15"/>
      <c r="I64" s="39"/>
      <c r="J64" s="15"/>
      <c r="K64" s="15"/>
      <c r="L64" s="39"/>
      <c r="M64" s="15"/>
      <c r="N64" s="39"/>
      <c r="O64" s="15"/>
      <c r="P64" s="15"/>
      <c r="Q64" s="12"/>
    </row>
    <row r="65" spans="1:31" ht="23.25" customHeight="1">
      <c r="A65" s="13" t="s">
        <v>2300</v>
      </c>
      <c r="B65" s="13" t="s">
        <v>2270</v>
      </c>
      <c r="C65" s="1" t="s">
        <v>2301</v>
      </c>
      <c r="D65" s="361" t="s">
        <v>2299</v>
      </c>
      <c r="E65" s="363"/>
      <c r="F65" s="19"/>
      <c r="G65" s="15"/>
      <c r="H65" s="15"/>
      <c r="I65" s="39"/>
      <c r="J65" s="15"/>
      <c r="K65" s="15"/>
      <c r="L65" s="39"/>
      <c r="M65" s="15"/>
      <c r="N65" s="39"/>
      <c r="O65" s="15"/>
      <c r="P65" s="15"/>
      <c r="Q65" s="12"/>
    </row>
    <row r="66" spans="1:31" ht="23.25" customHeight="1">
      <c r="A66" s="13" t="s">
        <v>1152</v>
      </c>
      <c r="B66" s="13" t="s">
        <v>1585</v>
      </c>
      <c r="C66" s="1" t="s">
        <v>682</v>
      </c>
      <c r="D66" s="12" t="s">
        <v>683</v>
      </c>
      <c r="E66" s="12" t="s">
        <v>684</v>
      </c>
      <c r="F66" s="19" t="s">
        <v>685</v>
      </c>
      <c r="G66" s="15">
        <v>3.68</v>
      </c>
      <c r="H66" s="15">
        <f>'합산자재(주거)'!H198</f>
        <v>8000</v>
      </c>
      <c r="I66" s="39">
        <f>IF(G66*H66&lt;&gt;0, TRUNC(G66*H66, 1), "")</f>
        <v>29440</v>
      </c>
      <c r="J66" s="15">
        <v>3.68</v>
      </c>
      <c r="K66" s="15">
        <f>'합산자재(주거)'!I198</f>
        <v>0</v>
      </c>
      <c r="L66" s="39" t="str">
        <f>IF(G66*K66&lt;&gt;0, TRUNC(G66*K66, 1), "")</f>
        <v/>
      </c>
      <c r="M66" s="15">
        <f>'합산자재(주거)'!J198</f>
        <v>0</v>
      </c>
      <c r="N66" s="39" t="str">
        <f>IF(G66*M66&lt;&gt;0, TRUNC(G66*M66, 1), "")</f>
        <v/>
      </c>
      <c r="O66" s="15">
        <f t="shared" ref="O66:O71" si="8">IF((H66+K66+M66)=0, "", (H66+K66+M66))</f>
        <v>8000</v>
      </c>
      <c r="P66" s="15">
        <f t="shared" ref="P66:P71" si="9">IF(SUM(I66,L66,N66)&lt;&gt;0,SUM(I66,L66,N66),"")</f>
        <v>29440</v>
      </c>
      <c r="Q66" s="12"/>
    </row>
    <row r="67" spans="1:31" ht="23.25" customHeight="1">
      <c r="A67" s="13" t="s">
        <v>1151</v>
      </c>
      <c r="B67" s="13" t="s">
        <v>1585</v>
      </c>
      <c r="C67" s="1" t="s">
        <v>678</v>
      </c>
      <c r="D67" s="12" t="s">
        <v>679</v>
      </c>
      <c r="E67" s="12"/>
      <c r="F67" s="19" t="s">
        <v>680</v>
      </c>
      <c r="G67" s="15">
        <v>0.18</v>
      </c>
      <c r="H67" s="15">
        <f>'합산자재(주거)'!H197</f>
        <v>11700</v>
      </c>
      <c r="I67" s="39">
        <f>IF(G67*H67&lt;&gt;0, TRUNC(G67*H67, 1), "")</f>
        <v>2106</v>
      </c>
      <c r="J67" s="15">
        <v>0.18</v>
      </c>
      <c r="K67" s="15">
        <f>'합산자재(주거)'!I197</f>
        <v>0</v>
      </c>
      <c r="L67" s="39" t="str">
        <f>IF(G67*K67&lt;&gt;0, TRUNC(G67*K67, 1), "")</f>
        <v/>
      </c>
      <c r="M67" s="15">
        <f>'합산자재(주거)'!J197</f>
        <v>0</v>
      </c>
      <c r="N67" s="39" t="str">
        <f>IF(G67*M67&lt;&gt;0, TRUNC(G67*M67, 1), "")</f>
        <v/>
      </c>
      <c r="O67" s="15">
        <f t="shared" si="8"/>
        <v>11700</v>
      </c>
      <c r="P67" s="15">
        <f t="shared" si="9"/>
        <v>2106</v>
      </c>
      <c r="Q67" s="12"/>
    </row>
    <row r="68" spans="1:31" ht="23.25" customHeight="1">
      <c r="A68" s="13" t="s">
        <v>1150</v>
      </c>
      <c r="B68" s="13" t="s">
        <v>1585</v>
      </c>
      <c r="C68" s="1" t="s">
        <v>674</v>
      </c>
      <c r="D68" s="12" t="s">
        <v>675</v>
      </c>
      <c r="E68" s="12"/>
      <c r="F68" s="19" t="s">
        <v>676</v>
      </c>
      <c r="G68" s="15">
        <v>1.23</v>
      </c>
      <c r="H68" s="15">
        <f>'합산자재(주거)'!H196</f>
        <v>12500</v>
      </c>
      <c r="I68" s="39">
        <f>IF(G68*H68&lt;&gt;0, TRUNC(G68*H68, 1), "")</f>
        <v>15375</v>
      </c>
      <c r="J68" s="15">
        <v>1.23</v>
      </c>
      <c r="K68" s="15">
        <f>'합산자재(주거)'!I196</f>
        <v>0</v>
      </c>
      <c r="L68" s="39" t="str">
        <f>IF(G68*K68&lt;&gt;0, TRUNC(G68*K68, 1), "")</f>
        <v/>
      </c>
      <c r="M68" s="15">
        <f>'합산자재(주거)'!J196</f>
        <v>0</v>
      </c>
      <c r="N68" s="39" t="str">
        <f>IF(G68*M68&lt;&gt;0, TRUNC(G68*M68, 1), "")</f>
        <v/>
      </c>
      <c r="O68" s="15">
        <f t="shared" si="8"/>
        <v>12500</v>
      </c>
      <c r="P68" s="15">
        <f t="shared" si="9"/>
        <v>15375</v>
      </c>
      <c r="Q68" s="12"/>
    </row>
    <row r="69" spans="1:31" ht="23.25" customHeight="1">
      <c r="A69" s="13" t="s">
        <v>1249</v>
      </c>
      <c r="B69" s="13" t="s">
        <v>1585</v>
      </c>
      <c r="C69" s="1" t="s">
        <v>950</v>
      </c>
      <c r="D69" s="12" t="s">
        <v>931</v>
      </c>
      <c r="E69" s="12" t="s">
        <v>951</v>
      </c>
      <c r="F69" s="19" t="s">
        <v>933</v>
      </c>
      <c r="G69" s="15">
        <f>'일위노임(주거)'!G30</f>
        <v>0.88319999999999999</v>
      </c>
      <c r="H69" s="15">
        <f>'합산자재(주거)'!H294</f>
        <v>0</v>
      </c>
      <c r="I69" s="39" t="str">
        <f>IF(G69*H69&lt;&gt;0, TRUNC(G69*H69, 1), "")</f>
        <v/>
      </c>
      <c r="J69" s="15">
        <v>0.88319999999999999</v>
      </c>
      <c r="K69" s="15">
        <f>'합산자재(주거)'!I294</f>
        <v>220722</v>
      </c>
      <c r="L69" s="39">
        <f>IF(G69*K69&lt;&gt;0, TRUNC(G69*K69, 1), "")</f>
        <v>194941.6</v>
      </c>
      <c r="M69" s="15">
        <f>'합산자재(주거)'!J294</f>
        <v>0</v>
      </c>
      <c r="N69" s="39" t="str">
        <f>IF(G69*M69&lt;&gt;0, TRUNC(G69*M69, 1), "")</f>
        <v/>
      </c>
      <c r="O69" s="15">
        <f t="shared" si="8"/>
        <v>220722</v>
      </c>
      <c r="P69" s="15">
        <f t="shared" si="9"/>
        <v>194941.6</v>
      </c>
      <c r="Q69" s="12"/>
      <c r="AE69" s="2">
        <f>L69</f>
        <v>194941.6</v>
      </c>
    </row>
    <row r="70" spans="1:31" ht="23.25" customHeight="1">
      <c r="A70" s="13" t="s">
        <v>2247</v>
      </c>
      <c r="B70" s="13" t="s">
        <v>1585</v>
      </c>
      <c r="C70" s="1" t="s">
        <v>2248</v>
      </c>
      <c r="D70" s="12" t="s">
        <v>2249</v>
      </c>
      <c r="E70" s="12" t="s">
        <v>2250</v>
      </c>
      <c r="F70" s="19" t="s">
        <v>697</v>
      </c>
      <c r="G70" s="15">
        <v>1</v>
      </c>
      <c r="H70" s="15">
        <f>IF(TRUNC((AD71+AC71)/$AE$3,1)*$AE$3-AD71 &lt;0, AC71, TRUNC((AD71+AC71)/$AE$3,1)*$AE$3-AD71)</f>
        <v>5848.2000000000116</v>
      </c>
      <c r="I70" s="39">
        <f>H70</f>
        <v>5848.2000000000116</v>
      </c>
      <c r="J70" s="15">
        <v>1</v>
      </c>
      <c r="K70" s="15"/>
      <c r="L70" s="39" t="str">
        <f>IF(G70*K70&lt;&gt;0, TRUNC(G70*K70, 1), "")</f>
        <v/>
      </c>
      <c r="M70" s="15"/>
      <c r="N70" s="39" t="str">
        <f>IF(G70*M70&lt;&gt;0, TRUNC(G70*M70, 1), "")</f>
        <v/>
      </c>
      <c r="O70" s="15">
        <f t="shared" si="8"/>
        <v>5848.2000000000116</v>
      </c>
      <c r="P70" s="15">
        <f t="shared" si="9"/>
        <v>5848.2000000000116</v>
      </c>
      <c r="Q70" s="12"/>
    </row>
    <row r="71" spans="1:31" ht="23.25" customHeight="1">
      <c r="B71" s="13" t="s">
        <v>2243</v>
      </c>
      <c r="D71" s="12" t="s">
        <v>2244</v>
      </c>
      <c r="E71" s="12"/>
      <c r="F71" s="19"/>
      <c r="G71" s="15"/>
      <c r="H71" s="15"/>
      <c r="I71" s="39">
        <f>TRUNC(SUM(I65:I70))</f>
        <v>52769</v>
      </c>
      <c r="J71" s="15"/>
      <c r="K71" s="15"/>
      <c r="L71" s="39">
        <f>TRUNC(SUM(L65:L70))</f>
        <v>194941</v>
      </c>
      <c r="M71" s="15"/>
      <c r="N71" s="39">
        <f>TRUNC(SUM(N65:N70))</f>
        <v>0</v>
      </c>
      <c r="O71" s="15" t="str">
        <f t="shared" si="8"/>
        <v/>
      </c>
      <c r="P71" s="15">
        <f t="shared" si="9"/>
        <v>247710</v>
      </c>
      <c r="Q71" s="12"/>
      <c r="AC71" s="2">
        <f>TRUNC(AE71*'옵션(주거)'!$B$36/100,1)</f>
        <v>5848.2</v>
      </c>
      <c r="AD71" s="2">
        <f>TRUNC(SUM(L65:L69))</f>
        <v>194941</v>
      </c>
      <c r="AE71" s="2">
        <f>TRUNC(SUM(AE65:AE70))</f>
        <v>194941</v>
      </c>
    </row>
    <row r="72" spans="1:31" ht="23.25" customHeight="1">
      <c r="D72" s="12"/>
      <c r="E72" s="12"/>
      <c r="F72" s="19"/>
      <c r="G72" s="15"/>
      <c r="H72" s="15"/>
      <c r="I72" s="39"/>
      <c r="J72" s="15"/>
      <c r="K72" s="15"/>
      <c r="L72" s="39"/>
      <c r="M72" s="15"/>
      <c r="N72" s="39"/>
      <c r="O72" s="15"/>
      <c r="P72" s="15"/>
      <c r="Q72" s="12"/>
    </row>
    <row r="73" spans="1:31" ht="23.25" customHeight="1">
      <c r="A73" s="13" t="s">
        <v>2303</v>
      </c>
      <c r="B73" s="13" t="s">
        <v>2270</v>
      </c>
      <c r="C73" s="1" t="s">
        <v>2304</v>
      </c>
      <c r="D73" s="361" t="s">
        <v>2302</v>
      </c>
      <c r="E73" s="363"/>
      <c r="F73" s="19"/>
      <c r="G73" s="15"/>
      <c r="H73" s="15"/>
      <c r="I73" s="39"/>
      <c r="J73" s="15"/>
      <c r="K73" s="15"/>
      <c r="L73" s="39"/>
      <c r="M73" s="15"/>
      <c r="N73" s="39"/>
      <c r="O73" s="15"/>
      <c r="P73" s="15"/>
      <c r="Q73" s="12"/>
    </row>
    <row r="74" spans="1:31" ht="23.25" customHeight="1">
      <c r="A74" s="13" t="s">
        <v>1032</v>
      </c>
      <c r="B74" s="13" t="s">
        <v>1589</v>
      </c>
      <c r="C74" s="1" t="s">
        <v>365</v>
      </c>
      <c r="D74" s="12" t="s">
        <v>239</v>
      </c>
      <c r="E74" s="12" t="s">
        <v>366</v>
      </c>
      <c r="F74" s="19" t="s">
        <v>210</v>
      </c>
      <c r="G74" s="15">
        <v>1</v>
      </c>
      <c r="H74" s="15">
        <f>'합산자재(주거)'!H78</f>
        <v>324</v>
      </c>
      <c r="I74" s="39">
        <f t="shared" ref="I74:I79" si="10">IF(G74*H74&lt;&gt;0, TRUNC(G74*H74, 1), "")</f>
        <v>324</v>
      </c>
      <c r="J74" s="15">
        <v>1</v>
      </c>
      <c r="K74" s="15">
        <f>'합산자재(주거)'!I78</f>
        <v>0</v>
      </c>
      <c r="L74" s="39" t="str">
        <f t="shared" ref="L74:L80" si="11">IF(G74*K74&lt;&gt;0, TRUNC(G74*K74, 1), "")</f>
        <v/>
      </c>
      <c r="M74" s="15">
        <f>'합산자재(주거)'!J78</f>
        <v>0</v>
      </c>
      <c r="N74" s="39" t="str">
        <f t="shared" ref="N74:N80" si="12">IF(G74*M74&lt;&gt;0, TRUNC(G74*M74, 1), "")</f>
        <v/>
      </c>
      <c r="O74" s="15">
        <f t="shared" ref="O74:O81" si="13">IF((H74+K74+M74)=0, "", (H74+K74+M74))</f>
        <v>324</v>
      </c>
      <c r="P74" s="15">
        <f t="shared" ref="P74:P81" si="14">IF(SUM(I74,L74,N74)&lt;&gt;0,SUM(I74,L74,N74),"")</f>
        <v>324</v>
      </c>
      <c r="Q74" s="12"/>
    </row>
    <row r="75" spans="1:31" ht="23.25" customHeight="1">
      <c r="A75" s="13" t="s">
        <v>1042</v>
      </c>
      <c r="B75" s="13" t="s">
        <v>1589</v>
      </c>
      <c r="C75" s="1" t="s">
        <v>388</v>
      </c>
      <c r="D75" s="12" t="s">
        <v>389</v>
      </c>
      <c r="E75" s="12" t="s">
        <v>390</v>
      </c>
      <c r="F75" s="19" t="s">
        <v>210</v>
      </c>
      <c r="G75" s="15">
        <v>1</v>
      </c>
      <c r="H75" s="15">
        <f>'합산자재(주거)'!H88</f>
        <v>933</v>
      </c>
      <c r="I75" s="39">
        <f t="shared" si="10"/>
        <v>933</v>
      </c>
      <c r="J75" s="15">
        <v>1</v>
      </c>
      <c r="K75" s="15">
        <f>'합산자재(주거)'!I88</f>
        <v>0</v>
      </c>
      <c r="L75" s="39" t="str">
        <f t="shared" si="11"/>
        <v/>
      </c>
      <c r="M75" s="15">
        <f>'합산자재(주거)'!J88</f>
        <v>0</v>
      </c>
      <c r="N75" s="39" t="str">
        <f t="shared" si="12"/>
        <v/>
      </c>
      <c r="O75" s="15">
        <f t="shared" si="13"/>
        <v>933</v>
      </c>
      <c r="P75" s="15">
        <f t="shared" si="14"/>
        <v>933</v>
      </c>
      <c r="Q75" s="12"/>
    </row>
    <row r="76" spans="1:31" ht="23.25" customHeight="1">
      <c r="A76" s="13" t="s">
        <v>1041</v>
      </c>
      <c r="B76" s="13" t="s">
        <v>1589</v>
      </c>
      <c r="C76" s="1" t="s">
        <v>383</v>
      </c>
      <c r="D76" s="12" t="s">
        <v>384</v>
      </c>
      <c r="E76" s="12" t="s">
        <v>385</v>
      </c>
      <c r="F76" s="19" t="s">
        <v>210</v>
      </c>
      <c r="G76" s="15">
        <v>1</v>
      </c>
      <c r="H76" s="15">
        <f>'합산자재(주거)'!H87</f>
        <v>120</v>
      </c>
      <c r="I76" s="39">
        <f t="shared" si="10"/>
        <v>120</v>
      </c>
      <c r="J76" s="15">
        <v>1</v>
      </c>
      <c r="K76" s="15">
        <f>'합산자재(주거)'!I87</f>
        <v>0</v>
      </c>
      <c r="L76" s="39" t="str">
        <f t="shared" si="11"/>
        <v/>
      </c>
      <c r="M76" s="15">
        <f>'합산자재(주거)'!J87</f>
        <v>0</v>
      </c>
      <c r="N76" s="39" t="str">
        <f t="shared" si="12"/>
        <v/>
      </c>
      <c r="O76" s="15">
        <f t="shared" si="13"/>
        <v>120</v>
      </c>
      <c r="P76" s="15">
        <f t="shared" si="14"/>
        <v>120</v>
      </c>
      <c r="Q76" s="12"/>
    </row>
    <row r="77" spans="1:31" ht="23.25" customHeight="1">
      <c r="A77" s="13" t="s">
        <v>1118</v>
      </c>
      <c r="B77" s="13" t="s">
        <v>1589</v>
      </c>
      <c r="C77" s="1" t="s">
        <v>603</v>
      </c>
      <c r="D77" s="12" t="s">
        <v>600</v>
      </c>
      <c r="E77" s="12" t="s">
        <v>597</v>
      </c>
      <c r="F77" s="19" t="s">
        <v>279</v>
      </c>
      <c r="G77" s="15">
        <v>2</v>
      </c>
      <c r="H77" s="15">
        <f>'합산자재(주거)'!H164</f>
        <v>25</v>
      </c>
      <c r="I77" s="39">
        <f t="shared" si="10"/>
        <v>50</v>
      </c>
      <c r="J77" s="15">
        <v>2</v>
      </c>
      <c r="K77" s="15">
        <f>'합산자재(주거)'!I164</f>
        <v>0</v>
      </c>
      <c r="L77" s="39" t="str">
        <f t="shared" si="11"/>
        <v/>
      </c>
      <c r="M77" s="15">
        <f>'합산자재(주거)'!J164</f>
        <v>0</v>
      </c>
      <c r="N77" s="39" t="str">
        <f t="shared" si="12"/>
        <v/>
      </c>
      <c r="O77" s="15">
        <f t="shared" si="13"/>
        <v>25</v>
      </c>
      <c r="P77" s="15">
        <f t="shared" si="14"/>
        <v>50</v>
      </c>
      <c r="Q77" s="12"/>
    </row>
    <row r="78" spans="1:31" ht="23.25" customHeight="1">
      <c r="A78" s="13" t="s">
        <v>1119</v>
      </c>
      <c r="B78" s="13" t="s">
        <v>1589</v>
      </c>
      <c r="C78" s="1" t="s">
        <v>604</v>
      </c>
      <c r="D78" s="12" t="s">
        <v>605</v>
      </c>
      <c r="E78" s="12" t="s">
        <v>606</v>
      </c>
      <c r="F78" s="19" t="s">
        <v>279</v>
      </c>
      <c r="G78" s="15">
        <v>2</v>
      </c>
      <c r="H78" s="15">
        <f>'합산자재(주거)'!H165</f>
        <v>9</v>
      </c>
      <c r="I78" s="39">
        <f t="shared" si="10"/>
        <v>18</v>
      </c>
      <c r="J78" s="15">
        <v>2</v>
      </c>
      <c r="K78" s="15">
        <f>'합산자재(주거)'!I165</f>
        <v>0</v>
      </c>
      <c r="L78" s="39" t="str">
        <f t="shared" si="11"/>
        <v/>
      </c>
      <c r="M78" s="15">
        <f>'합산자재(주거)'!J165</f>
        <v>0</v>
      </c>
      <c r="N78" s="39" t="str">
        <f t="shared" si="12"/>
        <v/>
      </c>
      <c r="O78" s="15">
        <f t="shared" si="13"/>
        <v>9</v>
      </c>
      <c r="P78" s="15">
        <f t="shared" si="14"/>
        <v>18</v>
      </c>
      <c r="Q78" s="12"/>
    </row>
    <row r="79" spans="1:31" ht="23.25" customHeight="1">
      <c r="A79" s="13" t="s">
        <v>1240</v>
      </c>
      <c r="B79" s="13" t="s">
        <v>1589</v>
      </c>
      <c r="C79" s="1" t="s">
        <v>930</v>
      </c>
      <c r="D79" s="12" t="s">
        <v>931</v>
      </c>
      <c r="E79" s="12" t="s">
        <v>932</v>
      </c>
      <c r="F79" s="19" t="s">
        <v>933</v>
      </c>
      <c r="G79" s="15">
        <f>'일위노임(주거)'!G33</f>
        <v>5.3999999999999999E-2</v>
      </c>
      <c r="H79" s="15">
        <f>'합산자재(주거)'!H285</f>
        <v>0</v>
      </c>
      <c r="I79" s="39" t="str">
        <f t="shared" si="10"/>
        <v/>
      </c>
      <c r="J79" s="15">
        <v>5.3999999999999999E-2</v>
      </c>
      <c r="K79" s="15">
        <f>'합산자재(주거)'!I285</f>
        <v>268915</v>
      </c>
      <c r="L79" s="39">
        <f t="shared" si="11"/>
        <v>14521.4</v>
      </c>
      <c r="M79" s="15">
        <f>'합산자재(주거)'!J285</f>
        <v>0</v>
      </c>
      <c r="N79" s="39" t="str">
        <f t="shared" si="12"/>
        <v/>
      </c>
      <c r="O79" s="15">
        <f t="shared" si="13"/>
        <v>268915</v>
      </c>
      <c r="P79" s="15">
        <f t="shared" si="14"/>
        <v>14521.4</v>
      </c>
      <c r="Q79" s="12"/>
      <c r="AE79" s="2">
        <f>L79</f>
        <v>14521.4</v>
      </c>
    </row>
    <row r="80" spans="1:31" ht="23.25" customHeight="1">
      <c r="A80" s="13" t="s">
        <v>2247</v>
      </c>
      <c r="B80" s="13" t="s">
        <v>1589</v>
      </c>
      <c r="C80" s="1" t="s">
        <v>2248</v>
      </c>
      <c r="D80" s="12" t="s">
        <v>2249</v>
      </c>
      <c r="E80" s="12" t="s">
        <v>2250</v>
      </c>
      <c r="F80" s="19" t="s">
        <v>697</v>
      </c>
      <c r="G80" s="15">
        <v>1</v>
      </c>
      <c r="H80" s="15">
        <f>IF(TRUNC((AD81+AC81)/$AE$3,1)*$AE$3-AD81 &lt;0, AC81, TRUNC((AD81+AC81)/$AE$3,1)*$AE$3-AD81)</f>
        <v>435.60000000000036</v>
      </c>
      <c r="I80" s="39">
        <f>H80</f>
        <v>435.60000000000036</v>
      </c>
      <c r="J80" s="15">
        <v>1</v>
      </c>
      <c r="K80" s="15"/>
      <c r="L80" s="39" t="str">
        <f t="shared" si="11"/>
        <v/>
      </c>
      <c r="M80" s="15"/>
      <c r="N80" s="39" t="str">
        <f t="shared" si="12"/>
        <v/>
      </c>
      <c r="O80" s="15">
        <f t="shared" si="13"/>
        <v>435.60000000000036</v>
      </c>
      <c r="P80" s="15">
        <f t="shared" si="14"/>
        <v>435.60000000000036</v>
      </c>
      <c r="Q80" s="12"/>
    </row>
    <row r="81" spans="1:31" ht="23.25" customHeight="1">
      <c r="B81" s="13" t="s">
        <v>2243</v>
      </c>
      <c r="D81" s="12" t="s">
        <v>2244</v>
      </c>
      <c r="E81" s="12"/>
      <c r="F81" s="19"/>
      <c r="G81" s="15"/>
      <c r="H81" s="15"/>
      <c r="I81" s="39">
        <f>TRUNC(SUM(I73:I80))</f>
        <v>1880</v>
      </c>
      <c r="J81" s="15"/>
      <c r="K81" s="15"/>
      <c r="L81" s="39">
        <f>TRUNC(SUM(L73:L80))</f>
        <v>14521</v>
      </c>
      <c r="M81" s="15"/>
      <c r="N81" s="39">
        <f>TRUNC(SUM(N73:N80))</f>
        <v>0</v>
      </c>
      <c r="O81" s="15" t="str">
        <f t="shared" si="13"/>
        <v/>
      </c>
      <c r="P81" s="15">
        <f t="shared" si="14"/>
        <v>16401</v>
      </c>
      <c r="Q81" s="12"/>
      <c r="AC81" s="2">
        <f>TRUNC(AE81*'옵션(주거)'!$B$36/100,1)</f>
        <v>435.6</v>
      </c>
      <c r="AD81" s="2">
        <f>TRUNC(SUM(L73:L79))</f>
        <v>14521</v>
      </c>
      <c r="AE81" s="2">
        <f>TRUNC(SUM(AE73:AE80))</f>
        <v>14521</v>
      </c>
    </row>
    <row r="82" spans="1:31" ht="23.25" customHeight="1">
      <c r="D82" s="12"/>
      <c r="E82" s="12"/>
      <c r="F82" s="19"/>
      <c r="G82" s="15"/>
      <c r="H82" s="15"/>
      <c r="I82" s="39"/>
      <c r="J82" s="15"/>
      <c r="K82" s="15"/>
      <c r="L82" s="39"/>
      <c r="M82" s="15"/>
      <c r="N82" s="39"/>
      <c r="O82" s="15"/>
      <c r="P82" s="15"/>
      <c r="Q82" s="12"/>
    </row>
    <row r="83" spans="1:31" ht="23.25" customHeight="1">
      <c r="A83" s="13" t="s">
        <v>2306</v>
      </c>
      <c r="B83" s="13" t="s">
        <v>2270</v>
      </c>
      <c r="C83" s="1" t="s">
        <v>2307</v>
      </c>
      <c r="D83" s="361" t="s">
        <v>2305</v>
      </c>
      <c r="E83" s="363"/>
      <c r="F83" s="19"/>
      <c r="G83" s="15"/>
      <c r="H83" s="15"/>
      <c r="I83" s="39"/>
      <c r="J83" s="15"/>
      <c r="K83" s="15"/>
      <c r="L83" s="39"/>
      <c r="M83" s="15"/>
      <c r="N83" s="39"/>
      <c r="O83" s="15"/>
      <c r="P83" s="15"/>
      <c r="Q83" s="12"/>
    </row>
    <row r="84" spans="1:31" ht="23.25" customHeight="1">
      <c r="A84" s="13" t="s">
        <v>1033</v>
      </c>
      <c r="B84" s="13" t="s">
        <v>1594</v>
      </c>
      <c r="C84" s="1" t="s">
        <v>367</v>
      </c>
      <c r="D84" s="12" t="s">
        <v>239</v>
      </c>
      <c r="E84" s="12" t="s">
        <v>368</v>
      </c>
      <c r="F84" s="19" t="s">
        <v>210</v>
      </c>
      <c r="G84" s="15">
        <v>1</v>
      </c>
      <c r="H84" s="15">
        <f>'합산자재(주거)'!H79</f>
        <v>330</v>
      </c>
      <c r="I84" s="39">
        <f t="shared" ref="I84:I89" si="15">IF(G84*H84&lt;&gt;0, TRUNC(G84*H84, 1), "")</f>
        <v>330</v>
      </c>
      <c r="J84" s="15">
        <v>1</v>
      </c>
      <c r="K84" s="15">
        <f>'합산자재(주거)'!I79</f>
        <v>0</v>
      </c>
      <c r="L84" s="39" t="str">
        <f t="shared" ref="L84:L90" si="16">IF(G84*K84&lt;&gt;0, TRUNC(G84*K84, 1), "")</f>
        <v/>
      </c>
      <c r="M84" s="15">
        <f>'합산자재(주거)'!J79</f>
        <v>0</v>
      </c>
      <c r="N84" s="39" t="str">
        <f t="shared" ref="N84:N90" si="17">IF(G84*M84&lt;&gt;0, TRUNC(G84*M84, 1), "")</f>
        <v/>
      </c>
      <c r="O84" s="15">
        <f t="shared" ref="O84:O91" si="18">IF((H84+K84+M84)=0, "", (H84+K84+M84))</f>
        <v>330</v>
      </c>
      <c r="P84" s="15">
        <f t="shared" ref="P84:P91" si="19">IF(SUM(I84,L84,N84)&lt;&gt;0,SUM(I84,L84,N84),"")</f>
        <v>330</v>
      </c>
      <c r="Q84" s="12"/>
    </row>
    <row r="85" spans="1:31" ht="23.25" customHeight="1">
      <c r="A85" s="13" t="s">
        <v>1042</v>
      </c>
      <c r="B85" s="13" t="s">
        <v>1594</v>
      </c>
      <c r="C85" s="1" t="s">
        <v>388</v>
      </c>
      <c r="D85" s="12" t="s">
        <v>389</v>
      </c>
      <c r="E85" s="12" t="s">
        <v>390</v>
      </c>
      <c r="F85" s="19" t="s">
        <v>210</v>
      </c>
      <c r="G85" s="15">
        <v>1</v>
      </c>
      <c r="H85" s="15">
        <f>'합산자재(주거)'!H88</f>
        <v>933</v>
      </c>
      <c r="I85" s="39">
        <f t="shared" si="15"/>
        <v>933</v>
      </c>
      <c r="J85" s="15">
        <v>1</v>
      </c>
      <c r="K85" s="15">
        <f>'합산자재(주거)'!I88</f>
        <v>0</v>
      </c>
      <c r="L85" s="39" t="str">
        <f t="shared" si="16"/>
        <v/>
      </c>
      <c r="M85" s="15">
        <f>'합산자재(주거)'!J88</f>
        <v>0</v>
      </c>
      <c r="N85" s="39" t="str">
        <f t="shared" si="17"/>
        <v/>
      </c>
      <c r="O85" s="15">
        <f t="shared" si="18"/>
        <v>933</v>
      </c>
      <c r="P85" s="15">
        <f t="shared" si="19"/>
        <v>933</v>
      </c>
      <c r="Q85" s="12"/>
    </row>
    <row r="86" spans="1:31" ht="23.25" customHeight="1">
      <c r="A86" s="13" t="s">
        <v>1041</v>
      </c>
      <c r="B86" s="13" t="s">
        <v>1594</v>
      </c>
      <c r="C86" s="1" t="s">
        <v>383</v>
      </c>
      <c r="D86" s="12" t="s">
        <v>384</v>
      </c>
      <c r="E86" s="12" t="s">
        <v>385</v>
      </c>
      <c r="F86" s="19" t="s">
        <v>210</v>
      </c>
      <c r="G86" s="15">
        <v>1</v>
      </c>
      <c r="H86" s="15">
        <f>'합산자재(주거)'!H87</f>
        <v>120</v>
      </c>
      <c r="I86" s="39">
        <f t="shared" si="15"/>
        <v>120</v>
      </c>
      <c r="J86" s="15">
        <v>1</v>
      </c>
      <c r="K86" s="15">
        <f>'합산자재(주거)'!I87</f>
        <v>0</v>
      </c>
      <c r="L86" s="39" t="str">
        <f t="shared" si="16"/>
        <v/>
      </c>
      <c r="M86" s="15">
        <f>'합산자재(주거)'!J87</f>
        <v>0</v>
      </c>
      <c r="N86" s="39" t="str">
        <f t="shared" si="17"/>
        <v/>
      </c>
      <c r="O86" s="15">
        <f t="shared" si="18"/>
        <v>120</v>
      </c>
      <c r="P86" s="15">
        <f t="shared" si="19"/>
        <v>120</v>
      </c>
      <c r="Q86" s="12"/>
    </row>
    <row r="87" spans="1:31" ht="23.25" customHeight="1">
      <c r="A87" s="13" t="s">
        <v>1118</v>
      </c>
      <c r="B87" s="13" t="s">
        <v>1594</v>
      </c>
      <c r="C87" s="1" t="s">
        <v>603</v>
      </c>
      <c r="D87" s="12" t="s">
        <v>600</v>
      </c>
      <c r="E87" s="12" t="s">
        <v>597</v>
      </c>
      <c r="F87" s="19" t="s">
        <v>279</v>
      </c>
      <c r="G87" s="15">
        <v>2</v>
      </c>
      <c r="H87" s="15">
        <f>'합산자재(주거)'!H164</f>
        <v>25</v>
      </c>
      <c r="I87" s="39">
        <f t="shared" si="15"/>
        <v>50</v>
      </c>
      <c r="J87" s="15">
        <v>2</v>
      </c>
      <c r="K87" s="15">
        <f>'합산자재(주거)'!I164</f>
        <v>0</v>
      </c>
      <c r="L87" s="39" t="str">
        <f t="shared" si="16"/>
        <v/>
      </c>
      <c r="M87" s="15">
        <f>'합산자재(주거)'!J164</f>
        <v>0</v>
      </c>
      <c r="N87" s="39" t="str">
        <f t="shared" si="17"/>
        <v/>
      </c>
      <c r="O87" s="15">
        <f t="shared" si="18"/>
        <v>25</v>
      </c>
      <c r="P87" s="15">
        <f t="shared" si="19"/>
        <v>50</v>
      </c>
      <c r="Q87" s="12"/>
    </row>
    <row r="88" spans="1:31" ht="23.25" customHeight="1">
      <c r="A88" s="13" t="s">
        <v>1119</v>
      </c>
      <c r="B88" s="13" t="s">
        <v>1594</v>
      </c>
      <c r="C88" s="1" t="s">
        <v>604</v>
      </c>
      <c r="D88" s="12" t="s">
        <v>605</v>
      </c>
      <c r="E88" s="12" t="s">
        <v>606</v>
      </c>
      <c r="F88" s="19" t="s">
        <v>279</v>
      </c>
      <c r="G88" s="15">
        <v>2</v>
      </c>
      <c r="H88" s="15">
        <f>'합산자재(주거)'!H165</f>
        <v>9</v>
      </c>
      <c r="I88" s="39">
        <f t="shared" si="15"/>
        <v>18</v>
      </c>
      <c r="J88" s="15">
        <v>2</v>
      </c>
      <c r="K88" s="15">
        <f>'합산자재(주거)'!I165</f>
        <v>0</v>
      </c>
      <c r="L88" s="39" t="str">
        <f t="shared" si="16"/>
        <v/>
      </c>
      <c r="M88" s="15">
        <f>'합산자재(주거)'!J165</f>
        <v>0</v>
      </c>
      <c r="N88" s="39" t="str">
        <f t="shared" si="17"/>
        <v/>
      </c>
      <c r="O88" s="15">
        <f t="shared" si="18"/>
        <v>9</v>
      </c>
      <c r="P88" s="15">
        <f t="shared" si="19"/>
        <v>18</v>
      </c>
      <c r="Q88" s="12"/>
    </row>
    <row r="89" spans="1:31" ht="23.25" customHeight="1">
      <c r="A89" s="13" t="s">
        <v>1240</v>
      </c>
      <c r="B89" s="13" t="s">
        <v>1594</v>
      </c>
      <c r="C89" s="1" t="s">
        <v>930</v>
      </c>
      <c r="D89" s="12" t="s">
        <v>931</v>
      </c>
      <c r="E89" s="12" t="s">
        <v>932</v>
      </c>
      <c r="F89" s="19" t="s">
        <v>933</v>
      </c>
      <c r="G89" s="15">
        <f>'일위노임(주거)'!G36</f>
        <v>5.3999999999999999E-2</v>
      </c>
      <c r="H89" s="15">
        <f>'합산자재(주거)'!H285</f>
        <v>0</v>
      </c>
      <c r="I89" s="39" t="str">
        <f t="shared" si="15"/>
        <v/>
      </c>
      <c r="J89" s="15">
        <v>5.3999999999999999E-2</v>
      </c>
      <c r="K89" s="15">
        <f>'합산자재(주거)'!I285</f>
        <v>268915</v>
      </c>
      <c r="L89" s="39">
        <f t="shared" si="16"/>
        <v>14521.4</v>
      </c>
      <c r="M89" s="15">
        <f>'합산자재(주거)'!J285</f>
        <v>0</v>
      </c>
      <c r="N89" s="39" t="str">
        <f t="shared" si="17"/>
        <v/>
      </c>
      <c r="O89" s="15">
        <f t="shared" si="18"/>
        <v>268915</v>
      </c>
      <c r="P89" s="15">
        <f t="shared" si="19"/>
        <v>14521.4</v>
      </c>
      <c r="Q89" s="12"/>
      <c r="AE89" s="2">
        <f>L89</f>
        <v>14521.4</v>
      </c>
    </row>
    <row r="90" spans="1:31" ht="23.25" customHeight="1">
      <c r="A90" s="13" t="s">
        <v>2247</v>
      </c>
      <c r="B90" s="13" t="s">
        <v>1594</v>
      </c>
      <c r="C90" s="1" t="s">
        <v>2248</v>
      </c>
      <c r="D90" s="12" t="s">
        <v>2249</v>
      </c>
      <c r="E90" s="12" t="s">
        <v>2250</v>
      </c>
      <c r="F90" s="19" t="s">
        <v>697</v>
      </c>
      <c r="G90" s="15">
        <v>1</v>
      </c>
      <c r="H90" s="15">
        <f>IF(TRUNC((AD91+AC91)/$AE$3,1)*$AE$3-AD91 &lt;0, AC91, TRUNC((AD91+AC91)/$AE$3,1)*$AE$3-AD91)</f>
        <v>435.60000000000036</v>
      </c>
      <c r="I90" s="39">
        <f>H90</f>
        <v>435.60000000000036</v>
      </c>
      <c r="J90" s="15">
        <v>1</v>
      </c>
      <c r="K90" s="15"/>
      <c r="L90" s="39" t="str">
        <f t="shared" si="16"/>
        <v/>
      </c>
      <c r="M90" s="15"/>
      <c r="N90" s="39" t="str">
        <f t="shared" si="17"/>
        <v/>
      </c>
      <c r="O90" s="15">
        <f t="shared" si="18"/>
        <v>435.60000000000036</v>
      </c>
      <c r="P90" s="15">
        <f t="shared" si="19"/>
        <v>435.60000000000036</v>
      </c>
      <c r="Q90" s="12"/>
    </row>
    <row r="91" spans="1:31" ht="23.25" customHeight="1">
      <c r="B91" s="13" t="s">
        <v>2243</v>
      </c>
      <c r="D91" s="12" t="s">
        <v>2244</v>
      </c>
      <c r="E91" s="12"/>
      <c r="F91" s="19"/>
      <c r="G91" s="15"/>
      <c r="H91" s="15"/>
      <c r="I91" s="39">
        <f>TRUNC(SUM(I83:I90))</f>
        <v>1886</v>
      </c>
      <c r="J91" s="15"/>
      <c r="K91" s="15"/>
      <c r="L91" s="39">
        <f>TRUNC(SUM(L83:L90))</f>
        <v>14521</v>
      </c>
      <c r="M91" s="15"/>
      <c r="N91" s="39">
        <f>TRUNC(SUM(N83:N90))</f>
        <v>0</v>
      </c>
      <c r="O91" s="15" t="str">
        <f t="shared" si="18"/>
        <v/>
      </c>
      <c r="P91" s="15">
        <f t="shared" si="19"/>
        <v>16407</v>
      </c>
      <c r="Q91" s="12"/>
      <c r="AC91" s="2">
        <f>TRUNC(AE91*'옵션(주거)'!$B$36/100,1)</f>
        <v>435.6</v>
      </c>
      <c r="AD91" s="2">
        <f>TRUNC(SUM(L83:L89))</f>
        <v>14521</v>
      </c>
      <c r="AE91" s="2">
        <f>TRUNC(SUM(AE83:AE90))</f>
        <v>14521</v>
      </c>
    </row>
    <row r="92" spans="1:31" ht="23.25" customHeight="1">
      <c r="D92" s="12"/>
      <c r="E92" s="12"/>
      <c r="F92" s="19"/>
      <c r="G92" s="15"/>
      <c r="H92" s="15"/>
      <c r="I92" s="39"/>
      <c r="J92" s="15"/>
      <c r="K92" s="15"/>
      <c r="L92" s="39"/>
      <c r="M92" s="15"/>
      <c r="N92" s="39"/>
      <c r="O92" s="15"/>
      <c r="P92" s="15"/>
      <c r="Q92" s="12"/>
    </row>
    <row r="93" spans="1:31" ht="23.25" customHeight="1">
      <c r="A93" s="13" t="s">
        <v>2309</v>
      </c>
      <c r="B93" s="13" t="s">
        <v>2270</v>
      </c>
      <c r="C93" s="1" t="s">
        <v>2310</v>
      </c>
      <c r="D93" s="361" t="s">
        <v>2308</v>
      </c>
      <c r="E93" s="363"/>
      <c r="F93" s="19"/>
      <c r="G93" s="15"/>
      <c r="H93" s="15"/>
      <c r="I93" s="39"/>
      <c r="J93" s="15"/>
      <c r="K93" s="15"/>
      <c r="L93" s="39"/>
      <c r="M93" s="15"/>
      <c r="N93" s="39"/>
      <c r="O93" s="15"/>
      <c r="P93" s="15"/>
      <c r="Q93" s="12"/>
    </row>
    <row r="94" spans="1:31" ht="23.25" customHeight="1">
      <c r="A94" s="13" t="s">
        <v>1034</v>
      </c>
      <c r="B94" s="13" t="s">
        <v>1598</v>
      </c>
      <c r="C94" s="1" t="s">
        <v>369</v>
      </c>
      <c r="D94" s="12" t="s">
        <v>239</v>
      </c>
      <c r="E94" s="12" t="s">
        <v>370</v>
      </c>
      <c r="F94" s="19" t="s">
        <v>210</v>
      </c>
      <c r="G94" s="15">
        <v>1</v>
      </c>
      <c r="H94" s="15">
        <f>'합산자재(주거)'!H80</f>
        <v>353</v>
      </c>
      <c r="I94" s="39">
        <f t="shared" ref="I94:I99" si="20">IF(G94*H94&lt;&gt;0, TRUNC(G94*H94, 1), "")</f>
        <v>353</v>
      </c>
      <c r="J94" s="15">
        <v>1</v>
      </c>
      <c r="K94" s="15">
        <f>'합산자재(주거)'!I80</f>
        <v>0</v>
      </c>
      <c r="L94" s="39" t="str">
        <f t="shared" ref="L94:L100" si="21">IF(G94*K94&lt;&gt;0, TRUNC(G94*K94, 1), "")</f>
        <v/>
      </c>
      <c r="M94" s="15">
        <f>'합산자재(주거)'!J80</f>
        <v>0</v>
      </c>
      <c r="N94" s="39" t="str">
        <f t="shared" ref="N94:N100" si="22">IF(G94*M94&lt;&gt;0, TRUNC(G94*M94, 1), "")</f>
        <v/>
      </c>
      <c r="O94" s="15">
        <f t="shared" ref="O94:O101" si="23">IF((H94+K94+M94)=0, "", (H94+K94+M94))</f>
        <v>353</v>
      </c>
      <c r="P94" s="15">
        <f t="shared" ref="P94:P101" si="24">IF(SUM(I94,L94,N94)&lt;&gt;0,SUM(I94,L94,N94),"")</f>
        <v>353</v>
      </c>
      <c r="Q94" s="12"/>
    </row>
    <row r="95" spans="1:31" ht="23.25" customHeight="1">
      <c r="A95" s="13" t="s">
        <v>1042</v>
      </c>
      <c r="B95" s="13" t="s">
        <v>1598</v>
      </c>
      <c r="C95" s="1" t="s">
        <v>388</v>
      </c>
      <c r="D95" s="12" t="s">
        <v>389</v>
      </c>
      <c r="E95" s="12" t="s">
        <v>390</v>
      </c>
      <c r="F95" s="19" t="s">
        <v>210</v>
      </c>
      <c r="G95" s="15">
        <v>1</v>
      </c>
      <c r="H95" s="15">
        <f>'합산자재(주거)'!H88</f>
        <v>933</v>
      </c>
      <c r="I95" s="39">
        <f t="shared" si="20"/>
        <v>933</v>
      </c>
      <c r="J95" s="15">
        <v>1</v>
      </c>
      <c r="K95" s="15">
        <f>'합산자재(주거)'!I88</f>
        <v>0</v>
      </c>
      <c r="L95" s="39" t="str">
        <f t="shared" si="21"/>
        <v/>
      </c>
      <c r="M95" s="15">
        <f>'합산자재(주거)'!J88</f>
        <v>0</v>
      </c>
      <c r="N95" s="39" t="str">
        <f t="shared" si="22"/>
        <v/>
      </c>
      <c r="O95" s="15">
        <f t="shared" si="23"/>
        <v>933</v>
      </c>
      <c r="P95" s="15">
        <f t="shared" si="24"/>
        <v>933</v>
      </c>
      <c r="Q95" s="12"/>
    </row>
    <row r="96" spans="1:31" ht="23.25" customHeight="1">
      <c r="A96" s="13" t="s">
        <v>1041</v>
      </c>
      <c r="B96" s="13" t="s">
        <v>1598</v>
      </c>
      <c r="C96" s="1" t="s">
        <v>383</v>
      </c>
      <c r="D96" s="12" t="s">
        <v>384</v>
      </c>
      <c r="E96" s="12" t="s">
        <v>385</v>
      </c>
      <c r="F96" s="19" t="s">
        <v>210</v>
      </c>
      <c r="G96" s="15">
        <v>1</v>
      </c>
      <c r="H96" s="15">
        <f>'합산자재(주거)'!H87</f>
        <v>120</v>
      </c>
      <c r="I96" s="39">
        <f t="shared" si="20"/>
        <v>120</v>
      </c>
      <c r="J96" s="15">
        <v>1</v>
      </c>
      <c r="K96" s="15">
        <f>'합산자재(주거)'!I87</f>
        <v>0</v>
      </c>
      <c r="L96" s="39" t="str">
        <f t="shared" si="21"/>
        <v/>
      </c>
      <c r="M96" s="15">
        <f>'합산자재(주거)'!J87</f>
        <v>0</v>
      </c>
      <c r="N96" s="39" t="str">
        <f t="shared" si="22"/>
        <v/>
      </c>
      <c r="O96" s="15">
        <f t="shared" si="23"/>
        <v>120</v>
      </c>
      <c r="P96" s="15">
        <f t="shared" si="24"/>
        <v>120</v>
      </c>
      <c r="Q96" s="12"/>
    </row>
    <row r="97" spans="1:31" ht="23.25" customHeight="1">
      <c r="A97" s="13" t="s">
        <v>1118</v>
      </c>
      <c r="B97" s="13" t="s">
        <v>1598</v>
      </c>
      <c r="C97" s="1" t="s">
        <v>603</v>
      </c>
      <c r="D97" s="12" t="s">
        <v>600</v>
      </c>
      <c r="E97" s="12" t="s">
        <v>597</v>
      </c>
      <c r="F97" s="19" t="s">
        <v>279</v>
      </c>
      <c r="G97" s="15">
        <v>2</v>
      </c>
      <c r="H97" s="15">
        <f>'합산자재(주거)'!H164</f>
        <v>25</v>
      </c>
      <c r="I97" s="39">
        <f t="shared" si="20"/>
        <v>50</v>
      </c>
      <c r="J97" s="15">
        <v>2</v>
      </c>
      <c r="K97" s="15">
        <f>'합산자재(주거)'!I164</f>
        <v>0</v>
      </c>
      <c r="L97" s="39" t="str">
        <f t="shared" si="21"/>
        <v/>
      </c>
      <c r="M97" s="15">
        <f>'합산자재(주거)'!J164</f>
        <v>0</v>
      </c>
      <c r="N97" s="39" t="str">
        <f t="shared" si="22"/>
        <v/>
      </c>
      <c r="O97" s="15">
        <f t="shared" si="23"/>
        <v>25</v>
      </c>
      <c r="P97" s="15">
        <f t="shared" si="24"/>
        <v>50</v>
      </c>
      <c r="Q97" s="12"/>
    </row>
    <row r="98" spans="1:31" ht="23.25" customHeight="1">
      <c r="A98" s="13" t="s">
        <v>1119</v>
      </c>
      <c r="B98" s="13" t="s">
        <v>1598</v>
      </c>
      <c r="C98" s="1" t="s">
        <v>604</v>
      </c>
      <c r="D98" s="12" t="s">
        <v>605</v>
      </c>
      <c r="E98" s="12" t="s">
        <v>606</v>
      </c>
      <c r="F98" s="19" t="s">
        <v>279</v>
      </c>
      <c r="G98" s="15">
        <v>2</v>
      </c>
      <c r="H98" s="15">
        <f>'합산자재(주거)'!H165</f>
        <v>9</v>
      </c>
      <c r="I98" s="39">
        <f t="shared" si="20"/>
        <v>18</v>
      </c>
      <c r="J98" s="15">
        <v>2</v>
      </c>
      <c r="K98" s="15">
        <f>'합산자재(주거)'!I165</f>
        <v>0</v>
      </c>
      <c r="L98" s="39" t="str">
        <f t="shared" si="21"/>
        <v/>
      </c>
      <c r="M98" s="15">
        <f>'합산자재(주거)'!J165</f>
        <v>0</v>
      </c>
      <c r="N98" s="39" t="str">
        <f t="shared" si="22"/>
        <v/>
      </c>
      <c r="O98" s="15">
        <f t="shared" si="23"/>
        <v>9</v>
      </c>
      <c r="P98" s="15">
        <f t="shared" si="24"/>
        <v>18</v>
      </c>
      <c r="Q98" s="12"/>
    </row>
    <row r="99" spans="1:31" ht="23.25" customHeight="1">
      <c r="A99" s="13" t="s">
        <v>1240</v>
      </c>
      <c r="B99" s="13" t="s">
        <v>1598</v>
      </c>
      <c r="C99" s="1" t="s">
        <v>930</v>
      </c>
      <c r="D99" s="12" t="s">
        <v>931</v>
      </c>
      <c r="E99" s="12" t="s">
        <v>932</v>
      </c>
      <c r="F99" s="19" t="s">
        <v>933</v>
      </c>
      <c r="G99" s="15">
        <f>'일위노임(주거)'!G39</f>
        <v>5.3999999999999999E-2</v>
      </c>
      <c r="H99" s="15">
        <f>'합산자재(주거)'!H285</f>
        <v>0</v>
      </c>
      <c r="I99" s="39" t="str">
        <f t="shared" si="20"/>
        <v/>
      </c>
      <c r="J99" s="15">
        <v>5.3999999999999999E-2</v>
      </c>
      <c r="K99" s="15">
        <f>'합산자재(주거)'!I285</f>
        <v>268915</v>
      </c>
      <c r="L99" s="39">
        <f t="shared" si="21"/>
        <v>14521.4</v>
      </c>
      <c r="M99" s="15">
        <f>'합산자재(주거)'!J285</f>
        <v>0</v>
      </c>
      <c r="N99" s="39" t="str">
        <f t="shared" si="22"/>
        <v/>
      </c>
      <c r="O99" s="15">
        <f t="shared" si="23"/>
        <v>268915</v>
      </c>
      <c r="P99" s="15">
        <f t="shared" si="24"/>
        <v>14521.4</v>
      </c>
      <c r="Q99" s="12"/>
      <c r="AE99" s="2">
        <f>L99</f>
        <v>14521.4</v>
      </c>
    </row>
    <row r="100" spans="1:31" ht="23.25" customHeight="1">
      <c r="A100" s="13" t="s">
        <v>2247</v>
      </c>
      <c r="B100" s="13" t="s">
        <v>1598</v>
      </c>
      <c r="C100" s="1" t="s">
        <v>2248</v>
      </c>
      <c r="D100" s="12" t="s">
        <v>2249</v>
      </c>
      <c r="E100" s="12" t="s">
        <v>2250</v>
      </c>
      <c r="F100" s="19" t="s">
        <v>697</v>
      </c>
      <c r="G100" s="15">
        <v>1</v>
      </c>
      <c r="H100" s="15">
        <f>IF(TRUNC((AD101+AC101)/$AE$3,1)*$AE$3-AD101 &lt;0, AC101, TRUNC((AD101+AC101)/$AE$3,1)*$AE$3-AD101)</f>
        <v>435.60000000000036</v>
      </c>
      <c r="I100" s="39">
        <f>H100</f>
        <v>435.60000000000036</v>
      </c>
      <c r="J100" s="15">
        <v>1</v>
      </c>
      <c r="K100" s="15"/>
      <c r="L100" s="39" t="str">
        <f t="shared" si="21"/>
        <v/>
      </c>
      <c r="M100" s="15"/>
      <c r="N100" s="39" t="str">
        <f t="shared" si="22"/>
        <v/>
      </c>
      <c r="O100" s="15">
        <f t="shared" si="23"/>
        <v>435.60000000000036</v>
      </c>
      <c r="P100" s="15">
        <f t="shared" si="24"/>
        <v>435.60000000000036</v>
      </c>
      <c r="Q100" s="12"/>
    </row>
    <row r="101" spans="1:31" ht="23.25" customHeight="1">
      <c r="B101" s="13" t="s">
        <v>2243</v>
      </c>
      <c r="D101" s="12" t="s">
        <v>2244</v>
      </c>
      <c r="E101" s="12"/>
      <c r="F101" s="19"/>
      <c r="G101" s="15"/>
      <c r="H101" s="15"/>
      <c r="I101" s="39">
        <f>TRUNC(SUM(I93:I100))</f>
        <v>1909</v>
      </c>
      <c r="J101" s="15"/>
      <c r="K101" s="15"/>
      <c r="L101" s="39">
        <f>TRUNC(SUM(L93:L100))</f>
        <v>14521</v>
      </c>
      <c r="M101" s="15"/>
      <c r="N101" s="39">
        <f>TRUNC(SUM(N93:N100))</f>
        <v>0</v>
      </c>
      <c r="O101" s="15" t="str">
        <f t="shared" si="23"/>
        <v/>
      </c>
      <c r="P101" s="15">
        <f t="shared" si="24"/>
        <v>16430</v>
      </c>
      <c r="Q101" s="12"/>
      <c r="AC101" s="2">
        <f>TRUNC(AE101*'옵션(주거)'!$B$36/100,1)</f>
        <v>435.6</v>
      </c>
      <c r="AD101" s="2">
        <f>TRUNC(SUM(L93:L99))</f>
        <v>14521</v>
      </c>
      <c r="AE101" s="2">
        <f>TRUNC(SUM(AE93:AE100))</f>
        <v>14521</v>
      </c>
    </row>
    <row r="102" spans="1:31" ht="23.25" customHeight="1">
      <c r="D102" s="12"/>
      <c r="E102" s="12"/>
      <c r="F102" s="19"/>
      <c r="G102" s="15"/>
      <c r="H102" s="15"/>
      <c r="I102" s="39"/>
      <c r="J102" s="15"/>
      <c r="K102" s="15"/>
      <c r="L102" s="39"/>
      <c r="M102" s="15"/>
      <c r="N102" s="39"/>
      <c r="O102" s="15"/>
      <c r="P102" s="15"/>
      <c r="Q102" s="12"/>
    </row>
    <row r="103" spans="1:31" ht="23.25" customHeight="1">
      <c r="A103" s="13" t="s">
        <v>2312</v>
      </c>
      <c r="B103" s="13" t="s">
        <v>2270</v>
      </c>
      <c r="C103" s="1" t="s">
        <v>2313</v>
      </c>
      <c r="D103" s="361" t="s">
        <v>2311</v>
      </c>
      <c r="E103" s="363"/>
      <c r="F103" s="19"/>
      <c r="G103" s="15"/>
      <c r="H103" s="15"/>
      <c r="I103" s="39"/>
      <c r="J103" s="15"/>
      <c r="K103" s="15"/>
      <c r="L103" s="39"/>
      <c r="M103" s="15"/>
      <c r="N103" s="39"/>
      <c r="O103" s="15"/>
      <c r="P103" s="15"/>
      <c r="Q103" s="12"/>
    </row>
    <row r="104" spans="1:31" ht="23.25" customHeight="1">
      <c r="A104" s="13" t="s">
        <v>1035</v>
      </c>
      <c r="B104" s="13" t="s">
        <v>1602</v>
      </c>
      <c r="C104" s="1" t="s">
        <v>371</v>
      </c>
      <c r="D104" s="12" t="s">
        <v>239</v>
      </c>
      <c r="E104" s="12" t="s">
        <v>372</v>
      </c>
      <c r="F104" s="19" t="s">
        <v>210</v>
      </c>
      <c r="G104" s="15">
        <v>1</v>
      </c>
      <c r="H104" s="15">
        <f>'합산자재(주거)'!H81</f>
        <v>378</v>
      </c>
      <c r="I104" s="39">
        <f t="shared" ref="I104:I109" si="25">IF(G104*H104&lt;&gt;0, TRUNC(G104*H104, 1), "")</f>
        <v>378</v>
      </c>
      <c r="J104" s="15">
        <v>1</v>
      </c>
      <c r="K104" s="15">
        <f>'합산자재(주거)'!I81</f>
        <v>0</v>
      </c>
      <c r="L104" s="39" t="str">
        <f t="shared" ref="L104:L110" si="26">IF(G104*K104&lt;&gt;0, TRUNC(G104*K104, 1), "")</f>
        <v/>
      </c>
      <c r="M104" s="15">
        <f>'합산자재(주거)'!J81</f>
        <v>0</v>
      </c>
      <c r="N104" s="39" t="str">
        <f t="shared" ref="N104:N110" si="27">IF(G104*M104&lt;&gt;0, TRUNC(G104*M104, 1), "")</f>
        <v/>
      </c>
      <c r="O104" s="15">
        <f t="shared" ref="O104:O111" si="28">IF((H104+K104+M104)=0, "", (H104+K104+M104))</f>
        <v>378</v>
      </c>
      <c r="P104" s="15">
        <f t="shared" ref="P104:P111" si="29">IF(SUM(I104,L104,N104)&lt;&gt;0,SUM(I104,L104,N104),"")</f>
        <v>378</v>
      </c>
      <c r="Q104" s="12"/>
    </row>
    <row r="105" spans="1:31" ht="23.25" customHeight="1">
      <c r="A105" s="13" t="s">
        <v>1042</v>
      </c>
      <c r="B105" s="13" t="s">
        <v>1602</v>
      </c>
      <c r="C105" s="1" t="s">
        <v>388</v>
      </c>
      <c r="D105" s="12" t="s">
        <v>389</v>
      </c>
      <c r="E105" s="12" t="s">
        <v>390</v>
      </c>
      <c r="F105" s="19" t="s">
        <v>210</v>
      </c>
      <c r="G105" s="15">
        <v>1</v>
      </c>
      <c r="H105" s="15">
        <f>'합산자재(주거)'!H88</f>
        <v>933</v>
      </c>
      <c r="I105" s="39">
        <f t="shared" si="25"/>
        <v>933</v>
      </c>
      <c r="J105" s="15">
        <v>1</v>
      </c>
      <c r="K105" s="15">
        <f>'합산자재(주거)'!I88</f>
        <v>0</v>
      </c>
      <c r="L105" s="39" t="str">
        <f t="shared" si="26"/>
        <v/>
      </c>
      <c r="M105" s="15">
        <f>'합산자재(주거)'!J88</f>
        <v>0</v>
      </c>
      <c r="N105" s="39" t="str">
        <f t="shared" si="27"/>
        <v/>
      </c>
      <c r="O105" s="15">
        <f t="shared" si="28"/>
        <v>933</v>
      </c>
      <c r="P105" s="15">
        <f t="shared" si="29"/>
        <v>933</v>
      </c>
      <c r="Q105" s="12"/>
    </row>
    <row r="106" spans="1:31" ht="23.25" customHeight="1">
      <c r="A106" s="13" t="s">
        <v>1041</v>
      </c>
      <c r="B106" s="13" t="s">
        <v>1602</v>
      </c>
      <c r="C106" s="1" t="s">
        <v>383</v>
      </c>
      <c r="D106" s="12" t="s">
        <v>384</v>
      </c>
      <c r="E106" s="12" t="s">
        <v>385</v>
      </c>
      <c r="F106" s="19" t="s">
        <v>210</v>
      </c>
      <c r="G106" s="15">
        <v>1</v>
      </c>
      <c r="H106" s="15">
        <f>'합산자재(주거)'!H87</f>
        <v>120</v>
      </c>
      <c r="I106" s="39">
        <f t="shared" si="25"/>
        <v>120</v>
      </c>
      <c r="J106" s="15">
        <v>1</v>
      </c>
      <c r="K106" s="15">
        <f>'합산자재(주거)'!I87</f>
        <v>0</v>
      </c>
      <c r="L106" s="39" t="str">
        <f t="shared" si="26"/>
        <v/>
      </c>
      <c r="M106" s="15">
        <f>'합산자재(주거)'!J87</f>
        <v>0</v>
      </c>
      <c r="N106" s="39" t="str">
        <f t="shared" si="27"/>
        <v/>
      </c>
      <c r="O106" s="15">
        <f t="shared" si="28"/>
        <v>120</v>
      </c>
      <c r="P106" s="15">
        <f t="shared" si="29"/>
        <v>120</v>
      </c>
      <c r="Q106" s="12"/>
    </row>
    <row r="107" spans="1:31" ht="23.25" customHeight="1">
      <c r="A107" s="13" t="s">
        <v>1118</v>
      </c>
      <c r="B107" s="13" t="s">
        <v>1602</v>
      </c>
      <c r="C107" s="1" t="s">
        <v>603</v>
      </c>
      <c r="D107" s="12" t="s">
        <v>600</v>
      </c>
      <c r="E107" s="12" t="s">
        <v>597</v>
      </c>
      <c r="F107" s="19" t="s">
        <v>279</v>
      </c>
      <c r="G107" s="15">
        <v>2</v>
      </c>
      <c r="H107" s="15">
        <f>'합산자재(주거)'!H164</f>
        <v>25</v>
      </c>
      <c r="I107" s="39">
        <f t="shared" si="25"/>
        <v>50</v>
      </c>
      <c r="J107" s="15">
        <v>2</v>
      </c>
      <c r="K107" s="15">
        <f>'합산자재(주거)'!I164</f>
        <v>0</v>
      </c>
      <c r="L107" s="39" t="str">
        <f t="shared" si="26"/>
        <v/>
      </c>
      <c r="M107" s="15">
        <f>'합산자재(주거)'!J164</f>
        <v>0</v>
      </c>
      <c r="N107" s="39" t="str">
        <f t="shared" si="27"/>
        <v/>
      </c>
      <c r="O107" s="15">
        <f t="shared" si="28"/>
        <v>25</v>
      </c>
      <c r="P107" s="15">
        <f t="shared" si="29"/>
        <v>50</v>
      </c>
      <c r="Q107" s="12"/>
    </row>
    <row r="108" spans="1:31" ht="23.25" customHeight="1">
      <c r="A108" s="13" t="s">
        <v>1119</v>
      </c>
      <c r="B108" s="13" t="s">
        <v>1602</v>
      </c>
      <c r="C108" s="1" t="s">
        <v>604</v>
      </c>
      <c r="D108" s="12" t="s">
        <v>605</v>
      </c>
      <c r="E108" s="12" t="s">
        <v>606</v>
      </c>
      <c r="F108" s="19" t="s">
        <v>279</v>
      </c>
      <c r="G108" s="15">
        <v>2</v>
      </c>
      <c r="H108" s="15">
        <f>'합산자재(주거)'!H165</f>
        <v>9</v>
      </c>
      <c r="I108" s="39">
        <f t="shared" si="25"/>
        <v>18</v>
      </c>
      <c r="J108" s="15">
        <v>2</v>
      </c>
      <c r="K108" s="15">
        <f>'합산자재(주거)'!I165</f>
        <v>0</v>
      </c>
      <c r="L108" s="39" t="str">
        <f t="shared" si="26"/>
        <v/>
      </c>
      <c r="M108" s="15">
        <f>'합산자재(주거)'!J165</f>
        <v>0</v>
      </c>
      <c r="N108" s="39" t="str">
        <f t="shared" si="27"/>
        <v/>
      </c>
      <c r="O108" s="15">
        <f t="shared" si="28"/>
        <v>9</v>
      </c>
      <c r="P108" s="15">
        <f t="shared" si="29"/>
        <v>18</v>
      </c>
      <c r="Q108" s="12"/>
    </row>
    <row r="109" spans="1:31" ht="23.25" customHeight="1">
      <c r="A109" s="13" t="s">
        <v>1240</v>
      </c>
      <c r="B109" s="13" t="s">
        <v>1602</v>
      </c>
      <c r="C109" s="1" t="s">
        <v>930</v>
      </c>
      <c r="D109" s="12" t="s">
        <v>931</v>
      </c>
      <c r="E109" s="12" t="s">
        <v>932</v>
      </c>
      <c r="F109" s="19" t="s">
        <v>933</v>
      </c>
      <c r="G109" s="15">
        <f>'일위노임(주거)'!G42</f>
        <v>5.3999999999999999E-2</v>
      </c>
      <c r="H109" s="15">
        <f>'합산자재(주거)'!H285</f>
        <v>0</v>
      </c>
      <c r="I109" s="39" t="str">
        <f t="shared" si="25"/>
        <v/>
      </c>
      <c r="J109" s="15">
        <v>5.3999999999999999E-2</v>
      </c>
      <c r="K109" s="15">
        <f>'합산자재(주거)'!I285</f>
        <v>268915</v>
      </c>
      <c r="L109" s="39">
        <f t="shared" si="26"/>
        <v>14521.4</v>
      </c>
      <c r="M109" s="15">
        <f>'합산자재(주거)'!J285</f>
        <v>0</v>
      </c>
      <c r="N109" s="39" t="str">
        <f t="shared" si="27"/>
        <v/>
      </c>
      <c r="O109" s="15">
        <f t="shared" si="28"/>
        <v>268915</v>
      </c>
      <c r="P109" s="15">
        <f t="shared" si="29"/>
        <v>14521.4</v>
      </c>
      <c r="Q109" s="12"/>
      <c r="AE109" s="2">
        <f>L109</f>
        <v>14521.4</v>
      </c>
    </row>
    <row r="110" spans="1:31" ht="23.25" customHeight="1">
      <c r="A110" s="13" t="s">
        <v>2247</v>
      </c>
      <c r="B110" s="13" t="s">
        <v>1602</v>
      </c>
      <c r="C110" s="1" t="s">
        <v>2248</v>
      </c>
      <c r="D110" s="12" t="s">
        <v>2249</v>
      </c>
      <c r="E110" s="12" t="s">
        <v>2250</v>
      </c>
      <c r="F110" s="19" t="s">
        <v>697</v>
      </c>
      <c r="G110" s="15">
        <v>1</v>
      </c>
      <c r="H110" s="15">
        <f>IF(TRUNC((AD111+AC111)/$AE$3,1)*$AE$3-AD111 &lt;0, AC111, TRUNC((AD111+AC111)/$AE$3,1)*$AE$3-AD111)</f>
        <v>435.60000000000036</v>
      </c>
      <c r="I110" s="39">
        <f>H110</f>
        <v>435.60000000000036</v>
      </c>
      <c r="J110" s="15">
        <v>1</v>
      </c>
      <c r="K110" s="15"/>
      <c r="L110" s="39" t="str">
        <f t="shared" si="26"/>
        <v/>
      </c>
      <c r="M110" s="15"/>
      <c r="N110" s="39" t="str">
        <f t="shared" si="27"/>
        <v/>
      </c>
      <c r="O110" s="15">
        <f t="shared" si="28"/>
        <v>435.60000000000036</v>
      </c>
      <c r="P110" s="15">
        <f t="shared" si="29"/>
        <v>435.60000000000036</v>
      </c>
      <c r="Q110" s="12"/>
    </row>
    <row r="111" spans="1:31" ht="23.25" customHeight="1">
      <c r="B111" s="13" t="s">
        <v>2243</v>
      </c>
      <c r="D111" s="12" t="s">
        <v>2244</v>
      </c>
      <c r="E111" s="12"/>
      <c r="F111" s="19"/>
      <c r="G111" s="15"/>
      <c r="H111" s="15"/>
      <c r="I111" s="39">
        <f>TRUNC(SUM(I103:I110))</f>
        <v>1934</v>
      </c>
      <c r="J111" s="15"/>
      <c r="K111" s="15"/>
      <c r="L111" s="39">
        <f>TRUNC(SUM(L103:L110))</f>
        <v>14521</v>
      </c>
      <c r="M111" s="15"/>
      <c r="N111" s="39">
        <f>TRUNC(SUM(N103:N110))</f>
        <v>0</v>
      </c>
      <c r="O111" s="15" t="str">
        <f t="shared" si="28"/>
        <v/>
      </c>
      <c r="P111" s="15">
        <f t="shared" si="29"/>
        <v>16455</v>
      </c>
      <c r="Q111" s="12"/>
      <c r="AC111" s="2">
        <f>TRUNC(AE111*'옵션(주거)'!$B$36/100,1)</f>
        <v>435.6</v>
      </c>
      <c r="AD111" s="2">
        <f>TRUNC(SUM(L103:L109))</f>
        <v>14521</v>
      </c>
      <c r="AE111" s="2">
        <f>TRUNC(SUM(AE103:AE110))</f>
        <v>14521</v>
      </c>
    </row>
    <row r="112" spans="1:31" ht="23.25" customHeight="1">
      <c r="D112" s="12"/>
      <c r="E112" s="12"/>
      <c r="F112" s="19"/>
      <c r="G112" s="15"/>
      <c r="H112" s="15"/>
      <c r="I112" s="39"/>
      <c r="J112" s="15"/>
      <c r="K112" s="15"/>
      <c r="L112" s="39"/>
      <c r="M112" s="15"/>
      <c r="N112" s="39"/>
      <c r="O112" s="15"/>
      <c r="P112" s="15"/>
      <c r="Q112" s="12"/>
    </row>
    <row r="113" spans="1:31" ht="23.25" customHeight="1">
      <c r="A113" s="13" t="s">
        <v>2315</v>
      </c>
      <c r="B113" s="13" t="s">
        <v>2270</v>
      </c>
      <c r="C113" s="1" t="s">
        <v>2316</v>
      </c>
      <c r="D113" s="361" t="s">
        <v>2314</v>
      </c>
      <c r="E113" s="363"/>
      <c r="F113" s="19"/>
      <c r="G113" s="15"/>
      <c r="H113" s="15"/>
      <c r="I113" s="39"/>
      <c r="J113" s="15"/>
      <c r="K113" s="15"/>
      <c r="L113" s="39"/>
      <c r="M113" s="15"/>
      <c r="N113" s="39"/>
      <c r="O113" s="15"/>
      <c r="P113" s="15"/>
      <c r="Q113" s="12"/>
    </row>
    <row r="114" spans="1:31" ht="23.25" customHeight="1">
      <c r="A114" s="13" t="s">
        <v>1036</v>
      </c>
      <c r="B114" s="13" t="s">
        <v>1606</v>
      </c>
      <c r="C114" s="1" t="s">
        <v>373</v>
      </c>
      <c r="D114" s="12" t="s">
        <v>239</v>
      </c>
      <c r="E114" s="12" t="s">
        <v>374</v>
      </c>
      <c r="F114" s="19" t="s">
        <v>210</v>
      </c>
      <c r="G114" s="15">
        <v>1</v>
      </c>
      <c r="H114" s="15">
        <f>'합산자재(주거)'!H82</f>
        <v>405</v>
      </c>
      <c r="I114" s="39">
        <f t="shared" ref="I114:I119" si="30">IF(G114*H114&lt;&gt;0, TRUNC(G114*H114, 1), "")</f>
        <v>405</v>
      </c>
      <c r="J114" s="15">
        <v>1</v>
      </c>
      <c r="K114" s="15">
        <f>'합산자재(주거)'!I82</f>
        <v>0</v>
      </c>
      <c r="L114" s="39" t="str">
        <f t="shared" ref="L114:L120" si="31">IF(G114*K114&lt;&gt;0, TRUNC(G114*K114, 1), "")</f>
        <v/>
      </c>
      <c r="M114" s="15">
        <f>'합산자재(주거)'!J82</f>
        <v>0</v>
      </c>
      <c r="N114" s="39" t="str">
        <f t="shared" ref="N114:N120" si="32">IF(G114*M114&lt;&gt;0, TRUNC(G114*M114, 1), "")</f>
        <v/>
      </c>
      <c r="O114" s="15">
        <f t="shared" ref="O114:O121" si="33">IF((H114+K114+M114)=0, "", (H114+K114+M114))</f>
        <v>405</v>
      </c>
      <c r="P114" s="15">
        <f t="shared" ref="P114:P121" si="34">IF(SUM(I114,L114,N114)&lt;&gt;0,SUM(I114,L114,N114),"")</f>
        <v>405</v>
      </c>
      <c r="Q114" s="12"/>
    </row>
    <row r="115" spans="1:31" ht="23.25" customHeight="1">
      <c r="A115" s="13" t="s">
        <v>1042</v>
      </c>
      <c r="B115" s="13" t="s">
        <v>1606</v>
      </c>
      <c r="C115" s="1" t="s">
        <v>388</v>
      </c>
      <c r="D115" s="12" t="s">
        <v>389</v>
      </c>
      <c r="E115" s="12" t="s">
        <v>390</v>
      </c>
      <c r="F115" s="19" t="s">
        <v>210</v>
      </c>
      <c r="G115" s="15">
        <v>1</v>
      </c>
      <c r="H115" s="15">
        <f>'합산자재(주거)'!H88</f>
        <v>933</v>
      </c>
      <c r="I115" s="39">
        <f t="shared" si="30"/>
        <v>933</v>
      </c>
      <c r="J115" s="15">
        <v>1</v>
      </c>
      <c r="K115" s="15">
        <f>'합산자재(주거)'!I88</f>
        <v>0</v>
      </c>
      <c r="L115" s="39" t="str">
        <f t="shared" si="31"/>
        <v/>
      </c>
      <c r="M115" s="15">
        <f>'합산자재(주거)'!J88</f>
        <v>0</v>
      </c>
      <c r="N115" s="39" t="str">
        <f t="shared" si="32"/>
        <v/>
      </c>
      <c r="O115" s="15">
        <f t="shared" si="33"/>
        <v>933</v>
      </c>
      <c r="P115" s="15">
        <f t="shared" si="34"/>
        <v>933</v>
      </c>
      <c r="Q115" s="12"/>
    </row>
    <row r="116" spans="1:31" ht="23.25" customHeight="1">
      <c r="A116" s="13" t="s">
        <v>1041</v>
      </c>
      <c r="B116" s="13" t="s">
        <v>1606</v>
      </c>
      <c r="C116" s="1" t="s">
        <v>383</v>
      </c>
      <c r="D116" s="12" t="s">
        <v>384</v>
      </c>
      <c r="E116" s="12" t="s">
        <v>385</v>
      </c>
      <c r="F116" s="19" t="s">
        <v>210</v>
      </c>
      <c r="G116" s="15">
        <v>1</v>
      </c>
      <c r="H116" s="15">
        <f>'합산자재(주거)'!H87</f>
        <v>120</v>
      </c>
      <c r="I116" s="39">
        <f t="shared" si="30"/>
        <v>120</v>
      </c>
      <c r="J116" s="15">
        <v>1</v>
      </c>
      <c r="K116" s="15">
        <f>'합산자재(주거)'!I87</f>
        <v>0</v>
      </c>
      <c r="L116" s="39" t="str">
        <f t="shared" si="31"/>
        <v/>
      </c>
      <c r="M116" s="15">
        <f>'합산자재(주거)'!J87</f>
        <v>0</v>
      </c>
      <c r="N116" s="39" t="str">
        <f t="shared" si="32"/>
        <v/>
      </c>
      <c r="O116" s="15">
        <f t="shared" si="33"/>
        <v>120</v>
      </c>
      <c r="P116" s="15">
        <f t="shared" si="34"/>
        <v>120</v>
      </c>
      <c r="Q116" s="12"/>
    </row>
    <row r="117" spans="1:31" ht="23.25" customHeight="1">
      <c r="A117" s="13" t="s">
        <v>1118</v>
      </c>
      <c r="B117" s="13" t="s">
        <v>1606</v>
      </c>
      <c r="C117" s="1" t="s">
        <v>603</v>
      </c>
      <c r="D117" s="12" t="s">
        <v>600</v>
      </c>
      <c r="E117" s="12" t="s">
        <v>597</v>
      </c>
      <c r="F117" s="19" t="s">
        <v>279</v>
      </c>
      <c r="G117" s="15">
        <v>2</v>
      </c>
      <c r="H117" s="15">
        <f>'합산자재(주거)'!H164</f>
        <v>25</v>
      </c>
      <c r="I117" s="39">
        <f t="shared" si="30"/>
        <v>50</v>
      </c>
      <c r="J117" s="15">
        <v>2</v>
      </c>
      <c r="K117" s="15">
        <f>'합산자재(주거)'!I164</f>
        <v>0</v>
      </c>
      <c r="L117" s="39" t="str">
        <f t="shared" si="31"/>
        <v/>
      </c>
      <c r="M117" s="15">
        <f>'합산자재(주거)'!J164</f>
        <v>0</v>
      </c>
      <c r="N117" s="39" t="str">
        <f t="shared" si="32"/>
        <v/>
      </c>
      <c r="O117" s="15">
        <f t="shared" si="33"/>
        <v>25</v>
      </c>
      <c r="P117" s="15">
        <f t="shared" si="34"/>
        <v>50</v>
      </c>
      <c r="Q117" s="12"/>
    </row>
    <row r="118" spans="1:31" ht="23.25" customHeight="1">
      <c r="A118" s="13" t="s">
        <v>1119</v>
      </c>
      <c r="B118" s="13" t="s">
        <v>1606</v>
      </c>
      <c r="C118" s="1" t="s">
        <v>604</v>
      </c>
      <c r="D118" s="12" t="s">
        <v>605</v>
      </c>
      <c r="E118" s="12" t="s">
        <v>606</v>
      </c>
      <c r="F118" s="19" t="s">
        <v>279</v>
      </c>
      <c r="G118" s="15">
        <v>2</v>
      </c>
      <c r="H118" s="15">
        <f>'합산자재(주거)'!H165</f>
        <v>9</v>
      </c>
      <c r="I118" s="39">
        <f t="shared" si="30"/>
        <v>18</v>
      </c>
      <c r="J118" s="15">
        <v>2</v>
      </c>
      <c r="K118" s="15">
        <f>'합산자재(주거)'!I165</f>
        <v>0</v>
      </c>
      <c r="L118" s="39" t="str">
        <f t="shared" si="31"/>
        <v/>
      </c>
      <c r="M118" s="15">
        <f>'합산자재(주거)'!J165</f>
        <v>0</v>
      </c>
      <c r="N118" s="39" t="str">
        <f t="shared" si="32"/>
        <v/>
      </c>
      <c r="O118" s="15">
        <f t="shared" si="33"/>
        <v>9</v>
      </c>
      <c r="P118" s="15">
        <f t="shared" si="34"/>
        <v>18</v>
      </c>
      <c r="Q118" s="12"/>
    </row>
    <row r="119" spans="1:31" ht="23.25" customHeight="1">
      <c r="A119" s="13" t="s">
        <v>1240</v>
      </c>
      <c r="B119" s="13" t="s">
        <v>1606</v>
      </c>
      <c r="C119" s="1" t="s">
        <v>930</v>
      </c>
      <c r="D119" s="12" t="s">
        <v>931</v>
      </c>
      <c r="E119" s="12" t="s">
        <v>932</v>
      </c>
      <c r="F119" s="19" t="s">
        <v>933</v>
      </c>
      <c r="G119" s="15">
        <f>'일위노임(주거)'!G45</f>
        <v>5.3999999999999999E-2</v>
      </c>
      <c r="H119" s="15">
        <f>'합산자재(주거)'!H285</f>
        <v>0</v>
      </c>
      <c r="I119" s="39" t="str">
        <f t="shared" si="30"/>
        <v/>
      </c>
      <c r="J119" s="15">
        <v>5.3999999999999999E-2</v>
      </c>
      <c r="K119" s="15">
        <f>'합산자재(주거)'!I285</f>
        <v>268915</v>
      </c>
      <c r="L119" s="39">
        <f t="shared" si="31"/>
        <v>14521.4</v>
      </c>
      <c r="M119" s="15">
        <f>'합산자재(주거)'!J285</f>
        <v>0</v>
      </c>
      <c r="N119" s="39" t="str">
        <f t="shared" si="32"/>
        <v/>
      </c>
      <c r="O119" s="15">
        <f t="shared" si="33"/>
        <v>268915</v>
      </c>
      <c r="P119" s="15">
        <f t="shared" si="34"/>
        <v>14521.4</v>
      </c>
      <c r="Q119" s="12"/>
      <c r="AE119" s="2">
        <f>L119</f>
        <v>14521.4</v>
      </c>
    </row>
    <row r="120" spans="1:31" ht="23.25" customHeight="1">
      <c r="A120" s="13" t="s">
        <v>2247</v>
      </c>
      <c r="B120" s="13" t="s">
        <v>1606</v>
      </c>
      <c r="C120" s="1" t="s">
        <v>2248</v>
      </c>
      <c r="D120" s="12" t="s">
        <v>2249</v>
      </c>
      <c r="E120" s="12" t="s">
        <v>2250</v>
      </c>
      <c r="F120" s="19" t="s">
        <v>697</v>
      </c>
      <c r="G120" s="15">
        <v>1</v>
      </c>
      <c r="H120" s="15">
        <f>IF(TRUNC((AD121+AC121)/$AE$3,1)*$AE$3-AD121 &lt;0, AC121, TRUNC((AD121+AC121)/$AE$3,1)*$AE$3-AD121)</f>
        <v>435.60000000000036</v>
      </c>
      <c r="I120" s="39">
        <f>H120</f>
        <v>435.60000000000036</v>
      </c>
      <c r="J120" s="15">
        <v>1</v>
      </c>
      <c r="K120" s="15"/>
      <c r="L120" s="39" t="str">
        <f t="shared" si="31"/>
        <v/>
      </c>
      <c r="M120" s="15"/>
      <c r="N120" s="39" t="str">
        <f t="shared" si="32"/>
        <v/>
      </c>
      <c r="O120" s="15">
        <f t="shared" si="33"/>
        <v>435.60000000000036</v>
      </c>
      <c r="P120" s="15">
        <f t="shared" si="34"/>
        <v>435.60000000000036</v>
      </c>
      <c r="Q120" s="12"/>
    </row>
    <row r="121" spans="1:31" ht="23.25" customHeight="1">
      <c r="B121" s="13" t="s">
        <v>2243</v>
      </c>
      <c r="D121" s="12" t="s">
        <v>2244</v>
      </c>
      <c r="E121" s="12"/>
      <c r="F121" s="19"/>
      <c r="G121" s="15"/>
      <c r="H121" s="15"/>
      <c r="I121" s="39">
        <f>TRUNC(SUM(I113:I120))</f>
        <v>1961</v>
      </c>
      <c r="J121" s="15"/>
      <c r="K121" s="15"/>
      <c r="L121" s="39">
        <f>TRUNC(SUM(L113:L120))</f>
        <v>14521</v>
      </c>
      <c r="M121" s="15"/>
      <c r="N121" s="39">
        <f>TRUNC(SUM(N113:N120))</f>
        <v>0</v>
      </c>
      <c r="O121" s="15" t="str">
        <f t="shared" si="33"/>
        <v/>
      </c>
      <c r="P121" s="15">
        <f t="shared" si="34"/>
        <v>16482</v>
      </c>
      <c r="Q121" s="12"/>
      <c r="AC121" s="2">
        <f>TRUNC(AE121*'옵션(주거)'!$B$36/100,1)</f>
        <v>435.6</v>
      </c>
      <c r="AD121" s="2">
        <f>TRUNC(SUM(L113:L119))</f>
        <v>14521</v>
      </c>
      <c r="AE121" s="2">
        <f>TRUNC(SUM(AE113:AE120))</f>
        <v>14521</v>
      </c>
    </row>
    <row r="122" spans="1:31" ht="23.25" customHeight="1">
      <c r="D122" s="12"/>
      <c r="E122" s="12"/>
      <c r="F122" s="19"/>
      <c r="G122" s="15"/>
      <c r="H122" s="15"/>
      <c r="I122" s="39"/>
      <c r="J122" s="15"/>
      <c r="K122" s="15"/>
      <c r="L122" s="39"/>
      <c r="M122" s="15"/>
      <c r="N122" s="39"/>
      <c r="O122" s="15"/>
      <c r="P122" s="15"/>
      <c r="Q122" s="12"/>
    </row>
    <row r="123" spans="1:31" ht="23.25" customHeight="1">
      <c r="A123" s="13" t="s">
        <v>2318</v>
      </c>
      <c r="B123" s="13" t="s">
        <v>2270</v>
      </c>
      <c r="C123" s="1" t="s">
        <v>2319</v>
      </c>
      <c r="D123" s="361" t="s">
        <v>2317</v>
      </c>
      <c r="E123" s="363"/>
      <c r="F123" s="19"/>
      <c r="G123" s="15"/>
      <c r="H123" s="15"/>
      <c r="I123" s="39"/>
      <c r="J123" s="15"/>
      <c r="K123" s="15"/>
      <c r="L123" s="39"/>
      <c r="M123" s="15"/>
      <c r="N123" s="39"/>
      <c r="O123" s="15"/>
      <c r="P123" s="15"/>
      <c r="Q123" s="12"/>
    </row>
    <row r="124" spans="1:31" ht="23.25" customHeight="1">
      <c r="A124" s="13" t="s">
        <v>1037</v>
      </c>
      <c r="B124" s="13" t="s">
        <v>1610</v>
      </c>
      <c r="C124" s="1" t="s">
        <v>375</v>
      </c>
      <c r="D124" s="12" t="s">
        <v>239</v>
      </c>
      <c r="E124" s="12" t="s">
        <v>376</v>
      </c>
      <c r="F124" s="19" t="s">
        <v>210</v>
      </c>
      <c r="G124" s="15">
        <v>1</v>
      </c>
      <c r="H124" s="15">
        <f>'합산자재(주거)'!H83</f>
        <v>586</v>
      </c>
      <c r="I124" s="39">
        <f t="shared" ref="I124:I129" si="35">IF(G124*H124&lt;&gt;0, TRUNC(G124*H124, 1), "")</f>
        <v>586</v>
      </c>
      <c r="J124" s="15">
        <v>1</v>
      </c>
      <c r="K124" s="15">
        <f>'합산자재(주거)'!I83</f>
        <v>0</v>
      </c>
      <c r="L124" s="39" t="str">
        <f t="shared" ref="L124:L130" si="36">IF(G124*K124&lt;&gt;0, TRUNC(G124*K124, 1), "")</f>
        <v/>
      </c>
      <c r="M124" s="15">
        <f>'합산자재(주거)'!J83</f>
        <v>0</v>
      </c>
      <c r="N124" s="39" t="str">
        <f t="shared" ref="N124:N130" si="37">IF(G124*M124&lt;&gt;0, TRUNC(G124*M124, 1), "")</f>
        <v/>
      </c>
      <c r="O124" s="15">
        <f t="shared" ref="O124:O131" si="38">IF((H124+K124+M124)=0, "", (H124+K124+M124))</f>
        <v>586</v>
      </c>
      <c r="P124" s="15">
        <f t="shared" ref="P124:P131" si="39">IF(SUM(I124,L124,N124)&lt;&gt;0,SUM(I124,L124,N124),"")</f>
        <v>586</v>
      </c>
      <c r="Q124" s="12"/>
    </row>
    <row r="125" spans="1:31" ht="23.25" customHeight="1">
      <c r="A125" s="13" t="s">
        <v>1042</v>
      </c>
      <c r="B125" s="13" t="s">
        <v>1610</v>
      </c>
      <c r="C125" s="1" t="s">
        <v>388</v>
      </c>
      <c r="D125" s="12" t="s">
        <v>389</v>
      </c>
      <c r="E125" s="12" t="s">
        <v>390</v>
      </c>
      <c r="F125" s="19" t="s">
        <v>210</v>
      </c>
      <c r="G125" s="15">
        <v>1</v>
      </c>
      <c r="H125" s="15">
        <f>'합산자재(주거)'!H88</f>
        <v>933</v>
      </c>
      <c r="I125" s="39">
        <f t="shared" si="35"/>
        <v>933</v>
      </c>
      <c r="J125" s="15">
        <v>1</v>
      </c>
      <c r="K125" s="15">
        <f>'합산자재(주거)'!I88</f>
        <v>0</v>
      </c>
      <c r="L125" s="39" t="str">
        <f t="shared" si="36"/>
        <v/>
      </c>
      <c r="M125" s="15">
        <f>'합산자재(주거)'!J88</f>
        <v>0</v>
      </c>
      <c r="N125" s="39" t="str">
        <f t="shared" si="37"/>
        <v/>
      </c>
      <c r="O125" s="15">
        <f t="shared" si="38"/>
        <v>933</v>
      </c>
      <c r="P125" s="15">
        <f t="shared" si="39"/>
        <v>933</v>
      </c>
      <c r="Q125" s="12"/>
    </row>
    <row r="126" spans="1:31" ht="23.25" customHeight="1">
      <c r="A126" s="13" t="s">
        <v>1041</v>
      </c>
      <c r="B126" s="13" t="s">
        <v>1610</v>
      </c>
      <c r="C126" s="1" t="s">
        <v>383</v>
      </c>
      <c r="D126" s="12" t="s">
        <v>384</v>
      </c>
      <c r="E126" s="12" t="s">
        <v>385</v>
      </c>
      <c r="F126" s="19" t="s">
        <v>210</v>
      </c>
      <c r="G126" s="15">
        <v>1</v>
      </c>
      <c r="H126" s="15">
        <f>'합산자재(주거)'!H87</f>
        <v>120</v>
      </c>
      <c r="I126" s="39">
        <f t="shared" si="35"/>
        <v>120</v>
      </c>
      <c r="J126" s="15">
        <v>1</v>
      </c>
      <c r="K126" s="15">
        <f>'합산자재(주거)'!I87</f>
        <v>0</v>
      </c>
      <c r="L126" s="39" t="str">
        <f t="shared" si="36"/>
        <v/>
      </c>
      <c r="M126" s="15">
        <f>'합산자재(주거)'!J87</f>
        <v>0</v>
      </c>
      <c r="N126" s="39" t="str">
        <f t="shared" si="37"/>
        <v/>
      </c>
      <c r="O126" s="15">
        <f t="shared" si="38"/>
        <v>120</v>
      </c>
      <c r="P126" s="15">
        <f t="shared" si="39"/>
        <v>120</v>
      </c>
      <c r="Q126" s="12"/>
    </row>
    <row r="127" spans="1:31" ht="23.25" customHeight="1">
      <c r="A127" s="13" t="s">
        <v>1118</v>
      </c>
      <c r="B127" s="13" t="s">
        <v>1610</v>
      </c>
      <c r="C127" s="1" t="s">
        <v>603</v>
      </c>
      <c r="D127" s="12" t="s">
        <v>600</v>
      </c>
      <c r="E127" s="12" t="s">
        <v>597</v>
      </c>
      <c r="F127" s="19" t="s">
        <v>279</v>
      </c>
      <c r="G127" s="15">
        <v>2</v>
      </c>
      <c r="H127" s="15">
        <f>'합산자재(주거)'!H164</f>
        <v>25</v>
      </c>
      <c r="I127" s="39">
        <f t="shared" si="35"/>
        <v>50</v>
      </c>
      <c r="J127" s="15">
        <v>2</v>
      </c>
      <c r="K127" s="15">
        <f>'합산자재(주거)'!I164</f>
        <v>0</v>
      </c>
      <c r="L127" s="39" t="str">
        <f t="shared" si="36"/>
        <v/>
      </c>
      <c r="M127" s="15">
        <f>'합산자재(주거)'!J164</f>
        <v>0</v>
      </c>
      <c r="N127" s="39" t="str">
        <f t="shared" si="37"/>
        <v/>
      </c>
      <c r="O127" s="15">
        <f t="shared" si="38"/>
        <v>25</v>
      </c>
      <c r="P127" s="15">
        <f t="shared" si="39"/>
        <v>50</v>
      </c>
      <c r="Q127" s="12"/>
    </row>
    <row r="128" spans="1:31" ht="23.25" customHeight="1">
      <c r="A128" s="13" t="s">
        <v>1119</v>
      </c>
      <c r="B128" s="13" t="s">
        <v>1610</v>
      </c>
      <c r="C128" s="1" t="s">
        <v>604</v>
      </c>
      <c r="D128" s="12" t="s">
        <v>605</v>
      </c>
      <c r="E128" s="12" t="s">
        <v>606</v>
      </c>
      <c r="F128" s="19" t="s">
        <v>279</v>
      </c>
      <c r="G128" s="15">
        <v>2</v>
      </c>
      <c r="H128" s="15">
        <f>'합산자재(주거)'!H165</f>
        <v>9</v>
      </c>
      <c r="I128" s="39">
        <f t="shared" si="35"/>
        <v>18</v>
      </c>
      <c r="J128" s="15">
        <v>2</v>
      </c>
      <c r="K128" s="15">
        <f>'합산자재(주거)'!I165</f>
        <v>0</v>
      </c>
      <c r="L128" s="39" t="str">
        <f t="shared" si="36"/>
        <v/>
      </c>
      <c r="M128" s="15">
        <f>'합산자재(주거)'!J165</f>
        <v>0</v>
      </c>
      <c r="N128" s="39" t="str">
        <f t="shared" si="37"/>
        <v/>
      </c>
      <c r="O128" s="15">
        <f t="shared" si="38"/>
        <v>9</v>
      </c>
      <c r="P128" s="15">
        <f t="shared" si="39"/>
        <v>18</v>
      </c>
      <c r="Q128" s="12"/>
    </row>
    <row r="129" spans="1:31" ht="23.25" customHeight="1">
      <c r="A129" s="13" t="s">
        <v>1240</v>
      </c>
      <c r="B129" s="13" t="s">
        <v>1610</v>
      </c>
      <c r="C129" s="1" t="s">
        <v>930</v>
      </c>
      <c r="D129" s="12" t="s">
        <v>931</v>
      </c>
      <c r="E129" s="12" t="s">
        <v>932</v>
      </c>
      <c r="F129" s="19" t="s">
        <v>933</v>
      </c>
      <c r="G129" s="15">
        <f>'일위노임(주거)'!G48</f>
        <v>5.3999999999999999E-2</v>
      </c>
      <c r="H129" s="15">
        <f>'합산자재(주거)'!H285</f>
        <v>0</v>
      </c>
      <c r="I129" s="39" t="str">
        <f t="shared" si="35"/>
        <v/>
      </c>
      <c r="J129" s="15">
        <v>5.3999999999999999E-2</v>
      </c>
      <c r="K129" s="15">
        <f>'합산자재(주거)'!I285</f>
        <v>268915</v>
      </c>
      <c r="L129" s="39">
        <f t="shared" si="36"/>
        <v>14521.4</v>
      </c>
      <c r="M129" s="15">
        <f>'합산자재(주거)'!J285</f>
        <v>0</v>
      </c>
      <c r="N129" s="39" t="str">
        <f t="shared" si="37"/>
        <v/>
      </c>
      <c r="O129" s="15">
        <f t="shared" si="38"/>
        <v>268915</v>
      </c>
      <c r="P129" s="15">
        <f t="shared" si="39"/>
        <v>14521.4</v>
      </c>
      <c r="Q129" s="12"/>
      <c r="AE129" s="2">
        <f>L129</f>
        <v>14521.4</v>
      </c>
    </row>
    <row r="130" spans="1:31" ht="23.25" customHeight="1">
      <c r="A130" s="13" t="s">
        <v>2247</v>
      </c>
      <c r="B130" s="13" t="s">
        <v>1610</v>
      </c>
      <c r="C130" s="1" t="s">
        <v>2248</v>
      </c>
      <c r="D130" s="12" t="s">
        <v>2249</v>
      </c>
      <c r="E130" s="12" t="s">
        <v>2250</v>
      </c>
      <c r="F130" s="19" t="s">
        <v>697</v>
      </c>
      <c r="G130" s="15">
        <v>1</v>
      </c>
      <c r="H130" s="15">
        <f>IF(TRUNC((AD131+AC131)/$AE$3,1)*$AE$3-AD131 &lt;0, AC131, TRUNC((AD131+AC131)/$AE$3,1)*$AE$3-AD131)</f>
        <v>435.60000000000036</v>
      </c>
      <c r="I130" s="39">
        <f>H130</f>
        <v>435.60000000000036</v>
      </c>
      <c r="J130" s="15">
        <v>1</v>
      </c>
      <c r="K130" s="15"/>
      <c r="L130" s="39" t="str">
        <f t="shared" si="36"/>
        <v/>
      </c>
      <c r="M130" s="15"/>
      <c r="N130" s="39" t="str">
        <f t="shared" si="37"/>
        <v/>
      </c>
      <c r="O130" s="15">
        <f t="shared" si="38"/>
        <v>435.60000000000036</v>
      </c>
      <c r="P130" s="15">
        <f t="shared" si="39"/>
        <v>435.60000000000036</v>
      </c>
      <c r="Q130" s="12"/>
    </row>
    <row r="131" spans="1:31" ht="23.25" customHeight="1">
      <c r="B131" s="13" t="s">
        <v>2243</v>
      </c>
      <c r="D131" s="12" t="s">
        <v>2244</v>
      </c>
      <c r="E131" s="12"/>
      <c r="F131" s="19"/>
      <c r="G131" s="15"/>
      <c r="H131" s="15"/>
      <c r="I131" s="39">
        <f>TRUNC(SUM(I123:I130))</f>
        <v>2142</v>
      </c>
      <c r="J131" s="15"/>
      <c r="K131" s="15"/>
      <c r="L131" s="39">
        <f>TRUNC(SUM(L123:L130))</f>
        <v>14521</v>
      </c>
      <c r="M131" s="15"/>
      <c r="N131" s="39">
        <f>TRUNC(SUM(N123:N130))</f>
        <v>0</v>
      </c>
      <c r="O131" s="15" t="str">
        <f t="shared" si="38"/>
        <v/>
      </c>
      <c r="P131" s="15">
        <f t="shared" si="39"/>
        <v>16663</v>
      </c>
      <c r="Q131" s="12"/>
      <c r="AC131" s="2">
        <f>TRUNC(AE131*'옵션(주거)'!$B$36/100,1)</f>
        <v>435.6</v>
      </c>
      <c r="AD131" s="2">
        <f>TRUNC(SUM(L123:L129))</f>
        <v>14521</v>
      </c>
      <c r="AE131" s="2">
        <f>TRUNC(SUM(AE123:AE130))</f>
        <v>14521</v>
      </c>
    </row>
    <row r="132" spans="1:31" ht="23.25" customHeight="1">
      <c r="D132" s="12"/>
      <c r="E132" s="12"/>
      <c r="F132" s="19"/>
      <c r="G132" s="15"/>
      <c r="H132" s="15"/>
      <c r="I132" s="39"/>
      <c r="J132" s="15"/>
      <c r="K132" s="15"/>
      <c r="L132" s="39"/>
      <c r="M132" s="15"/>
      <c r="N132" s="39"/>
      <c r="O132" s="15"/>
      <c r="P132" s="15"/>
      <c r="Q132" s="12"/>
    </row>
    <row r="133" spans="1:31" ht="23.25" customHeight="1">
      <c r="A133" s="13" t="s">
        <v>2321</v>
      </c>
      <c r="B133" s="13" t="s">
        <v>2270</v>
      </c>
      <c r="C133" s="1" t="s">
        <v>2322</v>
      </c>
      <c r="D133" s="361" t="s">
        <v>2320</v>
      </c>
      <c r="E133" s="363"/>
      <c r="F133" s="19"/>
      <c r="G133" s="15"/>
      <c r="H133" s="15"/>
      <c r="I133" s="39"/>
      <c r="J133" s="15"/>
      <c r="K133" s="15"/>
      <c r="L133" s="39"/>
      <c r="M133" s="15"/>
      <c r="N133" s="39"/>
      <c r="O133" s="15"/>
      <c r="P133" s="15"/>
      <c r="Q133" s="12"/>
    </row>
    <row r="134" spans="1:31" ht="23.25" customHeight="1">
      <c r="A134" s="13" t="s">
        <v>1038</v>
      </c>
      <c r="B134" s="13" t="s">
        <v>1614</v>
      </c>
      <c r="C134" s="1" t="s">
        <v>377</v>
      </c>
      <c r="D134" s="12" t="s">
        <v>239</v>
      </c>
      <c r="E134" s="12" t="s">
        <v>378</v>
      </c>
      <c r="F134" s="19" t="s">
        <v>210</v>
      </c>
      <c r="G134" s="15">
        <v>1</v>
      </c>
      <c r="H134" s="15">
        <f>'합산자재(주거)'!H84</f>
        <v>636</v>
      </c>
      <c r="I134" s="39">
        <f t="shared" ref="I134:I139" si="40">IF(G134*H134&lt;&gt;0, TRUNC(G134*H134, 1), "")</f>
        <v>636</v>
      </c>
      <c r="J134" s="15">
        <v>1</v>
      </c>
      <c r="K134" s="15">
        <f>'합산자재(주거)'!I84</f>
        <v>0</v>
      </c>
      <c r="L134" s="39" t="str">
        <f t="shared" ref="L134:L140" si="41">IF(G134*K134&lt;&gt;0, TRUNC(G134*K134, 1), "")</f>
        <v/>
      </c>
      <c r="M134" s="15">
        <f>'합산자재(주거)'!J84</f>
        <v>0</v>
      </c>
      <c r="N134" s="39" t="str">
        <f t="shared" ref="N134:N140" si="42">IF(G134*M134&lt;&gt;0, TRUNC(G134*M134, 1), "")</f>
        <v/>
      </c>
      <c r="O134" s="15">
        <f t="shared" ref="O134:O141" si="43">IF((H134+K134+M134)=0, "", (H134+K134+M134))</f>
        <v>636</v>
      </c>
      <c r="P134" s="15">
        <f t="shared" ref="P134:P141" si="44">IF(SUM(I134,L134,N134)&lt;&gt;0,SUM(I134,L134,N134),"")</f>
        <v>636</v>
      </c>
      <c r="Q134" s="12"/>
    </row>
    <row r="135" spans="1:31" ht="23.25" customHeight="1">
      <c r="A135" s="13" t="s">
        <v>1042</v>
      </c>
      <c r="B135" s="13" t="s">
        <v>1614</v>
      </c>
      <c r="C135" s="1" t="s">
        <v>388</v>
      </c>
      <c r="D135" s="12" t="s">
        <v>389</v>
      </c>
      <c r="E135" s="12" t="s">
        <v>390</v>
      </c>
      <c r="F135" s="19" t="s">
        <v>210</v>
      </c>
      <c r="G135" s="15">
        <v>1</v>
      </c>
      <c r="H135" s="15">
        <f>'합산자재(주거)'!H88</f>
        <v>933</v>
      </c>
      <c r="I135" s="39">
        <f t="shared" si="40"/>
        <v>933</v>
      </c>
      <c r="J135" s="15">
        <v>1</v>
      </c>
      <c r="K135" s="15">
        <f>'합산자재(주거)'!I88</f>
        <v>0</v>
      </c>
      <c r="L135" s="39" t="str">
        <f t="shared" si="41"/>
        <v/>
      </c>
      <c r="M135" s="15">
        <f>'합산자재(주거)'!J88</f>
        <v>0</v>
      </c>
      <c r="N135" s="39" t="str">
        <f t="shared" si="42"/>
        <v/>
      </c>
      <c r="O135" s="15">
        <f t="shared" si="43"/>
        <v>933</v>
      </c>
      <c r="P135" s="15">
        <f t="shared" si="44"/>
        <v>933</v>
      </c>
      <c r="Q135" s="12"/>
    </row>
    <row r="136" spans="1:31" ht="23.25" customHeight="1">
      <c r="A136" s="13" t="s">
        <v>1041</v>
      </c>
      <c r="B136" s="13" t="s">
        <v>1614</v>
      </c>
      <c r="C136" s="1" t="s">
        <v>383</v>
      </c>
      <c r="D136" s="12" t="s">
        <v>384</v>
      </c>
      <c r="E136" s="12" t="s">
        <v>385</v>
      </c>
      <c r="F136" s="19" t="s">
        <v>210</v>
      </c>
      <c r="G136" s="15">
        <v>1</v>
      </c>
      <c r="H136" s="15">
        <f>'합산자재(주거)'!H87</f>
        <v>120</v>
      </c>
      <c r="I136" s="39">
        <f t="shared" si="40"/>
        <v>120</v>
      </c>
      <c r="J136" s="15">
        <v>1</v>
      </c>
      <c r="K136" s="15">
        <f>'합산자재(주거)'!I87</f>
        <v>0</v>
      </c>
      <c r="L136" s="39" t="str">
        <f t="shared" si="41"/>
        <v/>
      </c>
      <c r="M136" s="15">
        <f>'합산자재(주거)'!J87</f>
        <v>0</v>
      </c>
      <c r="N136" s="39" t="str">
        <f t="shared" si="42"/>
        <v/>
      </c>
      <c r="O136" s="15">
        <f t="shared" si="43"/>
        <v>120</v>
      </c>
      <c r="P136" s="15">
        <f t="shared" si="44"/>
        <v>120</v>
      </c>
      <c r="Q136" s="12"/>
    </row>
    <row r="137" spans="1:31" ht="23.25" customHeight="1">
      <c r="A137" s="13" t="s">
        <v>1118</v>
      </c>
      <c r="B137" s="13" t="s">
        <v>1614</v>
      </c>
      <c r="C137" s="1" t="s">
        <v>603</v>
      </c>
      <c r="D137" s="12" t="s">
        <v>600</v>
      </c>
      <c r="E137" s="12" t="s">
        <v>597</v>
      </c>
      <c r="F137" s="19" t="s">
        <v>279</v>
      </c>
      <c r="G137" s="15">
        <v>2</v>
      </c>
      <c r="H137" s="15">
        <f>'합산자재(주거)'!H164</f>
        <v>25</v>
      </c>
      <c r="I137" s="39">
        <f t="shared" si="40"/>
        <v>50</v>
      </c>
      <c r="J137" s="15">
        <v>2</v>
      </c>
      <c r="K137" s="15">
        <f>'합산자재(주거)'!I164</f>
        <v>0</v>
      </c>
      <c r="L137" s="39" t="str">
        <f t="shared" si="41"/>
        <v/>
      </c>
      <c r="M137" s="15">
        <f>'합산자재(주거)'!J164</f>
        <v>0</v>
      </c>
      <c r="N137" s="39" t="str">
        <f t="shared" si="42"/>
        <v/>
      </c>
      <c r="O137" s="15">
        <f t="shared" si="43"/>
        <v>25</v>
      </c>
      <c r="P137" s="15">
        <f t="shared" si="44"/>
        <v>50</v>
      </c>
      <c r="Q137" s="12"/>
    </row>
    <row r="138" spans="1:31" ht="23.25" customHeight="1">
      <c r="A138" s="13" t="s">
        <v>1119</v>
      </c>
      <c r="B138" s="13" t="s">
        <v>1614</v>
      </c>
      <c r="C138" s="1" t="s">
        <v>604</v>
      </c>
      <c r="D138" s="12" t="s">
        <v>605</v>
      </c>
      <c r="E138" s="12" t="s">
        <v>606</v>
      </c>
      <c r="F138" s="19" t="s">
        <v>279</v>
      </c>
      <c r="G138" s="15">
        <v>2</v>
      </c>
      <c r="H138" s="15">
        <f>'합산자재(주거)'!H165</f>
        <v>9</v>
      </c>
      <c r="I138" s="39">
        <f t="shared" si="40"/>
        <v>18</v>
      </c>
      <c r="J138" s="15">
        <v>2</v>
      </c>
      <c r="K138" s="15">
        <f>'합산자재(주거)'!I165</f>
        <v>0</v>
      </c>
      <c r="L138" s="39" t="str">
        <f t="shared" si="41"/>
        <v/>
      </c>
      <c r="M138" s="15">
        <f>'합산자재(주거)'!J165</f>
        <v>0</v>
      </c>
      <c r="N138" s="39" t="str">
        <f t="shared" si="42"/>
        <v/>
      </c>
      <c r="O138" s="15">
        <f t="shared" si="43"/>
        <v>9</v>
      </c>
      <c r="P138" s="15">
        <f t="shared" si="44"/>
        <v>18</v>
      </c>
      <c r="Q138" s="12"/>
    </row>
    <row r="139" spans="1:31" ht="23.25" customHeight="1">
      <c r="A139" s="13" t="s">
        <v>1240</v>
      </c>
      <c r="B139" s="13" t="s">
        <v>1614</v>
      </c>
      <c r="C139" s="1" t="s">
        <v>930</v>
      </c>
      <c r="D139" s="12" t="s">
        <v>931</v>
      </c>
      <c r="E139" s="12" t="s">
        <v>932</v>
      </c>
      <c r="F139" s="19" t="s">
        <v>933</v>
      </c>
      <c r="G139" s="15">
        <f>'일위노임(주거)'!G51</f>
        <v>5.3999999999999999E-2</v>
      </c>
      <c r="H139" s="15">
        <f>'합산자재(주거)'!H285</f>
        <v>0</v>
      </c>
      <c r="I139" s="39" t="str">
        <f t="shared" si="40"/>
        <v/>
      </c>
      <c r="J139" s="15">
        <v>5.3999999999999999E-2</v>
      </c>
      <c r="K139" s="15">
        <f>'합산자재(주거)'!I285</f>
        <v>268915</v>
      </c>
      <c r="L139" s="39">
        <f t="shared" si="41"/>
        <v>14521.4</v>
      </c>
      <c r="M139" s="15">
        <f>'합산자재(주거)'!J285</f>
        <v>0</v>
      </c>
      <c r="N139" s="39" t="str">
        <f t="shared" si="42"/>
        <v/>
      </c>
      <c r="O139" s="15">
        <f t="shared" si="43"/>
        <v>268915</v>
      </c>
      <c r="P139" s="15">
        <f t="shared" si="44"/>
        <v>14521.4</v>
      </c>
      <c r="Q139" s="12"/>
      <c r="AE139" s="2">
        <f>L139</f>
        <v>14521.4</v>
      </c>
    </row>
    <row r="140" spans="1:31" ht="23.25" customHeight="1">
      <c r="A140" s="13" t="s">
        <v>2247</v>
      </c>
      <c r="B140" s="13" t="s">
        <v>1614</v>
      </c>
      <c r="C140" s="1" t="s">
        <v>2248</v>
      </c>
      <c r="D140" s="12" t="s">
        <v>2249</v>
      </c>
      <c r="E140" s="12" t="s">
        <v>2250</v>
      </c>
      <c r="F140" s="19" t="s">
        <v>697</v>
      </c>
      <c r="G140" s="15">
        <v>1</v>
      </c>
      <c r="H140" s="15">
        <f>IF(TRUNC((AD141+AC141)/$AE$3,1)*$AE$3-AD141 &lt;0, AC141, TRUNC((AD141+AC141)/$AE$3,1)*$AE$3-AD141)</f>
        <v>435.60000000000036</v>
      </c>
      <c r="I140" s="39">
        <f>H140</f>
        <v>435.60000000000036</v>
      </c>
      <c r="J140" s="15">
        <v>1</v>
      </c>
      <c r="K140" s="15"/>
      <c r="L140" s="39" t="str">
        <f t="shared" si="41"/>
        <v/>
      </c>
      <c r="M140" s="15"/>
      <c r="N140" s="39" t="str">
        <f t="shared" si="42"/>
        <v/>
      </c>
      <c r="O140" s="15">
        <f t="shared" si="43"/>
        <v>435.60000000000036</v>
      </c>
      <c r="P140" s="15">
        <f t="shared" si="44"/>
        <v>435.60000000000036</v>
      </c>
      <c r="Q140" s="12"/>
    </row>
    <row r="141" spans="1:31" ht="23.25" customHeight="1">
      <c r="B141" s="13" t="s">
        <v>2243</v>
      </c>
      <c r="D141" s="12" t="s">
        <v>2244</v>
      </c>
      <c r="E141" s="12"/>
      <c r="F141" s="19"/>
      <c r="G141" s="15"/>
      <c r="H141" s="15"/>
      <c r="I141" s="39">
        <f>TRUNC(SUM(I133:I140))</f>
        <v>2192</v>
      </c>
      <c r="J141" s="15"/>
      <c r="K141" s="15"/>
      <c r="L141" s="39">
        <f>TRUNC(SUM(L133:L140))</f>
        <v>14521</v>
      </c>
      <c r="M141" s="15"/>
      <c r="N141" s="39">
        <f>TRUNC(SUM(N133:N140))</f>
        <v>0</v>
      </c>
      <c r="O141" s="15" t="str">
        <f t="shared" si="43"/>
        <v/>
      </c>
      <c r="P141" s="15">
        <f t="shared" si="44"/>
        <v>16713</v>
      </c>
      <c r="Q141" s="12"/>
      <c r="AC141" s="2">
        <f>TRUNC(AE141*'옵션(주거)'!$B$36/100,1)</f>
        <v>435.6</v>
      </c>
      <c r="AD141" s="2">
        <f>TRUNC(SUM(L133:L139))</f>
        <v>14521</v>
      </c>
      <c r="AE141" s="2">
        <f>TRUNC(SUM(AE133:AE140))</f>
        <v>14521</v>
      </c>
    </row>
    <row r="142" spans="1:31" ht="23.25" customHeight="1">
      <c r="D142" s="12"/>
      <c r="E142" s="12"/>
      <c r="F142" s="19"/>
      <c r="G142" s="15"/>
      <c r="H142" s="15"/>
      <c r="I142" s="39"/>
      <c r="J142" s="15"/>
      <c r="K142" s="15"/>
      <c r="L142" s="39"/>
      <c r="M142" s="15"/>
      <c r="N142" s="39"/>
      <c r="O142" s="15"/>
      <c r="P142" s="15"/>
      <c r="Q142" s="12"/>
    </row>
    <row r="143" spans="1:31" ht="23.25" customHeight="1">
      <c r="A143" s="13" t="s">
        <v>2324</v>
      </c>
      <c r="B143" s="13" t="s">
        <v>2270</v>
      </c>
      <c r="C143" s="1" t="s">
        <v>2325</v>
      </c>
      <c r="D143" s="361" t="s">
        <v>2323</v>
      </c>
      <c r="E143" s="363"/>
      <c r="F143" s="19"/>
      <c r="G143" s="15"/>
      <c r="H143" s="15"/>
      <c r="I143" s="39"/>
      <c r="J143" s="15"/>
      <c r="K143" s="15"/>
      <c r="L143" s="39"/>
      <c r="M143" s="15"/>
      <c r="N143" s="39"/>
      <c r="O143" s="15"/>
      <c r="P143" s="15"/>
      <c r="Q143" s="12"/>
    </row>
    <row r="144" spans="1:31" ht="23.25" customHeight="1">
      <c r="A144" s="13" t="s">
        <v>1039</v>
      </c>
      <c r="B144" s="13" t="s">
        <v>1618</v>
      </c>
      <c r="C144" s="1" t="s">
        <v>379</v>
      </c>
      <c r="D144" s="12" t="s">
        <v>239</v>
      </c>
      <c r="E144" s="12" t="s">
        <v>380</v>
      </c>
      <c r="F144" s="19" t="s">
        <v>210</v>
      </c>
      <c r="G144" s="15">
        <v>1</v>
      </c>
      <c r="H144" s="15">
        <f>'합산자재(주거)'!H85</f>
        <v>1082</v>
      </c>
      <c r="I144" s="39">
        <f t="shared" ref="I144:I149" si="45">IF(G144*H144&lt;&gt;0, TRUNC(G144*H144, 1), "")</f>
        <v>1082</v>
      </c>
      <c r="J144" s="15">
        <v>1</v>
      </c>
      <c r="K144" s="15">
        <f>'합산자재(주거)'!I85</f>
        <v>0</v>
      </c>
      <c r="L144" s="39" t="str">
        <f t="shared" ref="L144:L150" si="46">IF(G144*K144&lt;&gt;0, TRUNC(G144*K144, 1), "")</f>
        <v/>
      </c>
      <c r="M144" s="15">
        <f>'합산자재(주거)'!J85</f>
        <v>0</v>
      </c>
      <c r="N144" s="39" t="str">
        <f t="shared" ref="N144:N150" si="47">IF(G144*M144&lt;&gt;0, TRUNC(G144*M144, 1), "")</f>
        <v/>
      </c>
      <c r="O144" s="15">
        <f t="shared" ref="O144:O151" si="48">IF((H144+K144+M144)=0, "", (H144+K144+M144))</f>
        <v>1082</v>
      </c>
      <c r="P144" s="15">
        <f t="shared" ref="P144:P151" si="49">IF(SUM(I144,L144,N144)&lt;&gt;0,SUM(I144,L144,N144),"")</f>
        <v>1082</v>
      </c>
      <c r="Q144" s="12"/>
    </row>
    <row r="145" spans="1:31" ht="23.25" customHeight="1">
      <c r="A145" s="13" t="s">
        <v>1042</v>
      </c>
      <c r="B145" s="13" t="s">
        <v>1618</v>
      </c>
      <c r="C145" s="1" t="s">
        <v>388</v>
      </c>
      <c r="D145" s="12" t="s">
        <v>389</v>
      </c>
      <c r="E145" s="12" t="s">
        <v>390</v>
      </c>
      <c r="F145" s="19" t="s">
        <v>210</v>
      </c>
      <c r="G145" s="15">
        <v>1</v>
      </c>
      <c r="H145" s="15">
        <f>'합산자재(주거)'!H88</f>
        <v>933</v>
      </c>
      <c r="I145" s="39">
        <f t="shared" si="45"/>
        <v>933</v>
      </c>
      <c r="J145" s="15">
        <v>1</v>
      </c>
      <c r="K145" s="15">
        <f>'합산자재(주거)'!I88</f>
        <v>0</v>
      </c>
      <c r="L145" s="39" t="str">
        <f t="shared" si="46"/>
        <v/>
      </c>
      <c r="M145" s="15">
        <f>'합산자재(주거)'!J88</f>
        <v>0</v>
      </c>
      <c r="N145" s="39" t="str">
        <f t="shared" si="47"/>
        <v/>
      </c>
      <c r="O145" s="15">
        <f t="shared" si="48"/>
        <v>933</v>
      </c>
      <c r="P145" s="15">
        <f t="shared" si="49"/>
        <v>933</v>
      </c>
      <c r="Q145" s="12"/>
    </row>
    <row r="146" spans="1:31" ht="23.25" customHeight="1">
      <c r="A146" s="13" t="s">
        <v>1041</v>
      </c>
      <c r="B146" s="13" t="s">
        <v>1618</v>
      </c>
      <c r="C146" s="1" t="s">
        <v>383</v>
      </c>
      <c r="D146" s="12" t="s">
        <v>384</v>
      </c>
      <c r="E146" s="12" t="s">
        <v>385</v>
      </c>
      <c r="F146" s="19" t="s">
        <v>210</v>
      </c>
      <c r="G146" s="15">
        <v>1</v>
      </c>
      <c r="H146" s="15">
        <f>'합산자재(주거)'!H87</f>
        <v>120</v>
      </c>
      <c r="I146" s="39">
        <f t="shared" si="45"/>
        <v>120</v>
      </c>
      <c r="J146" s="15">
        <v>1</v>
      </c>
      <c r="K146" s="15">
        <f>'합산자재(주거)'!I87</f>
        <v>0</v>
      </c>
      <c r="L146" s="39" t="str">
        <f t="shared" si="46"/>
        <v/>
      </c>
      <c r="M146" s="15">
        <f>'합산자재(주거)'!J87</f>
        <v>0</v>
      </c>
      <c r="N146" s="39" t="str">
        <f t="shared" si="47"/>
        <v/>
      </c>
      <c r="O146" s="15">
        <f t="shared" si="48"/>
        <v>120</v>
      </c>
      <c r="P146" s="15">
        <f t="shared" si="49"/>
        <v>120</v>
      </c>
      <c r="Q146" s="12"/>
    </row>
    <row r="147" spans="1:31" ht="23.25" customHeight="1">
      <c r="A147" s="13" t="s">
        <v>1118</v>
      </c>
      <c r="B147" s="13" t="s">
        <v>1618</v>
      </c>
      <c r="C147" s="1" t="s">
        <v>603</v>
      </c>
      <c r="D147" s="12" t="s">
        <v>600</v>
      </c>
      <c r="E147" s="12" t="s">
        <v>597</v>
      </c>
      <c r="F147" s="19" t="s">
        <v>279</v>
      </c>
      <c r="G147" s="15">
        <v>2</v>
      </c>
      <c r="H147" s="15">
        <f>'합산자재(주거)'!H164</f>
        <v>25</v>
      </c>
      <c r="I147" s="39">
        <f t="shared" si="45"/>
        <v>50</v>
      </c>
      <c r="J147" s="15">
        <v>2</v>
      </c>
      <c r="K147" s="15">
        <f>'합산자재(주거)'!I164</f>
        <v>0</v>
      </c>
      <c r="L147" s="39" t="str">
        <f t="shared" si="46"/>
        <v/>
      </c>
      <c r="M147" s="15">
        <f>'합산자재(주거)'!J164</f>
        <v>0</v>
      </c>
      <c r="N147" s="39" t="str">
        <f t="shared" si="47"/>
        <v/>
      </c>
      <c r="O147" s="15">
        <f t="shared" si="48"/>
        <v>25</v>
      </c>
      <c r="P147" s="15">
        <f t="shared" si="49"/>
        <v>50</v>
      </c>
      <c r="Q147" s="12"/>
    </row>
    <row r="148" spans="1:31" ht="23.25" customHeight="1">
      <c r="A148" s="13" t="s">
        <v>1119</v>
      </c>
      <c r="B148" s="13" t="s">
        <v>1618</v>
      </c>
      <c r="C148" s="1" t="s">
        <v>604</v>
      </c>
      <c r="D148" s="12" t="s">
        <v>605</v>
      </c>
      <c r="E148" s="12" t="s">
        <v>606</v>
      </c>
      <c r="F148" s="19" t="s">
        <v>279</v>
      </c>
      <c r="G148" s="15">
        <v>2</v>
      </c>
      <c r="H148" s="15">
        <f>'합산자재(주거)'!H165</f>
        <v>9</v>
      </c>
      <c r="I148" s="39">
        <f t="shared" si="45"/>
        <v>18</v>
      </c>
      <c r="J148" s="15">
        <v>2</v>
      </c>
      <c r="K148" s="15">
        <f>'합산자재(주거)'!I165</f>
        <v>0</v>
      </c>
      <c r="L148" s="39" t="str">
        <f t="shared" si="46"/>
        <v/>
      </c>
      <c r="M148" s="15">
        <f>'합산자재(주거)'!J165</f>
        <v>0</v>
      </c>
      <c r="N148" s="39" t="str">
        <f t="shared" si="47"/>
        <v/>
      </c>
      <c r="O148" s="15">
        <f t="shared" si="48"/>
        <v>9</v>
      </c>
      <c r="P148" s="15">
        <f t="shared" si="49"/>
        <v>18</v>
      </c>
      <c r="Q148" s="12"/>
    </row>
    <row r="149" spans="1:31" ht="23.25" customHeight="1">
      <c r="A149" s="13" t="s">
        <v>1240</v>
      </c>
      <c r="B149" s="13" t="s">
        <v>1618</v>
      </c>
      <c r="C149" s="1" t="s">
        <v>930</v>
      </c>
      <c r="D149" s="12" t="s">
        <v>931</v>
      </c>
      <c r="E149" s="12" t="s">
        <v>932</v>
      </c>
      <c r="F149" s="19" t="s">
        <v>933</v>
      </c>
      <c r="G149" s="15">
        <f>'일위노임(주거)'!G54</f>
        <v>5.3999999999999999E-2</v>
      </c>
      <c r="H149" s="15">
        <f>'합산자재(주거)'!H285</f>
        <v>0</v>
      </c>
      <c r="I149" s="39" t="str">
        <f t="shared" si="45"/>
        <v/>
      </c>
      <c r="J149" s="15">
        <v>5.3999999999999999E-2</v>
      </c>
      <c r="K149" s="15">
        <f>'합산자재(주거)'!I285</f>
        <v>268915</v>
      </c>
      <c r="L149" s="39">
        <f t="shared" si="46"/>
        <v>14521.4</v>
      </c>
      <c r="M149" s="15">
        <f>'합산자재(주거)'!J285</f>
        <v>0</v>
      </c>
      <c r="N149" s="39" t="str">
        <f t="shared" si="47"/>
        <v/>
      </c>
      <c r="O149" s="15">
        <f t="shared" si="48"/>
        <v>268915</v>
      </c>
      <c r="P149" s="15">
        <f t="shared" si="49"/>
        <v>14521.4</v>
      </c>
      <c r="Q149" s="12"/>
      <c r="AE149" s="2">
        <f>L149</f>
        <v>14521.4</v>
      </c>
    </row>
    <row r="150" spans="1:31" ht="23.25" customHeight="1">
      <c r="A150" s="13" t="s">
        <v>2247</v>
      </c>
      <c r="B150" s="13" t="s">
        <v>1618</v>
      </c>
      <c r="C150" s="1" t="s">
        <v>2248</v>
      </c>
      <c r="D150" s="12" t="s">
        <v>2249</v>
      </c>
      <c r="E150" s="12" t="s">
        <v>2250</v>
      </c>
      <c r="F150" s="19" t="s">
        <v>697</v>
      </c>
      <c r="G150" s="15">
        <v>1</v>
      </c>
      <c r="H150" s="15">
        <f>IF(TRUNC((AD151+AC151)/$AE$3,1)*$AE$3-AD151 &lt;0, AC151, TRUNC((AD151+AC151)/$AE$3,1)*$AE$3-AD151)</f>
        <v>435.60000000000036</v>
      </c>
      <c r="I150" s="39">
        <f>H150</f>
        <v>435.60000000000036</v>
      </c>
      <c r="J150" s="15">
        <v>1</v>
      </c>
      <c r="K150" s="15"/>
      <c r="L150" s="39" t="str">
        <f t="shared" si="46"/>
        <v/>
      </c>
      <c r="M150" s="15"/>
      <c r="N150" s="39" t="str">
        <f t="shared" si="47"/>
        <v/>
      </c>
      <c r="O150" s="15">
        <f t="shared" si="48"/>
        <v>435.60000000000036</v>
      </c>
      <c r="P150" s="15">
        <f t="shared" si="49"/>
        <v>435.60000000000036</v>
      </c>
      <c r="Q150" s="12"/>
    </row>
    <row r="151" spans="1:31" ht="23.25" customHeight="1">
      <c r="B151" s="13" t="s">
        <v>2243</v>
      </c>
      <c r="D151" s="12" t="s">
        <v>2244</v>
      </c>
      <c r="E151" s="12"/>
      <c r="F151" s="19"/>
      <c r="G151" s="15"/>
      <c r="H151" s="15"/>
      <c r="I151" s="39">
        <f>TRUNC(SUM(I143:I150))</f>
        <v>2638</v>
      </c>
      <c r="J151" s="15"/>
      <c r="K151" s="15"/>
      <c r="L151" s="39">
        <f>TRUNC(SUM(L143:L150))</f>
        <v>14521</v>
      </c>
      <c r="M151" s="15"/>
      <c r="N151" s="39">
        <f>TRUNC(SUM(N143:N150))</f>
        <v>0</v>
      </c>
      <c r="O151" s="15" t="str">
        <f t="shared" si="48"/>
        <v/>
      </c>
      <c r="P151" s="15">
        <f t="shared" si="49"/>
        <v>17159</v>
      </c>
      <c r="Q151" s="12"/>
      <c r="AC151" s="2">
        <f>TRUNC(AE151*'옵션(주거)'!$B$36/100,1)</f>
        <v>435.6</v>
      </c>
      <c r="AD151" s="2">
        <f>TRUNC(SUM(L143:L149))</f>
        <v>14521</v>
      </c>
      <c r="AE151" s="2">
        <f>TRUNC(SUM(AE143:AE150))</f>
        <v>14521</v>
      </c>
    </row>
    <row r="152" spans="1:31" ht="23.25" customHeight="1">
      <c r="D152" s="12"/>
      <c r="E152" s="12"/>
      <c r="F152" s="19"/>
      <c r="G152" s="15"/>
      <c r="H152" s="15"/>
      <c r="I152" s="39"/>
      <c r="J152" s="15"/>
      <c r="K152" s="15"/>
      <c r="L152" s="39"/>
      <c r="M152" s="15"/>
      <c r="N152" s="39"/>
      <c r="O152" s="15"/>
      <c r="P152" s="15"/>
      <c r="Q152" s="12"/>
    </row>
    <row r="153" spans="1:31" ht="23.25" customHeight="1">
      <c r="A153" s="13" t="s">
        <v>2327</v>
      </c>
      <c r="B153" s="13" t="s">
        <v>2270</v>
      </c>
      <c r="C153" s="1" t="s">
        <v>2328</v>
      </c>
      <c r="D153" s="361" t="s">
        <v>2326</v>
      </c>
      <c r="E153" s="363"/>
      <c r="F153" s="19"/>
      <c r="G153" s="15"/>
      <c r="H153" s="15"/>
      <c r="I153" s="39"/>
      <c r="J153" s="15"/>
      <c r="K153" s="15"/>
      <c r="L153" s="39"/>
      <c r="M153" s="15"/>
      <c r="N153" s="39"/>
      <c r="O153" s="15"/>
      <c r="P153" s="15"/>
      <c r="Q153" s="12"/>
    </row>
    <row r="154" spans="1:31" ht="23.25" customHeight="1">
      <c r="A154" s="13" t="s">
        <v>1040</v>
      </c>
      <c r="B154" s="13" t="s">
        <v>1622</v>
      </c>
      <c r="C154" s="1" t="s">
        <v>381</v>
      </c>
      <c r="D154" s="12" t="s">
        <v>239</v>
      </c>
      <c r="E154" s="12" t="s">
        <v>382</v>
      </c>
      <c r="F154" s="19" t="s">
        <v>210</v>
      </c>
      <c r="G154" s="15">
        <v>1</v>
      </c>
      <c r="H154" s="15">
        <f>'합산자재(주거)'!H86</f>
        <v>1269</v>
      </c>
      <c r="I154" s="39">
        <f t="shared" ref="I154:I159" si="50">IF(G154*H154&lt;&gt;0, TRUNC(G154*H154, 1), "")</f>
        <v>1269</v>
      </c>
      <c r="J154" s="15">
        <v>1</v>
      </c>
      <c r="K154" s="15">
        <f>'합산자재(주거)'!I86</f>
        <v>0</v>
      </c>
      <c r="L154" s="39" t="str">
        <f t="shared" ref="L154:L160" si="51">IF(G154*K154&lt;&gt;0, TRUNC(G154*K154, 1), "")</f>
        <v/>
      </c>
      <c r="M154" s="15">
        <f>'합산자재(주거)'!J86</f>
        <v>0</v>
      </c>
      <c r="N154" s="39" t="str">
        <f t="shared" ref="N154:N160" si="52">IF(G154*M154&lt;&gt;0, TRUNC(G154*M154, 1), "")</f>
        <v/>
      </c>
      <c r="O154" s="15">
        <f t="shared" ref="O154:O161" si="53">IF((H154+K154+M154)=0, "", (H154+K154+M154))</f>
        <v>1269</v>
      </c>
      <c r="P154" s="15">
        <f t="shared" ref="P154:P161" si="54">IF(SUM(I154,L154,N154)&lt;&gt;0,SUM(I154,L154,N154),"")</f>
        <v>1269</v>
      </c>
      <c r="Q154" s="12"/>
    </row>
    <row r="155" spans="1:31" ht="23.25" customHeight="1">
      <c r="A155" s="13" t="s">
        <v>1042</v>
      </c>
      <c r="B155" s="13" t="s">
        <v>1622</v>
      </c>
      <c r="C155" s="1" t="s">
        <v>388</v>
      </c>
      <c r="D155" s="12" t="s">
        <v>389</v>
      </c>
      <c r="E155" s="12" t="s">
        <v>390</v>
      </c>
      <c r="F155" s="19" t="s">
        <v>210</v>
      </c>
      <c r="G155" s="15">
        <v>1</v>
      </c>
      <c r="H155" s="15">
        <f>'합산자재(주거)'!H88</f>
        <v>933</v>
      </c>
      <c r="I155" s="39">
        <f t="shared" si="50"/>
        <v>933</v>
      </c>
      <c r="J155" s="15">
        <v>1</v>
      </c>
      <c r="K155" s="15">
        <f>'합산자재(주거)'!I88</f>
        <v>0</v>
      </c>
      <c r="L155" s="39" t="str">
        <f t="shared" si="51"/>
        <v/>
      </c>
      <c r="M155" s="15">
        <f>'합산자재(주거)'!J88</f>
        <v>0</v>
      </c>
      <c r="N155" s="39" t="str">
        <f t="shared" si="52"/>
        <v/>
      </c>
      <c r="O155" s="15">
        <f t="shared" si="53"/>
        <v>933</v>
      </c>
      <c r="P155" s="15">
        <f t="shared" si="54"/>
        <v>933</v>
      </c>
      <c r="Q155" s="12"/>
    </row>
    <row r="156" spans="1:31" ht="23.25" customHeight="1">
      <c r="A156" s="13" t="s">
        <v>1041</v>
      </c>
      <c r="B156" s="13" t="s">
        <v>1622</v>
      </c>
      <c r="C156" s="1" t="s">
        <v>383</v>
      </c>
      <c r="D156" s="12" t="s">
        <v>384</v>
      </c>
      <c r="E156" s="12" t="s">
        <v>385</v>
      </c>
      <c r="F156" s="19" t="s">
        <v>210</v>
      </c>
      <c r="G156" s="15">
        <v>1</v>
      </c>
      <c r="H156" s="15">
        <f>'합산자재(주거)'!H87</f>
        <v>120</v>
      </c>
      <c r="I156" s="39">
        <f t="shared" si="50"/>
        <v>120</v>
      </c>
      <c r="J156" s="15">
        <v>1</v>
      </c>
      <c r="K156" s="15">
        <f>'합산자재(주거)'!I87</f>
        <v>0</v>
      </c>
      <c r="L156" s="39" t="str">
        <f t="shared" si="51"/>
        <v/>
      </c>
      <c r="M156" s="15">
        <f>'합산자재(주거)'!J87</f>
        <v>0</v>
      </c>
      <c r="N156" s="39" t="str">
        <f t="shared" si="52"/>
        <v/>
      </c>
      <c r="O156" s="15">
        <f t="shared" si="53"/>
        <v>120</v>
      </c>
      <c r="P156" s="15">
        <f t="shared" si="54"/>
        <v>120</v>
      </c>
      <c r="Q156" s="12"/>
    </row>
    <row r="157" spans="1:31" ht="23.25" customHeight="1">
      <c r="A157" s="13" t="s">
        <v>1118</v>
      </c>
      <c r="B157" s="13" t="s">
        <v>1622</v>
      </c>
      <c r="C157" s="1" t="s">
        <v>603</v>
      </c>
      <c r="D157" s="12" t="s">
        <v>600</v>
      </c>
      <c r="E157" s="12" t="s">
        <v>597</v>
      </c>
      <c r="F157" s="19" t="s">
        <v>279</v>
      </c>
      <c r="G157" s="15">
        <v>2</v>
      </c>
      <c r="H157" s="15">
        <f>'합산자재(주거)'!H164</f>
        <v>25</v>
      </c>
      <c r="I157" s="39">
        <f t="shared" si="50"/>
        <v>50</v>
      </c>
      <c r="J157" s="15">
        <v>2</v>
      </c>
      <c r="K157" s="15">
        <f>'합산자재(주거)'!I164</f>
        <v>0</v>
      </c>
      <c r="L157" s="39" t="str">
        <f t="shared" si="51"/>
        <v/>
      </c>
      <c r="M157" s="15">
        <f>'합산자재(주거)'!J164</f>
        <v>0</v>
      </c>
      <c r="N157" s="39" t="str">
        <f t="shared" si="52"/>
        <v/>
      </c>
      <c r="O157" s="15">
        <f t="shared" si="53"/>
        <v>25</v>
      </c>
      <c r="P157" s="15">
        <f t="shared" si="54"/>
        <v>50</v>
      </c>
      <c r="Q157" s="12"/>
    </row>
    <row r="158" spans="1:31" ht="23.25" customHeight="1">
      <c r="A158" s="13" t="s">
        <v>1119</v>
      </c>
      <c r="B158" s="13" t="s">
        <v>1622</v>
      </c>
      <c r="C158" s="1" t="s">
        <v>604</v>
      </c>
      <c r="D158" s="12" t="s">
        <v>605</v>
      </c>
      <c r="E158" s="12" t="s">
        <v>606</v>
      </c>
      <c r="F158" s="19" t="s">
        <v>279</v>
      </c>
      <c r="G158" s="15">
        <v>2</v>
      </c>
      <c r="H158" s="15">
        <f>'합산자재(주거)'!H165</f>
        <v>9</v>
      </c>
      <c r="I158" s="39">
        <f t="shared" si="50"/>
        <v>18</v>
      </c>
      <c r="J158" s="15">
        <v>2</v>
      </c>
      <c r="K158" s="15">
        <f>'합산자재(주거)'!I165</f>
        <v>0</v>
      </c>
      <c r="L158" s="39" t="str">
        <f t="shared" si="51"/>
        <v/>
      </c>
      <c r="M158" s="15">
        <f>'합산자재(주거)'!J165</f>
        <v>0</v>
      </c>
      <c r="N158" s="39" t="str">
        <f t="shared" si="52"/>
        <v/>
      </c>
      <c r="O158" s="15">
        <f t="shared" si="53"/>
        <v>9</v>
      </c>
      <c r="P158" s="15">
        <f t="shared" si="54"/>
        <v>18</v>
      </c>
      <c r="Q158" s="12"/>
    </row>
    <row r="159" spans="1:31" ht="23.25" customHeight="1">
      <c r="A159" s="13" t="s">
        <v>1240</v>
      </c>
      <c r="B159" s="13" t="s">
        <v>1622</v>
      </c>
      <c r="C159" s="1" t="s">
        <v>930</v>
      </c>
      <c r="D159" s="12" t="s">
        <v>931</v>
      </c>
      <c r="E159" s="12" t="s">
        <v>932</v>
      </c>
      <c r="F159" s="19" t="s">
        <v>933</v>
      </c>
      <c r="G159" s="15">
        <f>'일위노임(주거)'!G57</f>
        <v>5.3999999999999999E-2</v>
      </c>
      <c r="H159" s="15">
        <f>'합산자재(주거)'!H285</f>
        <v>0</v>
      </c>
      <c r="I159" s="39" t="str">
        <f t="shared" si="50"/>
        <v/>
      </c>
      <c r="J159" s="15">
        <v>5.3999999999999999E-2</v>
      </c>
      <c r="K159" s="15">
        <f>'합산자재(주거)'!I285</f>
        <v>268915</v>
      </c>
      <c r="L159" s="39">
        <f t="shared" si="51"/>
        <v>14521.4</v>
      </c>
      <c r="M159" s="15">
        <f>'합산자재(주거)'!J285</f>
        <v>0</v>
      </c>
      <c r="N159" s="39" t="str">
        <f t="shared" si="52"/>
        <v/>
      </c>
      <c r="O159" s="15">
        <f t="shared" si="53"/>
        <v>268915</v>
      </c>
      <c r="P159" s="15">
        <f t="shared" si="54"/>
        <v>14521.4</v>
      </c>
      <c r="Q159" s="12"/>
      <c r="AE159" s="2">
        <f>L159</f>
        <v>14521.4</v>
      </c>
    </row>
    <row r="160" spans="1:31" ht="23.25" customHeight="1">
      <c r="A160" s="13" t="s">
        <v>2247</v>
      </c>
      <c r="B160" s="13" t="s">
        <v>1622</v>
      </c>
      <c r="C160" s="1" t="s">
        <v>2248</v>
      </c>
      <c r="D160" s="12" t="s">
        <v>2249</v>
      </c>
      <c r="E160" s="12" t="s">
        <v>2250</v>
      </c>
      <c r="F160" s="19" t="s">
        <v>697</v>
      </c>
      <c r="G160" s="15">
        <v>1</v>
      </c>
      <c r="H160" s="15">
        <f>IF(TRUNC((AD161+AC161)/$AE$3,1)*$AE$3-AD161 &lt;0, AC161, TRUNC((AD161+AC161)/$AE$3,1)*$AE$3-AD161)</f>
        <v>435.60000000000036</v>
      </c>
      <c r="I160" s="39">
        <f>H160</f>
        <v>435.60000000000036</v>
      </c>
      <c r="J160" s="15">
        <v>1</v>
      </c>
      <c r="K160" s="15"/>
      <c r="L160" s="39" t="str">
        <f t="shared" si="51"/>
        <v/>
      </c>
      <c r="M160" s="15"/>
      <c r="N160" s="39" t="str">
        <f t="shared" si="52"/>
        <v/>
      </c>
      <c r="O160" s="15">
        <f t="shared" si="53"/>
        <v>435.60000000000036</v>
      </c>
      <c r="P160" s="15">
        <f t="shared" si="54"/>
        <v>435.60000000000036</v>
      </c>
      <c r="Q160" s="12"/>
    </row>
    <row r="161" spans="1:31" ht="23.25" customHeight="1">
      <c r="B161" s="13" t="s">
        <v>2243</v>
      </c>
      <c r="D161" s="12" t="s">
        <v>2244</v>
      </c>
      <c r="E161" s="12"/>
      <c r="F161" s="19"/>
      <c r="G161" s="15"/>
      <c r="H161" s="15"/>
      <c r="I161" s="39">
        <f>TRUNC(SUM(I153:I160))</f>
        <v>2825</v>
      </c>
      <c r="J161" s="15"/>
      <c r="K161" s="15"/>
      <c r="L161" s="39">
        <f>TRUNC(SUM(L153:L160))</f>
        <v>14521</v>
      </c>
      <c r="M161" s="15"/>
      <c r="N161" s="39">
        <f>TRUNC(SUM(N153:N160))</f>
        <v>0</v>
      </c>
      <c r="O161" s="15" t="str">
        <f t="shared" si="53"/>
        <v/>
      </c>
      <c r="P161" s="15">
        <f t="shared" si="54"/>
        <v>17346</v>
      </c>
      <c r="Q161" s="12"/>
      <c r="AC161" s="2">
        <f>TRUNC(AE161*'옵션(주거)'!$B$36/100,1)</f>
        <v>435.6</v>
      </c>
      <c r="AD161" s="2">
        <f>TRUNC(SUM(L153:L159))</f>
        <v>14521</v>
      </c>
      <c r="AE161" s="2">
        <f>TRUNC(SUM(AE153:AE160))</f>
        <v>14521</v>
      </c>
    </row>
    <row r="162" spans="1:31" ht="23.25" customHeight="1">
      <c r="D162" s="12"/>
      <c r="E162" s="12"/>
      <c r="F162" s="19"/>
      <c r="G162" s="15"/>
      <c r="H162" s="15"/>
      <c r="I162" s="39"/>
      <c r="J162" s="15"/>
      <c r="K162" s="15"/>
      <c r="L162" s="39"/>
      <c r="M162" s="15"/>
      <c r="N162" s="39"/>
      <c r="O162" s="15"/>
      <c r="P162" s="15"/>
      <c r="Q162" s="12"/>
    </row>
    <row r="163" spans="1:31" ht="23.25" customHeight="1">
      <c r="A163" s="13" t="s">
        <v>2330</v>
      </c>
      <c r="B163" s="13" t="s">
        <v>2270</v>
      </c>
      <c r="C163" s="1" t="s">
        <v>2331</v>
      </c>
      <c r="D163" s="361" t="s">
        <v>2329</v>
      </c>
      <c r="E163" s="363"/>
      <c r="F163" s="19"/>
      <c r="G163" s="15"/>
      <c r="H163" s="15"/>
      <c r="I163" s="39"/>
      <c r="J163" s="15"/>
      <c r="K163" s="15"/>
      <c r="L163" s="39"/>
      <c r="M163" s="15"/>
      <c r="N163" s="39"/>
      <c r="O163" s="15"/>
      <c r="P163" s="15"/>
      <c r="Q163" s="12"/>
    </row>
    <row r="164" spans="1:31" ht="23.25" customHeight="1">
      <c r="A164" s="13" t="s">
        <v>1023</v>
      </c>
      <c r="B164" s="13" t="s">
        <v>1626</v>
      </c>
      <c r="C164" s="1" t="s">
        <v>344</v>
      </c>
      <c r="D164" s="12" t="s">
        <v>308</v>
      </c>
      <c r="E164" s="12" t="s">
        <v>345</v>
      </c>
      <c r="F164" s="19" t="s">
        <v>174</v>
      </c>
      <c r="G164" s="15">
        <v>0.4</v>
      </c>
      <c r="H164" s="15">
        <f>'합산자재(주거)'!H69</f>
        <v>4811</v>
      </c>
      <c r="I164" s="39">
        <f t="shared" ref="I164:I170" si="55">IF(G164*H164&lt;&gt;0, TRUNC(G164*H164, 1), "")</f>
        <v>1924.4</v>
      </c>
      <c r="J164" s="15">
        <v>0.4</v>
      </c>
      <c r="K164" s="15">
        <f>'합산자재(주거)'!I69</f>
        <v>0</v>
      </c>
      <c r="L164" s="39" t="str">
        <f t="shared" ref="L164:L171" si="56">IF(G164*K164&lt;&gt;0, TRUNC(G164*K164, 1), "")</f>
        <v/>
      </c>
      <c r="M164" s="15">
        <f>'합산자재(주거)'!J69</f>
        <v>0</v>
      </c>
      <c r="N164" s="39" t="str">
        <f t="shared" ref="N164:N171" si="57">IF(G164*M164&lt;&gt;0, TRUNC(G164*M164, 1), "")</f>
        <v/>
      </c>
      <c r="O164" s="15">
        <f t="shared" ref="O164:O172" si="58">IF((H164+K164+M164)=0, "", (H164+K164+M164))</f>
        <v>4811</v>
      </c>
      <c r="P164" s="15">
        <f t="shared" ref="P164:P172" si="59">IF(SUM(I164,L164,N164)&lt;&gt;0,SUM(I164,L164,N164),"")</f>
        <v>1924.4</v>
      </c>
      <c r="Q164" s="12"/>
    </row>
    <row r="165" spans="1:31" ht="23.25" customHeight="1">
      <c r="A165" s="13" t="s">
        <v>1042</v>
      </c>
      <c r="B165" s="13" t="s">
        <v>1626</v>
      </c>
      <c r="C165" s="1" t="s">
        <v>388</v>
      </c>
      <c r="D165" s="12" t="s">
        <v>389</v>
      </c>
      <c r="E165" s="12" t="s">
        <v>390</v>
      </c>
      <c r="F165" s="19" t="s">
        <v>210</v>
      </c>
      <c r="G165" s="15">
        <v>2</v>
      </c>
      <c r="H165" s="15">
        <f>'합산자재(주거)'!H88</f>
        <v>933</v>
      </c>
      <c r="I165" s="39">
        <f t="shared" si="55"/>
        <v>1866</v>
      </c>
      <c r="J165" s="15">
        <v>2</v>
      </c>
      <c r="K165" s="15">
        <f>'합산자재(주거)'!I88</f>
        <v>0</v>
      </c>
      <c r="L165" s="39" t="str">
        <f t="shared" si="56"/>
        <v/>
      </c>
      <c r="M165" s="15">
        <f>'합산자재(주거)'!J88</f>
        <v>0</v>
      </c>
      <c r="N165" s="39" t="str">
        <f t="shared" si="57"/>
        <v/>
      </c>
      <c r="O165" s="15">
        <f t="shared" si="58"/>
        <v>933</v>
      </c>
      <c r="P165" s="15">
        <f t="shared" si="59"/>
        <v>1866</v>
      </c>
      <c r="Q165" s="12"/>
    </row>
    <row r="166" spans="1:31" ht="23.25" customHeight="1">
      <c r="A166" s="13" t="s">
        <v>1041</v>
      </c>
      <c r="B166" s="13" t="s">
        <v>1626</v>
      </c>
      <c r="C166" s="1" t="s">
        <v>383</v>
      </c>
      <c r="D166" s="12" t="s">
        <v>384</v>
      </c>
      <c r="E166" s="12" t="s">
        <v>385</v>
      </c>
      <c r="F166" s="19" t="s">
        <v>210</v>
      </c>
      <c r="G166" s="15">
        <v>2</v>
      </c>
      <c r="H166" s="15">
        <f>'합산자재(주거)'!H87</f>
        <v>120</v>
      </c>
      <c r="I166" s="39">
        <f t="shared" si="55"/>
        <v>240</v>
      </c>
      <c r="J166" s="15">
        <v>2</v>
      </c>
      <c r="K166" s="15">
        <f>'합산자재(주거)'!I87</f>
        <v>0</v>
      </c>
      <c r="L166" s="39" t="str">
        <f t="shared" si="56"/>
        <v/>
      </c>
      <c r="M166" s="15">
        <f>'합산자재(주거)'!J87</f>
        <v>0</v>
      </c>
      <c r="N166" s="39" t="str">
        <f t="shared" si="57"/>
        <v/>
      </c>
      <c r="O166" s="15">
        <f t="shared" si="58"/>
        <v>120</v>
      </c>
      <c r="P166" s="15">
        <f t="shared" si="59"/>
        <v>240</v>
      </c>
      <c r="Q166" s="12"/>
    </row>
    <row r="167" spans="1:31" ht="23.25" customHeight="1">
      <c r="A167" s="13" t="s">
        <v>1118</v>
      </c>
      <c r="B167" s="13" t="s">
        <v>1626</v>
      </c>
      <c r="C167" s="1" t="s">
        <v>603</v>
      </c>
      <c r="D167" s="12" t="s">
        <v>600</v>
      </c>
      <c r="E167" s="12" t="s">
        <v>597</v>
      </c>
      <c r="F167" s="19" t="s">
        <v>279</v>
      </c>
      <c r="G167" s="15">
        <v>4</v>
      </c>
      <c r="H167" s="15">
        <f>'합산자재(주거)'!H164</f>
        <v>25</v>
      </c>
      <c r="I167" s="39">
        <f t="shared" si="55"/>
        <v>100</v>
      </c>
      <c r="J167" s="15">
        <v>4</v>
      </c>
      <c r="K167" s="15">
        <f>'합산자재(주거)'!I164</f>
        <v>0</v>
      </c>
      <c r="L167" s="39" t="str">
        <f t="shared" si="56"/>
        <v/>
      </c>
      <c r="M167" s="15">
        <f>'합산자재(주거)'!J164</f>
        <v>0</v>
      </c>
      <c r="N167" s="39" t="str">
        <f t="shared" si="57"/>
        <v/>
      </c>
      <c r="O167" s="15">
        <f t="shared" si="58"/>
        <v>25</v>
      </c>
      <c r="P167" s="15">
        <f t="shared" si="59"/>
        <v>100</v>
      </c>
      <c r="Q167" s="12"/>
    </row>
    <row r="168" spans="1:31" ht="23.25" customHeight="1">
      <c r="A168" s="13" t="s">
        <v>1119</v>
      </c>
      <c r="B168" s="13" t="s">
        <v>1626</v>
      </c>
      <c r="C168" s="1" t="s">
        <v>604</v>
      </c>
      <c r="D168" s="12" t="s">
        <v>605</v>
      </c>
      <c r="E168" s="12" t="s">
        <v>606</v>
      </c>
      <c r="F168" s="19" t="s">
        <v>279</v>
      </c>
      <c r="G168" s="15">
        <v>4</v>
      </c>
      <c r="H168" s="15">
        <f>'합산자재(주거)'!H165</f>
        <v>9</v>
      </c>
      <c r="I168" s="39">
        <f t="shared" si="55"/>
        <v>36</v>
      </c>
      <c r="J168" s="15">
        <v>4</v>
      </c>
      <c r="K168" s="15">
        <f>'합산자재(주거)'!I165</f>
        <v>0</v>
      </c>
      <c r="L168" s="39" t="str">
        <f t="shared" si="56"/>
        <v/>
      </c>
      <c r="M168" s="15">
        <f>'합산자재(주거)'!J165</f>
        <v>0</v>
      </c>
      <c r="N168" s="39" t="str">
        <f t="shared" si="57"/>
        <v/>
      </c>
      <c r="O168" s="15">
        <f t="shared" si="58"/>
        <v>9</v>
      </c>
      <c r="P168" s="15">
        <f t="shared" si="59"/>
        <v>36</v>
      </c>
      <c r="Q168" s="12"/>
    </row>
    <row r="169" spans="1:31" ht="23.25" customHeight="1">
      <c r="A169" s="13" t="s">
        <v>1020</v>
      </c>
      <c r="B169" s="13" t="s">
        <v>1626</v>
      </c>
      <c r="C169" s="1" t="s">
        <v>337</v>
      </c>
      <c r="D169" s="12" t="s">
        <v>308</v>
      </c>
      <c r="E169" s="12" t="s">
        <v>338</v>
      </c>
      <c r="F169" s="19" t="s">
        <v>210</v>
      </c>
      <c r="G169" s="15">
        <v>2</v>
      </c>
      <c r="H169" s="15">
        <f>'합산자재(주거)'!H66</f>
        <v>4700</v>
      </c>
      <c r="I169" s="39">
        <f t="shared" si="55"/>
        <v>9400</v>
      </c>
      <c r="J169" s="15">
        <v>2</v>
      </c>
      <c r="K169" s="15">
        <f>'합산자재(주거)'!I66</f>
        <v>0</v>
      </c>
      <c r="L169" s="39" t="str">
        <f t="shared" si="56"/>
        <v/>
      </c>
      <c r="M169" s="15">
        <f>'합산자재(주거)'!J66</f>
        <v>0</v>
      </c>
      <c r="N169" s="39" t="str">
        <f t="shared" si="57"/>
        <v/>
      </c>
      <c r="O169" s="15">
        <f t="shared" si="58"/>
        <v>4700</v>
      </c>
      <c r="P169" s="15">
        <f t="shared" si="59"/>
        <v>9400</v>
      </c>
      <c r="Q169" s="12"/>
    </row>
    <row r="170" spans="1:31" ht="23.25" customHeight="1">
      <c r="A170" s="13" t="s">
        <v>1240</v>
      </c>
      <c r="B170" s="13" t="s">
        <v>1626</v>
      </c>
      <c r="C170" s="1" t="s">
        <v>930</v>
      </c>
      <c r="D170" s="12" t="s">
        <v>931</v>
      </c>
      <c r="E170" s="12" t="s">
        <v>932</v>
      </c>
      <c r="F170" s="19" t="s">
        <v>933</v>
      </c>
      <c r="G170" s="15">
        <f>'일위노임(주거)'!G60</f>
        <v>0.108</v>
      </c>
      <c r="H170" s="15">
        <f>'합산자재(주거)'!H285</f>
        <v>0</v>
      </c>
      <c r="I170" s="39" t="str">
        <f t="shared" si="55"/>
        <v/>
      </c>
      <c r="J170" s="15">
        <v>0.108</v>
      </c>
      <c r="K170" s="15">
        <f>'합산자재(주거)'!I285</f>
        <v>268915</v>
      </c>
      <c r="L170" s="39">
        <f t="shared" si="56"/>
        <v>29042.799999999999</v>
      </c>
      <c r="M170" s="15">
        <f>'합산자재(주거)'!J285</f>
        <v>0</v>
      </c>
      <c r="N170" s="39" t="str">
        <f t="shared" si="57"/>
        <v/>
      </c>
      <c r="O170" s="15">
        <f t="shared" si="58"/>
        <v>268915</v>
      </c>
      <c r="P170" s="15">
        <f t="shared" si="59"/>
        <v>29042.799999999999</v>
      </c>
      <c r="Q170" s="12"/>
      <c r="AE170" s="2">
        <f>L170</f>
        <v>29042.799999999999</v>
      </c>
    </row>
    <row r="171" spans="1:31" ht="23.25" customHeight="1">
      <c r="A171" s="13" t="s">
        <v>2247</v>
      </c>
      <c r="B171" s="13" t="s">
        <v>1626</v>
      </c>
      <c r="C171" s="1" t="s">
        <v>2248</v>
      </c>
      <c r="D171" s="12" t="s">
        <v>2249</v>
      </c>
      <c r="E171" s="12" t="s">
        <v>2250</v>
      </c>
      <c r="F171" s="19" t="s">
        <v>697</v>
      </c>
      <c r="G171" s="15">
        <v>1</v>
      </c>
      <c r="H171" s="15">
        <f>IF(TRUNC((AD172+AC172)/$AE$3,1)*$AE$3-AD172 &lt;0, AC172, TRUNC((AD172+AC172)/$AE$3,1)*$AE$3-AD172)</f>
        <v>871.20000000000073</v>
      </c>
      <c r="I171" s="39">
        <f>H171</f>
        <v>871.20000000000073</v>
      </c>
      <c r="J171" s="15">
        <v>1</v>
      </c>
      <c r="K171" s="15"/>
      <c r="L171" s="39" t="str">
        <f t="shared" si="56"/>
        <v/>
      </c>
      <c r="M171" s="15"/>
      <c r="N171" s="39" t="str">
        <f t="shared" si="57"/>
        <v/>
      </c>
      <c r="O171" s="15">
        <f t="shared" si="58"/>
        <v>871.20000000000073</v>
      </c>
      <c r="P171" s="15">
        <f t="shared" si="59"/>
        <v>871.20000000000073</v>
      </c>
      <c r="Q171" s="12"/>
    </row>
    <row r="172" spans="1:31" ht="23.25" customHeight="1">
      <c r="B172" s="13" t="s">
        <v>2243</v>
      </c>
      <c r="D172" s="12" t="s">
        <v>2244</v>
      </c>
      <c r="E172" s="12"/>
      <c r="F172" s="19"/>
      <c r="G172" s="15"/>
      <c r="H172" s="15"/>
      <c r="I172" s="39">
        <f>TRUNC(SUM(I163:I171))</f>
        <v>14437</v>
      </c>
      <c r="J172" s="15"/>
      <c r="K172" s="15"/>
      <c r="L172" s="39">
        <f>TRUNC(SUM(L163:L171))</f>
        <v>29042</v>
      </c>
      <c r="M172" s="15"/>
      <c r="N172" s="39">
        <f>TRUNC(SUM(N163:N171))</f>
        <v>0</v>
      </c>
      <c r="O172" s="15" t="str">
        <f t="shared" si="58"/>
        <v/>
      </c>
      <c r="P172" s="15">
        <f t="shared" si="59"/>
        <v>43479</v>
      </c>
      <c r="Q172" s="12"/>
      <c r="AC172" s="2">
        <f>TRUNC(AE172*'옵션(주거)'!$B$36/100,1)</f>
        <v>871.2</v>
      </c>
      <c r="AD172" s="2">
        <f>TRUNC(SUM(L163:L170))</f>
        <v>29042</v>
      </c>
      <c r="AE172" s="2">
        <f>TRUNC(SUM(AE163:AE171))</f>
        <v>29042</v>
      </c>
    </row>
    <row r="173" spans="1:31" ht="23.25" customHeight="1">
      <c r="D173" s="12"/>
      <c r="E173" s="12"/>
      <c r="F173" s="19"/>
      <c r="G173" s="15"/>
      <c r="H173" s="15"/>
      <c r="I173" s="39"/>
      <c r="J173" s="15"/>
      <c r="K173" s="15"/>
      <c r="L173" s="39"/>
      <c r="M173" s="15"/>
      <c r="N173" s="39"/>
      <c r="O173" s="15"/>
      <c r="P173" s="15"/>
      <c r="Q173" s="12"/>
    </row>
    <row r="174" spans="1:31" ht="23.25" customHeight="1">
      <c r="A174" s="13" t="s">
        <v>2333</v>
      </c>
      <c r="B174" s="13" t="s">
        <v>2270</v>
      </c>
      <c r="C174" s="1" t="s">
        <v>2334</v>
      </c>
      <c r="D174" s="361" t="s">
        <v>2332</v>
      </c>
      <c r="E174" s="363"/>
      <c r="F174" s="19"/>
      <c r="G174" s="15"/>
      <c r="H174" s="15"/>
      <c r="I174" s="39"/>
      <c r="J174" s="15"/>
      <c r="K174" s="15"/>
      <c r="L174" s="39"/>
      <c r="M174" s="15"/>
      <c r="N174" s="39"/>
      <c r="O174" s="15"/>
      <c r="P174" s="15"/>
      <c r="Q174" s="12"/>
    </row>
    <row r="175" spans="1:31" ht="23.25" customHeight="1">
      <c r="A175" s="13" t="s">
        <v>1023</v>
      </c>
      <c r="B175" s="13" t="s">
        <v>1631</v>
      </c>
      <c r="C175" s="1" t="s">
        <v>344</v>
      </c>
      <c r="D175" s="12" t="s">
        <v>308</v>
      </c>
      <c r="E175" s="12" t="s">
        <v>345</v>
      </c>
      <c r="F175" s="19" t="s">
        <v>174</v>
      </c>
      <c r="G175" s="15">
        <v>0.6</v>
      </c>
      <c r="H175" s="15">
        <f>'합산자재(주거)'!H69</f>
        <v>4811</v>
      </c>
      <c r="I175" s="39">
        <f t="shared" ref="I175:I181" si="60">IF(G175*H175&lt;&gt;0, TRUNC(G175*H175, 1), "")</f>
        <v>2886.6</v>
      </c>
      <c r="J175" s="15">
        <v>0.6</v>
      </c>
      <c r="K175" s="15">
        <f>'합산자재(주거)'!I69</f>
        <v>0</v>
      </c>
      <c r="L175" s="39" t="str">
        <f t="shared" ref="L175:L182" si="61">IF(G175*K175&lt;&gt;0, TRUNC(G175*K175, 1), "")</f>
        <v/>
      </c>
      <c r="M175" s="15">
        <f>'합산자재(주거)'!J69</f>
        <v>0</v>
      </c>
      <c r="N175" s="39" t="str">
        <f t="shared" ref="N175:N182" si="62">IF(G175*M175&lt;&gt;0, TRUNC(G175*M175, 1), "")</f>
        <v/>
      </c>
      <c r="O175" s="15">
        <f t="shared" ref="O175:O183" si="63">IF((H175+K175+M175)=0, "", (H175+K175+M175))</f>
        <v>4811</v>
      </c>
      <c r="P175" s="15">
        <f t="shared" ref="P175:P183" si="64">IF(SUM(I175,L175,N175)&lt;&gt;0,SUM(I175,L175,N175),"")</f>
        <v>2886.6</v>
      </c>
      <c r="Q175" s="12"/>
    </row>
    <row r="176" spans="1:31" ht="23.25" customHeight="1">
      <c r="A176" s="13" t="s">
        <v>1042</v>
      </c>
      <c r="B176" s="13" t="s">
        <v>1631</v>
      </c>
      <c r="C176" s="1" t="s">
        <v>388</v>
      </c>
      <c r="D176" s="12" t="s">
        <v>389</v>
      </c>
      <c r="E176" s="12" t="s">
        <v>390</v>
      </c>
      <c r="F176" s="19" t="s">
        <v>210</v>
      </c>
      <c r="G176" s="15">
        <v>2</v>
      </c>
      <c r="H176" s="15">
        <f>'합산자재(주거)'!H88</f>
        <v>933</v>
      </c>
      <c r="I176" s="39">
        <f t="shared" si="60"/>
        <v>1866</v>
      </c>
      <c r="J176" s="15">
        <v>2</v>
      </c>
      <c r="K176" s="15">
        <f>'합산자재(주거)'!I88</f>
        <v>0</v>
      </c>
      <c r="L176" s="39" t="str">
        <f t="shared" si="61"/>
        <v/>
      </c>
      <c r="M176" s="15">
        <f>'합산자재(주거)'!J88</f>
        <v>0</v>
      </c>
      <c r="N176" s="39" t="str">
        <f t="shared" si="62"/>
        <v/>
      </c>
      <c r="O176" s="15">
        <f t="shared" si="63"/>
        <v>933</v>
      </c>
      <c r="P176" s="15">
        <f t="shared" si="64"/>
        <v>1866</v>
      </c>
      <c r="Q176" s="12"/>
    </row>
    <row r="177" spans="1:31" ht="23.25" customHeight="1">
      <c r="A177" s="13" t="s">
        <v>1041</v>
      </c>
      <c r="B177" s="13" t="s">
        <v>1631</v>
      </c>
      <c r="C177" s="1" t="s">
        <v>383</v>
      </c>
      <c r="D177" s="12" t="s">
        <v>384</v>
      </c>
      <c r="E177" s="12" t="s">
        <v>385</v>
      </c>
      <c r="F177" s="19" t="s">
        <v>210</v>
      </c>
      <c r="G177" s="15">
        <v>2</v>
      </c>
      <c r="H177" s="15">
        <f>'합산자재(주거)'!H87</f>
        <v>120</v>
      </c>
      <c r="I177" s="39">
        <f t="shared" si="60"/>
        <v>240</v>
      </c>
      <c r="J177" s="15">
        <v>2</v>
      </c>
      <c r="K177" s="15">
        <f>'합산자재(주거)'!I87</f>
        <v>0</v>
      </c>
      <c r="L177" s="39" t="str">
        <f t="shared" si="61"/>
        <v/>
      </c>
      <c r="M177" s="15">
        <f>'합산자재(주거)'!J87</f>
        <v>0</v>
      </c>
      <c r="N177" s="39" t="str">
        <f t="shared" si="62"/>
        <v/>
      </c>
      <c r="O177" s="15">
        <f t="shared" si="63"/>
        <v>120</v>
      </c>
      <c r="P177" s="15">
        <f t="shared" si="64"/>
        <v>240</v>
      </c>
      <c r="Q177" s="12"/>
    </row>
    <row r="178" spans="1:31" ht="23.25" customHeight="1">
      <c r="A178" s="13" t="s">
        <v>1118</v>
      </c>
      <c r="B178" s="13" t="s">
        <v>1631</v>
      </c>
      <c r="C178" s="1" t="s">
        <v>603</v>
      </c>
      <c r="D178" s="12" t="s">
        <v>600</v>
      </c>
      <c r="E178" s="12" t="s">
        <v>597</v>
      </c>
      <c r="F178" s="19" t="s">
        <v>279</v>
      </c>
      <c r="G178" s="15">
        <v>4</v>
      </c>
      <c r="H178" s="15">
        <f>'합산자재(주거)'!H164</f>
        <v>25</v>
      </c>
      <c r="I178" s="39">
        <f t="shared" si="60"/>
        <v>100</v>
      </c>
      <c r="J178" s="15">
        <v>4</v>
      </c>
      <c r="K178" s="15">
        <f>'합산자재(주거)'!I164</f>
        <v>0</v>
      </c>
      <c r="L178" s="39" t="str">
        <f t="shared" si="61"/>
        <v/>
      </c>
      <c r="M178" s="15">
        <f>'합산자재(주거)'!J164</f>
        <v>0</v>
      </c>
      <c r="N178" s="39" t="str">
        <f t="shared" si="62"/>
        <v/>
      </c>
      <c r="O178" s="15">
        <f t="shared" si="63"/>
        <v>25</v>
      </c>
      <c r="P178" s="15">
        <f t="shared" si="64"/>
        <v>100</v>
      </c>
      <c r="Q178" s="12"/>
    </row>
    <row r="179" spans="1:31" ht="23.25" customHeight="1">
      <c r="A179" s="13" t="s">
        <v>1119</v>
      </c>
      <c r="B179" s="13" t="s">
        <v>1631</v>
      </c>
      <c r="C179" s="1" t="s">
        <v>604</v>
      </c>
      <c r="D179" s="12" t="s">
        <v>605</v>
      </c>
      <c r="E179" s="12" t="s">
        <v>606</v>
      </c>
      <c r="F179" s="19" t="s">
        <v>279</v>
      </c>
      <c r="G179" s="15">
        <v>4</v>
      </c>
      <c r="H179" s="15">
        <f>'합산자재(주거)'!H165</f>
        <v>9</v>
      </c>
      <c r="I179" s="39">
        <f t="shared" si="60"/>
        <v>36</v>
      </c>
      <c r="J179" s="15">
        <v>4</v>
      </c>
      <c r="K179" s="15">
        <f>'합산자재(주거)'!I165</f>
        <v>0</v>
      </c>
      <c r="L179" s="39" t="str">
        <f t="shared" si="61"/>
        <v/>
      </c>
      <c r="M179" s="15">
        <f>'합산자재(주거)'!J165</f>
        <v>0</v>
      </c>
      <c r="N179" s="39" t="str">
        <f t="shared" si="62"/>
        <v/>
      </c>
      <c r="O179" s="15">
        <f t="shared" si="63"/>
        <v>9</v>
      </c>
      <c r="P179" s="15">
        <f t="shared" si="64"/>
        <v>36</v>
      </c>
      <c r="Q179" s="12"/>
    </row>
    <row r="180" spans="1:31" ht="23.25" customHeight="1">
      <c r="A180" s="13" t="s">
        <v>1020</v>
      </c>
      <c r="B180" s="13" t="s">
        <v>1631</v>
      </c>
      <c r="C180" s="1" t="s">
        <v>337</v>
      </c>
      <c r="D180" s="12" t="s">
        <v>308</v>
      </c>
      <c r="E180" s="12" t="s">
        <v>338</v>
      </c>
      <c r="F180" s="19" t="s">
        <v>210</v>
      </c>
      <c r="G180" s="15">
        <v>2</v>
      </c>
      <c r="H180" s="15">
        <f>'합산자재(주거)'!H66</f>
        <v>4700</v>
      </c>
      <c r="I180" s="39">
        <f t="shared" si="60"/>
        <v>9400</v>
      </c>
      <c r="J180" s="15">
        <v>2</v>
      </c>
      <c r="K180" s="15">
        <f>'합산자재(주거)'!I66</f>
        <v>0</v>
      </c>
      <c r="L180" s="39" t="str">
        <f t="shared" si="61"/>
        <v/>
      </c>
      <c r="M180" s="15">
        <f>'합산자재(주거)'!J66</f>
        <v>0</v>
      </c>
      <c r="N180" s="39" t="str">
        <f t="shared" si="62"/>
        <v/>
      </c>
      <c r="O180" s="15">
        <f t="shared" si="63"/>
        <v>4700</v>
      </c>
      <c r="P180" s="15">
        <f t="shared" si="64"/>
        <v>9400</v>
      </c>
      <c r="Q180" s="12"/>
    </row>
    <row r="181" spans="1:31" ht="23.25" customHeight="1">
      <c r="A181" s="13" t="s">
        <v>1240</v>
      </c>
      <c r="B181" s="13" t="s">
        <v>1631</v>
      </c>
      <c r="C181" s="1" t="s">
        <v>930</v>
      </c>
      <c r="D181" s="12" t="s">
        <v>931</v>
      </c>
      <c r="E181" s="12" t="s">
        <v>932</v>
      </c>
      <c r="F181" s="19" t="s">
        <v>933</v>
      </c>
      <c r="G181" s="15">
        <f>'일위노임(주거)'!G63</f>
        <v>0.108</v>
      </c>
      <c r="H181" s="15">
        <f>'합산자재(주거)'!H285</f>
        <v>0</v>
      </c>
      <c r="I181" s="39" t="str">
        <f t="shared" si="60"/>
        <v/>
      </c>
      <c r="J181" s="15">
        <v>0.108</v>
      </c>
      <c r="K181" s="15">
        <f>'합산자재(주거)'!I285</f>
        <v>268915</v>
      </c>
      <c r="L181" s="39">
        <f t="shared" si="61"/>
        <v>29042.799999999999</v>
      </c>
      <c r="M181" s="15">
        <f>'합산자재(주거)'!J285</f>
        <v>0</v>
      </c>
      <c r="N181" s="39" t="str">
        <f t="shared" si="62"/>
        <v/>
      </c>
      <c r="O181" s="15">
        <f t="shared" si="63"/>
        <v>268915</v>
      </c>
      <c r="P181" s="15">
        <f t="shared" si="64"/>
        <v>29042.799999999999</v>
      </c>
      <c r="Q181" s="12"/>
      <c r="AE181" s="2">
        <f>L181</f>
        <v>29042.799999999999</v>
      </c>
    </row>
    <row r="182" spans="1:31" ht="23.25" customHeight="1">
      <c r="A182" s="13" t="s">
        <v>2247</v>
      </c>
      <c r="B182" s="13" t="s">
        <v>1631</v>
      </c>
      <c r="C182" s="1" t="s">
        <v>2248</v>
      </c>
      <c r="D182" s="12" t="s">
        <v>2249</v>
      </c>
      <c r="E182" s="12" t="s">
        <v>2250</v>
      </c>
      <c r="F182" s="19" t="s">
        <v>697</v>
      </c>
      <c r="G182" s="15">
        <v>1</v>
      </c>
      <c r="H182" s="15">
        <f>IF(TRUNC((AD183+AC183)/$AE$3,1)*$AE$3-AD183 &lt;0, AC183, TRUNC((AD183+AC183)/$AE$3,1)*$AE$3-AD183)</f>
        <v>871.20000000000073</v>
      </c>
      <c r="I182" s="39">
        <f>H182</f>
        <v>871.20000000000073</v>
      </c>
      <c r="J182" s="15">
        <v>1</v>
      </c>
      <c r="K182" s="15"/>
      <c r="L182" s="39" t="str">
        <f t="shared" si="61"/>
        <v/>
      </c>
      <c r="M182" s="15"/>
      <c r="N182" s="39" t="str">
        <f t="shared" si="62"/>
        <v/>
      </c>
      <c r="O182" s="15">
        <f t="shared" si="63"/>
        <v>871.20000000000073</v>
      </c>
      <c r="P182" s="15">
        <f t="shared" si="64"/>
        <v>871.20000000000073</v>
      </c>
      <c r="Q182" s="12"/>
    </row>
    <row r="183" spans="1:31" ht="23.25" customHeight="1">
      <c r="B183" s="13" t="s">
        <v>2243</v>
      </c>
      <c r="D183" s="12" t="s">
        <v>2244</v>
      </c>
      <c r="E183" s="12"/>
      <c r="F183" s="19"/>
      <c r="G183" s="15"/>
      <c r="H183" s="15"/>
      <c r="I183" s="39">
        <f>TRUNC(SUM(I174:I182))</f>
        <v>15399</v>
      </c>
      <c r="J183" s="15"/>
      <c r="K183" s="15"/>
      <c r="L183" s="39">
        <f>TRUNC(SUM(L174:L182))</f>
        <v>29042</v>
      </c>
      <c r="M183" s="15"/>
      <c r="N183" s="39">
        <f>TRUNC(SUM(N174:N182))</f>
        <v>0</v>
      </c>
      <c r="O183" s="15" t="str">
        <f t="shared" si="63"/>
        <v/>
      </c>
      <c r="P183" s="15">
        <f t="shared" si="64"/>
        <v>44441</v>
      </c>
      <c r="Q183" s="12"/>
      <c r="AC183" s="2">
        <f>TRUNC(AE183*'옵션(주거)'!$B$36/100,1)</f>
        <v>871.2</v>
      </c>
      <c r="AD183" s="2">
        <f>TRUNC(SUM(L174:L181))</f>
        <v>29042</v>
      </c>
      <c r="AE183" s="2">
        <f>TRUNC(SUM(AE174:AE182))</f>
        <v>29042</v>
      </c>
    </row>
    <row r="184" spans="1:31" ht="23.25" customHeight="1">
      <c r="D184" s="12"/>
      <c r="E184" s="12"/>
      <c r="F184" s="19"/>
      <c r="G184" s="15"/>
      <c r="H184" s="15"/>
      <c r="I184" s="39"/>
      <c r="J184" s="15"/>
      <c r="K184" s="15"/>
      <c r="L184" s="39"/>
      <c r="M184" s="15"/>
      <c r="N184" s="39"/>
      <c r="O184" s="15"/>
      <c r="P184" s="15"/>
      <c r="Q184" s="12"/>
    </row>
    <row r="185" spans="1:31" ht="23.25" customHeight="1">
      <c r="A185" s="13" t="s">
        <v>2336</v>
      </c>
      <c r="B185" s="13" t="s">
        <v>2270</v>
      </c>
      <c r="C185" s="1" t="s">
        <v>2337</v>
      </c>
      <c r="D185" s="361" t="s">
        <v>2335</v>
      </c>
      <c r="E185" s="363"/>
      <c r="F185" s="19"/>
      <c r="G185" s="15"/>
      <c r="H185" s="15"/>
      <c r="I185" s="39"/>
      <c r="J185" s="15"/>
      <c r="K185" s="15"/>
      <c r="L185" s="39"/>
      <c r="M185" s="15"/>
      <c r="N185" s="39"/>
      <c r="O185" s="15"/>
      <c r="P185" s="15"/>
      <c r="Q185" s="12"/>
    </row>
    <row r="186" spans="1:31" ht="23.25" customHeight="1">
      <c r="A186" s="13" t="s">
        <v>1023</v>
      </c>
      <c r="B186" s="13" t="s">
        <v>1635</v>
      </c>
      <c r="C186" s="1" t="s">
        <v>344</v>
      </c>
      <c r="D186" s="12" t="s">
        <v>308</v>
      </c>
      <c r="E186" s="12" t="s">
        <v>345</v>
      </c>
      <c r="F186" s="19" t="s">
        <v>174</v>
      </c>
      <c r="G186" s="15">
        <v>0.7</v>
      </c>
      <c r="H186" s="15">
        <f>'합산자재(주거)'!H69</f>
        <v>4811</v>
      </c>
      <c r="I186" s="39">
        <f t="shared" ref="I186:I192" si="65">IF(G186*H186&lt;&gt;0, TRUNC(G186*H186, 1), "")</f>
        <v>3367.7</v>
      </c>
      <c r="J186" s="15">
        <v>0.7</v>
      </c>
      <c r="K186" s="15">
        <f>'합산자재(주거)'!I69</f>
        <v>0</v>
      </c>
      <c r="L186" s="39" t="str">
        <f t="shared" ref="L186:L193" si="66">IF(G186*K186&lt;&gt;0, TRUNC(G186*K186, 1), "")</f>
        <v/>
      </c>
      <c r="M186" s="15">
        <f>'합산자재(주거)'!J69</f>
        <v>0</v>
      </c>
      <c r="N186" s="39" t="str">
        <f t="shared" ref="N186:N193" si="67">IF(G186*M186&lt;&gt;0, TRUNC(G186*M186, 1), "")</f>
        <v/>
      </c>
      <c r="O186" s="15">
        <f t="shared" ref="O186:O194" si="68">IF((H186+K186+M186)=0, "", (H186+K186+M186))</f>
        <v>4811</v>
      </c>
      <c r="P186" s="15">
        <f t="shared" ref="P186:P194" si="69">IF(SUM(I186,L186,N186)&lt;&gt;0,SUM(I186,L186,N186),"")</f>
        <v>3367.7</v>
      </c>
      <c r="Q186" s="12"/>
    </row>
    <row r="187" spans="1:31" ht="23.25" customHeight="1">
      <c r="A187" s="13" t="s">
        <v>1042</v>
      </c>
      <c r="B187" s="13" t="s">
        <v>1635</v>
      </c>
      <c r="C187" s="1" t="s">
        <v>388</v>
      </c>
      <c r="D187" s="12" t="s">
        <v>389</v>
      </c>
      <c r="E187" s="12" t="s">
        <v>390</v>
      </c>
      <c r="F187" s="19" t="s">
        <v>210</v>
      </c>
      <c r="G187" s="15">
        <v>2</v>
      </c>
      <c r="H187" s="15">
        <f>'합산자재(주거)'!H88</f>
        <v>933</v>
      </c>
      <c r="I187" s="39">
        <f t="shared" si="65"/>
        <v>1866</v>
      </c>
      <c r="J187" s="15">
        <v>2</v>
      </c>
      <c r="K187" s="15">
        <f>'합산자재(주거)'!I88</f>
        <v>0</v>
      </c>
      <c r="L187" s="39" t="str">
        <f t="shared" si="66"/>
        <v/>
      </c>
      <c r="M187" s="15">
        <f>'합산자재(주거)'!J88</f>
        <v>0</v>
      </c>
      <c r="N187" s="39" t="str">
        <f t="shared" si="67"/>
        <v/>
      </c>
      <c r="O187" s="15">
        <f t="shared" si="68"/>
        <v>933</v>
      </c>
      <c r="P187" s="15">
        <f t="shared" si="69"/>
        <v>1866</v>
      </c>
      <c r="Q187" s="12"/>
    </row>
    <row r="188" spans="1:31" ht="23.25" customHeight="1">
      <c r="A188" s="13" t="s">
        <v>1041</v>
      </c>
      <c r="B188" s="13" t="s">
        <v>1635</v>
      </c>
      <c r="C188" s="1" t="s">
        <v>383</v>
      </c>
      <c r="D188" s="12" t="s">
        <v>384</v>
      </c>
      <c r="E188" s="12" t="s">
        <v>385</v>
      </c>
      <c r="F188" s="19" t="s">
        <v>210</v>
      </c>
      <c r="G188" s="15">
        <v>2</v>
      </c>
      <c r="H188" s="15">
        <f>'합산자재(주거)'!H87</f>
        <v>120</v>
      </c>
      <c r="I188" s="39">
        <f t="shared" si="65"/>
        <v>240</v>
      </c>
      <c r="J188" s="15">
        <v>2</v>
      </c>
      <c r="K188" s="15">
        <f>'합산자재(주거)'!I87</f>
        <v>0</v>
      </c>
      <c r="L188" s="39" t="str">
        <f t="shared" si="66"/>
        <v/>
      </c>
      <c r="M188" s="15">
        <f>'합산자재(주거)'!J87</f>
        <v>0</v>
      </c>
      <c r="N188" s="39" t="str">
        <f t="shared" si="67"/>
        <v/>
      </c>
      <c r="O188" s="15">
        <f t="shared" si="68"/>
        <v>120</v>
      </c>
      <c r="P188" s="15">
        <f t="shared" si="69"/>
        <v>240</v>
      </c>
      <c r="Q188" s="12"/>
    </row>
    <row r="189" spans="1:31" ht="23.25" customHeight="1">
      <c r="A189" s="13" t="s">
        <v>1118</v>
      </c>
      <c r="B189" s="13" t="s">
        <v>1635</v>
      </c>
      <c r="C189" s="1" t="s">
        <v>603</v>
      </c>
      <c r="D189" s="12" t="s">
        <v>600</v>
      </c>
      <c r="E189" s="12" t="s">
        <v>597</v>
      </c>
      <c r="F189" s="19" t="s">
        <v>279</v>
      </c>
      <c r="G189" s="15">
        <v>4</v>
      </c>
      <c r="H189" s="15">
        <f>'합산자재(주거)'!H164</f>
        <v>25</v>
      </c>
      <c r="I189" s="39">
        <f t="shared" si="65"/>
        <v>100</v>
      </c>
      <c r="J189" s="15">
        <v>4</v>
      </c>
      <c r="K189" s="15">
        <f>'합산자재(주거)'!I164</f>
        <v>0</v>
      </c>
      <c r="L189" s="39" t="str">
        <f t="shared" si="66"/>
        <v/>
      </c>
      <c r="M189" s="15">
        <f>'합산자재(주거)'!J164</f>
        <v>0</v>
      </c>
      <c r="N189" s="39" t="str">
        <f t="shared" si="67"/>
        <v/>
      </c>
      <c r="O189" s="15">
        <f t="shared" si="68"/>
        <v>25</v>
      </c>
      <c r="P189" s="15">
        <f t="shared" si="69"/>
        <v>100</v>
      </c>
      <c r="Q189" s="12"/>
    </row>
    <row r="190" spans="1:31" ht="23.25" customHeight="1">
      <c r="A190" s="13" t="s">
        <v>1119</v>
      </c>
      <c r="B190" s="13" t="s">
        <v>1635</v>
      </c>
      <c r="C190" s="1" t="s">
        <v>604</v>
      </c>
      <c r="D190" s="12" t="s">
        <v>605</v>
      </c>
      <c r="E190" s="12" t="s">
        <v>606</v>
      </c>
      <c r="F190" s="19" t="s">
        <v>279</v>
      </c>
      <c r="G190" s="15">
        <v>4</v>
      </c>
      <c r="H190" s="15">
        <f>'합산자재(주거)'!H165</f>
        <v>9</v>
      </c>
      <c r="I190" s="39">
        <f t="shared" si="65"/>
        <v>36</v>
      </c>
      <c r="J190" s="15">
        <v>4</v>
      </c>
      <c r="K190" s="15">
        <f>'합산자재(주거)'!I165</f>
        <v>0</v>
      </c>
      <c r="L190" s="39" t="str">
        <f t="shared" si="66"/>
        <v/>
      </c>
      <c r="M190" s="15">
        <f>'합산자재(주거)'!J165</f>
        <v>0</v>
      </c>
      <c r="N190" s="39" t="str">
        <f t="shared" si="67"/>
        <v/>
      </c>
      <c r="O190" s="15">
        <f t="shared" si="68"/>
        <v>9</v>
      </c>
      <c r="P190" s="15">
        <f t="shared" si="69"/>
        <v>36</v>
      </c>
      <c r="Q190" s="12"/>
    </row>
    <row r="191" spans="1:31" ht="23.25" customHeight="1">
      <c r="A191" s="13" t="s">
        <v>1020</v>
      </c>
      <c r="B191" s="13" t="s">
        <v>1635</v>
      </c>
      <c r="C191" s="1" t="s">
        <v>337</v>
      </c>
      <c r="D191" s="12" t="s">
        <v>308</v>
      </c>
      <c r="E191" s="12" t="s">
        <v>338</v>
      </c>
      <c r="F191" s="19" t="s">
        <v>210</v>
      </c>
      <c r="G191" s="15">
        <v>2</v>
      </c>
      <c r="H191" s="15">
        <f>'합산자재(주거)'!H66</f>
        <v>4700</v>
      </c>
      <c r="I191" s="39">
        <f t="shared" si="65"/>
        <v>9400</v>
      </c>
      <c r="J191" s="15">
        <v>2</v>
      </c>
      <c r="K191" s="15">
        <f>'합산자재(주거)'!I66</f>
        <v>0</v>
      </c>
      <c r="L191" s="39" t="str">
        <f t="shared" si="66"/>
        <v/>
      </c>
      <c r="M191" s="15">
        <f>'합산자재(주거)'!J66</f>
        <v>0</v>
      </c>
      <c r="N191" s="39" t="str">
        <f t="shared" si="67"/>
        <v/>
      </c>
      <c r="O191" s="15">
        <f t="shared" si="68"/>
        <v>4700</v>
      </c>
      <c r="P191" s="15">
        <f t="shared" si="69"/>
        <v>9400</v>
      </c>
      <c r="Q191" s="12"/>
    </row>
    <row r="192" spans="1:31" ht="23.25" customHeight="1">
      <c r="A192" s="13" t="s">
        <v>1240</v>
      </c>
      <c r="B192" s="13" t="s">
        <v>1635</v>
      </c>
      <c r="C192" s="1" t="s">
        <v>930</v>
      </c>
      <c r="D192" s="12" t="s">
        <v>931</v>
      </c>
      <c r="E192" s="12" t="s">
        <v>932</v>
      </c>
      <c r="F192" s="19" t="s">
        <v>933</v>
      </c>
      <c r="G192" s="15">
        <f>'일위노임(주거)'!G66</f>
        <v>0.108</v>
      </c>
      <c r="H192" s="15">
        <f>'합산자재(주거)'!H285</f>
        <v>0</v>
      </c>
      <c r="I192" s="39" t="str">
        <f t="shared" si="65"/>
        <v/>
      </c>
      <c r="J192" s="15">
        <v>0.108</v>
      </c>
      <c r="K192" s="15">
        <f>'합산자재(주거)'!I285</f>
        <v>268915</v>
      </c>
      <c r="L192" s="39">
        <f t="shared" si="66"/>
        <v>29042.799999999999</v>
      </c>
      <c r="M192" s="15">
        <f>'합산자재(주거)'!J285</f>
        <v>0</v>
      </c>
      <c r="N192" s="39" t="str">
        <f t="shared" si="67"/>
        <v/>
      </c>
      <c r="O192" s="15">
        <f t="shared" si="68"/>
        <v>268915</v>
      </c>
      <c r="P192" s="15">
        <f t="shared" si="69"/>
        <v>29042.799999999999</v>
      </c>
      <c r="Q192" s="12"/>
      <c r="AE192" s="2">
        <f>L192</f>
        <v>29042.799999999999</v>
      </c>
    </row>
    <row r="193" spans="1:31" ht="23.25" customHeight="1">
      <c r="A193" s="13" t="s">
        <v>2247</v>
      </c>
      <c r="B193" s="13" t="s">
        <v>1635</v>
      </c>
      <c r="C193" s="1" t="s">
        <v>2248</v>
      </c>
      <c r="D193" s="12" t="s">
        <v>2249</v>
      </c>
      <c r="E193" s="12" t="s">
        <v>2250</v>
      </c>
      <c r="F193" s="19" t="s">
        <v>697</v>
      </c>
      <c r="G193" s="15">
        <v>1</v>
      </c>
      <c r="H193" s="15">
        <f>IF(TRUNC((AD194+AC194)/$AE$3,1)*$AE$3-AD194 &lt;0, AC194, TRUNC((AD194+AC194)/$AE$3,1)*$AE$3-AD194)</f>
        <v>871.20000000000073</v>
      </c>
      <c r="I193" s="39">
        <f>H193</f>
        <v>871.20000000000073</v>
      </c>
      <c r="J193" s="15">
        <v>1</v>
      </c>
      <c r="K193" s="15"/>
      <c r="L193" s="39" t="str">
        <f t="shared" si="66"/>
        <v/>
      </c>
      <c r="M193" s="15"/>
      <c r="N193" s="39" t="str">
        <f t="shared" si="67"/>
        <v/>
      </c>
      <c r="O193" s="15">
        <f t="shared" si="68"/>
        <v>871.20000000000073</v>
      </c>
      <c r="P193" s="15">
        <f t="shared" si="69"/>
        <v>871.20000000000073</v>
      </c>
      <c r="Q193" s="12"/>
    </row>
    <row r="194" spans="1:31" ht="23.25" customHeight="1">
      <c r="B194" s="13" t="s">
        <v>2243</v>
      </c>
      <c r="D194" s="12" t="s">
        <v>2244</v>
      </c>
      <c r="E194" s="12"/>
      <c r="F194" s="19"/>
      <c r="G194" s="15"/>
      <c r="H194" s="15"/>
      <c r="I194" s="39">
        <f>TRUNC(SUM(I185:I193))</f>
        <v>15880</v>
      </c>
      <c r="J194" s="15"/>
      <c r="K194" s="15"/>
      <c r="L194" s="39">
        <f>TRUNC(SUM(L185:L193))</f>
        <v>29042</v>
      </c>
      <c r="M194" s="15"/>
      <c r="N194" s="39">
        <f>TRUNC(SUM(N185:N193))</f>
        <v>0</v>
      </c>
      <c r="O194" s="15" t="str">
        <f t="shared" si="68"/>
        <v/>
      </c>
      <c r="P194" s="15">
        <f t="shared" si="69"/>
        <v>44922</v>
      </c>
      <c r="Q194" s="12"/>
      <c r="AC194" s="2">
        <f>TRUNC(AE194*'옵션(주거)'!$B$36/100,1)</f>
        <v>871.2</v>
      </c>
      <c r="AD194" s="2">
        <f>TRUNC(SUM(L185:L192))</f>
        <v>29042</v>
      </c>
      <c r="AE194" s="2">
        <f>TRUNC(SUM(AE185:AE193))</f>
        <v>29042</v>
      </c>
    </row>
    <row r="195" spans="1:31" ht="23.25" customHeight="1">
      <c r="D195" s="12"/>
      <c r="E195" s="12"/>
      <c r="F195" s="19"/>
      <c r="G195" s="15"/>
      <c r="H195" s="15"/>
      <c r="I195" s="39"/>
      <c r="J195" s="15"/>
      <c r="K195" s="15"/>
      <c r="L195" s="39"/>
      <c r="M195" s="15"/>
      <c r="N195" s="39"/>
      <c r="O195" s="15"/>
      <c r="P195" s="15"/>
      <c r="Q195" s="12"/>
    </row>
    <row r="196" spans="1:31" ht="23.25" customHeight="1">
      <c r="A196" s="13" t="s">
        <v>2339</v>
      </c>
      <c r="B196" s="13" t="s">
        <v>2270</v>
      </c>
      <c r="C196" s="1" t="s">
        <v>2340</v>
      </c>
      <c r="D196" s="361" t="s">
        <v>2338</v>
      </c>
      <c r="E196" s="363"/>
      <c r="F196" s="19"/>
      <c r="G196" s="15"/>
      <c r="H196" s="15"/>
      <c r="I196" s="39"/>
      <c r="J196" s="15"/>
      <c r="K196" s="15"/>
      <c r="L196" s="39"/>
      <c r="M196" s="15"/>
      <c r="N196" s="39"/>
      <c r="O196" s="15"/>
      <c r="P196" s="15"/>
      <c r="Q196" s="12"/>
    </row>
    <row r="197" spans="1:31" ht="23.25" customHeight="1">
      <c r="A197" s="13" t="s">
        <v>1023</v>
      </c>
      <c r="B197" s="13" t="s">
        <v>1639</v>
      </c>
      <c r="C197" s="1" t="s">
        <v>344</v>
      </c>
      <c r="D197" s="12" t="s">
        <v>308</v>
      </c>
      <c r="E197" s="12" t="s">
        <v>345</v>
      </c>
      <c r="F197" s="19" t="s">
        <v>174</v>
      </c>
      <c r="G197" s="15">
        <v>0.9</v>
      </c>
      <c r="H197" s="15">
        <f>'합산자재(주거)'!H69</f>
        <v>4811</v>
      </c>
      <c r="I197" s="39">
        <f t="shared" ref="I197:I203" si="70">IF(G197*H197&lt;&gt;0, TRUNC(G197*H197, 1), "")</f>
        <v>4329.8999999999996</v>
      </c>
      <c r="J197" s="15">
        <v>0.9</v>
      </c>
      <c r="K197" s="15">
        <f>'합산자재(주거)'!I69</f>
        <v>0</v>
      </c>
      <c r="L197" s="39" t="str">
        <f t="shared" ref="L197:L204" si="71">IF(G197*K197&lt;&gt;0, TRUNC(G197*K197, 1), "")</f>
        <v/>
      </c>
      <c r="M197" s="15">
        <f>'합산자재(주거)'!J69</f>
        <v>0</v>
      </c>
      <c r="N197" s="39" t="str">
        <f t="shared" ref="N197:N204" si="72">IF(G197*M197&lt;&gt;0, TRUNC(G197*M197, 1), "")</f>
        <v/>
      </c>
      <c r="O197" s="15">
        <f t="shared" ref="O197:O205" si="73">IF((H197+K197+M197)=0, "", (H197+K197+M197))</f>
        <v>4811</v>
      </c>
      <c r="P197" s="15">
        <f t="shared" ref="P197:P205" si="74">IF(SUM(I197,L197,N197)&lt;&gt;0,SUM(I197,L197,N197),"")</f>
        <v>4329.8999999999996</v>
      </c>
      <c r="Q197" s="12"/>
    </row>
    <row r="198" spans="1:31" ht="23.25" customHeight="1">
      <c r="A198" s="13" t="s">
        <v>1042</v>
      </c>
      <c r="B198" s="13" t="s">
        <v>1639</v>
      </c>
      <c r="C198" s="1" t="s">
        <v>388</v>
      </c>
      <c r="D198" s="12" t="s">
        <v>389</v>
      </c>
      <c r="E198" s="12" t="s">
        <v>390</v>
      </c>
      <c r="F198" s="19" t="s">
        <v>210</v>
      </c>
      <c r="G198" s="15">
        <v>2</v>
      </c>
      <c r="H198" s="15">
        <f>'합산자재(주거)'!H88</f>
        <v>933</v>
      </c>
      <c r="I198" s="39">
        <f t="shared" si="70"/>
        <v>1866</v>
      </c>
      <c r="J198" s="15">
        <v>2</v>
      </c>
      <c r="K198" s="15">
        <f>'합산자재(주거)'!I88</f>
        <v>0</v>
      </c>
      <c r="L198" s="39" t="str">
        <f t="shared" si="71"/>
        <v/>
      </c>
      <c r="M198" s="15">
        <f>'합산자재(주거)'!J88</f>
        <v>0</v>
      </c>
      <c r="N198" s="39" t="str">
        <f t="shared" si="72"/>
        <v/>
      </c>
      <c r="O198" s="15">
        <f t="shared" si="73"/>
        <v>933</v>
      </c>
      <c r="P198" s="15">
        <f t="shared" si="74"/>
        <v>1866</v>
      </c>
      <c r="Q198" s="12"/>
    </row>
    <row r="199" spans="1:31" ht="23.25" customHeight="1">
      <c r="A199" s="13" t="s">
        <v>1041</v>
      </c>
      <c r="B199" s="13" t="s">
        <v>1639</v>
      </c>
      <c r="C199" s="1" t="s">
        <v>383</v>
      </c>
      <c r="D199" s="12" t="s">
        <v>384</v>
      </c>
      <c r="E199" s="12" t="s">
        <v>385</v>
      </c>
      <c r="F199" s="19" t="s">
        <v>210</v>
      </c>
      <c r="G199" s="15">
        <v>2</v>
      </c>
      <c r="H199" s="15">
        <f>'합산자재(주거)'!H87</f>
        <v>120</v>
      </c>
      <c r="I199" s="39">
        <f t="shared" si="70"/>
        <v>240</v>
      </c>
      <c r="J199" s="15">
        <v>2</v>
      </c>
      <c r="K199" s="15">
        <f>'합산자재(주거)'!I87</f>
        <v>0</v>
      </c>
      <c r="L199" s="39" t="str">
        <f t="shared" si="71"/>
        <v/>
      </c>
      <c r="M199" s="15">
        <f>'합산자재(주거)'!J87</f>
        <v>0</v>
      </c>
      <c r="N199" s="39" t="str">
        <f t="shared" si="72"/>
        <v/>
      </c>
      <c r="O199" s="15">
        <f t="shared" si="73"/>
        <v>120</v>
      </c>
      <c r="P199" s="15">
        <f t="shared" si="74"/>
        <v>240</v>
      </c>
      <c r="Q199" s="12"/>
    </row>
    <row r="200" spans="1:31" ht="23.25" customHeight="1">
      <c r="A200" s="13" t="s">
        <v>1118</v>
      </c>
      <c r="B200" s="13" t="s">
        <v>1639</v>
      </c>
      <c r="C200" s="1" t="s">
        <v>603</v>
      </c>
      <c r="D200" s="12" t="s">
        <v>600</v>
      </c>
      <c r="E200" s="12" t="s">
        <v>597</v>
      </c>
      <c r="F200" s="19" t="s">
        <v>279</v>
      </c>
      <c r="G200" s="15">
        <v>4</v>
      </c>
      <c r="H200" s="15">
        <f>'합산자재(주거)'!H164</f>
        <v>25</v>
      </c>
      <c r="I200" s="39">
        <f t="shared" si="70"/>
        <v>100</v>
      </c>
      <c r="J200" s="15">
        <v>4</v>
      </c>
      <c r="K200" s="15">
        <f>'합산자재(주거)'!I164</f>
        <v>0</v>
      </c>
      <c r="L200" s="39" t="str">
        <f t="shared" si="71"/>
        <v/>
      </c>
      <c r="M200" s="15">
        <f>'합산자재(주거)'!J164</f>
        <v>0</v>
      </c>
      <c r="N200" s="39" t="str">
        <f t="shared" si="72"/>
        <v/>
      </c>
      <c r="O200" s="15">
        <f t="shared" si="73"/>
        <v>25</v>
      </c>
      <c r="P200" s="15">
        <f t="shared" si="74"/>
        <v>100</v>
      </c>
      <c r="Q200" s="12"/>
    </row>
    <row r="201" spans="1:31" ht="23.25" customHeight="1">
      <c r="A201" s="13" t="s">
        <v>1119</v>
      </c>
      <c r="B201" s="13" t="s">
        <v>1639</v>
      </c>
      <c r="C201" s="1" t="s">
        <v>604</v>
      </c>
      <c r="D201" s="12" t="s">
        <v>605</v>
      </c>
      <c r="E201" s="12" t="s">
        <v>606</v>
      </c>
      <c r="F201" s="19" t="s">
        <v>279</v>
      </c>
      <c r="G201" s="15">
        <v>4</v>
      </c>
      <c r="H201" s="15">
        <f>'합산자재(주거)'!H165</f>
        <v>9</v>
      </c>
      <c r="I201" s="39">
        <f t="shared" si="70"/>
        <v>36</v>
      </c>
      <c r="J201" s="15">
        <v>4</v>
      </c>
      <c r="K201" s="15">
        <f>'합산자재(주거)'!I165</f>
        <v>0</v>
      </c>
      <c r="L201" s="39" t="str">
        <f t="shared" si="71"/>
        <v/>
      </c>
      <c r="M201" s="15">
        <f>'합산자재(주거)'!J165</f>
        <v>0</v>
      </c>
      <c r="N201" s="39" t="str">
        <f t="shared" si="72"/>
        <v/>
      </c>
      <c r="O201" s="15">
        <f t="shared" si="73"/>
        <v>9</v>
      </c>
      <c r="P201" s="15">
        <f t="shared" si="74"/>
        <v>36</v>
      </c>
      <c r="Q201" s="12"/>
    </row>
    <row r="202" spans="1:31" ht="23.25" customHeight="1">
      <c r="A202" s="13" t="s">
        <v>1020</v>
      </c>
      <c r="B202" s="13" t="s">
        <v>1639</v>
      </c>
      <c r="C202" s="1" t="s">
        <v>337</v>
      </c>
      <c r="D202" s="12" t="s">
        <v>308</v>
      </c>
      <c r="E202" s="12" t="s">
        <v>338</v>
      </c>
      <c r="F202" s="19" t="s">
        <v>210</v>
      </c>
      <c r="G202" s="15">
        <v>2</v>
      </c>
      <c r="H202" s="15">
        <f>'합산자재(주거)'!H66</f>
        <v>4700</v>
      </c>
      <c r="I202" s="39">
        <f t="shared" si="70"/>
        <v>9400</v>
      </c>
      <c r="J202" s="15">
        <v>2</v>
      </c>
      <c r="K202" s="15">
        <f>'합산자재(주거)'!I66</f>
        <v>0</v>
      </c>
      <c r="L202" s="39" t="str">
        <f t="shared" si="71"/>
        <v/>
      </c>
      <c r="M202" s="15">
        <f>'합산자재(주거)'!J66</f>
        <v>0</v>
      </c>
      <c r="N202" s="39" t="str">
        <f t="shared" si="72"/>
        <v/>
      </c>
      <c r="O202" s="15">
        <f t="shared" si="73"/>
        <v>4700</v>
      </c>
      <c r="P202" s="15">
        <f t="shared" si="74"/>
        <v>9400</v>
      </c>
      <c r="Q202" s="12"/>
    </row>
    <row r="203" spans="1:31" ht="23.25" customHeight="1">
      <c r="A203" s="13" t="s">
        <v>1240</v>
      </c>
      <c r="B203" s="13" t="s">
        <v>1639</v>
      </c>
      <c r="C203" s="1" t="s">
        <v>930</v>
      </c>
      <c r="D203" s="12" t="s">
        <v>931</v>
      </c>
      <c r="E203" s="12" t="s">
        <v>932</v>
      </c>
      <c r="F203" s="19" t="s">
        <v>933</v>
      </c>
      <c r="G203" s="15">
        <f>'일위노임(주거)'!G69</f>
        <v>0.108</v>
      </c>
      <c r="H203" s="15">
        <f>'합산자재(주거)'!H285</f>
        <v>0</v>
      </c>
      <c r="I203" s="39" t="str">
        <f t="shared" si="70"/>
        <v/>
      </c>
      <c r="J203" s="15">
        <v>0.108</v>
      </c>
      <c r="K203" s="15">
        <f>'합산자재(주거)'!I285</f>
        <v>268915</v>
      </c>
      <c r="L203" s="39">
        <f t="shared" si="71"/>
        <v>29042.799999999999</v>
      </c>
      <c r="M203" s="15">
        <f>'합산자재(주거)'!J285</f>
        <v>0</v>
      </c>
      <c r="N203" s="39" t="str">
        <f t="shared" si="72"/>
        <v/>
      </c>
      <c r="O203" s="15">
        <f t="shared" si="73"/>
        <v>268915</v>
      </c>
      <c r="P203" s="15">
        <f t="shared" si="74"/>
        <v>29042.799999999999</v>
      </c>
      <c r="Q203" s="12"/>
      <c r="AE203" s="2">
        <f>L203</f>
        <v>29042.799999999999</v>
      </c>
    </row>
    <row r="204" spans="1:31" ht="23.25" customHeight="1">
      <c r="A204" s="13" t="s">
        <v>2247</v>
      </c>
      <c r="B204" s="13" t="s">
        <v>1639</v>
      </c>
      <c r="C204" s="1" t="s">
        <v>2248</v>
      </c>
      <c r="D204" s="12" t="s">
        <v>2249</v>
      </c>
      <c r="E204" s="12" t="s">
        <v>2250</v>
      </c>
      <c r="F204" s="19" t="s">
        <v>697</v>
      </c>
      <c r="G204" s="15">
        <v>1</v>
      </c>
      <c r="H204" s="15">
        <f>IF(TRUNC((AD205+AC205)/$AE$3,1)*$AE$3-AD205 &lt;0, AC205, TRUNC((AD205+AC205)/$AE$3,1)*$AE$3-AD205)</f>
        <v>871.20000000000073</v>
      </c>
      <c r="I204" s="39">
        <f>H204</f>
        <v>871.20000000000073</v>
      </c>
      <c r="J204" s="15">
        <v>1</v>
      </c>
      <c r="K204" s="15"/>
      <c r="L204" s="39" t="str">
        <f t="shared" si="71"/>
        <v/>
      </c>
      <c r="M204" s="15"/>
      <c r="N204" s="39" t="str">
        <f t="shared" si="72"/>
        <v/>
      </c>
      <c r="O204" s="15">
        <f t="shared" si="73"/>
        <v>871.20000000000073</v>
      </c>
      <c r="P204" s="15">
        <f t="shared" si="74"/>
        <v>871.20000000000073</v>
      </c>
      <c r="Q204" s="12"/>
    </row>
    <row r="205" spans="1:31" ht="23.25" customHeight="1">
      <c r="B205" s="13" t="s">
        <v>2243</v>
      </c>
      <c r="D205" s="12" t="s">
        <v>2244</v>
      </c>
      <c r="E205" s="12"/>
      <c r="F205" s="19"/>
      <c r="G205" s="15"/>
      <c r="H205" s="15"/>
      <c r="I205" s="39">
        <f>TRUNC(SUM(I196:I204))</f>
        <v>16843</v>
      </c>
      <c r="J205" s="15"/>
      <c r="K205" s="15"/>
      <c r="L205" s="39">
        <f>TRUNC(SUM(L196:L204))</f>
        <v>29042</v>
      </c>
      <c r="M205" s="15"/>
      <c r="N205" s="39">
        <f>TRUNC(SUM(N196:N204))</f>
        <v>0</v>
      </c>
      <c r="O205" s="15" t="str">
        <f t="shared" si="73"/>
        <v/>
      </c>
      <c r="P205" s="15">
        <f t="shared" si="74"/>
        <v>45885</v>
      </c>
      <c r="Q205" s="12"/>
      <c r="AC205" s="2">
        <f>TRUNC(AE205*'옵션(주거)'!$B$36/100,1)</f>
        <v>871.2</v>
      </c>
      <c r="AD205" s="2">
        <f>TRUNC(SUM(L196:L203))</f>
        <v>29042</v>
      </c>
      <c r="AE205" s="2">
        <f>TRUNC(SUM(AE196:AE204))</f>
        <v>29042</v>
      </c>
    </row>
    <row r="206" spans="1:31" ht="23.25" customHeight="1">
      <c r="D206" s="12"/>
      <c r="E206" s="12"/>
      <c r="F206" s="19"/>
      <c r="G206" s="15"/>
      <c r="H206" s="15"/>
      <c r="I206" s="39"/>
      <c r="J206" s="15"/>
      <c r="K206" s="15"/>
      <c r="L206" s="39"/>
      <c r="M206" s="15"/>
      <c r="N206" s="39"/>
      <c r="O206" s="15"/>
      <c r="P206" s="15"/>
      <c r="Q206" s="12"/>
    </row>
    <row r="207" spans="1:31" ht="23.25" customHeight="1">
      <c r="A207" s="13" t="s">
        <v>2342</v>
      </c>
      <c r="B207" s="13" t="s">
        <v>2270</v>
      </c>
      <c r="C207" s="1" t="s">
        <v>2343</v>
      </c>
      <c r="D207" s="361" t="s">
        <v>2341</v>
      </c>
      <c r="E207" s="363"/>
      <c r="F207" s="19"/>
      <c r="G207" s="15"/>
      <c r="H207" s="15"/>
      <c r="I207" s="39"/>
      <c r="J207" s="15"/>
      <c r="K207" s="15"/>
      <c r="L207" s="39"/>
      <c r="M207" s="15"/>
      <c r="N207" s="39"/>
      <c r="O207" s="15"/>
      <c r="P207" s="15"/>
      <c r="Q207" s="12"/>
    </row>
    <row r="208" spans="1:31" ht="23.25" customHeight="1">
      <c r="A208" s="13" t="s">
        <v>1023</v>
      </c>
      <c r="B208" s="13" t="s">
        <v>1643</v>
      </c>
      <c r="C208" s="1" t="s">
        <v>344</v>
      </c>
      <c r="D208" s="12" t="s">
        <v>308</v>
      </c>
      <c r="E208" s="12" t="s">
        <v>345</v>
      </c>
      <c r="F208" s="19" t="s">
        <v>174</v>
      </c>
      <c r="G208" s="15">
        <v>1</v>
      </c>
      <c r="H208" s="15">
        <f>'합산자재(주거)'!H69</f>
        <v>4811</v>
      </c>
      <c r="I208" s="39">
        <f t="shared" ref="I208:I214" si="75">IF(G208*H208&lt;&gt;0, TRUNC(G208*H208, 1), "")</f>
        <v>4811</v>
      </c>
      <c r="J208" s="15">
        <v>1</v>
      </c>
      <c r="K208" s="15">
        <f>'합산자재(주거)'!I69</f>
        <v>0</v>
      </c>
      <c r="L208" s="39" t="str">
        <f t="shared" ref="L208:L215" si="76">IF(G208*K208&lt;&gt;0, TRUNC(G208*K208, 1), "")</f>
        <v/>
      </c>
      <c r="M208" s="15">
        <f>'합산자재(주거)'!J69</f>
        <v>0</v>
      </c>
      <c r="N208" s="39" t="str">
        <f t="shared" ref="N208:N215" si="77">IF(G208*M208&lt;&gt;0, TRUNC(G208*M208, 1), "")</f>
        <v/>
      </c>
      <c r="O208" s="15">
        <f t="shared" ref="O208:O216" si="78">IF((H208+K208+M208)=0, "", (H208+K208+M208))</f>
        <v>4811</v>
      </c>
      <c r="P208" s="15">
        <f t="shared" ref="P208:P216" si="79">IF(SUM(I208,L208,N208)&lt;&gt;0,SUM(I208,L208,N208),"")</f>
        <v>4811</v>
      </c>
      <c r="Q208" s="12"/>
    </row>
    <row r="209" spans="1:31" ht="23.25" customHeight="1">
      <c r="A209" s="13" t="s">
        <v>1042</v>
      </c>
      <c r="B209" s="13" t="s">
        <v>1643</v>
      </c>
      <c r="C209" s="1" t="s">
        <v>388</v>
      </c>
      <c r="D209" s="12" t="s">
        <v>389</v>
      </c>
      <c r="E209" s="12" t="s">
        <v>390</v>
      </c>
      <c r="F209" s="19" t="s">
        <v>210</v>
      </c>
      <c r="G209" s="15">
        <v>2</v>
      </c>
      <c r="H209" s="15">
        <f>'합산자재(주거)'!H88</f>
        <v>933</v>
      </c>
      <c r="I209" s="39">
        <f t="shared" si="75"/>
        <v>1866</v>
      </c>
      <c r="J209" s="15">
        <v>2</v>
      </c>
      <c r="K209" s="15">
        <f>'합산자재(주거)'!I88</f>
        <v>0</v>
      </c>
      <c r="L209" s="39" t="str">
        <f t="shared" si="76"/>
        <v/>
      </c>
      <c r="M209" s="15">
        <f>'합산자재(주거)'!J88</f>
        <v>0</v>
      </c>
      <c r="N209" s="39" t="str">
        <f t="shared" si="77"/>
        <v/>
      </c>
      <c r="O209" s="15">
        <f t="shared" si="78"/>
        <v>933</v>
      </c>
      <c r="P209" s="15">
        <f t="shared" si="79"/>
        <v>1866</v>
      </c>
      <c r="Q209" s="12"/>
    </row>
    <row r="210" spans="1:31" ht="23.25" customHeight="1">
      <c r="A210" s="13" t="s">
        <v>1041</v>
      </c>
      <c r="B210" s="13" t="s">
        <v>1643</v>
      </c>
      <c r="C210" s="1" t="s">
        <v>383</v>
      </c>
      <c r="D210" s="12" t="s">
        <v>384</v>
      </c>
      <c r="E210" s="12" t="s">
        <v>385</v>
      </c>
      <c r="F210" s="19" t="s">
        <v>210</v>
      </c>
      <c r="G210" s="15">
        <v>2</v>
      </c>
      <c r="H210" s="15">
        <f>'합산자재(주거)'!H87</f>
        <v>120</v>
      </c>
      <c r="I210" s="39">
        <f t="shared" si="75"/>
        <v>240</v>
      </c>
      <c r="J210" s="15">
        <v>2</v>
      </c>
      <c r="K210" s="15">
        <f>'합산자재(주거)'!I87</f>
        <v>0</v>
      </c>
      <c r="L210" s="39" t="str">
        <f t="shared" si="76"/>
        <v/>
      </c>
      <c r="M210" s="15">
        <f>'합산자재(주거)'!J87</f>
        <v>0</v>
      </c>
      <c r="N210" s="39" t="str">
        <f t="shared" si="77"/>
        <v/>
      </c>
      <c r="O210" s="15">
        <f t="shared" si="78"/>
        <v>120</v>
      </c>
      <c r="P210" s="15">
        <f t="shared" si="79"/>
        <v>240</v>
      </c>
      <c r="Q210" s="12"/>
    </row>
    <row r="211" spans="1:31" ht="23.25" customHeight="1">
      <c r="A211" s="13" t="s">
        <v>1118</v>
      </c>
      <c r="B211" s="13" t="s">
        <v>1643</v>
      </c>
      <c r="C211" s="1" t="s">
        <v>603</v>
      </c>
      <c r="D211" s="12" t="s">
        <v>600</v>
      </c>
      <c r="E211" s="12" t="s">
        <v>597</v>
      </c>
      <c r="F211" s="19" t="s">
        <v>279</v>
      </c>
      <c r="G211" s="15">
        <v>4</v>
      </c>
      <c r="H211" s="15">
        <f>'합산자재(주거)'!H164</f>
        <v>25</v>
      </c>
      <c r="I211" s="39">
        <f t="shared" si="75"/>
        <v>100</v>
      </c>
      <c r="J211" s="15">
        <v>4</v>
      </c>
      <c r="K211" s="15">
        <f>'합산자재(주거)'!I164</f>
        <v>0</v>
      </c>
      <c r="L211" s="39" t="str">
        <f t="shared" si="76"/>
        <v/>
      </c>
      <c r="M211" s="15">
        <f>'합산자재(주거)'!J164</f>
        <v>0</v>
      </c>
      <c r="N211" s="39" t="str">
        <f t="shared" si="77"/>
        <v/>
      </c>
      <c r="O211" s="15">
        <f t="shared" si="78"/>
        <v>25</v>
      </c>
      <c r="P211" s="15">
        <f t="shared" si="79"/>
        <v>100</v>
      </c>
      <c r="Q211" s="12"/>
    </row>
    <row r="212" spans="1:31" ht="23.25" customHeight="1">
      <c r="A212" s="13" t="s">
        <v>1119</v>
      </c>
      <c r="B212" s="13" t="s">
        <v>1643</v>
      </c>
      <c r="C212" s="1" t="s">
        <v>604</v>
      </c>
      <c r="D212" s="12" t="s">
        <v>605</v>
      </c>
      <c r="E212" s="12" t="s">
        <v>606</v>
      </c>
      <c r="F212" s="19" t="s">
        <v>279</v>
      </c>
      <c r="G212" s="15">
        <v>4</v>
      </c>
      <c r="H212" s="15">
        <f>'합산자재(주거)'!H165</f>
        <v>9</v>
      </c>
      <c r="I212" s="39">
        <f t="shared" si="75"/>
        <v>36</v>
      </c>
      <c r="J212" s="15">
        <v>4</v>
      </c>
      <c r="K212" s="15">
        <f>'합산자재(주거)'!I165</f>
        <v>0</v>
      </c>
      <c r="L212" s="39" t="str">
        <f t="shared" si="76"/>
        <v/>
      </c>
      <c r="M212" s="15">
        <f>'합산자재(주거)'!J165</f>
        <v>0</v>
      </c>
      <c r="N212" s="39" t="str">
        <f t="shared" si="77"/>
        <v/>
      </c>
      <c r="O212" s="15">
        <f t="shared" si="78"/>
        <v>9</v>
      </c>
      <c r="P212" s="15">
        <f t="shared" si="79"/>
        <v>36</v>
      </c>
      <c r="Q212" s="12"/>
    </row>
    <row r="213" spans="1:31" ht="23.25" customHeight="1">
      <c r="A213" s="13" t="s">
        <v>1020</v>
      </c>
      <c r="B213" s="13" t="s">
        <v>1643</v>
      </c>
      <c r="C213" s="1" t="s">
        <v>337</v>
      </c>
      <c r="D213" s="12" t="s">
        <v>308</v>
      </c>
      <c r="E213" s="12" t="s">
        <v>338</v>
      </c>
      <c r="F213" s="19" t="s">
        <v>210</v>
      </c>
      <c r="G213" s="15">
        <v>2</v>
      </c>
      <c r="H213" s="15">
        <f>'합산자재(주거)'!H66</f>
        <v>4700</v>
      </c>
      <c r="I213" s="39">
        <f t="shared" si="75"/>
        <v>9400</v>
      </c>
      <c r="J213" s="15">
        <v>2</v>
      </c>
      <c r="K213" s="15">
        <f>'합산자재(주거)'!I66</f>
        <v>0</v>
      </c>
      <c r="L213" s="39" t="str">
        <f t="shared" si="76"/>
        <v/>
      </c>
      <c r="M213" s="15">
        <f>'합산자재(주거)'!J66</f>
        <v>0</v>
      </c>
      <c r="N213" s="39" t="str">
        <f t="shared" si="77"/>
        <v/>
      </c>
      <c r="O213" s="15">
        <f t="shared" si="78"/>
        <v>4700</v>
      </c>
      <c r="P213" s="15">
        <f t="shared" si="79"/>
        <v>9400</v>
      </c>
      <c r="Q213" s="12"/>
    </row>
    <row r="214" spans="1:31" ht="23.25" customHeight="1">
      <c r="A214" s="13" t="s">
        <v>1240</v>
      </c>
      <c r="B214" s="13" t="s">
        <v>1643</v>
      </c>
      <c r="C214" s="1" t="s">
        <v>930</v>
      </c>
      <c r="D214" s="12" t="s">
        <v>931</v>
      </c>
      <c r="E214" s="12" t="s">
        <v>932</v>
      </c>
      <c r="F214" s="19" t="s">
        <v>933</v>
      </c>
      <c r="G214" s="15">
        <f>'일위노임(주거)'!G72</f>
        <v>0.108</v>
      </c>
      <c r="H214" s="15">
        <f>'합산자재(주거)'!H285</f>
        <v>0</v>
      </c>
      <c r="I214" s="39" t="str">
        <f t="shared" si="75"/>
        <v/>
      </c>
      <c r="J214" s="15">
        <v>0.108</v>
      </c>
      <c r="K214" s="15">
        <f>'합산자재(주거)'!I285</f>
        <v>268915</v>
      </c>
      <c r="L214" s="39">
        <f t="shared" si="76"/>
        <v>29042.799999999999</v>
      </c>
      <c r="M214" s="15">
        <f>'합산자재(주거)'!J285</f>
        <v>0</v>
      </c>
      <c r="N214" s="39" t="str">
        <f t="shared" si="77"/>
        <v/>
      </c>
      <c r="O214" s="15">
        <f t="shared" si="78"/>
        <v>268915</v>
      </c>
      <c r="P214" s="15">
        <f t="shared" si="79"/>
        <v>29042.799999999999</v>
      </c>
      <c r="Q214" s="12"/>
      <c r="AE214" s="2">
        <f>L214</f>
        <v>29042.799999999999</v>
      </c>
    </row>
    <row r="215" spans="1:31" ht="23.25" customHeight="1">
      <c r="A215" s="13" t="s">
        <v>2247</v>
      </c>
      <c r="B215" s="13" t="s">
        <v>1643</v>
      </c>
      <c r="C215" s="1" t="s">
        <v>2248</v>
      </c>
      <c r="D215" s="12" t="s">
        <v>2249</v>
      </c>
      <c r="E215" s="12" t="s">
        <v>2250</v>
      </c>
      <c r="F215" s="19" t="s">
        <v>697</v>
      </c>
      <c r="G215" s="15">
        <v>1</v>
      </c>
      <c r="H215" s="15">
        <f>IF(TRUNC((AD216+AC216)/$AE$3,1)*$AE$3-AD216 &lt;0, AC216, TRUNC((AD216+AC216)/$AE$3,1)*$AE$3-AD216)</f>
        <v>871.20000000000073</v>
      </c>
      <c r="I215" s="39">
        <f>H215</f>
        <v>871.20000000000073</v>
      </c>
      <c r="J215" s="15">
        <v>1</v>
      </c>
      <c r="K215" s="15"/>
      <c r="L215" s="39" t="str">
        <f t="shared" si="76"/>
        <v/>
      </c>
      <c r="M215" s="15"/>
      <c r="N215" s="39" t="str">
        <f t="shared" si="77"/>
        <v/>
      </c>
      <c r="O215" s="15">
        <f t="shared" si="78"/>
        <v>871.20000000000073</v>
      </c>
      <c r="P215" s="15">
        <f t="shared" si="79"/>
        <v>871.20000000000073</v>
      </c>
      <c r="Q215" s="12"/>
    </row>
    <row r="216" spans="1:31" ht="23.25" customHeight="1">
      <c r="B216" s="13" t="s">
        <v>2243</v>
      </c>
      <c r="D216" s="12" t="s">
        <v>2244</v>
      </c>
      <c r="E216" s="12"/>
      <c r="F216" s="19"/>
      <c r="G216" s="15"/>
      <c r="H216" s="15"/>
      <c r="I216" s="39">
        <f>TRUNC(SUM(I207:I215))</f>
        <v>17324</v>
      </c>
      <c r="J216" s="15"/>
      <c r="K216" s="15"/>
      <c r="L216" s="39">
        <f>TRUNC(SUM(L207:L215))</f>
        <v>29042</v>
      </c>
      <c r="M216" s="15"/>
      <c r="N216" s="39">
        <f>TRUNC(SUM(N207:N215))</f>
        <v>0</v>
      </c>
      <c r="O216" s="15" t="str">
        <f t="shared" si="78"/>
        <v/>
      </c>
      <c r="P216" s="15">
        <f t="shared" si="79"/>
        <v>46366</v>
      </c>
      <c r="Q216" s="12"/>
      <c r="AC216" s="2">
        <f>TRUNC(AE216*'옵션(주거)'!$B$36/100,1)</f>
        <v>871.2</v>
      </c>
      <c r="AD216" s="2">
        <f>TRUNC(SUM(L207:L214))</f>
        <v>29042</v>
      </c>
      <c r="AE216" s="2">
        <f>TRUNC(SUM(AE207:AE215))</f>
        <v>29042</v>
      </c>
    </row>
    <row r="217" spans="1:31" ht="23.25" customHeight="1">
      <c r="D217" s="12"/>
      <c r="E217" s="12"/>
      <c r="F217" s="19"/>
      <c r="G217" s="15"/>
      <c r="H217" s="15"/>
      <c r="I217" s="39"/>
      <c r="J217" s="15"/>
      <c r="K217" s="15"/>
      <c r="L217" s="39"/>
      <c r="M217" s="15"/>
      <c r="N217" s="39"/>
      <c r="O217" s="15"/>
      <c r="P217" s="15"/>
      <c r="Q217" s="12"/>
    </row>
    <row r="218" spans="1:31" ht="23.25" customHeight="1">
      <c r="A218" s="13" t="s">
        <v>2345</v>
      </c>
      <c r="B218" s="13" t="s">
        <v>2270</v>
      </c>
      <c r="C218" s="1" t="s">
        <v>2346</v>
      </c>
      <c r="D218" s="361" t="s">
        <v>2344</v>
      </c>
      <c r="E218" s="363"/>
      <c r="F218" s="19"/>
      <c r="G218" s="15"/>
      <c r="H218" s="15"/>
      <c r="I218" s="39"/>
      <c r="J218" s="15"/>
      <c r="K218" s="15"/>
      <c r="L218" s="39"/>
      <c r="M218" s="15"/>
      <c r="N218" s="39"/>
      <c r="O218" s="15"/>
      <c r="P218" s="15"/>
      <c r="Q218" s="12"/>
    </row>
    <row r="219" spans="1:31" ht="23.25" customHeight="1">
      <c r="A219" s="13" t="s">
        <v>1023</v>
      </c>
      <c r="B219" s="13" t="s">
        <v>1647</v>
      </c>
      <c r="C219" s="1" t="s">
        <v>344</v>
      </c>
      <c r="D219" s="12" t="s">
        <v>308</v>
      </c>
      <c r="E219" s="12" t="s">
        <v>345</v>
      </c>
      <c r="F219" s="19" t="s">
        <v>174</v>
      </c>
      <c r="G219" s="15">
        <v>0.4</v>
      </c>
      <c r="H219" s="15">
        <f>'합산자재(주거)'!H69</f>
        <v>4811</v>
      </c>
      <c r="I219" s="39">
        <f t="shared" ref="I219:I225" si="80">IF(G219*H219&lt;&gt;0, TRUNC(G219*H219, 1), "")</f>
        <v>1924.4</v>
      </c>
      <c r="J219" s="15">
        <v>0.4</v>
      </c>
      <c r="K219" s="15">
        <f>'합산자재(주거)'!I69</f>
        <v>0</v>
      </c>
      <c r="L219" s="39" t="str">
        <f t="shared" ref="L219:L226" si="81">IF(G219*K219&lt;&gt;0, TRUNC(G219*K219, 1), "")</f>
        <v/>
      </c>
      <c r="M219" s="15">
        <f>'합산자재(주거)'!J69</f>
        <v>0</v>
      </c>
      <c r="N219" s="39" t="str">
        <f t="shared" ref="N219:N226" si="82">IF(G219*M219&lt;&gt;0, TRUNC(G219*M219, 1), "")</f>
        <v/>
      </c>
      <c r="O219" s="15">
        <f t="shared" ref="O219:O227" si="83">IF((H219+K219+M219)=0, "", (H219+K219+M219))</f>
        <v>4811</v>
      </c>
      <c r="P219" s="15">
        <f t="shared" ref="P219:P227" si="84">IF(SUM(I219,L219,N219)&lt;&gt;0,SUM(I219,L219,N219),"")</f>
        <v>1924.4</v>
      </c>
      <c r="Q219" s="12"/>
    </row>
    <row r="220" spans="1:31" ht="23.25" customHeight="1">
      <c r="A220" s="13" t="s">
        <v>1041</v>
      </c>
      <c r="B220" s="13" t="s">
        <v>1647</v>
      </c>
      <c r="C220" s="1" t="s">
        <v>383</v>
      </c>
      <c r="D220" s="12" t="s">
        <v>384</v>
      </c>
      <c r="E220" s="12" t="s">
        <v>385</v>
      </c>
      <c r="F220" s="19" t="s">
        <v>210</v>
      </c>
      <c r="G220" s="15">
        <v>2</v>
      </c>
      <c r="H220" s="15">
        <f>'합산자재(주거)'!H87</f>
        <v>120</v>
      </c>
      <c r="I220" s="39">
        <f t="shared" si="80"/>
        <v>240</v>
      </c>
      <c r="J220" s="15">
        <v>2</v>
      </c>
      <c r="K220" s="15">
        <f>'합산자재(주거)'!I87</f>
        <v>0</v>
      </c>
      <c r="L220" s="39" t="str">
        <f t="shared" si="81"/>
        <v/>
      </c>
      <c r="M220" s="15">
        <f>'합산자재(주거)'!J87</f>
        <v>0</v>
      </c>
      <c r="N220" s="39" t="str">
        <f t="shared" si="82"/>
        <v/>
      </c>
      <c r="O220" s="15">
        <f t="shared" si="83"/>
        <v>120</v>
      </c>
      <c r="P220" s="15">
        <f t="shared" si="84"/>
        <v>240</v>
      </c>
      <c r="Q220" s="12"/>
    </row>
    <row r="221" spans="1:31" ht="23.25" customHeight="1">
      <c r="A221" s="13" t="s">
        <v>1117</v>
      </c>
      <c r="B221" s="13" t="s">
        <v>1647</v>
      </c>
      <c r="C221" s="1" t="s">
        <v>599</v>
      </c>
      <c r="D221" s="12" t="s">
        <v>600</v>
      </c>
      <c r="E221" s="12" t="s">
        <v>601</v>
      </c>
      <c r="F221" s="19" t="s">
        <v>210</v>
      </c>
      <c r="G221" s="15">
        <v>4</v>
      </c>
      <c r="H221" s="15">
        <f>'합산자재(주거)'!H163</f>
        <v>25</v>
      </c>
      <c r="I221" s="39">
        <f t="shared" si="80"/>
        <v>100</v>
      </c>
      <c r="J221" s="15">
        <v>4</v>
      </c>
      <c r="K221" s="15">
        <f>'합산자재(주거)'!I163</f>
        <v>0</v>
      </c>
      <c r="L221" s="39" t="str">
        <f t="shared" si="81"/>
        <v/>
      </c>
      <c r="M221" s="15">
        <f>'합산자재(주거)'!J163</f>
        <v>0</v>
      </c>
      <c r="N221" s="39" t="str">
        <f t="shared" si="82"/>
        <v/>
      </c>
      <c r="O221" s="15">
        <f t="shared" si="83"/>
        <v>25</v>
      </c>
      <c r="P221" s="15">
        <f t="shared" si="84"/>
        <v>100</v>
      </c>
      <c r="Q221" s="12"/>
    </row>
    <row r="222" spans="1:31" ht="23.25" customHeight="1">
      <c r="A222" s="13" t="s">
        <v>1119</v>
      </c>
      <c r="B222" s="13" t="s">
        <v>1647</v>
      </c>
      <c r="C222" s="1" t="s">
        <v>604</v>
      </c>
      <c r="D222" s="12" t="s">
        <v>605</v>
      </c>
      <c r="E222" s="12" t="s">
        <v>606</v>
      </c>
      <c r="F222" s="19" t="s">
        <v>279</v>
      </c>
      <c r="G222" s="15">
        <v>4</v>
      </c>
      <c r="H222" s="15">
        <f>'합산자재(주거)'!H165</f>
        <v>9</v>
      </c>
      <c r="I222" s="39">
        <f t="shared" si="80"/>
        <v>36</v>
      </c>
      <c r="J222" s="15">
        <v>4</v>
      </c>
      <c r="K222" s="15">
        <f>'합산자재(주거)'!I165</f>
        <v>0</v>
      </c>
      <c r="L222" s="39" t="str">
        <f t="shared" si="81"/>
        <v/>
      </c>
      <c r="M222" s="15">
        <f>'합산자재(주거)'!J165</f>
        <v>0</v>
      </c>
      <c r="N222" s="39" t="str">
        <f t="shared" si="82"/>
        <v/>
      </c>
      <c r="O222" s="15">
        <f t="shared" si="83"/>
        <v>9</v>
      </c>
      <c r="P222" s="15">
        <f t="shared" si="84"/>
        <v>36</v>
      </c>
      <c r="Q222" s="12"/>
    </row>
    <row r="223" spans="1:31" ht="23.25" customHeight="1">
      <c r="A223" s="13" t="s">
        <v>1021</v>
      </c>
      <c r="B223" s="13" t="s">
        <v>1647</v>
      </c>
      <c r="C223" s="1" t="s">
        <v>340</v>
      </c>
      <c r="D223" s="12" t="s">
        <v>308</v>
      </c>
      <c r="E223" s="12" t="s">
        <v>341</v>
      </c>
      <c r="F223" s="19" t="s">
        <v>210</v>
      </c>
      <c r="G223" s="15">
        <v>2</v>
      </c>
      <c r="H223" s="15">
        <f>'합산자재(주거)'!H67</f>
        <v>332</v>
      </c>
      <c r="I223" s="39">
        <f t="shared" si="80"/>
        <v>664</v>
      </c>
      <c r="J223" s="15">
        <v>2</v>
      </c>
      <c r="K223" s="15">
        <f>'합산자재(주거)'!I67</f>
        <v>0</v>
      </c>
      <c r="L223" s="39" t="str">
        <f t="shared" si="81"/>
        <v/>
      </c>
      <c r="M223" s="15">
        <f>'합산자재(주거)'!J67</f>
        <v>0</v>
      </c>
      <c r="N223" s="39" t="str">
        <f t="shared" si="82"/>
        <v/>
      </c>
      <c r="O223" s="15">
        <f t="shared" si="83"/>
        <v>332</v>
      </c>
      <c r="P223" s="15">
        <f t="shared" si="84"/>
        <v>664</v>
      </c>
      <c r="Q223" s="12"/>
    </row>
    <row r="224" spans="1:31" ht="23.25" customHeight="1">
      <c r="A224" s="13" t="s">
        <v>1022</v>
      </c>
      <c r="B224" s="13" t="s">
        <v>1647</v>
      </c>
      <c r="C224" s="1" t="s">
        <v>342</v>
      </c>
      <c r="D224" s="12" t="s">
        <v>308</v>
      </c>
      <c r="E224" s="12" t="s">
        <v>343</v>
      </c>
      <c r="F224" s="19" t="s">
        <v>210</v>
      </c>
      <c r="G224" s="15">
        <v>2</v>
      </c>
      <c r="H224" s="15">
        <f>'합산자재(주거)'!H68</f>
        <v>458</v>
      </c>
      <c r="I224" s="39">
        <f t="shared" si="80"/>
        <v>916</v>
      </c>
      <c r="J224" s="15">
        <v>2</v>
      </c>
      <c r="K224" s="15">
        <f>'합산자재(주거)'!I68</f>
        <v>0</v>
      </c>
      <c r="L224" s="39" t="str">
        <f t="shared" si="81"/>
        <v/>
      </c>
      <c r="M224" s="15">
        <f>'합산자재(주거)'!J68</f>
        <v>0</v>
      </c>
      <c r="N224" s="39" t="str">
        <f t="shared" si="82"/>
        <v/>
      </c>
      <c r="O224" s="15">
        <f t="shared" si="83"/>
        <v>458</v>
      </c>
      <c r="P224" s="15">
        <f t="shared" si="84"/>
        <v>916</v>
      </c>
      <c r="Q224" s="12"/>
    </row>
    <row r="225" spans="1:31" ht="23.25" customHeight="1">
      <c r="A225" s="13" t="s">
        <v>1240</v>
      </c>
      <c r="B225" s="13" t="s">
        <v>1647</v>
      </c>
      <c r="C225" s="1" t="s">
        <v>930</v>
      </c>
      <c r="D225" s="12" t="s">
        <v>931</v>
      </c>
      <c r="E225" s="12" t="s">
        <v>932</v>
      </c>
      <c r="F225" s="19" t="s">
        <v>933</v>
      </c>
      <c r="G225" s="15">
        <f>'일위노임(주거)'!G75</f>
        <v>0.108</v>
      </c>
      <c r="H225" s="15">
        <f>'합산자재(주거)'!H285</f>
        <v>0</v>
      </c>
      <c r="I225" s="39" t="str">
        <f t="shared" si="80"/>
        <v/>
      </c>
      <c r="J225" s="15">
        <v>0.108</v>
      </c>
      <c r="K225" s="15">
        <f>'합산자재(주거)'!I285</f>
        <v>268915</v>
      </c>
      <c r="L225" s="39">
        <f t="shared" si="81"/>
        <v>29042.799999999999</v>
      </c>
      <c r="M225" s="15">
        <f>'합산자재(주거)'!J285</f>
        <v>0</v>
      </c>
      <c r="N225" s="39" t="str">
        <f t="shared" si="82"/>
        <v/>
      </c>
      <c r="O225" s="15">
        <f t="shared" si="83"/>
        <v>268915</v>
      </c>
      <c r="P225" s="15">
        <f t="shared" si="84"/>
        <v>29042.799999999999</v>
      </c>
      <c r="Q225" s="12"/>
      <c r="AE225" s="2">
        <f>L225</f>
        <v>29042.799999999999</v>
      </c>
    </row>
    <row r="226" spans="1:31" ht="23.25" customHeight="1">
      <c r="A226" s="13" t="s">
        <v>2247</v>
      </c>
      <c r="B226" s="13" t="s">
        <v>1647</v>
      </c>
      <c r="C226" s="1" t="s">
        <v>2248</v>
      </c>
      <c r="D226" s="12" t="s">
        <v>2249</v>
      </c>
      <c r="E226" s="12" t="s">
        <v>2250</v>
      </c>
      <c r="F226" s="19" t="s">
        <v>697</v>
      </c>
      <c r="G226" s="15">
        <v>1</v>
      </c>
      <c r="H226" s="15">
        <f>IF(TRUNC((AD227+AC227)/$AE$3,1)*$AE$3-AD227 &lt;0, AC227, TRUNC((AD227+AC227)/$AE$3,1)*$AE$3-AD227)</f>
        <v>871.20000000000073</v>
      </c>
      <c r="I226" s="39">
        <f>H226</f>
        <v>871.20000000000073</v>
      </c>
      <c r="J226" s="15">
        <v>1</v>
      </c>
      <c r="K226" s="15"/>
      <c r="L226" s="39" t="str">
        <f t="shared" si="81"/>
        <v/>
      </c>
      <c r="M226" s="15"/>
      <c r="N226" s="39" t="str">
        <f t="shared" si="82"/>
        <v/>
      </c>
      <c r="O226" s="15">
        <f t="shared" si="83"/>
        <v>871.20000000000073</v>
      </c>
      <c r="P226" s="15">
        <f t="shared" si="84"/>
        <v>871.20000000000073</v>
      </c>
      <c r="Q226" s="12"/>
    </row>
    <row r="227" spans="1:31" ht="23.25" customHeight="1">
      <c r="B227" s="13" t="s">
        <v>2243</v>
      </c>
      <c r="D227" s="12" t="s">
        <v>2244</v>
      </c>
      <c r="E227" s="12"/>
      <c r="F227" s="19"/>
      <c r="G227" s="15"/>
      <c r="H227" s="15"/>
      <c r="I227" s="39">
        <f>TRUNC(SUM(I218:I226))</f>
        <v>4751</v>
      </c>
      <c r="J227" s="15"/>
      <c r="K227" s="15"/>
      <c r="L227" s="39">
        <f>TRUNC(SUM(L218:L226))</f>
        <v>29042</v>
      </c>
      <c r="M227" s="15"/>
      <c r="N227" s="39">
        <f>TRUNC(SUM(N218:N226))</f>
        <v>0</v>
      </c>
      <c r="O227" s="15" t="str">
        <f t="shared" si="83"/>
        <v/>
      </c>
      <c r="P227" s="15">
        <f t="shared" si="84"/>
        <v>33793</v>
      </c>
      <c r="Q227" s="12"/>
      <c r="AC227" s="2">
        <f>TRUNC(AE227*'옵션(주거)'!$B$36/100,1)</f>
        <v>871.2</v>
      </c>
      <c r="AD227" s="2">
        <f>TRUNC(SUM(L218:L225))</f>
        <v>29042</v>
      </c>
      <c r="AE227" s="2">
        <f>TRUNC(SUM(AE218:AE226))</f>
        <v>29042</v>
      </c>
    </row>
    <row r="228" spans="1:31" ht="23.25" customHeight="1">
      <c r="D228" s="12"/>
      <c r="E228" s="12"/>
      <c r="F228" s="19"/>
      <c r="G228" s="15"/>
      <c r="H228" s="15"/>
      <c r="I228" s="39"/>
      <c r="J228" s="15"/>
      <c r="K228" s="15"/>
      <c r="L228" s="39"/>
      <c r="M228" s="15"/>
      <c r="N228" s="39"/>
      <c r="O228" s="15"/>
      <c r="P228" s="15"/>
      <c r="Q228" s="12"/>
    </row>
    <row r="229" spans="1:31" ht="23.25" customHeight="1">
      <c r="A229" s="13" t="s">
        <v>2348</v>
      </c>
      <c r="B229" s="13" t="s">
        <v>2270</v>
      </c>
      <c r="C229" s="1" t="s">
        <v>2349</v>
      </c>
      <c r="D229" s="361" t="s">
        <v>2347</v>
      </c>
      <c r="E229" s="363"/>
      <c r="F229" s="19"/>
      <c r="G229" s="15"/>
      <c r="H229" s="15"/>
      <c r="I229" s="39"/>
      <c r="J229" s="15"/>
      <c r="K229" s="15"/>
      <c r="L229" s="39"/>
      <c r="M229" s="15"/>
      <c r="N229" s="39"/>
      <c r="O229" s="15"/>
      <c r="P229" s="15"/>
      <c r="Q229" s="12"/>
    </row>
    <row r="230" spans="1:31" ht="23.25" customHeight="1">
      <c r="A230" s="13" t="s">
        <v>1023</v>
      </c>
      <c r="B230" s="13" t="s">
        <v>1651</v>
      </c>
      <c r="C230" s="1" t="s">
        <v>344</v>
      </c>
      <c r="D230" s="12" t="s">
        <v>308</v>
      </c>
      <c r="E230" s="12" t="s">
        <v>345</v>
      </c>
      <c r="F230" s="19" t="s">
        <v>174</v>
      </c>
      <c r="G230" s="15">
        <v>0.7</v>
      </c>
      <c r="H230" s="15">
        <f>'합산자재(주거)'!H69</f>
        <v>4811</v>
      </c>
      <c r="I230" s="39">
        <f t="shared" ref="I230:I236" si="85">IF(G230*H230&lt;&gt;0, TRUNC(G230*H230, 1), "")</f>
        <v>3367.7</v>
      </c>
      <c r="J230" s="15">
        <v>0.7</v>
      </c>
      <c r="K230" s="15">
        <f>'합산자재(주거)'!I69</f>
        <v>0</v>
      </c>
      <c r="L230" s="39" t="str">
        <f t="shared" ref="L230:L237" si="86">IF(G230*K230&lt;&gt;0, TRUNC(G230*K230, 1), "")</f>
        <v/>
      </c>
      <c r="M230" s="15">
        <f>'합산자재(주거)'!J69</f>
        <v>0</v>
      </c>
      <c r="N230" s="39" t="str">
        <f t="shared" ref="N230:N237" si="87">IF(G230*M230&lt;&gt;0, TRUNC(G230*M230, 1), "")</f>
        <v/>
      </c>
      <c r="O230" s="15">
        <f t="shared" ref="O230:O238" si="88">IF((H230+K230+M230)=0, "", (H230+K230+M230))</f>
        <v>4811</v>
      </c>
      <c r="P230" s="15">
        <f t="shared" ref="P230:P238" si="89">IF(SUM(I230,L230,N230)&lt;&gt;0,SUM(I230,L230,N230),"")</f>
        <v>3367.7</v>
      </c>
      <c r="Q230" s="12"/>
    </row>
    <row r="231" spans="1:31" ht="23.25" customHeight="1">
      <c r="A231" s="13" t="s">
        <v>1041</v>
      </c>
      <c r="B231" s="13" t="s">
        <v>1651</v>
      </c>
      <c r="C231" s="1" t="s">
        <v>383</v>
      </c>
      <c r="D231" s="12" t="s">
        <v>384</v>
      </c>
      <c r="E231" s="12" t="s">
        <v>385</v>
      </c>
      <c r="F231" s="19" t="s">
        <v>210</v>
      </c>
      <c r="G231" s="15">
        <v>2</v>
      </c>
      <c r="H231" s="15">
        <f>'합산자재(주거)'!H87</f>
        <v>120</v>
      </c>
      <c r="I231" s="39">
        <f t="shared" si="85"/>
        <v>240</v>
      </c>
      <c r="J231" s="15">
        <v>2</v>
      </c>
      <c r="K231" s="15">
        <f>'합산자재(주거)'!I87</f>
        <v>0</v>
      </c>
      <c r="L231" s="39" t="str">
        <f t="shared" si="86"/>
        <v/>
      </c>
      <c r="M231" s="15">
        <f>'합산자재(주거)'!J87</f>
        <v>0</v>
      </c>
      <c r="N231" s="39" t="str">
        <f t="shared" si="87"/>
        <v/>
      </c>
      <c r="O231" s="15">
        <f t="shared" si="88"/>
        <v>120</v>
      </c>
      <c r="P231" s="15">
        <f t="shared" si="89"/>
        <v>240</v>
      </c>
      <c r="Q231" s="12"/>
    </row>
    <row r="232" spans="1:31" ht="23.25" customHeight="1">
      <c r="A232" s="13" t="s">
        <v>1117</v>
      </c>
      <c r="B232" s="13" t="s">
        <v>1651</v>
      </c>
      <c r="C232" s="1" t="s">
        <v>599</v>
      </c>
      <c r="D232" s="12" t="s">
        <v>600</v>
      </c>
      <c r="E232" s="12" t="s">
        <v>601</v>
      </c>
      <c r="F232" s="19" t="s">
        <v>210</v>
      </c>
      <c r="G232" s="15">
        <v>4</v>
      </c>
      <c r="H232" s="15">
        <f>'합산자재(주거)'!H163</f>
        <v>25</v>
      </c>
      <c r="I232" s="39">
        <f t="shared" si="85"/>
        <v>100</v>
      </c>
      <c r="J232" s="15">
        <v>4</v>
      </c>
      <c r="K232" s="15">
        <f>'합산자재(주거)'!I163</f>
        <v>0</v>
      </c>
      <c r="L232" s="39" t="str">
        <f t="shared" si="86"/>
        <v/>
      </c>
      <c r="M232" s="15">
        <f>'합산자재(주거)'!J163</f>
        <v>0</v>
      </c>
      <c r="N232" s="39" t="str">
        <f t="shared" si="87"/>
        <v/>
      </c>
      <c r="O232" s="15">
        <f t="shared" si="88"/>
        <v>25</v>
      </c>
      <c r="P232" s="15">
        <f t="shared" si="89"/>
        <v>100</v>
      </c>
      <c r="Q232" s="12"/>
    </row>
    <row r="233" spans="1:31" ht="23.25" customHeight="1">
      <c r="A233" s="13" t="s">
        <v>1119</v>
      </c>
      <c r="B233" s="13" t="s">
        <v>1651</v>
      </c>
      <c r="C233" s="1" t="s">
        <v>604</v>
      </c>
      <c r="D233" s="12" t="s">
        <v>605</v>
      </c>
      <c r="E233" s="12" t="s">
        <v>606</v>
      </c>
      <c r="F233" s="19" t="s">
        <v>279</v>
      </c>
      <c r="G233" s="15">
        <v>4</v>
      </c>
      <c r="H233" s="15">
        <f>'합산자재(주거)'!H165</f>
        <v>9</v>
      </c>
      <c r="I233" s="39">
        <f t="shared" si="85"/>
        <v>36</v>
      </c>
      <c r="J233" s="15">
        <v>4</v>
      </c>
      <c r="K233" s="15">
        <f>'합산자재(주거)'!I165</f>
        <v>0</v>
      </c>
      <c r="L233" s="39" t="str">
        <f t="shared" si="86"/>
        <v/>
      </c>
      <c r="M233" s="15">
        <f>'합산자재(주거)'!J165</f>
        <v>0</v>
      </c>
      <c r="N233" s="39" t="str">
        <f t="shared" si="87"/>
        <v/>
      </c>
      <c r="O233" s="15">
        <f t="shared" si="88"/>
        <v>9</v>
      </c>
      <c r="P233" s="15">
        <f t="shared" si="89"/>
        <v>36</v>
      </c>
      <c r="Q233" s="12"/>
    </row>
    <row r="234" spans="1:31" ht="23.25" customHeight="1">
      <c r="A234" s="13" t="s">
        <v>1021</v>
      </c>
      <c r="B234" s="13" t="s">
        <v>1651</v>
      </c>
      <c r="C234" s="1" t="s">
        <v>340</v>
      </c>
      <c r="D234" s="12" t="s">
        <v>308</v>
      </c>
      <c r="E234" s="12" t="s">
        <v>341</v>
      </c>
      <c r="F234" s="19" t="s">
        <v>210</v>
      </c>
      <c r="G234" s="15">
        <v>2</v>
      </c>
      <c r="H234" s="15">
        <f>'합산자재(주거)'!H67</f>
        <v>332</v>
      </c>
      <c r="I234" s="39">
        <f t="shared" si="85"/>
        <v>664</v>
      </c>
      <c r="J234" s="15">
        <v>2</v>
      </c>
      <c r="K234" s="15">
        <f>'합산자재(주거)'!I67</f>
        <v>0</v>
      </c>
      <c r="L234" s="39" t="str">
        <f t="shared" si="86"/>
        <v/>
      </c>
      <c r="M234" s="15">
        <f>'합산자재(주거)'!J67</f>
        <v>0</v>
      </c>
      <c r="N234" s="39" t="str">
        <f t="shared" si="87"/>
        <v/>
      </c>
      <c r="O234" s="15">
        <f t="shared" si="88"/>
        <v>332</v>
      </c>
      <c r="P234" s="15">
        <f t="shared" si="89"/>
        <v>664</v>
      </c>
      <c r="Q234" s="12"/>
    </row>
    <row r="235" spans="1:31" ht="23.25" customHeight="1">
      <c r="A235" s="13" t="s">
        <v>1022</v>
      </c>
      <c r="B235" s="13" t="s">
        <v>1651</v>
      </c>
      <c r="C235" s="1" t="s">
        <v>342</v>
      </c>
      <c r="D235" s="12" t="s">
        <v>308</v>
      </c>
      <c r="E235" s="12" t="s">
        <v>343</v>
      </c>
      <c r="F235" s="19" t="s">
        <v>210</v>
      </c>
      <c r="G235" s="15">
        <v>2</v>
      </c>
      <c r="H235" s="15">
        <f>'합산자재(주거)'!H68</f>
        <v>458</v>
      </c>
      <c r="I235" s="39">
        <f t="shared" si="85"/>
        <v>916</v>
      </c>
      <c r="J235" s="15">
        <v>2</v>
      </c>
      <c r="K235" s="15">
        <f>'합산자재(주거)'!I68</f>
        <v>0</v>
      </c>
      <c r="L235" s="39" t="str">
        <f t="shared" si="86"/>
        <v/>
      </c>
      <c r="M235" s="15">
        <f>'합산자재(주거)'!J68</f>
        <v>0</v>
      </c>
      <c r="N235" s="39" t="str">
        <f t="shared" si="87"/>
        <v/>
      </c>
      <c r="O235" s="15">
        <f t="shared" si="88"/>
        <v>458</v>
      </c>
      <c r="P235" s="15">
        <f t="shared" si="89"/>
        <v>916</v>
      </c>
      <c r="Q235" s="12"/>
    </row>
    <row r="236" spans="1:31" ht="23.25" customHeight="1">
      <c r="A236" s="13" t="s">
        <v>1240</v>
      </c>
      <c r="B236" s="13" t="s">
        <v>1651</v>
      </c>
      <c r="C236" s="1" t="s">
        <v>930</v>
      </c>
      <c r="D236" s="12" t="s">
        <v>931</v>
      </c>
      <c r="E236" s="12" t="s">
        <v>932</v>
      </c>
      <c r="F236" s="19" t="s">
        <v>933</v>
      </c>
      <c r="G236" s="15">
        <f>'일위노임(주거)'!G78</f>
        <v>0.108</v>
      </c>
      <c r="H236" s="15">
        <f>'합산자재(주거)'!H285</f>
        <v>0</v>
      </c>
      <c r="I236" s="39" t="str">
        <f t="shared" si="85"/>
        <v/>
      </c>
      <c r="J236" s="15">
        <v>0.108</v>
      </c>
      <c r="K236" s="15">
        <f>'합산자재(주거)'!I285</f>
        <v>268915</v>
      </c>
      <c r="L236" s="39">
        <f t="shared" si="86"/>
        <v>29042.799999999999</v>
      </c>
      <c r="M236" s="15">
        <f>'합산자재(주거)'!J285</f>
        <v>0</v>
      </c>
      <c r="N236" s="39" t="str">
        <f t="shared" si="87"/>
        <v/>
      </c>
      <c r="O236" s="15">
        <f t="shared" si="88"/>
        <v>268915</v>
      </c>
      <c r="P236" s="15">
        <f t="shared" si="89"/>
        <v>29042.799999999999</v>
      </c>
      <c r="Q236" s="12"/>
      <c r="AE236" s="2">
        <f>L236</f>
        <v>29042.799999999999</v>
      </c>
    </row>
    <row r="237" spans="1:31" ht="23.25" customHeight="1">
      <c r="A237" s="13" t="s">
        <v>2247</v>
      </c>
      <c r="B237" s="13" t="s">
        <v>1651</v>
      </c>
      <c r="C237" s="1" t="s">
        <v>2248</v>
      </c>
      <c r="D237" s="12" t="s">
        <v>2249</v>
      </c>
      <c r="E237" s="12" t="s">
        <v>2250</v>
      </c>
      <c r="F237" s="19" t="s">
        <v>697</v>
      </c>
      <c r="G237" s="15">
        <v>1</v>
      </c>
      <c r="H237" s="15">
        <f>IF(TRUNC((AD238+AC238)/$AE$3,1)*$AE$3-AD238 &lt;0, AC238, TRUNC((AD238+AC238)/$AE$3,1)*$AE$3-AD238)</f>
        <v>871.20000000000073</v>
      </c>
      <c r="I237" s="39">
        <f>H237</f>
        <v>871.20000000000073</v>
      </c>
      <c r="J237" s="15">
        <v>1</v>
      </c>
      <c r="K237" s="15"/>
      <c r="L237" s="39" t="str">
        <f t="shared" si="86"/>
        <v/>
      </c>
      <c r="M237" s="15"/>
      <c r="N237" s="39" t="str">
        <f t="shared" si="87"/>
        <v/>
      </c>
      <c r="O237" s="15">
        <f t="shared" si="88"/>
        <v>871.20000000000073</v>
      </c>
      <c r="P237" s="15">
        <f t="shared" si="89"/>
        <v>871.20000000000073</v>
      </c>
      <c r="Q237" s="12"/>
    </row>
    <row r="238" spans="1:31" ht="23.25" customHeight="1">
      <c r="B238" s="13" t="s">
        <v>2243</v>
      </c>
      <c r="D238" s="12" t="s">
        <v>2244</v>
      </c>
      <c r="E238" s="12"/>
      <c r="F238" s="19"/>
      <c r="G238" s="15"/>
      <c r="H238" s="15"/>
      <c r="I238" s="39">
        <f>TRUNC(SUM(I229:I237))</f>
        <v>6194</v>
      </c>
      <c r="J238" s="15"/>
      <c r="K238" s="15"/>
      <c r="L238" s="39">
        <f>TRUNC(SUM(L229:L237))</f>
        <v>29042</v>
      </c>
      <c r="M238" s="15"/>
      <c r="N238" s="39">
        <f>TRUNC(SUM(N229:N237))</f>
        <v>0</v>
      </c>
      <c r="O238" s="15" t="str">
        <f t="shared" si="88"/>
        <v/>
      </c>
      <c r="P238" s="15">
        <f t="shared" si="89"/>
        <v>35236</v>
      </c>
      <c r="Q238" s="12"/>
      <c r="AC238" s="2">
        <f>TRUNC(AE238*'옵션(주거)'!$B$36/100,1)</f>
        <v>871.2</v>
      </c>
      <c r="AD238" s="2">
        <f>TRUNC(SUM(L229:L236))</f>
        <v>29042</v>
      </c>
      <c r="AE238" s="2">
        <f>TRUNC(SUM(AE229:AE237))</f>
        <v>29042</v>
      </c>
    </row>
    <row r="239" spans="1:31" ht="23.25" customHeight="1">
      <c r="D239" s="12"/>
      <c r="E239" s="12"/>
      <c r="F239" s="19"/>
      <c r="G239" s="15"/>
      <c r="H239" s="15"/>
      <c r="I239" s="39"/>
      <c r="J239" s="15"/>
      <c r="K239" s="15"/>
      <c r="L239" s="39"/>
      <c r="M239" s="15"/>
      <c r="N239" s="39"/>
      <c r="O239" s="15"/>
      <c r="P239" s="15"/>
      <c r="Q239" s="12"/>
    </row>
    <row r="240" spans="1:31" ht="23.25" customHeight="1">
      <c r="A240" s="13" t="s">
        <v>2351</v>
      </c>
      <c r="B240" s="13" t="s">
        <v>2270</v>
      </c>
      <c r="C240" s="1" t="s">
        <v>2352</v>
      </c>
      <c r="D240" s="361" t="s">
        <v>2350</v>
      </c>
      <c r="E240" s="363"/>
      <c r="F240" s="19"/>
      <c r="G240" s="15"/>
      <c r="H240" s="15"/>
      <c r="I240" s="39"/>
      <c r="J240" s="15"/>
      <c r="K240" s="15"/>
      <c r="L240" s="39"/>
      <c r="M240" s="15"/>
      <c r="N240" s="39"/>
      <c r="O240" s="15"/>
      <c r="P240" s="15"/>
      <c r="Q240" s="12"/>
    </row>
    <row r="241" spans="1:31" ht="23.25" customHeight="1">
      <c r="A241" s="13" t="s">
        <v>1115</v>
      </c>
      <c r="B241" s="13" t="s">
        <v>1654</v>
      </c>
      <c r="C241" s="1" t="s">
        <v>591</v>
      </c>
      <c r="D241" s="12" t="s">
        <v>592</v>
      </c>
      <c r="E241" s="12" t="s">
        <v>593</v>
      </c>
      <c r="F241" s="19" t="s">
        <v>589</v>
      </c>
      <c r="G241" s="15">
        <v>1.73</v>
      </c>
      <c r="H241" s="15">
        <f>'합산자재(주거)'!H161</f>
        <v>990</v>
      </c>
      <c r="I241" s="39">
        <f t="shared" ref="I241:I248" si="90">IF(G241*H241&lt;&gt;0, TRUNC(G241*H241, 1), "")</f>
        <v>1712.7</v>
      </c>
      <c r="J241" s="15">
        <v>1.73</v>
      </c>
      <c r="K241" s="15">
        <f>'합산자재(주거)'!I161</f>
        <v>0</v>
      </c>
      <c r="L241" s="39" t="str">
        <f t="shared" ref="L241:L249" si="91">IF(G241*K241&lt;&gt;0, TRUNC(G241*K241, 1), "")</f>
        <v/>
      </c>
      <c r="M241" s="15">
        <f>'합산자재(주거)'!J161</f>
        <v>0</v>
      </c>
      <c r="N241" s="39" t="str">
        <f t="shared" ref="N241:N249" si="92">IF(G241*M241&lt;&gt;0, TRUNC(G241*M241, 1), "")</f>
        <v/>
      </c>
      <c r="O241" s="15">
        <f t="shared" ref="O241:O250" si="93">IF((H241+K241+M241)=0, "", (H241+K241+M241))</f>
        <v>990</v>
      </c>
      <c r="P241" s="15">
        <f t="shared" ref="P241:P250" si="94">IF(SUM(I241,L241,N241)&lt;&gt;0,SUM(I241,L241,N241),"")</f>
        <v>1712.7</v>
      </c>
      <c r="Q241" s="12"/>
    </row>
    <row r="242" spans="1:31" ht="23.25" customHeight="1">
      <c r="A242" s="13" t="s">
        <v>1023</v>
      </c>
      <c r="B242" s="13" t="s">
        <v>1654</v>
      </c>
      <c r="C242" s="1" t="s">
        <v>344</v>
      </c>
      <c r="D242" s="12" t="s">
        <v>308</v>
      </c>
      <c r="E242" s="12" t="s">
        <v>345</v>
      </c>
      <c r="F242" s="19" t="s">
        <v>174</v>
      </c>
      <c r="G242" s="15">
        <v>3.1110000000000002</v>
      </c>
      <c r="H242" s="15">
        <f>'합산자재(주거)'!H69</f>
        <v>4811</v>
      </c>
      <c r="I242" s="39">
        <f t="shared" si="90"/>
        <v>14967</v>
      </c>
      <c r="J242" s="15">
        <v>3.1110000000000002</v>
      </c>
      <c r="K242" s="15">
        <f>'합산자재(주거)'!I69</f>
        <v>0</v>
      </c>
      <c r="L242" s="39" t="str">
        <f t="shared" si="91"/>
        <v/>
      </c>
      <c r="M242" s="15">
        <f>'합산자재(주거)'!J69</f>
        <v>0</v>
      </c>
      <c r="N242" s="39" t="str">
        <f t="shared" si="92"/>
        <v/>
      </c>
      <c r="O242" s="15">
        <f t="shared" si="93"/>
        <v>4811</v>
      </c>
      <c r="P242" s="15">
        <f t="shared" si="94"/>
        <v>14967</v>
      </c>
      <c r="Q242" s="12"/>
    </row>
    <row r="243" spans="1:31" ht="23.25" customHeight="1">
      <c r="A243" s="13" t="s">
        <v>1114</v>
      </c>
      <c r="B243" s="13" t="s">
        <v>1654</v>
      </c>
      <c r="C243" s="1" t="s">
        <v>586</v>
      </c>
      <c r="D243" s="12" t="s">
        <v>587</v>
      </c>
      <c r="E243" s="12" t="s">
        <v>588</v>
      </c>
      <c r="F243" s="19" t="s">
        <v>589</v>
      </c>
      <c r="G243" s="15">
        <v>5</v>
      </c>
      <c r="H243" s="15">
        <f>'합산자재(주거)'!H160</f>
        <v>895</v>
      </c>
      <c r="I243" s="39">
        <f t="shared" si="90"/>
        <v>4475</v>
      </c>
      <c r="J243" s="15">
        <v>5</v>
      </c>
      <c r="K243" s="15">
        <f>'합산자재(주거)'!I160</f>
        <v>0</v>
      </c>
      <c r="L243" s="39" t="str">
        <f t="shared" si="91"/>
        <v/>
      </c>
      <c r="M243" s="15">
        <f>'합산자재(주거)'!J160</f>
        <v>0</v>
      </c>
      <c r="N243" s="39" t="str">
        <f t="shared" si="92"/>
        <v/>
      </c>
      <c r="O243" s="15">
        <f t="shared" si="93"/>
        <v>895</v>
      </c>
      <c r="P243" s="15">
        <f t="shared" si="94"/>
        <v>4475</v>
      </c>
      <c r="Q243" s="12"/>
    </row>
    <row r="244" spans="1:31" ht="23.25" customHeight="1">
      <c r="A244" s="13" t="s">
        <v>1198</v>
      </c>
      <c r="B244" s="13" t="s">
        <v>1654</v>
      </c>
      <c r="C244" s="1" t="s">
        <v>806</v>
      </c>
      <c r="D244" s="12" t="s">
        <v>807</v>
      </c>
      <c r="E244" s="12" t="s">
        <v>808</v>
      </c>
      <c r="F244" s="19" t="s">
        <v>210</v>
      </c>
      <c r="G244" s="15">
        <v>4</v>
      </c>
      <c r="H244" s="15">
        <f>'합산자재(주거)'!H244</f>
        <v>830</v>
      </c>
      <c r="I244" s="39">
        <f t="shared" si="90"/>
        <v>3320</v>
      </c>
      <c r="J244" s="15">
        <v>4</v>
      </c>
      <c r="K244" s="15">
        <f>'합산자재(주거)'!I244</f>
        <v>0</v>
      </c>
      <c r="L244" s="39" t="str">
        <f t="shared" si="91"/>
        <v/>
      </c>
      <c r="M244" s="15">
        <f>'합산자재(주거)'!J244</f>
        <v>0</v>
      </c>
      <c r="N244" s="39" t="str">
        <f t="shared" si="92"/>
        <v/>
      </c>
      <c r="O244" s="15">
        <f t="shared" si="93"/>
        <v>830</v>
      </c>
      <c r="P244" s="15">
        <f t="shared" si="94"/>
        <v>3320</v>
      </c>
      <c r="Q244" s="12"/>
    </row>
    <row r="245" spans="1:31" ht="23.25" customHeight="1">
      <c r="A245" s="13" t="s">
        <v>1116</v>
      </c>
      <c r="B245" s="13" t="s">
        <v>1654</v>
      </c>
      <c r="C245" s="1" t="s">
        <v>595</v>
      </c>
      <c r="D245" s="12" t="s">
        <v>596</v>
      </c>
      <c r="E245" s="12" t="s">
        <v>597</v>
      </c>
      <c r="F245" s="19" t="s">
        <v>210</v>
      </c>
      <c r="G245" s="15">
        <v>2</v>
      </c>
      <c r="H245" s="15">
        <f>'합산자재(주거)'!H162</f>
        <v>53</v>
      </c>
      <c r="I245" s="39">
        <f t="shared" si="90"/>
        <v>106</v>
      </c>
      <c r="J245" s="15">
        <v>2</v>
      </c>
      <c r="K245" s="15">
        <f>'합산자재(주거)'!I162</f>
        <v>0</v>
      </c>
      <c r="L245" s="39" t="str">
        <f t="shared" si="91"/>
        <v/>
      </c>
      <c r="M245" s="15">
        <f>'합산자재(주거)'!J162</f>
        <v>0</v>
      </c>
      <c r="N245" s="39" t="str">
        <f t="shared" si="92"/>
        <v/>
      </c>
      <c r="O245" s="15">
        <f t="shared" si="93"/>
        <v>53</v>
      </c>
      <c r="P245" s="15">
        <f t="shared" si="94"/>
        <v>106</v>
      </c>
      <c r="Q245" s="12"/>
    </row>
    <row r="246" spans="1:31" ht="23.25" customHeight="1">
      <c r="A246" s="13" t="s">
        <v>1118</v>
      </c>
      <c r="B246" s="13" t="s">
        <v>1654</v>
      </c>
      <c r="C246" s="1" t="s">
        <v>603</v>
      </c>
      <c r="D246" s="12" t="s">
        <v>600</v>
      </c>
      <c r="E246" s="12" t="s">
        <v>597</v>
      </c>
      <c r="F246" s="19" t="s">
        <v>279</v>
      </c>
      <c r="G246" s="15">
        <v>2</v>
      </c>
      <c r="H246" s="15">
        <f>'합산자재(주거)'!H164</f>
        <v>25</v>
      </c>
      <c r="I246" s="39">
        <f t="shared" si="90"/>
        <v>50</v>
      </c>
      <c r="J246" s="15">
        <v>2</v>
      </c>
      <c r="K246" s="15">
        <f>'합산자재(주거)'!I164</f>
        <v>0</v>
      </c>
      <c r="L246" s="39" t="str">
        <f t="shared" si="91"/>
        <v/>
      </c>
      <c r="M246" s="15">
        <f>'합산자재(주거)'!J164</f>
        <v>0</v>
      </c>
      <c r="N246" s="39" t="str">
        <f t="shared" si="92"/>
        <v/>
      </c>
      <c r="O246" s="15">
        <f t="shared" si="93"/>
        <v>25</v>
      </c>
      <c r="P246" s="15">
        <f t="shared" si="94"/>
        <v>50</v>
      </c>
      <c r="Q246" s="12"/>
    </row>
    <row r="247" spans="1:31" ht="23.25" customHeight="1">
      <c r="A247" s="13" t="s">
        <v>1028</v>
      </c>
      <c r="B247" s="13" t="s">
        <v>1654</v>
      </c>
      <c r="C247" s="1" t="s">
        <v>357</v>
      </c>
      <c r="D247" s="12" t="s">
        <v>239</v>
      </c>
      <c r="E247" s="12" t="s">
        <v>358</v>
      </c>
      <c r="F247" s="19" t="s">
        <v>210</v>
      </c>
      <c r="G247" s="15">
        <v>1</v>
      </c>
      <c r="H247" s="15">
        <f>'합산자재(주거)'!H74</f>
        <v>171</v>
      </c>
      <c r="I247" s="39">
        <f t="shared" si="90"/>
        <v>171</v>
      </c>
      <c r="J247" s="15">
        <v>1</v>
      </c>
      <c r="K247" s="15">
        <f>'합산자재(주거)'!I74</f>
        <v>0</v>
      </c>
      <c r="L247" s="39" t="str">
        <f t="shared" si="91"/>
        <v/>
      </c>
      <c r="M247" s="15">
        <f>'합산자재(주거)'!J74</f>
        <v>0</v>
      </c>
      <c r="N247" s="39" t="str">
        <f t="shared" si="92"/>
        <v/>
      </c>
      <c r="O247" s="15">
        <f t="shared" si="93"/>
        <v>171</v>
      </c>
      <c r="P247" s="15">
        <f t="shared" si="94"/>
        <v>171</v>
      </c>
      <c r="Q247" s="12"/>
    </row>
    <row r="248" spans="1:31" ht="23.25" customHeight="1">
      <c r="A248" s="13" t="s">
        <v>1240</v>
      </c>
      <c r="B248" s="13" t="s">
        <v>1654</v>
      </c>
      <c r="C248" s="1" t="s">
        <v>930</v>
      </c>
      <c r="D248" s="12" t="s">
        <v>931</v>
      </c>
      <c r="E248" s="12" t="s">
        <v>932</v>
      </c>
      <c r="F248" s="19" t="s">
        <v>933</v>
      </c>
      <c r="G248" s="15">
        <f>'일위노임(주거)'!G81</f>
        <v>0.14399999999999999</v>
      </c>
      <c r="H248" s="15">
        <f>'합산자재(주거)'!H285</f>
        <v>0</v>
      </c>
      <c r="I248" s="39" t="str">
        <f t="shared" si="90"/>
        <v/>
      </c>
      <c r="J248" s="15">
        <v>0.14399999999999999</v>
      </c>
      <c r="K248" s="15">
        <f>'합산자재(주거)'!I285</f>
        <v>268915</v>
      </c>
      <c r="L248" s="39">
        <f t="shared" si="91"/>
        <v>38723.699999999997</v>
      </c>
      <c r="M248" s="15">
        <f>'합산자재(주거)'!J285</f>
        <v>0</v>
      </c>
      <c r="N248" s="39" t="str">
        <f t="shared" si="92"/>
        <v/>
      </c>
      <c r="O248" s="15">
        <f t="shared" si="93"/>
        <v>268915</v>
      </c>
      <c r="P248" s="15">
        <f t="shared" si="94"/>
        <v>38723.699999999997</v>
      </c>
      <c r="Q248" s="12"/>
      <c r="AE248" s="2">
        <f>L248</f>
        <v>38723.699999999997</v>
      </c>
    </row>
    <row r="249" spans="1:31" ht="23.25" customHeight="1">
      <c r="A249" s="13" t="s">
        <v>2247</v>
      </c>
      <c r="B249" s="13" t="s">
        <v>1654</v>
      </c>
      <c r="C249" s="1" t="s">
        <v>2248</v>
      </c>
      <c r="D249" s="12" t="s">
        <v>2249</v>
      </c>
      <c r="E249" s="12" t="s">
        <v>2250</v>
      </c>
      <c r="F249" s="19" t="s">
        <v>697</v>
      </c>
      <c r="G249" s="15">
        <v>1</v>
      </c>
      <c r="H249" s="15">
        <f>IF(TRUNC((AD250+AC250)/$AE$3,1)*$AE$3-AD250 &lt;0, AC250, TRUNC((AD250+AC250)/$AE$3,1)*$AE$3-AD250)</f>
        <v>1161.5999999999985</v>
      </c>
      <c r="I249" s="39">
        <f>H249</f>
        <v>1161.5999999999985</v>
      </c>
      <c r="J249" s="15">
        <v>1</v>
      </c>
      <c r="K249" s="15"/>
      <c r="L249" s="39" t="str">
        <f t="shared" si="91"/>
        <v/>
      </c>
      <c r="M249" s="15"/>
      <c r="N249" s="39" t="str">
        <f t="shared" si="92"/>
        <v/>
      </c>
      <c r="O249" s="15">
        <f t="shared" si="93"/>
        <v>1161.5999999999985</v>
      </c>
      <c r="P249" s="15">
        <f t="shared" si="94"/>
        <v>1161.5999999999985</v>
      </c>
      <c r="Q249" s="12"/>
    </row>
    <row r="250" spans="1:31" ht="23.25" customHeight="1">
      <c r="B250" s="13" t="s">
        <v>2243</v>
      </c>
      <c r="D250" s="12" t="s">
        <v>2244</v>
      </c>
      <c r="E250" s="12"/>
      <c r="F250" s="19"/>
      <c r="G250" s="15"/>
      <c r="H250" s="15"/>
      <c r="I250" s="39">
        <f>TRUNC(SUM(I240:I249))</f>
        <v>25963</v>
      </c>
      <c r="J250" s="15"/>
      <c r="K250" s="15"/>
      <c r="L250" s="39">
        <f>TRUNC(SUM(L240:L249))</f>
        <v>38723</v>
      </c>
      <c r="M250" s="15"/>
      <c r="N250" s="39">
        <f>TRUNC(SUM(N240:N249))</f>
        <v>0</v>
      </c>
      <c r="O250" s="15" t="str">
        <f t="shared" si="93"/>
        <v/>
      </c>
      <c r="P250" s="15">
        <f t="shared" si="94"/>
        <v>64686</v>
      </c>
      <c r="Q250" s="12"/>
      <c r="AC250" s="2">
        <f>TRUNC(AE250*'옵션(주거)'!$B$36/100,1)</f>
        <v>1161.5999999999999</v>
      </c>
      <c r="AD250" s="2">
        <f>TRUNC(SUM(L240:L248))</f>
        <v>38723</v>
      </c>
      <c r="AE250" s="2">
        <f>TRUNC(SUM(AE240:AE249))</f>
        <v>38723</v>
      </c>
    </row>
    <row r="251" spans="1:31" ht="23.25" customHeight="1">
      <c r="D251" s="12"/>
      <c r="E251" s="12"/>
      <c r="F251" s="19"/>
      <c r="G251" s="15"/>
      <c r="H251" s="15"/>
      <c r="I251" s="39"/>
      <c r="J251" s="15"/>
      <c r="K251" s="15"/>
      <c r="L251" s="39"/>
      <c r="M251" s="15"/>
      <c r="N251" s="39"/>
      <c r="O251" s="15"/>
      <c r="P251" s="15"/>
      <c r="Q251" s="12"/>
    </row>
    <row r="252" spans="1:31" ht="23.25" customHeight="1">
      <c r="A252" s="13" t="s">
        <v>2354</v>
      </c>
      <c r="B252" s="13" t="s">
        <v>2270</v>
      </c>
      <c r="C252" s="1" t="s">
        <v>2355</v>
      </c>
      <c r="D252" s="361" t="s">
        <v>2353</v>
      </c>
      <c r="E252" s="363"/>
      <c r="F252" s="19"/>
      <c r="G252" s="15"/>
      <c r="H252" s="15"/>
      <c r="I252" s="39"/>
      <c r="J252" s="15"/>
      <c r="K252" s="15"/>
      <c r="L252" s="39"/>
      <c r="M252" s="15"/>
      <c r="N252" s="39"/>
      <c r="O252" s="15"/>
      <c r="P252" s="15"/>
      <c r="Q252" s="12"/>
    </row>
    <row r="253" spans="1:31" ht="23.25" customHeight="1">
      <c r="A253" s="13" t="s">
        <v>1115</v>
      </c>
      <c r="B253" s="13" t="s">
        <v>1659</v>
      </c>
      <c r="C253" s="1" t="s">
        <v>591</v>
      </c>
      <c r="D253" s="12" t="s">
        <v>592</v>
      </c>
      <c r="E253" s="12" t="s">
        <v>593</v>
      </c>
      <c r="F253" s="19" t="s">
        <v>589</v>
      </c>
      <c r="G253" s="15">
        <v>1.73</v>
      </c>
      <c r="H253" s="15">
        <f>'합산자재(주거)'!H161</f>
        <v>990</v>
      </c>
      <c r="I253" s="39">
        <f t="shared" ref="I253:I260" si="95">IF(G253*H253&lt;&gt;0, TRUNC(G253*H253, 1), "")</f>
        <v>1712.7</v>
      </c>
      <c r="J253" s="15">
        <v>1.73</v>
      </c>
      <c r="K253" s="15">
        <f>'합산자재(주거)'!I161</f>
        <v>0</v>
      </c>
      <c r="L253" s="39" t="str">
        <f t="shared" ref="L253:L261" si="96">IF(G253*K253&lt;&gt;0, TRUNC(G253*K253, 1), "")</f>
        <v/>
      </c>
      <c r="M253" s="15">
        <f>'합산자재(주거)'!J161</f>
        <v>0</v>
      </c>
      <c r="N253" s="39" t="str">
        <f t="shared" ref="N253:N261" si="97">IF(G253*M253&lt;&gt;0, TRUNC(G253*M253, 1), "")</f>
        <v/>
      </c>
      <c r="O253" s="15">
        <f t="shared" ref="O253:O262" si="98">IF((H253+K253+M253)=0, "", (H253+K253+M253))</f>
        <v>990</v>
      </c>
      <c r="P253" s="15">
        <f t="shared" ref="P253:P262" si="99">IF(SUM(I253,L253,N253)&lt;&gt;0,SUM(I253,L253,N253),"")</f>
        <v>1712.7</v>
      </c>
      <c r="Q253" s="12"/>
    </row>
    <row r="254" spans="1:31" ht="23.25" customHeight="1">
      <c r="A254" s="13" t="s">
        <v>1023</v>
      </c>
      <c r="B254" s="13" t="s">
        <v>1659</v>
      </c>
      <c r="C254" s="1" t="s">
        <v>344</v>
      </c>
      <c r="D254" s="12" t="s">
        <v>308</v>
      </c>
      <c r="E254" s="12" t="s">
        <v>345</v>
      </c>
      <c r="F254" s="19" t="s">
        <v>174</v>
      </c>
      <c r="G254" s="15">
        <v>3.1110000000000002</v>
      </c>
      <c r="H254" s="15">
        <f>'합산자재(주거)'!H69</f>
        <v>4811</v>
      </c>
      <c r="I254" s="39">
        <f t="shared" si="95"/>
        <v>14967</v>
      </c>
      <c r="J254" s="15">
        <v>3.1110000000000002</v>
      </c>
      <c r="K254" s="15">
        <f>'합산자재(주거)'!I69</f>
        <v>0</v>
      </c>
      <c r="L254" s="39" t="str">
        <f t="shared" si="96"/>
        <v/>
      </c>
      <c r="M254" s="15">
        <f>'합산자재(주거)'!J69</f>
        <v>0</v>
      </c>
      <c r="N254" s="39" t="str">
        <f t="shared" si="97"/>
        <v/>
      </c>
      <c r="O254" s="15">
        <f t="shared" si="98"/>
        <v>4811</v>
      </c>
      <c r="P254" s="15">
        <f t="shared" si="99"/>
        <v>14967</v>
      </c>
      <c r="Q254" s="12"/>
    </row>
    <row r="255" spans="1:31" ht="23.25" customHeight="1">
      <c r="A255" s="13" t="s">
        <v>1114</v>
      </c>
      <c r="B255" s="13" t="s">
        <v>1659</v>
      </c>
      <c r="C255" s="1" t="s">
        <v>586</v>
      </c>
      <c r="D255" s="12" t="s">
        <v>587</v>
      </c>
      <c r="E255" s="12" t="s">
        <v>588</v>
      </c>
      <c r="F255" s="19" t="s">
        <v>589</v>
      </c>
      <c r="G255" s="15">
        <v>5</v>
      </c>
      <c r="H255" s="15">
        <f>'합산자재(주거)'!H160</f>
        <v>895</v>
      </c>
      <c r="I255" s="39">
        <f t="shared" si="95"/>
        <v>4475</v>
      </c>
      <c r="J255" s="15">
        <v>5</v>
      </c>
      <c r="K255" s="15">
        <f>'합산자재(주거)'!I160</f>
        <v>0</v>
      </c>
      <c r="L255" s="39" t="str">
        <f t="shared" si="96"/>
        <v/>
      </c>
      <c r="M255" s="15">
        <f>'합산자재(주거)'!J160</f>
        <v>0</v>
      </c>
      <c r="N255" s="39" t="str">
        <f t="shared" si="97"/>
        <v/>
      </c>
      <c r="O255" s="15">
        <f t="shared" si="98"/>
        <v>895</v>
      </c>
      <c r="P255" s="15">
        <f t="shared" si="99"/>
        <v>4475</v>
      </c>
      <c r="Q255" s="12"/>
    </row>
    <row r="256" spans="1:31" ht="23.25" customHeight="1">
      <c r="A256" s="13" t="s">
        <v>1198</v>
      </c>
      <c r="B256" s="13" t="s">
        <v>1659</v>
      </c>
      <c r="C256" s="1" t="s">
        <v>806</v>
      </c>
      <c r="D256" s="12" t="s">
        <v>807</v>
      </c>
      <c r="E256" s="12" t="s">
        <v>808</v>
      </c>
      <c r="F256" s="19" t="s">
        <v>210</v>
      </c>
      <c r="G256" s="15">
        <v>4</v>
      </c>
      <c r="H256" s="15">
        <f>'합산자재(주거)'!H244</f>
        <v>830</v>
      </c>
      <c r="I256" s="39">
        <f t="shared" si="95"/>
        <v>3320</v>
      </c>
      <c r="J256" s="15">
        <v>4</v>
      </c>
      <c r="K256" s="15">
        <f>'합산자재(주거)'!I244</f>
        <v>0</v>
      </c>
      <c r="L256" s="39" t="str">
        <f t="shared" si="96"/>
        <v/>
      </c>
      <c r="M256" s="15">
        <f>'합산자재(주거)'!J244</f>
        <v>0</v>
      </c>
      <c r="N256" s="39" t="str">
        <f t="shared" si="97"/>
        <v/>
      </c>
      <c r="O256" s="15">
        <f t="shared" si="98"/>
        <v>830</v>
      </c>
      <c r="P256" s="15">
        <f t="shared" si="99"/>
        <v>3320</v>
      </c>
      <c r="Q256" s="12"/>
    </row>
    <row r="257" spans="1:31" ht="23.25" customHeight="1">
      <c r="A257" s="13" t="s">
        <v>1116</v>
      </c>
      <c r="B257" s="13" t="s">
        <v>1659</v>
      </c>
      <c r="C257" s="1" t="s">
        <v>595</v>
      </c>
      <c r="D257" s="12" t="s">
        <v>596</v>
      </c>
      <c r="E257" s="12" t="s">
        <v>597</v>
      </c>
      <c r="F257" s="19" t="s">
        <v>210</v>
      </c>
      <c r="G257" s="15">
        <v>2</v>
      </c>
      <c r="H257" s="15">
        <f>'합산자재(주거)'!H162</f>
        <v>53</v>
      </c>
      <c r="I257" s="39">
        <f t="shared" si="95"/>
        <v>106</v>
      </c>
      <c r="J257" s="15">
        <v>2</v>
      </c>
      <c r="K257" s="15">
        <f>'합산자재(주거)'!I162</f>
        <v>0</v>
      </c>
      <c r="L257" s="39" t="str">
        <f t="shared" si="96"/>
        <v/>
      </c>
      <c r="M257" s="15">
        <f>'합산자재(주거)'!J162</f>
        <v>0</v>
      </c>
      <c r="N257" s="39" t="str">
        <f t="shared" si="97"/>
        <v/>
      </c>
      <c r="O257" s="15">
        <f t="shared" si="98"/>
        <v>53</v>
      </c>
      <c r="P257" s="15">
        <f t="shared" si="99"/>
        <v>106</v>
      </c>
      <c r="Q257" s="12"/>
    </row>
    <row r="258" spans="1:31" ht="23.25" customHeight="1">
      <c r="A258" s="13" t="s">
        <v>1118</v>
      </c>
      <c r="B258" s="13" t="s">
        <v>1659</v>
      </c>
      <c r="C258" s="1" t="s">
        <v>603</v>
      </c>
      <c r="D258" s="12" t="s">
        <v>600</v>
      </c>
      <c r="E258" s="12" t="s">
        <v>597</v>
      </c>
      <c r="F258" s="19" t="s">
        <v>279</v>
      </c>
      <c r="G258" s="15">
        <v>2</v>
      </c>
      <c r="H258" s="15">
        <f>'합산자재(주거)'!H164</f>
        <v>25</v>
      </c>
      <c r="I258" s="39">
        <f t="shared" si="95"/>
        <v>50</v>
      </c>
      <c r="J258" s="15">
        <v>2</v>
      </c>
      <c r="K258" s="15">
        <f>'합산자재(주거)'!I164</f>
        <v>0</v>
      </c>
      <c r="L258" s="39" t="str">
        <f t="shared" si="96"/>
        <v/>
      </c>
      <c r="M258" s="15">
        <f>'합산자재(주거)'!J164</f>
        <v>0</v>
      </c>
      <c r="N258" s="39" t="str">
        <f t="shared" si="97"/>
        <v/>
      </c>
      <c r="O258" s="15">
        <f t="shared" si="98"/>
        <v>25</v>
      </c>
      <c r="P258" s="15">
        <f t="shared" si="99"/>
        <v>50</v>
      </c>
      <c r="Q258" s="12"/>
    </row>
    <row r="259" spans="1:31" ht="23.25" customHeight="1">
      <c r="A259" s="13" t="s">
        <v>1029</v>
      </c>
      <c r="B259" s="13" t="s">
        <v>1659</v>
      </c>
      <c r="C259" s="1" t="s">
        <v>359</v>
      </c>
      <c r="D259" s="12" t="s">
        <v>239</v>
      </c>
      <c r="E259" s="12" t="s">
        <v>360</v>
      </c>
      <c r="F259" s="19" t="s">
        <v>210</v>
      </c>
      <c r="G259" s="15">
        <v>1</v>
      </c>
      <c r="H259" s="15">
        <f>'합산자재(주거)'!H75</f>
        <v>211</v>
      </c>
      <c r="I259" s="39">
        <f t="shared" si="95"/>
        <v>211</v>
      </c>
      <c r="J259" s="15">
        <v>1</v>
      </c>
      <c r="K259" s="15">
        <f>'합산자재(주거)'!I75</f>
        <v>0</v>
      </c>
      <c r="L259" s="39" t="str">
        <f t="shared" si="96"/>
        <v/>
      </c>
      <c r="M259" s="15">
        <f>'합산자재(주거)'!J75</f>
        <v>0</v>
      </c>
      <c r="N259" s="39" t="str">
        <f t="shared" si="97"/>
        <v/>
      </c>
      <c r="O259" s="15">
        <f t="shared" si="98"/>
        <v>211</v>
      </c>
      <c r="P259" s="15">
        <f t="shared" si="99"/>
        <v>211</v>
      </c>
      <c r="Q259" s="12"/>
    </row>
    <row r="260" spans="1:31" ht="23.25" customHeight="1">
      <c r="A260" s="13" t="s">
        <v>1240</v>
      </c>
      <c r="B260" s="13" t="s">
        <v>1659</v>
      </c>
      <c r="C260" s="1" t="s">
        <v>930</v>
      </c>
      <c r="D260" s="12" t="s">
        <v>931</v>
      </c>
      <c r="E260" s="12" t="s">
        <v>932</v>
      </c>
      <c r="F260" s="19" t="s">
        <v>933</v>
      </c>
      <c r="G260" s="15">
        <f>'일위노임(주거)'!G84</f>
        <v>0.14399999999999999</v>
      </c>
      <c r="H260" s="15">
        <f>'합산자재(주거)'!H285</f>
        <v>0</v>
      </c>
      <c r="I260" s="39" t="str">
        <f t="shared" si="95"/>
        <v/>
      </c>
      <c r="J260" s="15">
        <v>0.14399999999999999</v>
      </c>
      <c r="K260" s="15">
        <f>'합산자재(주거)'!I285</f>
        <v>268915</v>
      </c>
      <c r="L260" s="39">
        <f t="shared" si="96"/>
        <v>38723.699999999997</v>
      </c>
      <c r="M260" s="15">
        <f>'합산자재(주거)'!J285</f>
        <v>0</v>
      </c>
      <c r="N260" s="39" t="str">
        <f t="shared" si="97"/>
        <v/>
      </c>
      <c r="O260" s="15">
        <f t="shared" si="98"/>
        <v>268915</v>
      </c>
      <c r="P260" s="15">
        <f t="shared" si="99"/>
        <v>38723.699999999997</v>
      </c>
      <c r="Q260" s="12"/>
      <c r="AE260" s="2">
        <f>L260</f>
        <v>38723.699999999997</v>
      </c>
    </row>
    <row r="261" spans="1:31" ht="23.25" customHeight="1">
      <c r="A261" s="13" t="s">
        <v>2247</v>
      </c>
      <c r="B261" s="13" t="s">
        <v>1659</v>
      </c>
      <c r="C261" s="1" t="s">
        <v>2248</v>
      </c>
      <c r="D261" s="12" t="s">
        <v>2249</v>
      </c>
      <c r="E261" s="12" t="s">
        <v>2250</v>
      </c>
      <c r="F261" s="19" t="s">
        <v>697</v>
      </c>
      <c r="G261" s="15">
        <v>1</v>
      </c>
      <c r="H261" s="15">
        <f>IF(TRUNC((AD262+AC262)/$AE$3,1)*$AE$3-AD262 &lt;0, AC262, TRUNC((AD262+AC262)/$AE$3,1)*$AE$3-AD262)</f>
        <v>1161.5999999999985</v>
      </c>
      <c r="I261" s="39">
        <f>H261</f>
        <v>1161.5999999999985</v>
      </c>
      <c r="J261" s="15">
        <v>1</v>
      </c>
      <c r="K261" s="15"/>
      <c r="L261" s="39" t="str">
        <f t="shared" si="96"/>
        <v/>
      </c>
      <c r="M261" s="15"/>
      <c r="N261" s="39" t="str">
        <f t="shared" si="97"/>
        <v/>
      </c>
      <c r="O261" s="15">
        <f t="shared" si="98"/>
        <v>1161.5999999999985</v>
      </c>
      <c r="P261" s="15">
        <f t="shared" si="99"/>
        <v>1161.5999999999985</v>
      </c>
      <c r="Q261" s="12"/>
    </row>
    <row r="262" spans="1:31" ht="23.25" customHeight="1">
      <c r="B262" s="13" t="s">
        <v>2243</v>
      </c>
      <c r="D262" s="12" t="s">
        <v>2244</v>
      </c>
      <c r="E262" s="12"/>
      <c r="F262" s="19"/>
      <c r="G262" s="15"/>
      <c r="H262" s="15"/>
      <c r="I262" s="39">
        <f>TRUNC(SUM(I252:I261))</f>
        <v>26003</v>
      </c>
      <c r="J262" s="15"/>
      <c r="K262" s="15"/>
      <c r="L262" s="39">
        <f>TRUNC(SUM(L252:L261))</f>
        <v>38723</v>
      </c>
      <c r="M262" s="15"/>
      <c r="N262" s="39">
        <f>TRUNC(SUM(N252:N261))</f>
        <v>0</v>
      </c>
      <c r="O262" s="15" t="str">
        <f t="shared" si="98"/>
        <v/>
      </c>
      <c r="P262" s="15">
        <f t="shared" si="99"/>
        <v>64726</v>
      </c>
      <c r="Q262" s="12"/>
      <c r="AC262" s="2">
        <f>TRUNC(AE262*'옵션(주거)'!$B$36/100,1)</f>
        <v>1161.5999999999999</v>
      </c>
      <c r="AD262" s="2">
        <f>TRUNC(SUM(L252:L260))</f>
        <v>38723</v>
      </c>
      <c r="AE262" s="2">
        <f>TRUNC(SUM(AE252:AE261))</f>
        <v>38723</v>
      </c>
    </row>
    <row r="263" spans="1:31" ht="23.25" customHeight="1">
      <c r="D263" s="12"/>
      <c r="E263" s="12"/>
      <c r="F263" s="19"/>
      <c r="G263" s="15"/>
      <c r="H263" s="15"/>
      <c r="I263" s="39"/>
      <c r="J263" s="15"/>
      <c r="K263" s="15"/>
      <c r="L263" s="39"/>
      <c r="M263" s="15"/>
      <c r="N263" s="39"/>
      <c r="O263" s="15"/>
      <c r="P263" s="15"/>
      <c r="Q263" s="12"/>
    </row>
    <row r="264" spans="1:31" ht="23.25" customHeight="1">
      <c r="A264" s="13" t="s">
        <v>2357</v>
      </c>
      <c r="B264" s="13" t="s">
        <v>2270</v>
      </c>
      <c r="C264" s="1" t="s">
        <v>2358</v>
      </c>
      <c r="D264" s="361" t="s">
        <v>2356</v>
      </c>
      <c r="E264" s="363"/>
      <c r="F264" s="19"/>
      <c r="G264" s="15"/>
      <c r="H264" s="15"/>
      <c r="I264" s="39"/>
      <c r="J264" s="15"/>
      <c r="K264" s="15"/>
      <c r="L264" s="39"/>
      <c r="M264" s="15"/>
      <c r="N264" s="39"/>
      <c r="O264" s="15"/>
      <c r="P264" s="15"/>
      <c r="Q264" s="12"/>
    </row>
    <row r="265" spans="1:31" ht="23.25" customHeight="1">
      <c r="A265" s="13" t="s">
        <v>1115</v>
      </c>
      <c r="B265" s="13" t="s">
        <v>1663</v>
      </c>
      <c r="C265" s="1" t="s">
        <v>591</v>
      </c>
      <c r="D265" s="12" t="s">
        <v>592</v>
      </c>
      <c r="E265" s="12" t="s">
        <v>593</v>
      </c>
      <c r="F265" s="19" t="s">
        <v>589</v>
      </c>
      <c r="G265" s="15">
        <v>1.73</v>
      </c>
      <c r="H265" s="15">
        <f>'합산자재(주거)'!H161</f>
        <v>990</v>
      </c>
      <c r="I265" s="39">
        <f t="shared" ref="I265:I272" si="100">IF(G265*H265&lt;&gt;0, TRUNC(G265*H265, 1), "")</f>
        <v>1712.7</v>
      </c>
      <c r="J265" s="15">
        <v>1.73</v>
      </c>
      <c r="K265" s="15">
        <f>'합산자재(주거)'!I161</f>
        <v>0</v>
      </c>
      <c r="L265" s="39" t="str">
        <f t="shared" ref="L265:L273" si="101">IF(G265*K265&lt;&gt;0, TRUNC(G265*K265, 1), "")</f>
        <v/>
      </c>
      <c r="M265" s="15">
        <f>'합산자재(주거)'!J161</f>
        <v>0</v>
      </c>
      <c r="N265" s="39" t="str">
        <f t="shared" ref="N265:N273" si="102">IF(G265*M265&lt;&gt;0, TRUNC(G265*M265, 1), "")</f>
        <v/>
      </c>
      <c r="O265" s="15">
        <f t="shared" ref="O265:O274" si="103">IF((H265+K265+M265)=0, "", (H265+K265+M265))</f>
        <v>990</v>
      </c>
      <c r="P265" s="15">
        <f t="shared" ref="P265:P274" si="104">IF(SUM(I265,L265,N265)&lt;&gt;0,SUM(I265,L265,N265),"")</f>
        <v>1712.7</v>
      </c>
      <c r="Q265" s="12"/>
    </row>
    <row r="266" spans="1:31" ht="23.25" customHeight="1">
      <c r="A266" s="13" t="s">
        <v>1023</v>
      </c>
      <c r="B266" s="13" t="s">
        <v>1663</v>
      </c>
      <c r="C266" s="1" t="s">
        <v>344</v>
      </c>
      <c r="D266" s="12" t="s">
        <v>308</v>
      </c>
      <c r="E266" s="12" t="s">
        <v>345</v>
      </c>
      <c r="F266" s="19" t="s">
        <v>174</v>
      </c>
      <c r="G266" s="15">
        <v>3.1110000000000002</v>
      </c>
      <c r="H266" s="15">
        <f>'합산자재(주거)'!H69</f>
        <v>4811</v>
      </c>
      <c r="I266" s="39">
        <f t="shared" si="100"/>
        <v>14967</v>
      </c>
      <c r="J266" s="15">
        <v>3.1110000000000002</v>
      </c>
      <c r="K266" s="15">
        <f>'합산자재(주거)'!I69</f>
        <v>0</v>
      </c>
      <c r="L266" s="39" t="str">
        <f t="shared" si="101"/>
        <v/>
      </c>
      <c r="M266" s="15">
        <f>'합산자재(주거)'!J69</f>
        <v>0</v>
      </c>
      <c r="N266" s="39" t="str">
        <f t="shared" si="102"/>
        <v/>
      </c>
      <c r="O266" s="15">
        <f t="shared" si="103"/>
        <v>4811</v>
      </c>
      <c r="P266" s="15">
        <f t="shared" si="104"/>
        <v>14967</v>
      </c>
      <c r="Q266" s="12"/>
    </row>
    <row r="267" spans="1:31" ht="23.25" customHeight="1">
      <c r="A267" s="13" t="s">
        <v>1114</v>
      </c>
      <c r="B267" s="13" t="s">
        <v>1663</v>
      </c>
      <c r="C267" s="1" t="s">
        <v>586</v>
      </c>
      <c r="D267" s="12" t="s">
        <v>587</v>
      </c>
      <c r="E267" s="12" t="s">
        <v>588</v>
      </c>
      <c r="F267" s="19" t="s">
        <v>589</v>
      </c>
      <c r="G267" s="15">
        <v>5</v>
      </c>
      <c r="H267" s="15">
        <f>'합산자재(주거)'!H160</f>
        <v>895</v>
      </c>
      <c r="I267" s="39">
        <f t="shared" si="100"/>
        <v>4475</v>
      </c>
      <c r="J267" s="15">
        <v>5</v>
      </c>
      <c r="K267" s="15">
        <f>'합산자재(주거)'!I160</f>
        <v>0</v>
      </c>
      <c r="L267" s="39" t="str">
        <f t="shared" si="101"/>
        <v/>
      </c>
      <c r="M267" s="15">
        <f>'합산자재(주거)'!J160</f>
        <v>0</v>
      </c>
      <c r="N267" s="39" t="str">
        <f t="shared" si="102"/>
        <v/>
      </c>
      <c r="O267" s="15">
        <f t="shared" si="103"/>
        <v>895</v>
      </c>
      <c r="P267" s="15">
        <f t="shared" si="104"/>
        <v>4475</v>
      </c>
      <c r="Q267" s="12"/>
    </row>
    <row r="268" spans="1:31" ht="23.25" customHeight="1">
      <c r="A268" s="13" t="s">
        <v>1198</v>
      </c>
      <c r="B268" s="13" t="s">
        <v>1663</v>
      </c>
      <c r="C268" s="1" t="s">
        <v>806</v>
      </c>
      <c r="D268" s="12" t="s">
        <v>807</v>
      </c>
      <c r="E268" s="12" t="s">
        <v>808</v>
      </c>
      <c r="F268" s="19" t="s">
        <v>210</v>
      </c>
      <c r="G268" s="15">
        <v>4</v>
      </c>
      <c r="H268" s="15">
        <f>'합산자재(주거)'!H244</f>
        <v>830</v>
      </c>
      <c r="I268" s="39">
        <f t="shared" si="100"/>
        <v>3320</v>
      </c>
      <c r="J268" s="15">
        <v>4</v>
      </c>
      <c r="K268" s="15">
        <f>'합산자재(주거)'!I244</f>
        <v>0</v>
      </c>
      <c r="L268" s="39" t="str">
        <f t="shared" si="101"/>
        <v/>
      </c>
      <c r="M268" s="15">
        <f>'합산자재(주거)'!J244</f>
        <v>0</v>
      </c>
      <c r="N268" s="39" t="str">
        <f t="shared" si="102"/>
        <v/>
      </c>
      <c r="O268" s="15">
        <f t="shared" si="103"/>
        <v>830</v>
      </c>
      <c r="P268" s="15">
        <f t="shared" si="104"/>
        <v>3320</v>
      </c>
      <c r="Q268" s="12"/>
    </row>
    <row r="269" spans="1:31" ht="23.25" customHeight="1">
      <c r="A269" s="13" t="s">
        <v>1116</v>
      </c>
      <c r="B269" s="13" t="s">
        <v>1663</v>
      </c>
      <c r="C269" s="1" t="s">
        <v>595</v>
      </c>
      <c r="D269" s="12" t="s">
        <v>596</v>
      </c>
      <c r="E269" s="12" t="s">
        <v>597</v>
      </c>
      <c r="F269" s="19" t="s">
        <v>210</v>
      </c>
      <c r="G269" s="15">
        <v>2</v>
      </c>
      <c r="H269" s="15">
        <f>'합산자재(주거)'!H162</f>
        <v>53</v>
      </c>
      <c r="I269" s="39">
        <f t="shared" si="100"/>
        <v>106</v>
      </c>
      <c r="J269" s="15">
        <v>2</v>
      </c>
      <c r="K269" s="15">
        <f>'합산자재(주거)'!I162</f>
        <v>0</v>
      </c>
      <c r="L269" s="39" t="str">
        <f t="shared" si="101"/>
        <v/>
      </c>
      <c r="M269" s="15">
        <f>'합산자재(주거)'!J162</f>
        <v>0</v>
      </c>
      <c r="N269" s="39" t="str">
        <f t="shared" si="102"/>
        <v/>
      </c>
      <c r="O269" s="15">
        <f t="shared" si="103"/>
        <v>53</v>
      </c>
      <c r="P269" s="15">
        <f t="shared" si="104"/>
        <v>106</v>
      </c>
      <c r="Q269" s="12"/>
    </row>
    <row r="270" spans="1:31" ht="23.25" customHeight="1">
      <c r="A270" s="13" t="s">
        <v>1118</v>
      </c>
      <c r="B270" s="13" t="s">
        <v>1663</v>
      </c>
      <c r="C270" s="1" t="s">
        <v>603</v>
      </c>
      <c r="D270" s="12" t="s">
        <v>600</v>
      </c>
      <c r="E270" s="12" t="s">
        <v>597</v>
      </c>
      <c r="F270" s="19" t="s">
        <v>279</v>
      </c>
      <c r="G270" s="15">
        <v>2</v>
      </c>
      <c r="H270" s="15">
        <f>'합산자재(주거)'!H164</f>
        <v>25</v>
      </c>
      <c r="I270" s="39">
        <f t="shared" si="100"/>
        <v>50</v>
      </c>
      <c r="J270" s="15">
        <v>2</v>
      </c>
      <c r="K270" s="15">
        <f>'합산자재(주거)'!I164</f>
        <v>0</v>
      </c>
      <c r="L270" s="39" t="str">
        <f t="shared" si="101"/>
        <v/>
      </c>
      <c r="M270" s="15">
        <f>'합산자재(주거)'!J164</f>
        <v>0</v>
      </c>
      <c r="N270" s="39" t="str">
        <f t="shared" si="102"/>
        <v/>
      </c>
      <c r="O270" s="15">
        <f t="shared" si="103"/>
        <v>25</v>
      </c>
      <c r="P270" s="15">
        <f t="shared" si="104"/>
        <v>50</v>
      </c>
      <c r="Q270" s="12"/>
    </row>
    <row r="271" spans="1:31" ht="23.25" customHeight="1">
      <c r="A271" s="13" t="s">
        <v>1030</v>
      </c>
      <c r="B271" s="13" t="s">
        <v>1663</v>
      </c>
      <c r="C271" s="1" t="s">
        <v>361</v>
      </c>
      <c r="D271" s="12" t="s">
        <v>239</v>
      </c>
      <c r="E271" s="12" t="s">
        <v>362</v>
      </c>
      <c r="F271" s="19" t="s">
        <v>210</v>
      </c>
      <c r="G271" s="15">
        <v>1</v>
      </c>
      <c r="H271" s="15">
        <f>'합산자재(주거)'!H76</f>
        <v>250</v>
      </c>
      <c r="I271" s="39">
        <f t="shared" si="100"/>
        <v>250</v>
      </c>
      <c r="J271" s="15">
        <v>1</v>
      </c>
      <c r="K271" s="15">
        <f>'합산자재(주거)'!I76</f>
        <v>0</v>
      </c>
      <c r="L271" s="39" t="str">
        <f t="shared" si="101"/>
        <v/>
      </c>
      <c r="M271" s="15">
        <f>'합산자재(주거)'!J76</f>
        <v>0</v>
      </c>
      <c r="N271" s="39" t="str">
        <f t="shared" si="102"/>
        <v/>
      </c>
      <c r="O271" s="15">
        <f t="shared" si="103"/>
        <v>250</v>
      </c>
      <c r="P271" s="15">
        <f t="shared" si="104"/>
        <v>250</v>
      </c>
      <c r="Q271" s="12"/>
    </row>
    <row r="272" spans="1:31" ht="23.25" customHeight="1">
      <c r="A272" s="13" t="s">
        <v>1240</v>
      </c>
      <c r="B272" s="13" t="s">
        <v>1663</v>
      </c>
      <c r="C272" s="1" t="s">
        <v>930</v>
      </c>
      <c r="D272" s="12" t="s">
        <v>931</v>
      </c>
      <c r="E272" s="12" t="s">
        <v>932</v>
      </c>
      <c r="F272" s="19" t="s">
        <v>933</v>
      </c>
      <c r="G272" s="15">
        <f>'일위노임(주거)'!G87</f>
        <v>0.14399999999999999</v>
      </c>
      <c r="H272" s="15">
        <f>'합산자재(주거)'!H285</f>
        <v>0</v>
      </c>
      <c r="I272" s="39" t="str">
        <f t="shared" si="100"/>
        <v/>
      </c>
      <c r="J272" s="15">
        <v>0.14399999999999999</v>
      </c>
      <c r="K272" s="15">
        <f>'합산자재(주거)'!I285</f>
        <v>268915</v>
      </c>
      <c r="L272" s="39">
        <f t="shared" si="101"/>
        <v>38723.699999999997</v>
      </c>
      <c r="M272" s="15">
        <f>'합산자재(주거)'!J285</f>
        <v>0</v>
      </c>
      <c r="N272" s="39" t="str">
        <f t="shared" si="102"/>
        <v/>
      </c>
      <c r="O272" s="15">
        <f t="shared" si="103"/>
        <v>268915</v>
      </c>
      <c r="P272" s="15">
        <f t="shared" si="104"/>
        <v>38723.699999999997</v>
      </c>
      <c r="Q272" s="12"/>
      <c r="AE272" s="2">
        <f>L272</f>
        <v>38723.699999999997</v>
      </c>
    </row>
    <row r="273" spans="1:31" ht="23.25" customHeight="1">
      <c r="A273" s="13" t="s">
        <v>2247</v>
      </c>
      <c r="B273" s="13" t="s">
        <v>1663</v>
      </c>
      <c r="C273" s="1" t="s">
        <v>2248</v>
      </c>
      <c r="D273" s="12" t="s">
        <v>2249</v>
      </c>
      <c r="E273" s="12" t="s">
        <v>2250</v>
      </c>
      <c r="F273" s="19" t="s">
        <v>697</v>
      </c>
      <c r="G273" s="15">
        <v>1</v>
      </c>
      <c r="H273" s="15">
        <f>IF(TRUNC((AD274+AC274)/$AE$3,1)*$AE$3-AD274 &lt;0, AC274, TRUNC((AD274+AC274)/$AE$3,1)*$AE$3-AD274)</f>
        <v>1161.5999999999985</v>
      </c>
      <c r="I273" s="39">
        <f>H273</f>
        <v>1161.5999999999985</v>
      </c>
      <c r="J273" s="15">
        <v>1</v>
      </c>
      <c r="K273" s="15"/>
      <c r="L273" s="39" t="str">
        <f t="shared" si="101"/>
        <v/>
      </c>
      <c r="M273" s="15"/>
      <c r="N273" s="39" t="str">
        <f t="shared" si="102"/>
        <v/>
      </c>
      <c r="O273" s="15">
        <f t="shared" si="103"/>
        <v>1161.5999999999985</v>
      </c>
      <c r="P273" s="15">
        <f t="shared" si="104"/>
        <v>1161.5999999999985</v>
      </c>
      <c r="Q273" s="12"/>
    </row>
    <row r="274" spans="1:31" ht="23.25" customHeight="1">
      <c r="B274" s="13" t="s">
        <v>2243</v>
      </c>
      <c r="D274" s="12" t="s">
        <v>2244</v>
      </c>
      <c r="E274" s="12"/>
      <c r="F274" s="19"/>
      <c r="G274" s="15"/>
      <c r="H274" s="15"/>
      <c r="I274" s="39">
        <f>TRUNC(SUM(I264:I273))</f>
        <v>26042</v>
      </c>
      <c r="J274" s="15"/>
      <c r="K274" s="15"/>
      <c r="L274" s="39">
        <f>TRUNC(SUM(L264:L273))</f>
        <v>38723</v>
      </c>
      <c r="M274" s="15"/>
      <c r="N274" s="39">
        <f>TRUNC(SUM(N264:N273))</f>
        <v>0</v>
      </c>
      <c r="O274" s="15" t="str">
        <f t="shared" si="103"/>
        <v/>
      </c>
      <c r="P274" s="15">
        <f t="shared" si="104"/>
        <v>64765</v>
      </c>
      <c r="Q274" s="12"/>
      <c r="AC274" s="2">
        <f>TRUNC(AE274*'옵션(주거)'!$B$36/100,1)</f>
        <v>1161.5999999999999</v>
      </c>
      <c r="AD274" s="2">
        <f>TRUNC(SUM(L264:L272))</f>
        <v>38723</v>
      </c>
      <c r="AE274" s="2">
        <f>TRUNC(SUM(AE264:AE273))</f>
        <v>38723</v>
      </c>
    </row>
    <row r="275" spans="1:31" ht="23.25" customHeight="1">
      <c r="D275" s="12"/>
      <c r="E275" s="12"/>
      <c r="F275" s="19"/>
      <c r="G275" s="15"/>
      <c r="H275" s="15"/>
      <c r="I275" s="39"/>
      <c r="J275" s="15"/>
      <c r="K275" s="15"/>
      <c r="L275" s="39"/>
      <c r="M275" s="15"/>
      <c r="N275" s="39"/>
      <c r="O275" s="15"/>
      <c r="P275" s="15"/>
      <c r="Q275" s="12"/>
    </row>
    <row r="276" spans="1:31" ht="23.25" customHeight="1">
      <c r="A276" s="13" t="s">
        <v>2360</v>
      </c>
      <c r="B276" s="13" t="s">
        <v>2270</v>
      </c>
      <c r="C276" s="1" t="s">
        <v>2361</v>
      </c>
      <c r="D276" s="361" t="s">
        <v>2359</v>
      </c>
      <c r="E276" s="363"/>
      <c r="F276" s="19"/>
      <c r="G276" s="15"/>
      <c r="H276" s="15"/>
      <c r="I276" s="39"/>
      <c r="J276" s="15"/>
      <c r="K276" s="15"/>
      <c r="L276" s="39"/>
      <c r="M276" s="15"/>
      <c r="N276" s="39"/>
      <c r="O276" s="15"/>
      <c r="P276" s="15"/>
      <c r="Q276" s="12"/>
    </row>
    <row r="277" spans="1:31" ht="23.25" customHeight="1">
      <c r="A277" s="13" t="s">
        <v>1115</v>
      </c>
      <c r="B277" s="13" t="s">
        <v>1667</v>
      </c>
      <c r="C277" s="1" t="s">
        <v>591</v>
      </c>
      <c r="D277" s="12" t="s">
        <v>592</v>
      </c>
      <c r="E277" s="12" t="s">
        <v>593</v>
      </c>
      <c r="F277" s="19" t="s">
        <v>589</v>
      </c>
      <c r="G277" s="15">
        <v>1.73</v>
      </c>
      <c r="H277" s="15">
        <f>'합산자재(주거)'!H161</f>
        <v>990</v>
      </c>
      <c r="I277" s="39">
        <f t="shared" ref="I277:I284" si="105">IF(G277*H277&lt;&gt;0, TRUNC(G277*H277, 1), "")</f>
        <v>1712.7</v>
      </c>
      <c r="J277" s="15">
        <v>1.73</v>
      </c>
      <c r="K277" s="15">
        <f>'합산자재(주거)'!I161</f>
        <v>0</v>
      </c>
      <c r="L277" s="39" t="str">
        <f t="shared" ref="L277:L285" si="106">IF(G277*K277&lt;&gt;0, TRUNC(G277*K277, 1), "")</f>
        <v/>
      </c>
      <c r="M277" s="15">
        <f>'합산자재(주거)'!J161</f>
        <v>0</v>
      </c>
      <c r="N277" s="39" t="str">
        <f t="shared" ref="N277:N285" si="107">IF(G277*M277&lt;&gt;0, TRUNC(G277*M277, 1), "")</f>
        <v/>
      </c>
      <c r="O277" s="15">
        <f t="shared" ref="O277:O286" si="108">IF((H277+K277+M277)=0, "", (H277+K277+M277))</f>
        <v>990</v>
      </c>
      <c r="P277" s="15">
        <f t="shared" ref="P277:P286" si="109">IF(SUM(I277,L277,N277)&lt;&gt;0,SUM(I277,L277,N277),"")</f>
        <v>1712.7</v>
      </c>
      <c r="Q277" s="12"/>
    </row>
    <row r="278" spans="1:31" ht="23.25" customHeight="1">
      <c r="A278" s="13" t="s">
        <v>1023</v>
      </c>
      <c r="B278" s="13" t="s">
        <v>1667</v>
      </c>
      <c r="C278" s="1" t="s">
        <v>344</v>
      </c>
      <c r="D278" s="12" t="s">
        <v>308</v>
      </c>
      <c r="E278" s="12" t="s">
        <v>345</v>
      </c>
      <c r="F278" s="19" t="s">
        <v>174</v>
      </c>
      <c r="G278" s="15">
        <v>3.1110000000000002</v>
      </c>
      <c r="H278" s="15">
        <f>'합산자재(주거)'!H69</f>
        <v>4811</v>
      </c>
      <c r="I278" s="39">
        <f t="shared" si="105"/>
        <v>14967</v>
      </c>
      <c r="J278" s="15">
        <v>3.1110000000000002</v>
      </c>
      <c r="K278" s="15">
        <f>'합산자재(주거)'!I69</f>
        <v>0</v>
      </c>
      <c r="L278" s="39" t="str">
        <f t="shared" si="106"/>
        <v/>
      </c>
      <c r="M278" s="15">
        <f>'합산자재(주거)'!J69</f>
        <v>0</v>
      </c>
      <c r="N278" s="39" t="str">
        <f t="shared" si="107"/>
        <v/>
      </c>
      <c r="O278" s="15">
        <f t="shared" si="108"/>
        <v>4811</v>
      </c>
      <c r="P278" s="15">
        <f t="shared" si="109"/>
        <v>14967</v>
      </c>
      <c r="Q278" s="12"/>
    </row>
    <row r="279" spans="1:31" ht="23.25" customHeight="1">
      <c r="A279" s="13" t="s">
        <v>1114</v>
      </c>
      <c r="B279" s="13" t="s">
        <v>1667</v>
      </c>
      <c r="C279" s="1" t="s">
        <v>586</v>
      </c>
      <c r="D279" s="12" t="s">
        <v>587</v>
      </c>
      <c r="E279" s="12" t="s">
        <v>588</v>
      </c>
      <c r="F279" s="19" t="s">
        <v>589</v>
      </c>
      <c r="G279" s="15">
        <v>5</v>
      </c>
      <c r="H279" s="15">
        <f>'합산자재(주거)'!H160</f>
        <v>895</v>
      </c>
      <c r="I279" s="39">
        <f t="shared" si="105"/>
        <v>4475</v>
      </c>
      <c r="J279" s="15">
        <v>5</v>
      </c>
      <c r="K279" s="15">
        <f>'합산자재(주거)'!I160</f>
        <v>0</v>
      </c>
      <c r="L279" s="39" t="str">
        <f t="shared" si="106"/>
        <v/>
      </c>
      <c r="M279" s="15">
        <f>'합산자재(주거)'!J160</f>
        <v>0</v>
      </c>
      <c r="N279" s="39" t="str">
        <f t="shared" si="107"/>
        <v/>
      </c>
      <c r="O279" s="15">
        <f t="shared" si="108"/>
        <v>895</v>
      </c>
      <c r="P279" s="15">
        <f t="shared" si="109"/>
        <v>4475</v>
      </c>
      <c r="Q279" s="12"/>
    </row>
    <row r="280" spans="1:31" ht="23.25" customHeight="1">
      <c r="A280" s="13" t="s">
        <v>1198</v>
      </c>
      <c r="B280" s="13" t="s">
        <v>1667</v>
      </c>
      <c r="C280" s="1" t="s">
        <v>806</v>
      </c>
      <c r="D280" s="12" t="s">
        <v>807</v>
      </c>
      <c r="E280" s="12" t="s">
        <v>808</v>
      </c>
      <c r="F280" s="19" t="s">
        <v>210</v>
      </c>
      <c r="G280" s="15">
        <v>4</v>
      </c>
      <c r="H280" s="15">
        <f>'합산자재(주거)'!H244</f>
        <v>830</v>
      </c>
      <c r="I280" s="39">
        <f t="shared" si="105"/>
        <v>3320</v>
      </c>
      <c r="J280" s="15">
        <v>4</v>
      </c>
      <c r="K280" s="15">
        <f>'합산자재(주거)'!I244</f>
        <v>0</v>
      </c>
      <c r="L280" s="39" t="str">
        <f t="shared" si="106"/>
        <v/>
      </c>
      <c r="M280" s="15">
        <f>'합산자재(주거)'!J244</f>
        <v>0</v>
      </c>
      <c r="N280" s="39" t="str">
        <f t="shared" si="107"/>
        <v/>
      </c>
      <c r="O280" s="15">
        <f t="shared" si="108"/>
        <v>830</v>
      </c>
      <c r="P280" s="15">
        <f t="shared" si="109"/>
        <v>3320</v>
      </c>
      <c r="Q280" s="12"/>
    </row>
    <row r="281" spans="1:31" ht="23.25" customHeight="1">
      <c r="A281" s="13" t="s">
        <v>1116</v>
      </c>
      <c r="B281" s="13" t="s">
        <v>1667</v>
      </c>
      <c r="C281" s="1" t="s">
        <v>595</v>
      </c>
      <c r="D281" s="12" t="s">
        <v>596</v>
      </c>
      <c r="E281" s="12" t="s">
        <v>597</v>
      </c>
      <c r="F281" s="19" t="s">
        <v>210</v>
      </c>
      <c r="G281" s="15">
        <v>2</v>
      </c>
      <c r="H281" s="15">
        <f>'합산자재(주거)'!H162</f>
        <v>53</v>
      </c>
      <c r="I281" s="39">
        <f t="shared" si="105"/>
        <v>106</v>
      </c>
      <c r="J281" s="15">
        <v>2</v>
      </c>
      <c r="K281" s="15">
        <f>'합산자재(주거)'!I162</f>
        <v>0</v>
      </c>
      <c r="L281" s="39" t="str">
        <f t="shared" si="106"/>
        <v/>
      </c>
      <c r="M281" s="15">
        <f>'합산자재(주거)'!J162</f>
        <v>0</v>
      </c>
      <c r="N281" s="39" t="str">
        <f t="shared" si="107"/>
        <v/>
      </c>
      <c r="O281" s="15">
        <f t="shared" si="108"/>
        <v>53</v>
      </c>
      <c r="P281" s="15">
        <f t="shared" si="109"/>
        <v>106</v>
      </c>
      <c r="Q281" s="12"/>
    </row>
    <row r="282" spans="1:31" ht="23.25" customHeight="1">
      <c r="A282" s="13" t="s">
        <v>1118</v>
      </c>
      <c r="B282" s="13" t="s">
        <v>1667</v>
      </c>
      <c r="C282" s="1" t="s">
        <v>603</v>
      </c>
      <c r="D282" s="12" t="s">
        <v>600</v>
      </c>
      <c r="E282" s="12" t="s">
        <v>597</v>
      </c>
      <c r="F282" s="19" t="s">
        <v>279</v>
      </c>
      <c r="G282" s="15">
        <v>2</v>
      </c>
      <c r="H282" s="15">
        <f>'합산자재(주거)'!H164</f>
        <v>25</v>
      </c>
      <c r="I282" s="39">
        <f t="shared" si="105"/>
        <v>50</v>
      </c>
      <c r="J282" s="15">
        <v>2</v>
      </c>
      <c r="K282" s="15">
        <f>'합산자재(주거)'!I164</f>
        <v>0</v>
      </c>
      <c r="L282" s="39" t="str">
        <f t="shared" si="106"/>
        <v/>
      </c>
      <c r="M282" s="15">
        <f>'합산자재(주거)'!J164</f>
        <v>0</v>
      </c>
      <c r="N282" s="39" t="str">
        <f t="shared" si="107"/>
        <v/>
      </c>
      <c r="O282" s="15">
        <f t="shared" si="108"/>
        <v>25</v>
      </c>
      <c r="P282" s="15">
        <f t="shared" si="109"/>
        <v>50</v>
      </c>
      <c r="Q282" s="12"/>
    </row>
    <row r="283" spans="1:31" ht="23.25" customHeight="1">
      <c r="A283" s="13" t="s">
        <v>1031</v>
      </c>
      <c r="B283" s="13" t="s">
        <v>1667</v>
      </c>
      <c r="C283" s="1" t="s">
        <v>363</v>
      </c>
      <c r="D283" s="12" t="s">
        <v>239</v>
      </c>
      <c r="E283" s="12" t="s">
        <v>364</v>
      </c>
      <c r="F283" s="19" t="s">
        <v>210</v>
      </c>
      <c r="G283" s="15">
        <v>1</v>
      </c>
      <c r="H283" s="15">
        <f>'합산자재(주거)'!H77</f>
        <v>446</v>
      </c>
      <c r="I283" s="39">
        <f t="shared" si="105"/>
        <v>446</v>
      </c>
      <c r="J283" s="15">
        <v>1</v>
      </c>
      <c r="K283" s="15">
        <f>'합산자재(주거)'!I77</f>
        <v>0</v>
      </c>
      <c r="L283" s="39" t="str">
        <f t="shared" si="106"/>
        <v/>
      </c>
      <c r="M283" s="15">
        <f>'합산자재(주거)'!J77</f>
        <v>0</v>
      </c>
      <c r="N283" s="39" t="str">
        <f t="shared" si="107"/>
        <v/>
      </c>
      <c r="O283" s="15">
        <f t="shared" si="108"/>
        <v>446</v>
      </c>
      <c r="P283" s="15">
        <f t="shared" si="109"/>
        <v>446</v>
      </c>
      <c r="Q283" s="12"/>
    </row>
    <row r="284" spans="1:31" ht="23.25" customHeight="1">
      <c r="A284" s="13" t="s">
        <v>1240</v>
      </c>
      <c r="B284" s="13" t="s">
        <v>1667</v>
      </c>
      <c r="C284" s="1" t="s">
        <v>930</v>
      </c>
      <c r="D284" s="12" t="s">
        <v>931</v>
      </c>
      <c r="E284" s="12" t="s">
        <v>932</v>
      </c>
      <c r="F284" s="19" t="s">
        <v>933</v>
      </c>
      <c r="G284" s="15">
        <f>'일위노임(주거)'!G90</f>
        <v>0.14399999999999999</v>
      </c>
      <c r="H284" s="15">
        <f>'합산자재(주거)'!H285</f>
        <v>0</v>
      </c>
      <c r="I284" s="39" t="str">
        <f t="shared" si="105"/>
        <v/>
      </c>
      <c r="J284" s="15">
        <v>0.14399999999999999</v>
      </c>
      <c r="K284" s="15">
        <f>'합산자재(주거)'!I285</f>
        <v>268915</v>
      </c>
      <c r="L284" s="39">
        <f t="shared" si="106"/>
        <v>38723.699999999997</v>
      </c>
      <c r="M284" s="15">
        <f>'합산자재(주거)'!J285</f>
        <v>0</v>
      </c>
      <c r="N284" s="39" t="str">
        <f t="shared" si="107"/>
        <v/>
      </c>
      <c r="O284" s="15">
        <f t="shared" si="108"/>
        <v>268915</v>
      </c>
      <c r="P284" s="15">
        <f t="shared" si="109"/>
        <v>38723.699999999997</v>
      </c>
      <c r="Q284" s="12"/>
      <c r="AE284" s="2">
        <f>L284</f>
        <v>38723.699999999997</v>
      </c>
    </row>
    <row r="285" spans="1:31" ht="23.25" customHeight="1">
      <c r="A285" s="13" t="s">
        <v>2247</v>
      </c>
      <c r="B285" s="13" t="s">
        <v>1667</v>
      </c>
      <c r="C285" s="1" t="s">
        <v>2248</v>
      </c>
      <c r="D285" s="12" t="s">
        <v>2249</v>
      </c>
      <c r="E285" s="12" t="s">
        <v>2250</v>
      </c>
      <c r="F285" s="19" t="s">
        <v>697</v>
      </c>
      <c r="G285" s="15">
        <v>1</v>
      </c>
      <c r="H285" s="15">
        <f>IF(TRUNC((AD286+AC286)/$AE$3,1)*$AE$3-AD286 &lt;0, AC286, TRUNC((AD286+AC286)/$AE$3,1)*$AE$3-AD286)</f>
        <v>1161.5999999999985</v>
      </c>
      <c r="I285" s="39">
        <f>H285</f>
        <v>1161.5999999999985</v>
      </c>
      <c r="J285" s="15">
        <v>1</v>
      </c>
      <c r="K285" s="15"/>
      <c r="L285" s="39" t="str">
        <f t="shared" si="106"/>
        <v/>
      </c>
      <c r="M285" s="15"/>
      <c r="N285" s="39" t="str">
        <f t="shared" si="107"/>
        <v/>
      </c>
      <c r="O285" s="15">
        <f t="shared" si="108"/>
        <v>1161.5999999999985</v>
      </c>
      <c r="P285" s="15">
        <f t="shared" si="109"/>
        <v>1161.5999999999985</v>
      </c>
      <c r="Q285" s="12"/>
    </row>
    <row r="286" spans="1:31" ht="23.25" customHeight="1">
      <c r="B286" s="13" t="s">
        <v>2243</v>
      </c>
      <c r="D286" s="12" t="s">
        <v>2244</v>
      </c>
      <c r="E286" s="12"/>
      <c r="F286" s="19"/>
      <c r="G286" s="15"/>
      <c r="H286" s="15"/>
      <c r="I286" s="39">
        <f>TRUNC(SUM(I276:I285))</f>
        <v>26238</v>
      </c>
      <c r="J286" s="15"/>
      <c r="K286" s="15"/>
      <c r="L286" s="39">
        <f>TRUNC(SUM(L276:L285))</f>
        <v>38723</v>
      </c>
      <c r="M286" s="15"/>
      <c r="N286" s="39">
        <f>TRUNC(SUM(N276:N285))</f>
        <v>0</v>
      </c>
      <c r="O286" s="15" t="str">
        <f t="shared" si="108"/>
        <v/>
      </c>
      <c r="P286" s="15">
        <f t="shared" si="109"/>
        <v>64961</v>
      </c>
      <c r="Q286" s="12"/>
      <c r="AC286" s="2">
        <f>TRUNC(AE286*'옵션(주거)'!$B$36/100,1)</f>
        <v>1161.5999999999999</v>
      </c>
      <c r="AD286" s="2">
        <f>TRUNC(SUM(L276:L284))</f>
        <v>38723</v>
      </c>
      <c r="AE286" s="2">
        <f>TRUNC(SUM(AE276:AE285))</f>
        <v>38723</v>
      </c>
    </row>
    <row r="287" spans="1:31" ht="23.25" customHeight="1">
      <c r="D287" s="12"/>
      <c r="E287" s="12"/>
      <c r="F287" s="19"/>
      <c r="G287" s="15"/>
      <c r="H287" s="15"/>
      <c r="I287" s="39"/>
      <c r="J287" s="15"/>
      <c r="K287" s="15"/>
      <c r="L287" s="39"/>
      <c r="M287" s="15"/>
      <c r="N287" s="39"/>
      <c r="O287" s="15"/>
      <c r="P287" s="15"/>
      <c r="Q287" s="12"/>
    </row>
    <row r="288" spans="1:31" ht="23.25" customHeight="1">
      <c r="A288" s="13" t="s">
        <v>2363</v>
      </c>
      <c r="B288" s="13" t="s">
        <v>2270</v>
      </c>
      <c r="C288" s="1" t="s">
        <v>2364</v>
      </c>
      <c r="D288" s="361" t="s">
        <v>2362</v>
      </c>
      <c r="E288" s="363"/>
      <c r="F288" s="19"/>
      <c r="G288" s="15"/>
      <c r="H288" s="15"/>
      <c r="I288" s="39"/>
      <c r="J288" s="15"/>
      <c r="K288" s="15"/>
      <c r="L288" s="39"/>
      <c r="M288" s="15"/>
      <c r="N288" s="39"/>
      <c r="O288" s="15"/>
      <c r="P288" s="15"/>
      <c r="Q288" s="12"/>
    </row>
    <row r="289" spans="1:31" ht="23.25" customHeight="1">
      <c r="A289" s="13" t="s">
        <v>1113</v>
      </c>
      <c r="B289" s="13" t="s">
        <v>1671</v>
      </c>
      <c r="C289" s="1" t="s">
        <v>583</v>
      </c>
      <c r="D289" s="12" t="s">
        <v>584</v>
      </c>
      <c r="E289" s="12" t="s">
        <v>585</v>
      </c>
      <c r="F289" s="19" t="s">
        <v>232</v>
      </c>
      <c r="G289" s="15">
        <v>1</v>
      </c>
      <c r="H289" s="15">
        <f>'합산자재(주거)'!H159</f>
        <v>590000</v>
      </c>
      <c r="I289" s="39">
        <f t="shared" ref="I289:I301" si="110">IF(G289*H289&lt;&gt;0, TRUNC(G289*H289, 1), "")</f>
        <v>590000</v>
      </c>
      <c r="J289" s="15">
        <v>1</v>
      </c>
      <c r="K289" s="15">
        <f>'합산자재(주거)'!I159</f>
        <v>0</v>
      </c>
      <c r="L289" s="39" t="str">
        <f t="shared" ref="L289:L310" si="111">IF(G289*K289&lt;&gt;0, TRUNC(G289*K289, 1), "")</f>
        <v/>
      </c>
      <c r="M289" s="15">
        <f>'합산자재(주거)'!J159</f>
        <v>0</v>
      </c>
      <c r="N289" s="39" t="str">
        <f t="shared" ref="N289:N310" si="112">IF(G289*M289&lt;&gt;0, TRUNC(G289*M289, 1), "")</f>
        <v/>
      </c>
      <c r="O289" s="15">
        <f t="shared" ref="O289:O311" si="113">IF((H289+K289+M289)=0, "", (H289+K289+M289))</f>
        <v>590000</v>
      </c>
      <c r="P289" s="15">
        <f t="shared" ref="P289:P311" si="114">IF(SUM(I289,L289,N289)&lt;&gt;0,SUM(I289,L289,N289),"")</f>
        <v>590000</v>
      </c>
      <c r="Q289" s="12"/>
    </row>
    <row r="290" spans="1:31" ht="23.25" customHeight="1">
      <c r="A290" s="13" t="s">
        <v>1159</v>
      </c>
      <c r="B290" s="13" t="s">
        <v>1671</v>
      </c>
      <c r="C290" s="1" t="s">
        <v>705</v>
      </c>
      <c r="D290" s="12" t="s">
        <v>706</v>
      </c>
      <c r="E290" s="12" t="s">
        <v>707</v>
      </c>
      <c r="F290" s="19" t="s">
        <v>210</v>
      </c>
      <c r="G290" s="15">
        <v>1</v>
      </c>
      <c r="H290" s="15">
        <f>'합산자재(주거)'!H205</f>
        <v>340000</v>
      </c>
      <c r="I290" s="39">
        <f t="shared" si="110"/>
        <v>340000</v>
      </c>
      <c r="J290" s="15">
        <v>1</v>
      </c>
      <c r="K290" s="15">
        <f>'합산자재(주거)'!I205</f>
        <v>0</v>
      </c>
      <c r="L290" s="39" t="str">
        <f t="shared" si="111"/>
        <v/>
      </c>
      <c r="M290" s="15">
        <f>'합산자재(주거)'!J205</f>
        <v>0</v>
      </c>
      <c r="N290" s="39" t="str">
        <f t="shared" si="112"/>
        <v/>
      </c>
      <c r="O290" s="15">
        <f t="shared" si="113"/>
        <v>340000</v>
      </c>
      <c r="P290" s="15">
        <f t="shared" si="114"/>
        <v>340000</v>
      </c>
      <c r="Q290" s="12"/>
    </row>
    <row r="291" spans="1:31" ht="23.25" customHeight="1">
      <c r="A291" s="13" t="s">
        <v>1093</v>
      </c>
      <c r="B291" s="13" t="s">
        <v>1671</v>
      </c>
      <c r="C291" s="1" t="s">
        <v>523</v>
      </c>
      <c r="D291" s="12" t="s">
        <v>524</v>
      </c>
      <c r="E291" s="12" t="s">
        <v>525</v>
      </c>
      <c r="F291" s="19" t="s">
        <v>210</v>
      </c>
      <c r="G291" s="15">
        <v>1</v>
      </c>
      <c r="H291" s="15">
        <f>'합산자재(주거)'!H139</f>
        <v>3318</v>
      </c>
      <c r="I291" s="39">
        <f t="shared" si="110"/>
        <v>3318</v>
      </c>
      <c r="J291" s="15">
        <v>1</v>
      </c>
      <c r="K291" s="15">
        <f>'합산자재(주거)'!I139</f>
        <v>0</v>
      </c>
      <c r="L291" s="39" t="str">
        <f t="shared" si="111"/>
        <v/>
      </c>
      <c r="M291" s="15">
        <f>'합산자재(주거)'!J139</f>
        <v>0</v>
      </c>
      <c r="N291" s="39" t="str">
        <f t="shared" si="112"/>
        <v/>
      </c>
      <c r="O291" s="15">
        <f t="shared" si="113"/>
        <v>3318</v>
      </c>
      <c r="P291" s="15">
        <f t="shared" si="114"/>
        <v>3318</v>
      </c>
      <c r="Q291" s="12"/>
    </row>
    <row r="292" spans="1:31" ht="23.25" customHeight="1">
      <c r="A292" s="13" t="s">
        <v>1052</v>
      </c>
      <c r="B292" s="13" t="s">
        <v>1671</v>
      </c>
      <c r="C292" s="1" t="s">
        <v>417</v>
      </c>
      <c r="D292" s="12" t="s">
        <v>403</v>
      </c>
      <c r="E292" s="12" t="s">
        <v>418</v>
      </c>
      <c r="F292" s="19" t="s">
        <v>174</v>
      </c>
      <c r="G292" s="15">
        <v>5</v>
      </c>
      <c r="H292" s="15">
        <f>'합산자재(주거)'!H98</f>
        <v>5449</v>
      </c>
      <c r="I292" s="39">
        <f t="shared" si="110"/>
        <v>27245</v>
      </c>
      <c r="J292" s="15">
        <v>5</v>
      </c>
      <c r="K292" s="15">
        <f>'합산자재(주거)'!I98</f>
        <v>0</v>
      </c>
      <c r="L292" s="39" t="str">
        <f t="shared" si="111"/>
        <v/>
      </c>
      <c r="M292" s="15">
        <f>'합산자재(주거)'!J98</f>
        <v>0</v>
      </c>
      <c r="N292" s="39" t="str">
        <f t="shared" si="112"/>
        <v/>
      </c>
      <c r="O292" s="15">
        <f t="shared" si="113"/>
        <v>5449</v>
      </c>
      <c r="P292" s="15">
        <f t="shared" si="114"/>
        <v>27245</v>
      </c>
      <c r="Q292" s="12"/>
      <c r="AC292" s="2">
        <f>G292*H292</f>
        <v>27245</v>
      </c>
    </row>
    <row r="293" spans="1:31" ht="23.25" customHeight="1">
      <c r="A293" s="13" t="s">
        <v>1549</v>
      </c>
      <c r="B293" s="13" t="s">
        <v>1671</v>
      </c>
      <c r="C293" s="1" t="s">
        <v>1550</v>
      </c>
      <c r="D293" s="12" t="s">
        <v>1552</v>
      </c>
      <c r="E293" s="12" t="s">
        <v>1553</v>
      </c>
      <c r="F293" s="19" t="s">
        <v>680</v>
      </c>
      <c r="G293" s="15">
        <v>19.920000000000002</v>
      </c>
      <c r="H293" s="15">
        <f>'일대목차(주거)'!H6</f>
        <v>373</v>
      </c>
      <c r="I293" s="39">
        <f t="shared" si="110"/>
        <v>7430.1</v>
      </c>
      <c r="J293" s="15">
        <v>19.920000000000002</v>
      </c>
      <c r="K293" s="15">
        <f>'일대목차(주거)'!K6</f>
        <v>4569</v>
      </c>
      <c r="L293" s="39">
        <f t="shared" si="111"/>
        <v>91014.399999999994</v>
      </c>
      <c r="M293" s="15">
        <f>'일대목차(주거)'!M6</f>
        <v>453</v>
      </c>
      <c r="N293" s="39">
        <f t="shared" si="112"/>
        <v>9023.7000000000007</v>
      </c>
      <c r="O293" s="15">
        <f t="shared" si="113"/>
        <v>5395</v>
      </c>
      <c r="P293" s="15">
        <f t="shared" si="114"/>
        <v>107468.2</v>
      </c>
      <c r="Q293" s="12" t="s">
        <v>1551</v>
      </c>
      <c r="R293" s="2" t="s">
        <v>2245</v>
      </c>
    </row>
    <row r="294" spans="1:31" ht="23.25" customHeight="1">
      <c r="A294" s="13" t="s">
        <v>1558</v>
      </c>
      <c r="B294" s="13" t="s">
        <v>1671</v>
      </c>
      <c r="C294" s="1" t="s">
        <v>1559</v>
      </c>
      <c r="D294" s="12" t="s">
        <v>1561</v>
      </c>
      <c r="E294" s="12" t="s">
        <v>1562</v>
      </c>
      <c r="F294" s="19" t="s">
        <v>1544</v>
      </c>
      <c r="G294" s="15">
        <v>5.0599999999999996</v>
      </c>
      <c r="H294" s="15">
        <f>'일대목차(주거)'!H8</f>
        <v>0</v>
      </c>
      <c r="I294" s="39" t="str">
        <f t="shared" si="110"/>
        <v/>
      </c>
      <c r="J294" s="15">
        <v>5.0599999999999996</v>
      </c>
      <c r="K294" s="15">
        <f>'일대목차(주거)'!K8</f>
        <v>33960</v>
      </c>
      <c r="L294" s="39">
        <f t="shared" si="111"/>
        <v>171837.6</v>
      </c>
      <c r="M294" s="15">
        <f>'일대목차(주거)'!M8</f>
        <v>0</v>
      </c>
      <c r="N294" s="39" t="str">
        <f t="shared" si="112"/>
        <v/>
      </c>
      <c r="O294" s="15">
        <f t="shared" si="113"/>
        <v>33960</v>
      </c>
      <c r="P294" s="15">
        <f t="shared" si="114"/>
        <v>171837.6</v>
      </c>
      <c r="Q294" s="12" t="s">
        <v>1560</v>
      </c>
      <c r="R294" s="2" t="s">
        <v>2245</v>
      </c>
    </row>
    <row r="295" spans="1:31" ht="23.25" customHeight="1">
      <c r="A295" s="13" t="s">
        <v>1545</v>
      </c>
      <c r="B295" s="13" t="s">
        <v>1671</v>
      </c>
      <c r="C295" s="1" t="s">
        <v>1546</v>
      </c>
      <c r="D295" s="12" t="s">
        <v>1548</v>
      </c>
      <c r="E295" s="12" t="s">
        <v>1543</v>
      </c>
      <c r="F295" s="19" t="s">
        <v>1544</v>
      </c>
      <c r="G295" s="15">
        <v>14.86</v>
      </c>
      <c r="H295" s="15">
        <f>'일대목차(주거)'!H5</f>
        <v>0</v>
      </c>
      <c r="I295" s="39" t="str">
        <f t="shared" si="110"/>
        <v/>
      </c>
      <c r="J295" s="15">
        <v>14.86</v>
      </c>
      <c r="K295" s="15">
        <f>'일대목차(주거)'!K5</f>
        <v>16980</v>
      </c>
      <c r="L295" s="39">
        <f t="shared" si="111"/>
        <v>252322.8</v>
      </c>
      <c r="M295" s="15">
        <f>'일대목차(주거)'!M5</f>
        <v>0</v>
      </c>
      <c r="N295" s="39" t="str">
        <f t="shared" si="112"/>
        <v/>
      </c>
      <c r="O295" s="15">
        <f t="shared" si="113"/>
        <v>16980</v>
      </c>
      <c r="P295" s="15">
        <f t="shared" si="114"/>
        <v>252322.8</v>
      </c>
      <c r="Q295" s="12" t="s">
        <v>1547</v>
      </c>
      <c r="R295" s="2" t="s">
        <v>2245</v>
      </c>
    </row>
    <row r="296" spans="1:31" ht="23.25" customHeight="1">
      <c r="A296" s="13" t="s">
        <v>1563</v>
      </c>
      <c r="B296" s="13" t="s">
        <v>1671</v>
      </c>
      <c r="C296" s="1" t="s">
        <v>1564</v>
      </c>
      <c r="D296" s="12" t="s">
        <v>1277</v>
      </c>
      <c r="E296" s="12"/>
      <c r="F296" s="19" t="s">
        <v>680</v>
      </c>
      <c r="G296" s="15">
        <v>1.68</v>
      </c>
      <c r="H296" s="15">
        <f>'일대목차(주거)'!H9</f>
        <v>1021</v>
      </c>
      <c r="I296" s="39">
        <f t="shared" si="110"/>
        <v>1715.2</v>
      </c>
      <c r="J296" s="15">
        <v>1.68</v>
      </c>
      <c r="K296" s="15">
        <f>'일대목차(주거)'!K9</f>
        <v>10054</v>
      </c>
      <c r="L296" s="39">
        <f t="shared" si="111"/>
        <v>16890.7</v>
      </c>
      <c r="M296" s="15">
        <f>'일대목차(주거)'!M9</f>
        <v>1072</v>
      </c>
      <c r="N296" s="39">
        <f t="shared" si="112"/>
        <v>1800.9</v>
      </c>
      <c r="O296" s="15">
        <f t="shared" si="113"/>
        <v>12147</v>
      </c>
      <c r="P296" s="15">
        <f t="shared" si="114"/>
        <v>20406.800000000003</v>
      </c>
      <c r="Q296" s="12" t="s">
        <v>1565</v>
      </c>
      <c r="R296" s="2" t="s">
        <v>2245</v>
      </c>
    </row>
    <row r="297" spans="1:31" ht="23.25" customHeight="1">
      <c r="A297" s="13" t="s">
        <v>1237</v>
      </c>
      <c r="B297" s="13" t="s">
        <v>1671</v>
      </c>
      <c r="C297" s="1" t="s">
        <v>920</v>
      </c>
      <c r="D297" s="12" t="s">
        <v>921</v>
      </c>
      <c r="E297" s="12" t="s">
        <v>922</v>
      </c>
      <c r="F297" s="19" t="s">
        <v>923</v>
      </c>
      <c r="G297" s="15">
        <v>137</v>
      </c>
      <c r="H297" s="15">
        <f>'합산자재(주거)'!H282</f>
        <v>299</v>
      </c>
      <c r="I297" s="39">
        <f t="shared" si="110"/>
        <v>40963</v>
      </c>
      <c r="J297" s="15">
        <v>137</v>
      </c>
      <c r="K297" s="15">
        <f>'합산자재(주거)'!I282</f>
        <v>812</v>
      </c>
      <c r="L297" s="39">
        <f t="shared" si="111"/>
        <v>111244</v>
      </c>
      <c r="M297" s="15">
        <f>'합산자재(주거)'!J282</f>
        <v>362</v>
      </c>
      <c r="N297" s="39">
        <f t="shared" si="112"/>
        <v>49594</v>
      </c>
      <c r="O297" s="15">
        <f t="shared" si="113"/>
        <v>1473</v>
      </c>
      <c r="P297" s="15">
        <f t="shared" si="114"/>
        <v>201801</v>
      </c>
      <c r="Q297" s="12" t="s">
        <v>1235</v>
      </c>
      <c r="R297" s="2" t="s">
        <v>2246</v>
      </c>
    </row>
    <row r="298" spans="1:31" ht="23.25" customHeight="1">
      <c r="A298" s="13" t="s">
        <v>1098</v>
      </c>
      <c r="B298" s="13" t="s">
        <v>1671</v>
      </c>
      <c r="C298" s="1" t="s">
        <v>539</v>
      </c>
      <c r="D298" s="12" t="s">
        <v>540</v>
      </c>
      <c r="E298" s="12" t="s">
        <v>541</v>
      </c>
      <c r="F298" s="19" t="s">
        <v>279</v>
      </c>
      <c r="G298" s="15">
        <v>2</v>
      </c>
      <c r="H298" s="15">
        <f>'합산자재(주거)'!H144</f>
        <v>10200</v>
      </c>
      <c r="I298" s="39">
        <f t="shared" si="110"/>
        <v>20400</v>
      </c>
      <c r="J298" s="15">
        <v>2</v>
      </c>
      <c r="K298" s="15">
        <f>'합산자재(주거)'!I144</f>
        <v>0</v>
      </c>
      <c r="L298" s="39" t="str">
        <f t="shared" si="111"/>
        <v/>
      </c>
      <c r="M298" s="15">
        <f>'합산자재(주거)'!J144</f>
        <v>0</v>
      </c>
      <c r="N298" s="39" t="str">
        <f t="shared" si="112"/>
        <v/>
      </c>
      <c r="O298" s="15">
        <f t="shared" si="113"/>
        <v>10200</v>
      </c>
      <c r="P298" s="15">
        <f t="shared" si="114"/>
        <v>20400</v>
      </c>
      <c r="Q298" s="12"/>
    </row>
    <row r="299" spans="1:31" ht="23.25" customHeight="1">
      <c r="A299" s="13" t="s">
        <v>1097</v>
      </c>
      <c r="B299" s="13" t="s">
        <v>1671</v>
      </c>
      <c r="C299" s="1" t="s">
        <v>536</v>
      </c>
      <c r="D299" s="12" t="s">
        <v>537</v>
      </c>
      <c r="E299" s="12" t="s">
        <v>538</v>
      </c>
      <c r="F299" s="19" t="s">
        <v>279</v>
      </c>
      <c r="G299" s="15">
        <v>2</v>
      </c>
      <c r="H299" s="15">
        <f>'합산자재(주거)'!H143</f>
        <v>6800</v>
      </c>
      <c r="I299" s="39">
        <f t="shared" si="110"/>
        <v>13600</v>
      </c>
      <c r="J299" s="15">
        <v>2</v>
      </c>
      <c r="K299" s="15">
        <f>'합산자재(주거)'!I143</f>
        <v>0</v>
      </c>
      <c r="L299" s="39" t="str">
        <f t="shared" si="111"/>
        <v/>
      </c>
      <c r="M299" s="15">
        <f>'합산자재(주거)'!J143</f>
        <v>0</v>
      </c>
      <c r="N299" s="39" t="str">
        <f t="shared" si="112"/>
        <v/>
      </c>
      <c r="O299" s="15">
        <f t="shared" si="113"/>
        <v>6800</v>
      </c>
      <c r="P299" s="15">
        <f t="shared" si="114"/>
        <v>13600</v>
      </c>
      <c r="Q299" s="12"/>
    </row>
    <row r="300" spans="1:31" ht="23.25" customHeight="1">
      <c r="A300" s="13" t="s">
        <v>1112</v>
      </c>
      <c r="B300" s="13" t="s">
        <v>1671</v>
      </c>
      <c r="C300" s="1" t="s">
        <v>581</v>
      </c>
      <c r="D300" s="12" t="s">
        <v>579</v>
      </c>
      <c r="E300" s="12" t="s">
        <v>582</v>
      </c>
      <c r="F300" s="19" t="s">
        <v>279</v>
      </c>
      <c r="G300" s="15">
        <v>4</v>
      </c>
      <c r="H300" s="15">
        <f>'합산자재(주거)'!H158</f>
        <v>13500</v>
      </c>
      <c r="I300" s="39">
        <f t="shared" si="110"/>
        <v>54000</v>
      </c>
      <c r="J300" s="15">
        <v>4</v>
      </c>
      <c r="K300" s="15">
        <f>'합산자재(주거)'!I158</f>
        <v>0</v>
      </c>
      <c r="L300" s="39" t="str">
        <f t="shared" si="111"/>
        <v/>
      </c>
      <c r="M300" s="15">
        <f>'합산자재(주거)'!J158</f>
        <v>0</v>
      </c>
      <c r="N300" s="39" t="str">
        <f t="shared" si="112"/>
        <v/>
      </c>
      <c r="O300" s="15">
        <f t="shared" si="113"/>
        <v>13500</v>
      </c>
      <c r="P300" s="15">
        <f t="shared" si="114"/>
        <v>54000</v>
      </c>
      <c r="Q300" s="12"/>
    </row>
    <row r="301" spans="1:31" ht="23.25" customHeight="1">
      <c r="A301" s="13" t="s">
        <v>1111</v>
      </c>
      <c r="B301" s="13" t="s">
        <v>1671</v>
      </c>
      <c r="C301" s="1" t="s">
        <v>578</v>
      </c>
      <c r="D301" s="12" t="s">
        <v>579</v>
      </c>
      <c r="E301" s="12" t="s">
        <v>580</v>
      </c>
      <c r="F301" s="19" t="s">
        <v>279</v>
      </c>
      <c r="G301" s="15">
        <v>4</v>
      </c>
      <c r="H301" s="15">
        <f>'합산자재(주거)'!H157</f>
        <v>2000</v>
      </c>
      <c r="I301" s="39">
        <f t="shared" si="110"/>
        <v>8000</v>
      </c>
      <c r="J301" s="15">
        <v>4</v>
      </c>
      <c r="K301" s="15">
        <f>'합산자재(주거)'!I157</f>
        <v>0</v>
      </c>
      <c r="L301" s="39" t="str">
        <f t="shared" si="111"/>
        <v/>
      </c>
      <c r="M301" s="15">
        <f>'합산자재(주거)'!J157</f>
        <v>0</v>
      </c>
      <c r="N301" s="39" t="str">
        <f t="shared" si="112"/>
        <v/>
      </c>
      <c r="O301" s="15">
        <f t="shared" si="113"/>
        <v>2000</v>
      </c>
      <c r="P301" s="15">
        <f t="shared" si="114"/>
        <v>8000</v>
      </c>
      <c r="Q301" s="12"/>
    </row>
    <row r="302" spans="1:31" ht="23.25" customHeight="1">
      <c r="A302" s="13" t="s">
        <v>2251</v>
      </c>
      <c r="B302" s="13" t="s">
        <v>1671</v>
      </c>
      <c r="C302" s="1" t="s">
        <v>2252</v>
      </c>
      <c r="D302" s="12" t="s">
        <v>2253</v>
      </c>
      <c r="E302" s="12" t="s">
        <v>2254</v>
      </c>
      <c r="F302" s="19" t="s">
        <v>697</v>
      </c>
      <c r="G302" s="15">
        <v>1</v>
      </c>
      <c r="H302" s="15">
        <f>IF(TRUNC((AD302+AC302)/$AD$3,1)*$AD$3-AD302 &lt;0, AC302, TRUNC((AD302+AC302)/$AD$3,1)*$AD$3-AD302)</f>
        <v>544.89999999990687</v>
      </c>
      <c r="I302" s="39">
        <f>H302</f>
        <v>544.89999999990687</v>
      </c>
      <c r="J302" s="15">
        <v>1</v>
      </c>
      <c r="K302" s="15"/>
      <c r="L302" s="39" t="str">
        <f t="shared" si="111"/>
        <v/>
      </c>
      <c r="M302" s="15"/>
      <c r="N302" s="39" t="str">
        <f t="shared" si="112"/>
        <v/>
      </c>
      <c r="O302" s="15">
        <f t="shared" si="113"/>
        <v>544.89999999990687</v>
      </c>
      <c r="P302" s="15">
        <f t="shared" si="114"/>
        <v>544.89999999990687</v>
      </c>
      <c r="Q302" s="12"/>
      <c r="AC302" s="2">
        <f>TRUNC(TRUNC(SUM(AC288:AC301))*'옵션(주거)'!$B$33/100,1)</f>
        <v>544.9</v>
      </c>
      <c r="AD302" s="2">
        <f>TRUNC(SUM(I288:I301))+TRUNC(SUM(N288:N301))</f>
        <v>1167089</v>
      </c>
    </row>
    <row r="303" spans="1:31" ht="23.25" customHeight="1">
      <c r="A303" s="13" t="s">
        <v>1240</v>
      </c>
      <c r="B303" s="13" t="s">
        <v>1671</v>
      </c>
      <c r="C303" s="1" t="s">
        <v>930</v>
      </c>
      <c r="D303" s="12" t="s">
        <v>931</v>
      </c>
      <c r="E303" s="12" t="s">
        <v>932</v>
      </c>
      <c r="F303" s="19" t="s">
        <v>933</v>
      </c>
      <c r="G303" s="15">
        <f>'일위노임(주거)'!G101</f>
        <v>0.14499999999999999</v>
      </c>
      <c r="H303" s="15">
        <f>'합산자재(주거)'!H285</f>
        <v>0</v>
      </c>
      <c r="I303" s="39" t="str">
        <f t="shared" ref="I303:I309" si="115">IF(G303*H303&lt;&gt;0, TRUNC(G303*H303, 1), "")</f>
        <v/>
      </c>
      <c r="J303" s="15">
        <v>0.14499999999999999</v>
      </c>
      <c r="K303" s="15">
        <f>'합산자재(주거)'!I285</f>
        <v>268915</v>
      </c>
      <c r="L303" s="39">
        <f t="shared" si="111"/>
        <v>38992.6</v>
      </c>
      <c r="M303" s="15">
        <f>'합산자재(주거)'!J285</f>
        <v>0</v>
      </c>
      <c r="N303" s="39" t="str">
        <f t="shared" si="112"/>
        <v/>
      </c>
      <c r="O303" s="15">
        <f t="shared" si="113"/>
        <v>268915</v>
      </c>
      <c r="P303" s="15">
        <f t="shared" si="114"/>
        <v>38992.6</v>
      </c>
      <c r="Q303" s="12"/>
      <c r="AE303" s="2">
        <f t="shared" ref="AE303:AE309" si="116">L303</f>
        <v>38992.6</v>
      </c>
    </row>
    <row r="304" spans="1:31" ht="23.25" customHeight="1">
      <c r="A304" s="13" t="s">
        <v>1243</v>
      </c>
      <c r="B304" s="13" t="s">
        <v>1671</v>
      </c>
      <c r="C304" s="1" t="s">
        <v>938</v>
      </c>
      <c r="D304" s="12" t="s">
        <v>931</v>
      </c>
      <c r="E304" s="12" t="s">
        <v>939</v>
      </c>
      <c r="F304" s="19" t="s">
        <v>933</v>
      </c>
      <c r="G304" s="15">
        <f>'일위노임(주거)'!G102</f>
        <v>0.44</v>
      </c>
      <c r="H304" s="15">
        <f>'합산자재(주거)'!H288</f>
        <v>0</v>
      </c>
      <c r="I304" s="39" t="str">
        <f t="shared" si="115"/>
        <v/>
      </c>
      <c r="J304" s="15">
        <v>0.44</v>
      </c>
      <c r="K304" s="15">
        <f>'합산자재(주거)'!I288</f>
        <v>408559</v>
      </c>
      <c r="L304" s="39">
        <f t="shared" si="111"/>
        <v>179765.9</v>
      </c>
      <c r="M304" s="15">
        <f>'합산자재(주거)'!J288</f>
        <v>0</v>
      </c>
      <c r="N304" s="39" t="str">
        <f t="shared" si="112"/>
        <v/>
      </c>
      <c r="O304" s="15">
        <f t="shared" si="113"/>
        <v>408559</v>
      </c>
      <c r="P304" s="15">
        <f t="shared" si="114"/>
        <v>179765.9</v>
      </c>
      <c r="Q304" s="12"/>
      <c r="AE304" s="2">
        <f t="shared" si="116"/>
        <v>179765.9</v>
      </c>
    </row>
    <row r="305" spans="1:31" ht="23.25" customHeight="1">
      <c r="A305" s="13" t="s">
        <v>1246</v>
      </c>
      <c r="B305" s="13" t="s">
        <v>1671</v>
      </c>
      <c r="C305" s="1" t="s">
        <v>944</v>
      </c>
      <c r="D305" s="12" t="s">
        <v>931</v>
      </c>
      <c r="E305" s="12" t="s">
        <v>945</v>
      </c>
      <c r="F305" s="19" t="s">
        <v>933</v>
      </c>
      <c r="G305" s="15">
        <f>'일위노임(주거)'!G103</f>
        <v>0.3</v>
      </c>
      <c r="H305" s="15">
        <f>'합산자재(주거)'!H291</f>
        <v>0</v>
      </c>
      <c r="I305" s="39" t="str">
        <f t="shared" si="115"/>
        <v/>
      </c>
      <c r="J305" s="15">
        <v>0.3</v>
      </c>
      <c r="K305" s="15">
        <f>'합산자재(주거)'!I291</f>
        <v>169804</v>
      </c>
      <c r="L305" s="39">
        <f t="shared" si="111"/>
        <v>50941.2</v>
      </c>
      <c r="M305" s="15">
        <f>'합산자재(주거)'!J291</f>
        <v>0</v>
      </c>
      <c r="N305" s="39" t="str">
        <f t="shared" si="112"/>
        <v/>
      </c>
      <c r="O305" s="15">
        <f t="shared" si="113"/>
        <v>169804</v>
      </c>
      <c r="P305" s="15">
        <f t="shared" si="114"/>
        <v>50941.2</v>
      </c>
      <c r="Q305" s="12"/>
      <c r="AE305" s="2">
        <f t="shared" si="116"/>
        <v>50941.2</v>
      </c>
    </row>
    <row r="306" spans="1:31" ht="23.25" customHeight="1">
      <c r="A306" s="13" t="s">
        <v>1247</v>
      </c>
      <c r="B306" s="13" t="s">
        <v>1671</v>
      </c>
      <c r="C306" s="1" t="s">
        <v>946</v>
      </c>
      <c r="D306" s="12" t="s">
        <v>931</v>
      </c>
      <c r="E306" s="12" t="s">
        <v>947</v>
      </c>
      <c r="F306" s="19" t="s">
        <v>933</v>
      </c>
      <c r="G306" s="15">
        <f>'일위노임(주거)'!G104</f>
        <v>0.99</v>
      </c>
      <c r="H306" s="15">
        <f>'합산자재(주거)'!H292</f>
        <v>0</v>
      </c>
      <c r="I306" s="39" t="str">
        <f t="shared" si="115"/>
        <v/>
      </c>
      <c r="J306" s="15">
        <v>0.99</v>
      </c>
      <c r="K306" s="15">
        <f>'합산자재(주거)'!I292</f>
        <v>221506</v>
      </c>
      <c r="L306" s="39">
        <f t="shared" si="111"/>
        <v>219290.9</v>
      </c>
      <c r="M306" s="15">
        <f>'합산자재(주거)'!J292</f>
        <v>0</v>
      </c>
      <c r="N306" s="39" t="str">
        <f t="shared" si="112"/>
        <v/>
      </c>
      <c r="O306" s="15">
        <f t="shared" si="113"/>
        <v>221506</v>
      </c>
      <c r="P306" s="15">
        <f t="shared" si="114"/>
        <v>219290.9</v>
      </c>
      <c r="Q306" s="12"/>
      <c r="AE306" s="2">
        <f t="shared" si="116"/>
        <v>219290.9</v>
      </c>
    </row>
    <row r="307" spans="1:31" ht="23.25" customHeight="1">
      <c r="A307" s="13" t="s">
        <v>1248</v>
      </c>
      <c r="B307" s="13" t="s">
        <v>1671</v>
      </c>
      <c r="C307" s="1" t="s">
        <v>948</v>
      </c>
      <c r="D307" s="12" t="s">
        <v>931</v>
      </c>
      <c r="E307" s="12" t="s">
        <v>949</v>
      </c>
      <c r="F307" s="19" t="s">
        <v>933</v>
      </c>
      <c r="G307" s="15">
        <f>'일위노임(주거)'!G105</f>
        <v>0.64</v>
      </c>
      <c r="H307" s="15">
        <f>'합산자재(주거)'!H293</f>
        <v>0</v>
      </c>
      <c r="I307" s="39" t="str">
        <f t="shared" si="115"/>
        <v/>
      </c>
      <c r="J307" s="15">
        <v>0.64</v>
      </c>
      <c r="K307" s="15">
        <f>'합산자재(주거)'!I293</f>
        <v>279433</v>
      </c>
      <c r="L307" s="39">
        <f t="shared" si="111"/>
        <v>178837.1</v>
      </c>
      <c r="M307" s="15">
        <f>'합산자재(주거)'!J293</f>
        <v>0</v>
      </c>
      <c r="N307" s="39" t="str">
        <f t="shared" si="112"/>
        <v/>
      </c>
      <c r="O307" s="15">
        <f t="shared" si="113"/>
        <v>279433</v>
      </c>
      <c r="P307" s="15">
        <f t="shared" si="114"/>
        <v>178837.1</v>
      </c>
      <c r="Q307" s="12"/>
      <c r="AE307" s="2">
        <f t="shared" si="116"/>
        <v>178837.1</v>
      </c>
    </row>
    <row r="308" spans="1:31" ht="23.25" customHeight="1">
      <c r="A308" s="13" t="s">
        <v>1250</v>
      </c>
      <c r="B308" s="13" t="s">
        <v>1671</v>
      </c>
      <c r="C308" s="1" t="s">
        <v>952</v>
      </c>
      <c r="D308" s="12" t="s">
        <v>931</v>
      </c>
      <c r="E308" s="12" t="s">
        <v>953</v>
      </c>
      <c r="F308" s="19" t="s">
        <v>933</v>
      </c>
      <c r="G308" s="15">
        <f>'일위노임(주거)'!G106</f>
        <v>0.05</v>
      </c>
      <c r="H308" s="15">
        <f>'합산자재(주거)'!H295</f>
        <v>0</v>
      </c>
      <c r="I308" s="39" t="str">
        <f t="shared" si="115"/>
        <v/>
      </c>
      <c r="J308" s="15">
        <v>0.05</v>
      </c>
      <c r="K308" s="15">
        <f>'합산자재(주거)'!I295</f>
        <v>202696</v>
      </c>
      <c r="L308" s="39">
        <f t="shared" si="111"/>
        <v>10134.799999999999</v>
      </c>
      <c r="M308" s="15">
        <f>'합산자재(주거)'!J295</f>
        <v>0</v>
      </c>
      <c r="N308" s="39" t="str">
        <f t="shared" si="112"/>
        <v/>
      </c>
      <c r="O308" s="15">
        <f t="shared" si="113"/>
        <v>202696</v>
      </c>
      <c r="P308" s="15">
        <f t="shared" si="114"/>
        <v>10134.799999999999</v>
      </c>
      <c r="Q308" s="12"/>
      <c r="AE308" s="2">
        <f t="shared" si="116"/>
        <v>10134.799999999999</v>
      </c>
    </row>
    <row r="309" spans="1:31" ht="23.25" customHeight="1">
      <c r="A309" s="13" t="s">
        <v>1251</v>
      </c>
      <c r="B309" s="13" t="s">
        <v>1671</v>
      </c>
      <c r="C309" s="1" t="s">
        <v>954</v>
      </c>
      <c r="D309" s="12" t="s">
        <v>931</v>
      </c>
      <c r="E309" s="12" t="s">
        <v>955</v>
      </c>
      <c r="F309" s="19" t="s">
        <v>933</v>
      </c>
      <c r="G309" s="15">
        <f>'일위노임(주거)'!G107</f>
        <v>0.34</v>
      </c>
      <c r="H309" s="15">
        <f>'합산자재(주거)'!H296</f>
        <v>0</v>
      </c>
      <c r="I309" s="39" t="str">
        <f t="shared" si="115"/>
        <v/>
      </c>
      <c r="J309" s="15">
        <v>0.34</v>
      </c>
      <c r="K309" s="15">
        <f>'합산자재(주거)'!I296</f>
        <v>213033</v>
      </c>
      <c r="L309" s="39">
        <f t="shared" si="111"/>
        <v>72431.199999999997</v>
      </c>
      <c r="M309" s="15">
        <f>'합산자재(주거)'!J296</f>
        <v>0</v>
      </c>
      <c r="N309" s="39" t="str">
        <f t="shared" si="112"/>
        <v/>
      </c>
      <c r="O309" s="15">
        <f t="shared" si="113"/>
        <v>213033</v>
      </c>
      <c r="P309" s="15">
        <f t="shared" si="114"/>
        <v>72431.199999999997</v>
      </c>
      <c r="Q309" s="12"/>
      <c r="AE309" s="2">
        <f t="shared" si="116"/>
        <v>72431.199999999997</v>
      </c>
    </row>
    <row r="310" spans="1:31" ht="23.25" customHeight="1">
      <c r="A310" s="13" t="s">
        <v>2247</v>
      </c>
      <c r="B310" s="13" t="s">
        <v>1671</v>
      </c>
      <c r="C310" s="1" t="s">
        <v>2248</v>
      </c>
      <c r="D310" s="12" t="s">
        <v>2249</v>
      </c>
      <c r="E310" s="12" t="s">
        <v>2250</v>
      </c>
      <c r="F310" s="19" t="s">
        <v>697</v>
      </c>
      <c r="G310" s="15">
        <v>1</v>
      </c>
      <c r="H310" s="15">
        <f>IF(TRUNC((AD311+AC311)/$AE$3,1)*$AE$3-AD311 &lt;0, AC311, TRUNC((AD311+AC311)/$AE$3,1)*$AE$3-AD311)+0.1</f>
        <v>22511.799999999952</v>
      </c>
      <c r="I310" s="39">
        <f>H310</f>
        <v>22511.799999999952</v>
      </c>
      <c r="J310" s="15">
        <v>1</v>
      </c>
      <c r="K310" s="15"/>
      <c r="L310" s="39" t="str">
        <f t="shared" si="111"/>
        <v/>
      </c>
      <c r="M310" s="15"/>
      <c r="N310" s="39" t="str">
        <f t="shared" si="112"/>
        <v/>
      </c>
      <c r="O310" s="15">
        <f t="shared" si="113"/>
        <v>22511.799999999952</v>
      </c>
      <c r="P310" s="15">
        <f t="shared" si="114"/>
        <v>22511.799999999952</v>
      </c>
      <c r="Q310" s="12"/>
    </row>
    <row r="311" spans="1:31" ht="23.25" customHeight="1">
      <c r="B311" s="13" t="s">
        <v>2243</v>
      </c>
      <c r="D311" s="12" t="s">
        <v>2244</v>
      </c>
      <c r="E311" s="12"/>
      <c r="F311" s="19"/>
      <c r="G311" s="15"/>
      <c r="H311" s="15"/>
      <c r="I311" s="39">
        <f>TRUNC(SUM(I288:I310))</f>
        <v>1129728</v>
      </c>
      <c r="J311" s="15"/>
      <c r="K311" s="15"/>
      <c r="L311" s="39">
        <f>TRUNC(SUM(L288:L310))</f>
        <v>1393703</v>
      </c>
      <c r="M311" s="15"/>
      <c r="N311" s="39">
        <f>TRUNC(SUM(N288:N310))</f>
        <v>60418</v>
      </c>
      <c r="O311" s="15" t="str">
        <f t="shared" si="113"/>
        <v/>
      </c>
      <c r="P311" s="15">
        <f t="shared" si="114"/>
        <v>2583849</v>
      </c>
      <c r="Q311" s="12"/>
      <c r="AC311" s="2">
        <f>TRUNC(AE311*'옵션(주거)'!$B$36/100,1)</f>
        <v>22511.7</v>
      </c>
      <c r="AD311" s="2">
        <f>TRUNC(SUM(L288:L309))</f>
        <v>1393703</v>
      </c>
      <c r="AE311" s="2">
        <f>TRUNC(SUM(AE288:AE310))</f>
        <v>750393</v>
      </c>
    </row>
    <row r="312" spans="1:31" ht="23.25" customHeight="1">
      <c r="D312" s="12"/>
      <c r="E312" s="12"/>
      <c r="F312" s="19"/>
      <c r="G312" s="15"/>
      <c r="H312" s="15"/>
      <c r="I312" s="39"/>
      <c r="J312" s="15"/>
      <c r="K312" s="15"/>
      <c r="L312" s="39"/>
      <c r="M312" s="15"/>
      <c r="N312" s="39"/>
      <c r="O312" s="15"/>
      <c r="P312" s="15"/>
      <c r="Q312" s="12"/>
    </row>
    <row r="313" spans="1:31" ht="23.25" customHeight="1">
      <c r="A313" s="13" t="s">
        <v>2366</v>
      </c>
      <c r="B313" s="13" t="s">
        <v>2270</v>
      </c>
      <c r="C313" s="1" t="s">
        <v>2367</v>
      </c>
      <c r="D313" s="361" t="s">
        <v>2365</v>
      </c>
      <c r="E313" s="363"/>
      <c r="F313" s="19"/>
      <c r="G313" s="15"/>
      <c r="H313" s="15"/>
      <c r="I313" s="39"/>
      <c r="J313" s="15"/>
      <c r="K313" s="15"/>
      <c r="L313" s="39"/>
      <c r="M313" s="15"/>
      <c r="N313" s="39"/>
      <c r="O313" s="15"/>
      <c r="P313" s="15"/>
      <c r="Q313" s="12"/>
    </row>
    <row r="314" spans="1:31" ht="23.25" customHeight="1">
      <c r="A314" s="13" t="s">
        <v>978</v>
      </c>
      <c r="B314" s="13" t="s">
        <v>1675</v>
      </c>
      <c r="C314" s="1" t="s">
        <v>229</v>
      </c>
      <c r="D314" s="12" t="s">
        <v>230</v>
      </c>
      <c r="E314" s="12" t="s">
        <v>231</v>
      </c>
      <c r="F314" s="19" t="s">
        <v>232</v>
      </c>
      <c r="G314" s="15">
        <v>1</v>
      </c>
      <c r="H314" s="15">
        <f>'합산자재(주거)'!H24</f>
        <v>32600</v>
      </c>
      <c r="I314" s="39">
        <f>IF(G314*H314&lt;&gt;0, TRUNC(G314*H314, 1), "")</f>
        <v>32600</v>
      </c>
      <c r="J314" s="15">
        <v>1</v>
      </c>
      <c r="K314" s="15">
        <f>'합산자재(주거)'!I24</f>
        <v>0</v>
      </c>
      <c r="L314" s="39" t="str">
        <f t="shared" ref="L314:L319" si="117">IF(G314*K314&lt;&gt;0, TRUNC(G314*K314, 1), "")</f>
        <v/>
      </c>
      <c r="M314" s="15">
        <f>'합산자재(주거)'!J24</f>
        <v>0</v>
      </c>
      <c r="N314" s="39" t="str">
        <f t="shared" ref="N314:N319" si="118">IF(G314*M314&lt;&gt;0, TRUNC(G314*M314, 1), "")</f>
        <v/>
      </c>
      <c r="O314" s="15">
        <f t="shared" ref="O314:O320" si="119">IF((H314+K314+M314)=0, "", (H314+K314+M314))</f>
        <v>32600</v>
      </c>
      <c r="P314" s="15">
        <f t="shared" ref="P314:P320" si="120">IF(SUM(I314,L314,N314)&lt;&gt;0,SUM(I314,L314,N314),"")</f>
        <v>32600</v>
      </c>
      <c r="Q314" s="12"/>
    </row>
    <row r="315" spans="1:31" ht="23.25" customHeight="1">
      <c r="A315" s="13" t="s">
        <v>977</v>
      </c>
      <c r="B315" s="13" t="s">
        <v>1675</v>
      </c>
      <c r="C315" s="1" t="s">
        <v>226</v>
      </c>
      <c r="D315" s="12" t="s">
        <v>227</v>
      </c>
      <c r="E315" s="12"/>
      <c r="F315" s="19" t="s">
        <v>210</v>
      </c>
      <c r="G315" s="15">
        <v>1</v>
      </c>
      <c r="H315" s="15">
        <f>'합산자재(주거)'!H23</f>
        <v>2472</v>
      </c>
      <c r="I315" s="39">
        <f>IF(G315*H315&lt;&gt;0, TRUNC(G315*H315, 1), "")</f>
        <v>2472</v>
      </c>
      <c r="J315" s="15">
        <v>1</v>
      </c>
      <c r="K315" s="15">
        <f>'합산자재(주거)'!I23</f>
        <v>0</v>
      </c>
      <c r="L315" s="39" t="str">
        <f t="shared" si="117"/>
        <v/>
      </c>
      <c r="M315" s="15">
        <f>'합산자재(주거)'!J23</f>
        <v>0</v>
      </c>
      <c r="N315" s="39" t="str">
        <f t="shared" si="118"/>
        <v/>
      </c>
      <c r="O315" s="15">
        <f t="shared" si="119"/>
        <v>2472</v>
      </c>
      <c r="P315" s="15">
        <f t="shared" si="120"/>
        <v>2472</v>
      </c>
      <c r="Q315" s="12"/>
    </row>
    <row r="316" spans="1:31" ht="23.25" customHeight="1">
      <c r="A316" s="13" t="s">
        <v>976</v>
      </c>
      <c r="B316" s="13" t="s">
        <v>1675</v>
      </c>
      <c r="C316" s="1" t="s">
        <v>223</v>
      </c>
      <c r="D316" s="12" t="s">
        <v>224</v>
      </c>
      <c r="E316" s="12" t="s">
        <v>225</v>
      </c>
      <c r="F316" s="19" t="s">
        <v>210</v>
      </c>
      <c r="G316" s="15">
        <v>1</v>
      </c>
      <c r="H316" s="15">
        <f>'합산자재(주거)'!H22</f>
        <v>30282</v>
      </c>
      <c r="I316" s="39">
        <f>IF(G316*H316&lt;&gt;0, TRUNC(G316*H316, 1), "")</f>
        <v>30282</v>
      </c>
      <c r="J316" s="15">
        <v>1</v>
      </c>
      <c r="K316" s="15">
        <f>'합산자재(주거)'!I22</f>
        <v>0</v>
      </c>
      <c r="L316" s="39" t="str">
        <f t="shared" si="117"/>
        <v/>
      </c>
      <c r="M316" s="15">
        <f>'합산자재(주거)'!J22</f>
        <v>0</v>
      </c>
      <c r="N316" s="39" t="str">
        <f t="shared" si="118"/>
        <v/>
      </c>
      <c r="O316" s="15">
        <f t="shared" si="119"/>
        <v>30282</v>
      </c>
      <c r="P316" s="15">
        <f t="shared" si="120"/>
        <v>30282</v>
      </c>
      <c r="Q316" s="12"/>
    </row>
    <row r="317" spans="1:31" ht="23.25" customHeight="1">
      <c r="A317" s="13" t="s">
        <v>1241</v>
      </c>
      <c r="B317" s="13" t="s">
        <v>1675</v>
      </c>
      <c r="C317" s="1" t="s">
        <v>934</v>
      </c>
      <c r="D317" s="12" t="s">
        <v>931</v>
      </c>
      <c r="E317" s="12" t="s">
        <v>935</v>
      </c>
      <c r="F317" s="19" t="s">
        <v>933</v>
      </c>
      <c r="G317" s="15">
        <f>'일위노임(주거)'!G111</f>
        <v>0.13200000000000001</v>
      </c>
      <c r="H317" s="15">
        <f>'합산자재(주거)'!H286</f>
        <v>0</v>
      </c>
      <c r="I317" s="39" t="str">
        <f>IF(G317*H317&lt;&gt;0, TRUNC(G317*H317, 1), "")</f>
        <v/>
      </c>
      <c r="J317" s="15">
        <v>0.13200000000000001</v>
      </c>
      <c r="K317" s="15">
        <f>'합산자재(주거)'!I286</f>
        <v>300337</v>
      </c>
      <c r="L317" s="39">
        <f t="shared" si="117"/>
        <v>39644.400000000001</v>
      </c>
      <c r="M317" s="15">
        <f>'합산자재(주거)'!J286</f>
        <v>0</v>
      </c>
      <c r="N317" s="39" t="str">
        <f t="shared" si="118"/>
        <v/>
      </c>
      <c r="O317" s="15">
        <f t="shared" si="119"/>
        <v>300337</v>
      </c>
      <c r="P317" s="15">
        <f t="shared" si="120"/>
        <v>39644.400000000001</v>
      </c>
      <c r="Q317" s="12"/>
      <c r="AE317" s="2">
        <f>L317</f>
        <v>39644.400000000001</v>
      </c>
    </row>
    <row r="318" spans="1:31" ht="23.25" customHeight="1">
      <c r="A318" s="13" t="s">
        <v>1246</v>
      </c>
      <c r="B318" s="13" t="s">
        <v>1675</v>
      </c>
      <c r="C318" s="1" t="s">
        <v>944</v>
      </c>
      <c r="D318" s="12" t="s">
        <v>931</v>
      </c>
      <c r="E318" s="12" t="s">
        <v>945</v>
      </c>
      <c r="F318" s="19" t="s">
        <v>933</v>
      </c>
      <c r="G318" s="15">
        <f>'일위노임(주거)'!G112</f>
        <v>0.13200000000000001</v>
      </c>
      <c r="H318" s="15">
        <f>'합산자재(주거)'!H291</f>
        <v>0</v>
      </c>
      <c r="I318" s="39" t="str">
        <f>IF(G318*H318&lt;&gt;0, TRUNC(G318*H318, 1), "")</f>
        <v/>
      </c>
      <c r="J318" s="15">
        <v>0.13200000000000001</v>
      </c>
      <c r="K318" s="15">
        <f>'합산자재(주거)'!I291</f>
        <v>169804</v>
      </c>
      <c r="L318" s="39">
        <f t="shared" si="117"/>
        <v>22414.1</v>
      </c>
      <c r="M318" s="15">
        <f>'합산자재(주거)'!J291</f>
        <v>0</v>
      </c>
      <c r="N318" s="39" t="str">
        <f t="shared" si="118"/>
        <v/>
      </c>
      <c r="O318" s="15">
        <f t="shared" si="119"/>
        <v>169804</v>
      </c>
      <c r="P318" s="15">
        <f t="shared" si="120"/>
        <v>22414.1</v>
      </c>
      <c r="Q318" s="12"/>
      <c r="AE318" s="2">
        <f>L318</f>
        <v>22414.1</v>
      </c>
    </row>
    <row r="319" spans="1:31" ht="23.25" customHeight="1">
      <c r="A319" s="13" t="s">
        <v>2247</v>
      </c>
      <c r="B319" s="13" t="s">
        <v>1675</v>
      </c>
      <c r="C319" s="1" t="s">
        <v>2248</v>
      </c>
      <c r="D319" s="12" t="s">
        <v>2249</v>
      </c>
      <c r="E319" s="12" t="s">
        <v>2250</v>
      </c>
      <c r="F319" s="19" t="s">
        <v>697</v>
      </c>
      <c r="G319" s="15">
        <v>1</v>
      </c>
      <c r="H319" s="15">
        <f>IF(TRUNC((AD320+AC320)/$AE$3,1)*$AE$3-AD320 &lt;0, AC320, TRUNC((AD320+AC320)/$AE$3,1)*$AE$3-AD320)</f>
        <v>1861.6999999999971</v>
      </c>
      <c r="I319" s="39">
        <f>H319</f>
        <v>1861.6999999999971</v>
      </c>
      <c r="J319" s="15">
        <v>1</v>
      </c>
      <c r="K319" s="15"/>
      <c r="L319" s="39" t="str">
        <f t="shared" si="117"/>
        <v/>
      </c>
      <c r="M319" s="15"/>
      <c r="N319" s="39" t="str">
        <f t="shared" si="118"/>
        <v/>
      </c>
      <c r="O319" s="15">
        <f t="shared" si="119"/>
        <v>1861.6999999999971</v>
      </c>
      <c r="P319" s="15">
        <f t="shared" si="120"/>
        <v>1861.6999999999971</v>
      </c>
      <c r="Q319" s="12"/>
    </row>
    <row r="320" spans="1:31" ht="23.25" customHeight="1">
      <c r="B320" s="13" t="s">
        <v>2243</v>
      </c>
      <c r="D320" s="12" t="s">
        <v>2244</v>
      </c>
      <c r="E320" s="12"/>
      <c r="F320" s="19"/>
      <c r="G320" s="15"/>
      <c r="H320" s="15"/>
      <c r="I320" s="39">
        <f>TRUNC(SUM(I313:I319))</f>
        <v>67215</v>
      </c>
      <c r="J320" s="15"/>
      <c r="K320" s="15"/>
      <c r="L320" s="39">
        <f>TRUNC(SUM(L313:L319))</f>
        <v>62058</v>
      </c>
      <c r="M320" s="15"/>
      <c r="N320" s="39">
        <f>TRUNC(SUM(N313:N319))</f>
        <v>0</v>
      </c>
      <c r="O320" s="15" t="str">
        <f t="shared" si="119"/>
        <v/>
      </c>
      <c r="P320" s="15">
        <f t="shared" si="120"/>
        <v>129273</v>
      </c>
      <c r="Q320" s="12"/>
      <c r="AC320" s="2">
        <f>TRUNC(AE320*'옵션(주거)'!$B$36/100,1)</f>
        <v>1861.7</v>
      </c>
      <c r="AD320" s="2">
        <f>TRUNC(SUM(L313:L318))</f>
        <v>62058</v>
      </c>
      <c r="AE320" s="2">
        <f>TRUNC(SUM(AE313:AE319))</f>
        <v>62058</v>
      </c>
    </row>
    <row r="321" spans="1:31" ht="23.25" customHeight="1">
      <c r="D321" s="12"/>
      <c r="E321" s="12"/>
      <c r="F321" s="19"/>
      <c r="G321" s="15"/>
      <c r="H321" s="15"/>
      <c r="I321" s="39"/>
      <c r="J321" s="15"/>
      <c r="K321" s="15"/>
      <c r="L321" s="39"/>
      <c r="M321" s="15"/>
      <c r="N321" s="39"/>
      <c r="O321" s="15"/>
      <c r="P321" s="15"/>
      <c r="Q321" s="12"/>
    </row>
    <row r="322" spans="1:31" ht="23.25" customHeight="1">
      <c r="A322" s="13" t="s">
        <v>2369</v>
      </c>
      <c r="B322" s="13" t="s">
        <v>2270</v>
      </c>
      <c r="C322" s="1" t="s">
        <v>2370</v>
      </c>
      <c r="D322" s="361" t="s">
        <v>2368</v>
      </c>
      <c r="E322" s="363"/>
      <c r="F322" s="19"/>
      <c r="G322" s="15"/>
      <c r="H322" s="15"/>
      <c r="I322" s="39"/>
      <c r="J322" s="15"/>
      <c r="K322" s="15"/>
      <c r="L322" s="39"/>
      <c r="M322" s="15"/>
      <c r="N322" s="39"/>
      <c r="O322" s="15"/>
      <c r="P322" s="15"/>
      <c r="Q322" s="12"/>
    </row>
    <row r="323" spans="1:31" ht="23.25" customHeight="1">
      <c r="A323" s="13" t="s">
        <v>979</v>
      </c>
      <c r="B323" s="13" t="s">
        <v>1679</v>
      </c>
      <c r="C323" s="1" t="s">
        <v>234</v>
      </c>
      <c r="D323" s="12" t="s">
        <v>230</v>
      </c>
      <c r="E323" s="12" t="s">
        <v>235</v>
      </c>
      <c r="F323" s="19" t="s">
        <v>232</v>
      </c>
      <c r="G323" s="15">
        <v>1</v>
      </c>
      <c r="H323" s="15">
        <f>'합산자재(주거)'!H25</f>
        <v>32600</v>
      </c>
      <c r="I323" s="39">
        <f>IF(G323*H323&lt;&gt;0, TRUNC(G323*H323, 1), "")</f>
        <v>32600</v>
      </c>
      <c r="J323" s="15">
        <v>1</v>
      </c>
      <c r="K323" s="15">
        <f>'합산자재(주거)'!I25</f>
        <v>0</v>
      </c>
      <c r="L323" s="39" t="str">
        <f t="shared" ref="L323:L328" si="121">IF(G323*K323&lt;&gt;0, TRUNC(G323*K323, 1), "")</f>
        <v/>
      </c>
      <c r="M323" s="15">
        <f>'합산자재(주거)'!J25</f>
        <v>0</v>
      </c>
      <c r="N323" s="39" t="str">
        <f t="shared" ref="N323:N328" si="122">IF(G323*M323&lt;&gt;0, TRUNC(G323*M323, 1), "")</f>
        <v/>
      </c>
      <c r="O323" s="15">
        <f t="shared" ref="O323:O329" si="123">IF((H323+K323+M323)=0, "", (H323+K323+M323))</f>
        <v>32600</v>
      </c>
      <c r="P323" s="15">
        <f t="shared" ref="P323:P329" si="124">IF(SUM(I323,L323,N323)&lt;&gt;0,SUM(I323,L323,N323),"")</f>
        <v>32600</v>
      </c>
      <c r="Q323" s="12"/>
    </row>
    <row r="324" spans="1:31" ht="23.25" customHeight="1">
      <c r="A324" s="13" t="s">
        <v>977</v>
      </c>
      <c r="B324" s="13" t="s">
        <v>1679</v>
      </c>
      <c r="C324" s="1" t="s">
        <v>226</v>
      </c>
      <c r="D324" s="12" t="s">
        <v>227</v>
      </c>
      <c r="E324" s="12"/>
      <c r="F324" s="19" t="s">
        <v>210</v>
      </c>
      <c r="G324" s="15">
        <v>1</v>
      </c>
      <c r="H324" s="15">
        <f>'합산자재(주거)'!H23</f>
        <v>2472</v>
      </c>
      <c r="I324" s="39">
        <f>IF(G324*H324&lt;&gt;0, TRUNC(G324*H324, 1), "")</f>
        <v>2472</v>
      </c>
      <c r="J324" s="15">
        <v>1</v>
      </c>
      <c r="K324" s="15">
        <f>'합산자재(주거)'!I23</f>
        <v>0</v>
      </c>
      <c r="L324" s="39" t="str">
        <f t="shared" si="121"/>
        <v/>
      </c>
      <c r="M324" s="15">
        <f>'합산자재(주거)'!J23</f>
        <v>0</v>
      </c>
      <c r="N324" s="39" t="str">
        <f t="shared" si="122"/>
        <v/>
      </c>
      <c r="O324" s="15">
        <f t="shared" si="123"/>
        <v>2472</v>
      </c>
      <c r="P324" s="15">
        <f t="shared" si="124"/>
        <v>2472</v>
      </c>
      <c r="Q324" s="12"/>
    </row>
    <row r="325" spans="1:31" ht="23.25" customHeight="1">
      <c r="A325" s="13" t="s">
        <v>976</v>
      </c>
      <c r="B325" s="13" t="s">
        <v>1679</v>
      </c>
      <c r="C325" s="1" t="s">
        <v>223</v>
      </c>
      <c r="D325" s="12" t="s">
        <v>224</v>
      </c>
      <c r="E325" s="12" t="s">
        <v>225</v>
      </c>
      <c r="F325" s="19" t="s">
        <v>210</v>
      </c>
      <c r="G325" s="15">
        <v>1</v>
      </c>
      <c r="H325" s="15">
        <f>'합산자재(주거)'!H22</f>
        <v>30282</v>
      </c>
      <c r="I325" s="39">
        <f>IF(G325*H325&lt;&gt;0, TRUNC(G325*H325, 1), "")</f>
        <v>30282</v>
      </c>
      <c r="J325" s="15">
        <v>1</v>
      </c>
      <c r="K325" s="15">
        <f>'합산자재(주거)'!I22</f>
        <v>0</v>
      </c>
      <c r="L325" s="39" t="str">
        <f t="shared" si="121"/>
        <v/>
      </c>
      <c r="M325" s="15">
        <f>'합산자재(주거)'!J22</f>
        <v>0</v>
      </c>
      <c r="N325" s="39" t="str">
        <f t="shared" si="122"/>
        <v/>
      </c>
      <c r="O325" s="15">
        <f t="shared" si="123"/>
        <v>30282</v>
      </c>
      <c r="P325" s="15">
        <f t="shared" si="124"/>
        <v>30282</v>
      </c>
      <c r="Q325" s="12"/>
    </row>
    <row r="326" spans="1:31" ht="23.25" customHeight="1">
      <c r="A326" s="13" t="s">
        <v>1241</v>
      </c>
      <c r="B326" s="13" t="s">
        <v>1679</v>
      </c>
      <c r="C326" s="1" t="s">
        <v>934</v>
      </c>
      <c r="D326" s="12" t="s">
        <v>931</v>
      </c>
      <c r="E326" s="12" t="s">
        <v>935</v>
      </c>
      <c r="F326" s="19" t="s">
        <v>933</v>
      </c>
      <c r="G326" s="15">
        <f>'일위노임(주거)'!G116</f>
        <v>0.13200000000000001</v>
      </c>
      <c r="H326" s="15">
        <f>'합산자재(주거)'!H286</f>
        <v>0</v>
      </c>
      <c r="I326" s="39" t="str">
        <f>IF(G326*H326&lt;&gt;0, TRUNC(G326*H326, 1), "")</f>
        <v/>
      </c>
      <c r="J326" s="15">
        <v>0.13200000000000001</v>
      </c>
      <c r="K326" s="15">
        <f>'합산자재(주거)'!I286</f>
        <v>300337</v>
      </c>
      <c r="L326" s="39">
        <f t="shared" si="121"/>
        <v>39644.400000000001</v>
      </c>
      <c r="M326" s="15">
        <f>'합산자재(주거)'!J286</f>
        <v>0</v>
      </c>
      <c r="N326" s="39" t="str">
        <f t="shared" si="122"/>
        <v/>
      </c>
      <c r="O326" s="15">
        <f t="shared" si="123"/>
        <v>300337</v>
      </c>
      <c r="P326" s="15">
        <f t="shared" si="124"/>
        <v>39644.400000000001</v>
      </c>
      <c r="Q326" s="12"/>
      <c r="AE326" s="2">
        <f>L326</f>
        <v>39644.400000000001</v>
      </c>
    </row>
    <row r="327" spans="1:31" ht="23.25" customHeight="1">
      <c r="A327" s="13" t="s">
        <v>1246</v>
      </c>
      <c r="B327" s="13" t="s">
        <v>1679</v>
      </c>
      <c r="C327" s="1" t="s">
        <v>944</v>
      </c>
      <c r="D327" s="12" t="s">
        <v>931</v>
      </c>
      <c r="E327" s="12" t="s">
        <v>945</v>
      </c>
      <c r="F327" s="19" t="s">
        <v>933</v>
      </c>
      <c r="G327" s="15">
        <f>'일위노임(주거)'!G117</f>
        <v>0.13200000000000001</v>
      </c>
      <c r="H327" s="15">
        <f>'합산자재(주거)'!H291</f>
        <v>0</v>
      </c>
      <c r="I327" s="39" t="str">
        <f>IF(G327*H327&lt;&gt;0, TRUNC(G327*H327, 1), "")</f>
        <v/>
      </c>
      <c r="J327" s="15">
        <v>0.13200000000000001</v>
      </c>
      <c r="K327" s="15">
        <f>'합산자재(주거)'!I291</f>
        <v>169804</v>
      </c>
      <c r="L327" s="39">
        <f t="shared" si="121"/>
        <v>22414.1</v>
      </c>
      <c r="M327" s="15">
        <f>'합산자재(주거)'!J291</f>
        <v>0</v>
      </c>
      <c r="N327" s="39" t="str">
        <f t="shared" si="122"/>
        <v/>
      </c>
      <c r="O327" s="15">
        <f t="shared" si="123"/>
        <v>169804</v>
      </c>
      <c r="P327" s="15">
        <f t="shared" si="124"/>
        <v>22414.1</v>
      </c>
      <c r="Q327" s="12"/>
      <c r="AE327" s="2">
        <f>L327</f>
        <v>22414.1</v>
      </c>
    </row>
    <row r="328" spans="1:31" ht="23.25" customHeight="1">
      <c r="A328" s="13" t="s">
        <v>2247</v>
      </c>
      <c r="B328" s="13" t="s">
        <v>1679</v>
      </c>
      <c r="C328" s="1" t="s">
        <v>2248</v>
      </c>
      <c r="D328" s="12" t="s">
        <v>2249</v>
      </c>
      <c r="E328" s="12" t="s">
        <v>2250</v>
      </c>
      <c r="F328" s="19" t="s">
        <v>697</v>
      </c>
      <c r="G328" s="15">
        <v>1</v>
      </c>
      <c r="H328" s="15">
        <f>IF(TRUNC((AD329+AC329)/$AE$3,1)*$AE$3-AD329 &lt;0, AC329, TRUNC((AD329+AC329)/$AE$3,1)*$AE$3-AD329)</f>
        <v>1861.6999999999971</v>
      </c>
      <c r="I328" s="39">
        <f>H328</f>
        <v>1861.6999999999971</v>
      </c>
      <c r="J328" s="15">
        <v>1</v>
      </c>
      <c r="K328" s="15"/>
      <c r="L328" s="39" t="str">
        <f t="shared" si="121"/>
        <v/>
      </c>
      <c r="M328" s="15"/>
      <c r="N328" s="39" t="str">
        <f t="shared" si="122"/>
        <v/>
      </c>
      <c r="O328" s="15">
        <f t="shared" si="123"/>
        <v>1861.6999999999971</v>
      </c>
      <c r="P328" s="15">
        <f t="shared" si="124"/>
        <v>1861.6999999999971</v>
      </c>
      <c r="Q328" s="12"/>
    </row>
    <row r="329" spans="1:31" ht="23.25" customHeight="1">
      <c r="B329" s="13" t="s">
        <v>2243</v>
      </c>
      <c r="D329" s="12" t="s">
        <v>2244</v>
      </c>
      <c r="E329" s="12"/>
      <c r="F329" s="19"/>
      <c r="G329" s="15"/>
      <c r="H329" s="15"/>
      <c r="I329" s="39">
        <f>TRUNC(SUM(I322:I328))</f>
        <v>67215</v>
      </c>
      <c r="J329" s="15"/>
      <c r="K329" s="15"/>
      <c r="L329" s="39">
        <f>TRUNC(SUM(L322:L328))</f>
        <v>62058</v>
      </c>
      <c r="M329" s="15"/>
      <c r="N329" s="39">
        <f>TRUNC(SUM(N322:N328))</f>
        <v>0</v>
      </c>
      <c r="O329" s="15" t="str">
        <f t="shared" si="123"/>
        <v/>
      </c>
      <c r="P329" s="15">
        <f t="shared" si="124"/>
        <v>129273</v>
      </c>
      <c r="Q329" s="12"/>
      <c r="AC329" s="2">
        <f>TRUNC(AE329*'옵션(주거)'!$B$36/100,1)</f>
        <v>1861.7</v>
      </c>
      <c r="AD329" s="2">
        <f>TRUNC(SUM(L322:L327))</f>
        <v>62058</v>
      </c>
      <c r="AE329" s="2">
        <f>TRUNC(SUM(AE322:AE328))</f>
        <v>62058</v>
      </c>
    </row>
    <row r="330" spans="1:31" ht="23.25" customHeight="1">
      <c r="D330" s="12"/>
      <c r="E330" s="12"/>
      <c r="F330" s="19"/>
      <c r="G330" s="15"/>
      <c r="H330" s="15"/>
      <c r="I330" s="39"/>
      <c r="J330" s="15"/>
      <c r="K330" s="15"/>
      <c r="L330" s="39"/>
      <c r="M330" s="15"/>
      <c r="N330" s="39"/>
      <c r="O330" s="15"/>
      <c r="P330" s="15"/>
      <c r="Q330" s="12"/>
    </row>
    <row r="331" spans="1:31" ht="23.25" customHeight="1">
      <c r="A331" s="13" t="s">
        <v>2372</v>
      </c>
      <c r="B331" s="13" t="s">
        <v>2270</v>
      </c>
      <c r="C331" s="1" t="s">
        <v>2373</v>
      </c>
      <c r="D331" s="361" t="s">
        <v>2371</v>
      </c>
      <c r="E331" s="363"/>
      <c r="F331" s="19"/>
      <c r="G331" s="15"/>
      <c r="H331" s="15"/>
      <c r="I331" s="39"/>
      <c r="J331" s="15"/>
      <c r="K331" s="15"/>
      <c r="L331" s="39"/>
      <c r="M331" s="15"/>
      <c r="N331" s="39"/>
      <c r="O331" s="15"/>
      <c r="P331" s="15"/>
      <c r="Q331" s="12"/>
    </row>
    <row r="332" spans="1:31" ht="23.25" customHeight="1">
      <c r="A332" s="13" t="s">
        <v>980</v>
      </c>
      <c r="B332" s="13" t="s">
        <v>1682</v>
      </c>
      <c r="C332" s="1" t="s">
        <v>236</v>
      </c>
      <c r="D332" s="12" t="s">
        <v>230</v>
      </c>
      <c r="E332" s="12" t="s">
        <v>237</v>
      </c>
      <c r="F332" s="19" t="s">
        <v>232</v>
      </c>
      <c r="G332" s="15">
        <v>1</v>
      </c>
      <c r="H332" s="15">
        <f>'합산자재(주거)'!H26</f>
        <v>48700</v>
      </c>
      <c r="I332" s="39">
        <f>IF(G332*H332&lt;&gt;0, TRUNC(G332*H332, 1), "")</f>
        <v>48700</v>
      </c>
      <c r="J332" s="15">
        <v>1</v>
      </c>
      <c r="K332" s="15">
        <f>'합산자재(주거)'!I26</f>
        <v>0</v>
      </c>
      <c r="L332" s="39" t="str">
        <f t="shared" ref="L332:L337" si="125">IF(G332*K332&lt;&gt;0, TRUNC(G332*K332, 1), "")</f>
        <v/>
      </c>
      <c r="M332" s="15">
        <f>'합산자재(주거)'!J26</f>
        <v>0</v>
      </c>
      <c r="N332" s="39" t="str">
        <f t="shared" ref="N332:N337" si="126">IF(G332*M332&lt;&gt;0, TRUNC(G332*M332, 1), "")</f>
        <v/>
      </c>
      <c r="O332" s="15">
        <f t="shared" ref="O332:O338" si="127">IF((H332+K332+M332)=0, "", (H332+K332+M332))</f>
        <v>48700</v>
      </c>
      <c r="P332" s="15">
        <f t="shared" ref="P332:P338" si="128">IF(SUM(I332,L332,N332)&lt;&gt;0,SUM(I332,L332,N332),"")</f>
        <v>48700</v>
      </c>
      <c r="Q332" s="12"/>
    </row>
    <row r="333" spans="1:31" ht="23.25" customHeight="1">
      <c r="A333" s="13" t="s">
        <v>977</v>
      </c>
      <c r="B333" s="13" t="s">
        <v>1682</v>
      </c>
      <c r="C333" s="1" t="s">
        <v>226</v>
      </c>
      <c r="D333" s="12" t="s">
        <v>227</v>
      </c>
      <c r="E333" s="12"/>
      <c r="F333" s="19" t="s">
        <v>210</v>
      </c>
      <c r="G333" s="15">
        <v>1</v>
      </c>
      <c r="H333" s="15">
        <f>'합산자재(주거)'!H23</f>
        <v>2472</v>
      </c>
      <c r="I333" s="39">
        <f>IF(G333*H333&lt;&gt;0, TRUNC(G333*H333, 1), "")</f>
        <v>2472</v>
      </c>
      <c r="J333" s="15">
        <v>1</v>
      </c>
      <c r="K333" s="15">
        <f>'합산자재(주거)'!I23</f>
        <v>0</v>
      </c>
      <c r="L333" s="39" t="str">
        <f t="shared" si="125"/>
        <v/>
      </c>
      <c r="M333" s="15">
        <f>'합산자재(주거)'!J23</f>
        <v>0</v>
      </c>
      <c r="N333" s="39" t="str">
        <f t="shared" si="126"/>
        <v/>
      </c>
      <c r="O333" s="15">
        <f t="shared" si="127"/>
        <v>2472</v>
      </c>
      <c r="P333" s="15">
        <f t="shared" si="128"/>
        <v>2472</v>
      </c>
      <c r="Q333" s="12"/>
    </row>
    <row r="334" spans="1:31" ht="23.25" customHeight="1">
      <c r="A334" s="13" t="s">
        <v>976</v>
      </c>
      <c r="B334" s="13" t="s">
        <v>1682</v>
      </c>
      <c r="C334" s="1" t="s">
        <v>223</v>
      </c>
      <c r="D334" s="12" t="s">
        <v>224</v>
      </c>
      <c r="E334" s="12" t="s">
        <v>225</v>
      </c>
      <c r="F334" s="19" t="s">
        <v>210</v>
      </c>
      <c r="G334" s="15">
        <v>1</v>
      </c>
      <c r="H334" s="15">
        <f>'합산자재(주거)'!H22</f>
        <v>30282</v>
      </c>
      <c r="I334" s="39">
        <f>IF(G334*H334&lt;&gt;0, TRUNC(G334*H334, 1), "")</f>
        <v>30282</v>
      </c>
      <c r="J334" s="15">
        <v>1</v>
      </c>
      <c r="K334" s="15">
        <f>'합산자재(주거)'!I22</f>
        <v>0</v>
      </c>
      <c r="L334" s="39" t="str">
        <f t="shared" si="125"/>
        <v/>
      </c>
      <c r="M334" s="15">
        <f>'합산자재(주거)'!J22</f>
        <v>0</v>
      </c>
      <c r="N334" s="39" t="str">
        <f t="shared" si="126"/>
        <v/>
      </c>
      <c r="O334" s="15">
        <f t="shared" si="127"/>
        <v>30282</v>
      </c>
      <c r="P334" s="15">
        <f t="shared" si="128"/>
        <v>30282</v>
      </c>
      <c r="Q334" s="12"/>
    </row>
    <row r="335" spans="1:31" ht="23.25" customHeight="1">
      <c r="A335" s="13" t="s">
        <v>1242</v>
      </c>
      <c r="B335" s="13" t="s">
        <v>1682</v>
      </c>
      <c r="C335" s="1" t="s">
        <v>936</v>
      </c>
      <c r="D335" s="12" t="s">
        <v>931</v>
      </c>
      <c r="E335" s="12" t="s">
        <v>937</v>
      </c>
      <c r="F335" s="19" t="s">
        <v>933</v>
      </c>
      <c r="G335" s="15">
        <f>'일위노임(주거)'!G121</f>
        <v>0.13200000000000001</v>
      </c>
      <c r="H335" s="15">
        <f>'합산자재(주거)'!H287</f>
        <v>0</v>
      </c>
      <c r="I335" s="39" t="str">
        <f>IF(G335*H335&lt;&gt;0, TRUNC(G335*H335, 1), "")</f>
        <v/>
      </c>
      <c r="J335" s="15">
        <v>0.13200000000000001</v>
      </c>
      <c r="K335" s="15">
        <f>'합산자재(주거)'!I287</f>
        <v>436458</v>
      </c>
      <c r="L335" s="39">
        <f t="shared" si="125"/>
        <v>57612.4</v>
      </c>
      <c r="M335" s="15">
        <f>'합산자재(주거)'!J287</f>
        <v>0</v>
      </c>
      <c r="N335" s="39" t="str">
        <f t="shared" si="126"/>
        <v/>
      </c>
      <c r="O335" s="15">
        <f t="shared" si="127"/>
        <v>436458</v>
      </c>
      <c r="P335" s="15">
        <f t="shared" si="128"/>
        <v>57612.4</v>
      </c>
      <c r="Q335" s="12"/>
      <c r="AE335" s="2">
        <f>L335</f>
        <v>57612.4</v>
      </c>
    </row>
    <row r="336" spans="1:31" ht="23.25" customHeight="1">
      <c r="A336" s="13" t="s">
        <v>1246</v>
      </c>
      <c r="B336" s="13" t="s">
        <v>1682</v>
      </c>
      <c r="C336" s="1" t="s">
        <v>944</v>
      </c>
      <c r="D336" s="12" t="s">
        <v>931</v>
      </c>
      <c r="E336" s="12" t="s">
        <v>945</v>
      </c>
      <c r="F336" s="19" t="s">
        <v>933</v>
      </c>
      <c r="G336" s="15">
        <f>'일위노임(주거)'!G122</f>
        <v>0.13200000000000001</v>
      </c>
      <c r="H336" s="15">
        <f>'합산자재(주거)'!H291</f>
        <v>0</v>
      </c>
      <c r="I336" s="39" t="str">
        <f>IF(G336*H336&lt;&gt;0, TRUNC(G336*H336, 1), "")</f>
        <v/>
      </c>
      <c r="J336" s="15">
        <v>0.13200000000000001</v>
      </c>
      <c r="K336" s="15">
        <f>'합산자재(주거)'!I291</f>
        <v>169804</v>
      </c>
      <c r="L336" s="39">
        <f t="shared" si="125"/>
        <v>22414.1</v>
      </c>
      <c r="M336" s="15">
        <f>'합산자재(주거)'!J291</f>
        <v>0</v>
      </c>
      <c r="N336" s="39" t="str">
        <f t="shared" si="126"/>
        <v/>
      </c>
      <c r="O336" s="15">
        <f t="shared" si="127"/>
        <v>169804</v>
      </c>
      <c r="P336" s="15">
        <f t="shared" si="128"/>
        <v>22414.1</v>
      </c>
      <c r="Q336" s="12"/>
      <c r="AE336" s="2">
        <f>L336</f>
        <v>22414.1</v>
      </c>
    </row>
    <row r="337" spans="1:31" ht="23.25" customHeight="1">
      <c r="A337" s="13" t="s">
        <v>2247</v>
      </c>
      <c r="B337" s="13" t="s">
        <v>1682</v>
      </c>
      <c r="C337" s="1" t="s">
        <v>2248</v>
      </c>
      <c r="D337" s="12" t="s">
        <v>2249</v>
      </c>
      <c r="E337" s="12" t="s">
        <v>2250</v>
      </c>
      <c r="F337" s="19" t="s">
        <v>697</v>
      </c>
      <c r="G337" s="15">
        <v>1</v>
      </c>
      <c r="H337" s="15">
        <f>IF(TRUNC((AD338+AC338)/$AE$3,1)*$AE$3-AD338 &lt;0, AC338, TRUNC((AD338+AC338)/$AE$3,1)*$AE$3-AD338)</f>
        <v>2400.6999999999971</v>
      </c>
      <c r="I337" s="39">
        <f>H337</f>
        <v>2400.6999999999971</v>
      </c>
      <c r="J337" s="15">
        <v>1</v>
      </c>
      <c r="K337" s="15"/>
      <c r="L337" s="39" t="str">
        <f t="shared" si="125"/>
        <v/>
      </c>
      <c r="M337" s="15"/>
      <c r="N337" s="39" t="str">
        <f t="shared" si="126"/>
        <v/>
      </c>
      <c r="O337" s="15">
        <f t="shared" si="127"/>
        <v>2400.6999999999971</v>
      </c>
      <c r="P337" s="15">
        <f t="shared" si="128"/>
        <v>2400.6999999999971</v>
      </c>
      <c r="Q337" s="12"/>
    </row>
    <row r="338" spans="1:31" ht="23.25" customHeight="1">
      <c r="B338" s="13" t="s">
        <v>2243</v>
      </c>
      <c r="D338" s="12" t="s">
        <v>2244</v>
      </c>
      <c r="E338" s="12"/>
      <c r="F338" s="19"/>
      <c r="G338" s="15"/>
      <c r="H338" s="15"/>
      <c r="I338" s="39">
        <f>TRUNC(SUM(I331:I337))</f>
        <v>83854</v>
      </c>
      <c r="J338" s="15"/>
      <c r="K338" s="15"/>
      <c r="L338" s="39">
        <f>TRUNC(SUM(L331:L337))</f>
        <v>80026</v>
      </c>
      <c r="M338" s="15"/>
      <c r="N338" s="39">
        <f>TRUNC(SUM(N331:N337))</f>
        <v>0</v>
      </c>
      <c r="O338" s="15" t="str">
        <f t="shared" si="127"/>
        <v/>
      </c>
      <c r="P338" s="15">
        <f t="shared" si="128"/>
        <v>163880</v>
      </c>
      <c r="Q338" s="12"/>
      <c r="AC338" s="2">
        <f>TRUNC(AE338*'옵션(주거)'!$B$36/100,1)</f>
        <v>2400.6999999999998</v>
      </c>
      <c r="AD338" s="2">
        <f>TRUNC(SUM(L331:L336))</f>
        <v>80026</v>
      </c>
      <c r="AE338" s="2">
        <f>TRUNC(SUM(AE331:AE337))</f>
        <v>80026</v>
      </c>
    </row>
    <row r="339" spans="1:31" ht="23.25" customHeight="1">
      <c r="D339" s="12"/>
      <c r="E339" s="12"/>
      <c r="F339" s="19"/>
      <c r="G339" s="15"/>
      <c r="H339" s="15"/>
      <c r="I339" s="39"/>
      <c r="J339" s="15"/>
      <c r="K339" s="15"/>
      <c r="L339" s="39"/>
      <c r="M339" s="15"/>
      <c r="N339" s="39"/>
      <c r="O339" s="15"/>
      <c r="P339" s="15"/>
      <c r="Q339" s="12"/>
    </row>
    <row r="340" spans="1:31" ht="23.25" customHeight="1">
      <c r="A340" s="13" t="s">
        <v>2375</v>
      </c>
      <c r="B340" s="13" t="s">
        <v>2270</v>
      </c>
      <c r="C340" s="1" t="s">
        <v>2376</v>
      </c>
      <c r="D340" s="361" t="s">
        <v>2374</v>
      </c>
      <c r="E340" s="363"/>
      <c r="F340" s="19"/>
      <c r="G340" s="15"/>
      <c r="H340" s="15"/>
      <c r="I340" s="39"/>
      <c r="J340" s="15"/>
      <c r="K340" s="15"/>
      <c r="L340" s="39"/>
      <c r="M340" s="15"/>
      <c r="N340" s="39"/>
      <c r="O340" s="15"/>
      <c r="P340" s="15"/>
      <c r="Q340" s="12"/>
    </row>
    <row r="341" spans="1:31" ht="23.25" customHeight="1">
      <c r="A341" s="13" t="s">
        <v>1092</v>
      </c>
      <c r="B341" s="13" t="s">
        <v>1686</v>
      </c>
      <c r="C341" s="1" t="s">
        <v>519</v>
      </c>
      <c r="D341" s="12" t="s">
        <v>520</v>
      </c>
      <c r="E341" s="12" t="s">
        <v>521</v>
      </c>
      <c r="F341" s="19" t="s">
        <v>210</v>
      </c>
      <c r="G341" s="15">
        <v>1</v>
      </c>
      <c r="H341" s="15">
        <f>'합산자재(주거)'!H138</f>
        <v>8400</v>
      </c>
      <c r="I341" s="39">
        <f>IF(G341*H341&lt;&gt;0, TRUNC(G341*H341, 1), "")</f>
        <v>8400</v>
      </c>
      <c r="J341" s="15">
        <v>1</v>
      </c>
      <c r="K341" s="15">
        <f>'합산자재(주거)'!I138</f>
        <v>0</v>
      </c>
      <c r="L341" s="39" t="str">
        <f>IF(G341*K341&lt;&gt;0, TRUNC(G341*K341, 1), "")</f>
        <v/>
      </c>
      <c r="M341" s="15">
        <f>'합산자재(주거)'!J138</f>
        <v>0</v>
      </c>
      <c r="N341" s="39" t="str">
        <f>IF(G341*M341&lt;&gt;0, TRUNC(G341*M341, 1), "")</f>
        <v/>
      </c>
      <c r="O341" s="15">
        <f>IF((H341+K341+M341)=0, "", (H341+K341+M341))</f>
        <v>8400</v>
      </c>
      <c r="P341" s="15">
        <f>IF(SUM(I341,L341,N341)&lt;&gt;0,SUM(I341,L341,N341),"")</f>
        <v>8400</v>
      </c>
      <c r="Q341" s="12"/>
    </row>
    <row r="342" spans="1:31" ht="23.25" customHeight="1">
      <c r="A342" s="13" t="s">
        <v>1041</v>
      </c>
      <c r="B342" s="13" t="s">
        <v>1686</v>
      </c>
      <c r="C342" s="1" t="s">
        <v>383</v>
      </c>
      <c r="D342" s="12" t="s">
        <v>384</v>
      </c>
      <c r="E342" s="12" t="s">
        <v>385</v>
      </c>
      <c r="F342" s="19" t="s">
        <v>210</v>
      </c>
      <c r="G342" s="15">
        <v>2</v>
      </c>
      <c r="H342" s="15">
        <f>'합산자재(주거)'!H87</f>
        <v>120</v>
      </c>
      <c r="I342" s="39">
        <f>IF(G342*H342&lt;&gt;0, TRUNC(G342*H342, 1), "")</f>
        <v>240</v>
      </c>
      <c r="J342" s="15">
        <v>2</v>
      </c>
      <c r="K342" s="15">
        <f>'합산자재(주거)'!I87</f>
        <v>0</v>
      </c>
      <c r="L342" s="39" t="str">
        <f>IF(G342*K342&lt;&gt;0, TRUNC(G342*K342, 1), "")</f>
        <v/>
      </c>
      <c r="M342" s="15">
        <f>'합산자재(주거)'!J87</f>
        <v>0</v>
      </c>
      <c r="N342" s="39" t="str">
        <f>IF(G342*M342&lt;&gt;0, TRUNC(G342*M342, 1), "")</f>
        <v/>
      </c>
      <c r="O342" s="15">
        <f>IF((H342+K342+M342)=0, "", (H342+K342+M342))</f>
        <v>120</v>
      </c>
      <c r="P342" s="15">
        <f>IF(SUM(I342,L342,N342)&lt;&gt;0,SUM(I342,L342,N342),"")</f>
        <v>240</v>
      </c>
      <c r="Q342" s="12"/>
    </row>
    <row r="343" spans="1:31" ht="23.25" customHeight="1">
      <c r="A343" s="13" t="s">
        <v>1240</v>
      </c>
      <c r="B343" s="13" t="s">
        <v>1686</v>
      </c>
      <c r="C343" s="1" t="s">
        <v>930</v>
      </c>
      <c r="D343" s="12" t="s">
        <v>931</v>
      </c>
      <c r="E343" s="12" t="s">
        <v>932</v>
      </c>
      <c r="F343" s="19" t="s">
        <v>933</v>
      </c>
      <c r="G343" s="15">
        <f>'일위노임(주거)'!G126</f>
        <v>0.19159999999999999</v>
      </c>
      <c r="H343" s="15">
        <f>'합산자재(주거)'!H285</f>
        <v>0</v>
      </c>
      <c r="I343" s="39" t="str">
        <f>IF(G343*H343&lt;&gt;0, TRUNC(G343*H343, 1), "")</f>
        <v/>
      </c>
      <c r="J343" s="15">
        <v>0.19159999999999999</v>
      </c>
      <c r="K343" s="15">
        <f>'합산자재(주거)'!I285</f>
        <v>268915</v>
      </c>
      <c r="L343" s="39">
        <f>IF(G343*K343&lt;&gt;0, TRUNC(G343*K343, 1), "")</f>
        <v>51524.1</v>
      </c>
      <c r="M343" s="15">
        <f>'합산자재(주거)'!J285</f>
        <v>0</v>
      </c>
      <c r="N343" s="39" t="str">
        <f>IF(G343*M343&lt;&gt;0, TRUNC(G343*M343, 1), "")</f>
        <v/>
      </c>
      <c r="O343" s="15">
        <f>IF((H343+K343+M343)=0, "", (H343+K343+M343))</f>
        <v>268915</v>
      </c>
      <c r="P343" s="15">
        <f>IF(SUM(I343,L343,N343)&lt;&gt;0,SUM(I343,L343,N343),"")</f>
        <v>51524.1</v>
      </c>
      <c r="Q343" s="12"/>
      <c r="AE343" s="2">
        <f>L343</f>
        <v>51524.1</v>
      </c>
    </row>
    <row r="344" spans="1:31" ht="23.25" customHeight="1">
      <c r="A344" s="13" t="s">
        <v>2247</v>
      </c>
      <c r="B344" s="13" t="s">
        <v>1686</v>
      </c>
      <c r="C344" s="1" t="s">
        <v>2248</v>
      </c>
      <c r="D344" s="12" t="s">
        <v>2249</v>
      </c>
      <c r="E344" s="12" t="s">
        <v>2250</v>
      </c>
      <c r="F344" s="19" t="s">
        <v>697</v>
      </c>
      <c r="G344" s="15">
        <v>1</v>
      </c>
      <c r="H344" s="15">
        <f>IF(TRUNC((AD345+AC345)/$AE$3,1)*$AE$3-AD345 &lt;0, AC345, TRUNC((AD345+AC345)/$AE$3,1)*$AE$3-AD345)</f>
        <v>1545.6999999999971</v>
      </c>
      <c r="I344" s="39">
        <f>H344</f>
        <v>1545.6999999999971</v>
      </c>
      <c r="J344" s="15">
        <v>1</v>
      </c>
      <c r="K344" s="15"/>
      <c r="L344" s="39" t="str">
        <f>IF(G344*K344&lt;&gt;0, TRUNC(G344*K344, 1), "")</f>
        <v/>
      </c>
      <c r="M344" s="15"/>
      <c r="N344" s="39" t="str">
        <f>IF(G344*M344&lt;&gt;0, TRUNC(G344*M344, 1), "")</f>
        <v/>
      </c>
      <c r="O344" s="15">
        <f>IF((H344+K344+M344)=0, "", (H344+K344+M344))</f>
        <v>1545.6999999999971</v>
      </c>
      <c r="P344" s="15">
        <f>IF(SUM(I344,L344,N344)&lt;&gt;0,SUM(I344,L344,N344),"")</f>
        <v>1545.6999999999971</v>
      </c>
      <c r="Q344" s="12"/>
    </row>
    <row r="345" spans="1:31" ht="23.25" customHeight="1">
      <c r="B345" s="13" t="s">
        <v>2243</v>
      </c>
      <c r="D345" s="12" t="s">
        <v>2244</v>
      </c>
      <c r="E345" s="12"/>
      <c r="F345" s="19"/>
      <c r="G345" s="15"/>
      <c r="H345" s="15"/>
      <c r="I345" s="39">
        <f>TRUNC(SUM(I340:I344))</f>
        <v>10185</v>
      </c>
      <c r="J345" s="15"/>
      <c r="K345" s="15"/>
      <c r="L345" s="39">
        <f>TRUNC(SUM(L340:L344))</f>
        <v>51524</v>
      </c>
      <c r="M345" s="15"/>
      <c r="N345" s="39">
        <f>TRUNC(SUM(N340:N344))</f>
        <v>0</v>
      </c>
      <c r="O345" s="15" t="str">
        <f>IF((H345+K345+M345)=0, "", (H345+K345+M345))</f>
        <v/>
      </c>
      <c r="P345" s="15">
        <f>IF(SUM(I345,L345,N345)&lt;&gt;0,SUM(I345,L345,N345),"")</f>
        <v>61709</v>
      </c>
      <c r="Q345" s="12"/>
      <c r="AC345" s="2">
        <f>TRUNC(AE345*'옵션(주거)'!$B$36/100,1)</f>
        <v>1545.7</v>
      </c>
      <c r="AD345" s="2">
        <f>TRUNC(SUM(L340:L343))</f>
        <v>51524</v>
      </c>
      <c r="AE345" s="2">
        <f>TRUNC(SUM(AE340:AE344))</f>
        <v>51524</v>
      </c>
    </row>
    <row r="346" spans="1:31" ht="23.25" customHeight="1">
      <c r="D346" s="12"/>
      <c r="E346" s="12"/>
      <c r="F346" s="19"/>
      <c r="G346" s="15"/>
      <c r="H346" s="15"/>
      <c r="I346" s="39"/>
      <c r="J346" s="15"/>
      <c r="K346" s="15"/>
      <c r="L346" s="39"/>
      <c r="M346" s="15"/>
      <c r="N346" s="39"/>
      <c r="O346" s="15"/>
      <c r="P346" s="15"/>
      <c r="Q346" s="12"/>
    </row>
    <row r="347" spans="1:31" ht="23.25" customHeight="1">
      <c r="A347" s="13" t="s">
        <v>2378</v>
      </c>
      <c r="B347" s="13" t="s">
        <v>2270</v>
      </c>
      <c r="C347" s="1" t="s">
        <v>2379</v>
      </c>
      <c r="D347" s="361" t="s">
        <v>2377</v>
      </c>
      <c r="E347" s="363"/>
      <c r="F347" s="19"/>
      <c r="G347" s="15"/>
      <c r="H347" s="15"/>
      <c r="I347" s="39"/>
      <c r="J347" s="15"/>
      <c r="K347" s="15"/>
      <c r="L347" s="39"/>
      <c r="M347" s="15"/>
      <c r="N347" s="39"/>
      <c r="O347" s="15"/>
      <c r="P347" s="15"/>
      <c r="Q347" s="12"/>
    </row>
    <row r="348" spans="1:31" ht="23.25" customHeight="1">
      <c r="A348" s="13" t="s">
        <v>1166</v>
      </c>
      <c r="B348" s="13" t="s">
        <v>1691</v>
      </c>
      <c r="C348" s="1" t="s">
        <v>727</v>
      </c>
      <c r="D348" s="12" t="s">
        <v>728</v>
      </c>
      <c r="E348" s="12" t="s">
        <v>729</v>
      </c>
      <c r="F348" s="19" t="s">
        <v>697</v>
      </c>
      <c r="G348" s="15">
        <v>1</v>
      </c>
      <c r="H348" s="15">
        <f>'합산자재(주거)'!H212</f>
        <v>100000</v>
      </c>
      <c r="I348" s="39">
        <f>IF(G348*H348&lt;&gt;0, TRUNC(G348*H348, 1), "")</f>
        <v>100000</v>
      </c>
      <c r="J348" s="15">
        <v>1</v>
      </c>
      <c r="K348" s="15">
        <f>'합산자재(주거)'!I212</f>
        <v>0</v>
      </c>
      <c r="L348" s="39" t="str">
        <f t="shared" ref="L348:L355" si="129">IF(G348*K348&lt;&gt;0, TRUNC(G348*K348, 1), "")</f>
        <v/>
      </c>
      <c r="M348" s="15">
        <f>'합산자재(주거)'!J212</f>
        <v>0</v>
      </c>
      <c r="N348" s="39" t="str">
        <f t="shared" ref="N348:N355" si="130">IF(G348*M348&lt;&gt;0, TRUNC(G348*M348, 1), "")</f>
        <v/>
      </c>
      <c r="O348" s="15">
        <f t="shared" ref="O348:O356" si="131">IF((H348+K348+M348)=0, "", (H348+K348+M348))</f>
        <v>100000</v>
      </c>
      <c r="P348" s="15">
        <f t="shared" ref="P348:P356" si="132">IF(SUM(I348,L348,N348)&lt;&gt;0,SUM(I348,L348,N348),"")</f>
        <v>100000</v>
      </c>
      <c r="Q348" s="12"/>
    </row>
    <row r="349" spans="1:31" ht="23.25" customHeight="1">
      <c r="A349" s="13" t="s">
        <v>1238</v>
      </c>
      <c r="B349" s="13" t="s">
        <v>1691</v>
      </c>
      <c r="C349" s="1" t="s">
        <v>924</v>
      </c>
      <c r="D349" s="12" t="s">
        <v>925</v>
      </c>
      <c r="E349" s="12" t="s">
        <v>926</v>
      </c>
      <c r="F349" s="19" t="s">
        <v>923</v>
      </c>
      <c r="G349" s="15">
        <v>25.8</v>
      </c>
      <c r="H349" s="15">
        <f>'합산자재(주거)'!H283</f>
        <v>147</v>
      </c>
      <c r="I349" s="39">
        <f>IF(G349*H349&lt;&gt;0, TRUNC(G349*H349, 1), "")</f>
        <v>3792.6</v>
      </c>
      <c r="J349" s="15">
        <v>25.8</v>
      </c>
      <c r="K349" s="15">
        <f>'합산자재(주거)'!I283</f>
        <v>948</v>
      </c>
      <c r="L349" s="39">
        <f t="shared" si="129"/>
        <v>24458.400000000001</v>
      </c>
      <c r="M349" s="15">
        <f>'합산자재(주거)'!J283</f>
        <v>217</v>
      </c>
      <c r="N349" s="39">
        <f t="shared" si="130"/>
        <v>5598.6</v>
      </c>
      <c r="O349" s="15">
        <f t="shared" si="131"/>
        <v>1312</v>
      </c>
      <c r="P349" s="15">
        <f t="shared" si="132"/>
        <v>33849.599999999999</v>
      </c>
      <c r="Q349" s="12" t="s">
        <v>1235</v>
      </c>
      <c r="R349" s="2" t="s">
        <v>2246</v>
      </c>
    </row>
    <row r="350" spans="1:31" ht="23.25" customHeight="1">
      <c r="A350" s="13" t="s">
        <v>1048</v>
      </c>
      <c r="B350" s="13" t="s">
        <v>1691</v>
      </c>
      <c r="C350" s="1" t="s">
        <v>409</v>
      </c>
      <c r="D350" s="12" t="s">
        <v>403</v>
      </c>
      <c r="E350" s="12" t="s">
        <v>410</v>
      </c>
      <c r="F350" s="19" t="s">
        <v>174</v>
      </c>
      <c r="G350" s="15">
        <v>5</v>
      </c>
      <c r="H350" s="15">
        <f>'합산자재(주거)'!H94</f>
        <v>1045</v>
      </c>
      <c r="I350" s="39">
        <f>IF(G350*H350&lt;&gt;0, TRUNC(G350*H350, 1), "")</f>
        <v>5225</v>
      </c>
      <c r="J350" s="15">
        <v>5</v>
      </c>
      <c r="K350" s="15">
        <f>'합산자재(주거)'!I94</f>
        <v>0</v>
      </c>
      <c r="L350" s="39" t="str">
        <f t="shared" si="129"/>
        <v/>
      </c>
      <c r="M350" s="15">
        <f>'합산자재(주거)'!J94</f>
        <v>0</v>
      </c>
      <c r="N350" s="39" t="str">
        <f t="shared" si="130"/>
        <v/>
      </c>
      <c r="O350" s="15">
        <f t="shared" si="131"/>
        <v>1045</v>
      </c>
      <c r="P350" s="15">
        <f t="shared" si="132"/>
        <v>5225</v>
      </c>
      <c r="Q350" s="12"/>
      <c r="AC350" s="2">
        <f>G350*H350</f>
        <v>5225</v>
      </c>
    </row>
    <row r="351" spans="1:31" ht="23.25" customHeight="1">
      <c r="A351" s="13" t="s">
        <v>1093</v>
      </c>
      <c r="B351" s="13" t="s">
        <v>1691</v>
      </c>
      <c r="C351" s="1" t="s">
        <v>523</v>
      </c>
      <c r="D351" s="12" t="s">
        <v>524</v>
      </c>
      <c r="E351" s="12" t="s">
        <v>525</v>
      </c>
      <c r="F351" s="19" t="s">
        <v>210</v>
      </c>
      <c r="G351" s="15">
        <v>1</v>
      </c>
      <c r="H351" s="15">
        <f>'합산자재(주거)'!H139</f>
        <v>3318</v>
      </c>
      <c r="I351" s="39">
        <f>IF(G351*H351&lt;&gt;0, TRUNC(G351*H351, 1), "")</f>
        <v>3318</v>
      </c>
      <c r="J351" s="15">
        <v>1</v>
      </c>
      <c r="K351" s="15">
        <f>'합산자재(주거)'!I139</f>
        <v>0</v>
      </c>
      <c r="L351" s="39" t="str">
        <f t="shared" si="129"/>
        <v/>
      </c>
      <c r="M351" s="15">
        <f>'합산자재(주거)'!J139</f>
        <v>0</v>
      </c>
      <c r="N351" s="39" t="str">
        <f t="shared" si="130"/>
        <v/>
      </c>
      <c r="O351" s="15">
        <f t="shared" si="131"/>
        <v>3318</v>
      </c>
      <c r="P351" s="15">
        <f t="shared" si="132"/>
        <v>3318</v>
      </c>
      <c r="Q351" s="12"/>
    </row>
    <row r="352" spans="1:31" ht="23.25" customHeight="1">
      <c r="A352" s="13" t="s">
        <v>2251</v>
      </c>
      <c r="B352" s="13" t="s">
        <v>1691</v>
      </c>
      <c r="C352" s="1" t="s">
        <v>2252</v>
      </c>
      <c r="D352" s="12" t="s">
        <v>2253</v>
      </c>
      <c r="E352" s="12" t="s">
        <v>2254</v>
      </c>
      <c r="F352" s="19" t="s">
        <v>697</v>
      </c>
      <c r="G352" s="15">
        <v>1</v>
      </c>
      <c r="H352" s="15">
        <f>IF(TRUNC((AD352+AC352)/$AD$3,1)*$AD$3-AD352 &lt;0, AC352, TRUNC((AD352+AC352)/$AD$3,1)*$AD$3-AD352)</f>
        <v>104.5</v>
      </c>
      <c r="I352" s="39">
        <f>H352</f>
        <v>104.5</v>
      </c>
      <c r="J352" s="15">
        <v>1</v>
      </c>
      <c r="K352" s="15"/>
      <c r="L352" s="39" t="str">
        <f t="shared" si="129"/>
        <v/>
      </c>
      <c r="M352" s="15"/>
      <c r="N352" s="39" t="str">
        <f t="shared" si="130"/>
        <v/>
      </c>
      <c r="O352" s="15">
        <f t="shared" si="131"/>
        <v>104.5</v>
      </c>
      <c r="P352" s="15">
        <f t="shared" si="132"/>
        <v>104.5</v>
      </c>
      <c r="Q352" s="12"/>
      <c r="AC352" s="2">
        <f>TRUNC(TRUNC(SUM(AC347:AC351))*'옵션(주거)'!$B$33/100,1)</f>
        <v>104.5</v>
      </c>
      <c r="AD352" s="2">
        <f>TRUNC(SUM(I347:I351))+TRUNC(SUM(N347:N351))</f>
        <v>117933</v>
      </c>
    </row>
    <row r="353" spans="1:31" ht="23.25" customHeight="1">
      <c r="A353" s="13" t="s">
        <v>1240</v>
      </c>
      <c r="B353" s="13" t="s">
        <v>1691</v>
      </c>
      <c r="C353" s="1" t="s">
        <v>930</v>
      </c>
      <c r="D353" s="12" t="s">
        <v>931</v>
      </c>
      <c r="E353" s="12" t="s">
        <v>932</v>
      </c>
      <c r="F353" s="19" t="s">
        <v>933</v>
      </c>
      <c r="G353" s="15">
        <f>'일위노임(주거)'!G133</f>
        <v>0.22</v>
      </c>
      <c r="H353" s="15">
        <f>'합산자재(주거)'!H285</f>
        <v>0</v>
      </c>
      <c r="I353" s="39" t="str">
        <f>IF(G353*H353&lt;&gt;0, TRUNC(G353*H353, 1), "")</f>
        <v/>
      </c>
      <c r="J353" s="15">
        <v>0.22</v>
      </c>
      <c r="K353" s="15">
        <f>'합산자재(주거)'!I285</f>
        <v>268915</v>
      </c>
      <c r="L353" s="39">
        <f t="shared" si="129"/>
        <v>59161.3</v>
      </c>
      <c r="M353" s="15">
        <f>'합산자재(주거)'!J285</f>
        <v>0</v>
      </c>
      <c r="N353" s="39" t="str">
        <f t="shared" si="130"/>
        <v/>
      </c>
      <c r="O353" s="15">
        <f t="shared" si="131"/>
        <v>268915</v>
      </c>
      <c r="P353" s="15">
        <f t="shared" si="132"/>
        <v>59161.3</v>
      </c>
      <c r="Q353" s="12"/>
      <c r="AE353" s="2">
        <f>L353</f>
        <v>59161.3</v>
      </c>
    </row>
    <row r="354" spans="1:31" ht="23.25" customHeight="1">
      <c r="A354" s="13" t="s">
        <v>1246</v>
      </c>
      <c r="B354" s="13" t="s">
        <v>1691</v>
      </c>
      <c r="C354" s="1" t="s">
        <v>944</v>
      </c>
      <c r="D354" s="12" t="s">
        <v>931</v>
      </c>
      <c r="E354" s="12" t="s">
        <v>945</v>
      </c>
      <c r="F354" s="19" t="s">
        <v>933</v>
      </c>
      <c r="G354" s="15">
        <f>'일위노임(주거)'!G134</f>
        <v>0.27</v>
      </c>
      <c r="H354" s="15">
        <f>'합산자재(주거)'!H291</f>
        <v>0</v>
      </c>
      <c r="I354" s="39" t="str">
        <f>IF(G354*H354&lt;&gt;0, TRUNC(G354*H354, 1), "")</f>
        <v/>
      </c>
      <c r="J354" s="15">
        <v>0.27</v>
      </c>
      <c r="K354" s="15">
        <f>'합산자재(주거)'!I291</f>
        <v>169804</v>
      </c>
      <c r="L354" s="39">
        <f t="shared" si="129"/>
        <v>45847</v>
      </c>
      <c r="M354" s="15">
        <f>'합산자재(주거)'!J291</f>
        <v>0</v>
      </c>
      <c r="N354" s="39" t="str">
        <f t="shared" si="130"/>
        <v/>
      </c>
      <c r="O354" s="15">
        <f t="shared" si="131"/>
        <v>169804</v>
      </c>
      <c r="P354" s="15">
        <f t="shared" si="132"/>
        <v>45847</v>
      </c>
      <c r="Q354" s="12"/>
      <c r="AE354" s="2">
        <f>L354</f>
        <v>45847</v>
      </c>
    </row>
    <row r="355" spans="1:31" ht="23.25" customHeight="1">
      <c r="A355" s="13" t="s">
        <v>2247</v>
      </c>
      <c r="B355" s="13" t="s">
        <v>1691</v>
      </c>
      <c r="C355" s="1" t="s">
        <v>2248</v>
      </c>
      <c r="D355" s="12" t="s">
        <v>2249</v>
      </c>
      <c r="E355" s="12" t="s">
        <v>2250</v>
      </c>
      <c r="F355" s="19" t="s">
        <v>697</v>
      </c>
      <c r="G355" s="15">
        <v>1</v>
      </c>
      <c r="H355" s="15">
        <f>IF(TRUNC((AD356+AC356)/$AE$3,1)*$AE$3-AD356 &lt;0, AC356, TRUNC((AD356+AC356)/$AE$3,1)*$AE$3-AD356)</f>
        <v>3150.2000000000116</v>
      </c>
      <c r="I355" s="39">
        <f>H355</f>
        <v>3150.2000000000116</v>
      </c>
      <c r="J355" s="15">
        <v>1</v>
      </c>
      <c r="K355" s="15"/>
      <c r="L355" s="39" t="str">
        <f t="shared" si="129"/>
        <v/>
      </c>
      <c r="M355" s="15"/>
      <c r="N355" s="39" t="str">
        <f t="shared" si="130"/>
        <v/>
      </c>
      <c r="O355" s="15">
        <f t="shared" si="131"/>
        <v>3150.2000000000116</v>
      </c>
      <c r="P355" s="15">
        <f t="shared" si="132"/>
        <v>3150.2000000000116</v>
      </c>
      <c r="Q355" s="12"/>
    </row>
    <row r="356" spans="1:31" ht="23.25" customHeight="1">
      <c r="B356" s="13" t="s">
        <v>2243</v>
      </c>
      <c r="D356" s="12" t="s">
        <v>2244</v>
      </c>
      <c r="E356" s="12"/>
      <c r="F356" s="19"/>
      <c r="G356" s="15"/>
      <c r="H356" s="15"/>
      <c r="I356" s="39">
        <f>TRUNC(SUM(I347:I355))</f>
        <v>115590</v>
      </c>
      <c r="J356" s="15"/>
      <c r="K356" s="15"/>
      <c r="L356" s="39">
        <f>TRUNC(SUM(L347:L355))</f>
        <v>129466</v>
      </c>
      <c r="M356" s="15"/>
      <c r="N356" s="39">
        <f>TRUNC(SUM(N347:N355))</f>
        <v>5598</v>
      </c>
      <c r="O356" s="15" t="str">
        <f t="shared" si="131"/>
        <v/>
      </c>
      <c r="P356" s="15">
        <f t="shared" si="132"/>
        <v>250654</v>
      </c>
      <c r="Q356" s="12"/>
      <c r="AC356" s="2">
        <f>TRUNC(AE356*'옵션(주거)'!$B$36/100,1)</f>
        <v>3150.2</v>
      </c>
      <c r="AD356" s="2">
        <f>TRUNC(SUM(L347:L354))</f>
        <v>129466</v>
      </c>
      <c r="AE356" s="2">
        <f>TRUNC(SUM(AE347:AE355))</f>
        <v>105008</v>
      </c>
    </row>
    <row r="357" spans="1:31" ht="23.25" customHeight="1">
      <c r="D357" s="12"/>
      <c r="E357" s="12"/>
      <c r="F357" s="19"/>
      <c r="G357" s="15"/>
      <c r="H357" s="15"/>
      <c r="I357" s="39"/>
      <c r="J357" s="15"/>
      <c r="K357" s="15"/>
      <c r="L357" s="39"/>
      <c r="M357" s="15"/>
      <c r="N357" s="39"/>
      <c r="O357" s="15"/>
      <c r="P357" s="15"/>
      <c r="Q357" s="12"/>
    </row>
    <row r="358" spans="1:31" ht="23.25" customHeight="1">
      <c r="A358" s="13" t="s">
        <v>2381</v>
      </c>
      <c r="B358" s="13" t="s">
        <v>2270</v>
      </c>
      <c r="C358" s="1" t="s">
        <v>2382</v>
      </c>
      <c r="D358" s="361" t="s">
        <v>2380</v>
      </c>
      <c r="E358" s="363"/>
      <c r="F358" s="19"/>
      <c r="G358" s="15"/>
      <c r="H358" s="15"/>
      <c r="I358" s="39"/>
      <c r="J358" s="15"/>
      <c r="K358" s="15"/>
      <c r="L358" s="39"/>
      <c r="M358" s="15"/>
      <c r="N358" s="39"/>
      <c r="O358" s="15"/>
      <c r="P358" s="15"/>
      <c r="Q358" s="12"/>
    </row>
    <row r="359" spans="1:31" ht="23.25" customHeight="1">
      <c r="A359" s="13" t="s">
        <v>1121</v>
      </c>
      <c r="B359" s="13" t="s">
        <v>1695</v>
      </c>
      <c r="C359" s="1" t="s">
        <v>609</v>
      </c>
      <c r="D359" s="12" t="s">
        <v>610</v>
      </c>
      <c r="E359" s="12" t="s">
        <v>611</v>
      </c>
      <c r="F359" s="19" t="s">
        <v>174</v>
      </c>
      <c r="G359" s="15">
        <v>1</v>
      </c>
      <c r="H359" s="15">
        <f>'합산자재(주거)'!H167</f>
        <v>2107</v>
      </c>
      <c r="I359" s="39">
        <f>IF(G359*H359&lt;&gt;0, TRUNC(G359*H359, 1), "")</f>
        <v>2107</v>
      </c>
      <c r="J359" s="15">
        <v>1</v>
      </c>
      <c r="K359" s="15">
        <f>'합산자재(주거)'!I167</f>
        <v>0</v>
      </c>
      <c r="L359" s="39" t="str">
        <f>IF(G359*K359&lt;&gt;0, TRUNC(G359*K359, 1), "")</f>
        <v/>
      </c>
      <c r="M359" s="15">
        <f>'합산자재(주거)'!J167</f>
        <v>0</v>
      </c>
      <c r="N359" s="39" t="str">
        <f>IF(G359*M359&lt;&gt;0, TRUNC(G359*M359, 1), "")</f>
        <v/>
      </c>
      <c r="O359" s="15">
        <f t="shared" ref="O359:O364" si="133">IF((H359+K359+M359)=0, "", (H359+K359+M359))</f>
        <v>2107</v>
      </c>
      <c r="P359" s="15">
        <f t="shared" ref="P359:P364" si="134">IF(SUM(I359,L359,N359)&lt;&gt;0,SUM(I359,L359,N359),"")</f>
        <v>2107</v>
      </c>
      <c r="Q359" s="12"/>
      <c r="R359" s="2" t="s">
        <v>2255</v>
      </c>
      <c r="AC359" s="2">
        <f>G359*H359</f>
        <v>2107</v>
      </c>
    </row>
    <row r="360" spans="1:31" ht="23.25" customHeight="1">
      <c r="A360" s="13" t="s">
        <v>1121</v>
      </c>
      <c r="B360" s="13" t="s">
        <v>1695</v>
      </c>
      <c r="C360" s="1" t="s">
        <v>609</v>
      </c>
      <c r="D360" s="12" t="s">
        <v>610</v>
      </c>
      <c r="E360" s="12" t="s">
        <v>611</v>
      </c>
      <c r="F360" s="19" t="s">
        <v>174</v>
      </c>
      <c r="G360" s="15">
        <v>0.1</v>
      </c>
      <c r="H360" s="15">
        <f>'합산자재(주거)'!H167</f>
        <v>2107</v>
      </c>
      <c r="I360" s="39">
        <f>IF(G360*H360&lt;&gt;0, TRUNC(G360*H360, 1), "")</f>
        <v>210.7</v>
      </c>
      <c r="J360" s="15">
        <v>0.1</v>
      </c>
      <c r="K360" s="15">
        <f>'합산자재(주거)'!I167</f>
        <v>0</v>
      </c>
      <c r="L360" s="39" t="str">
        <f>IF(G360*K360&lt;&gt;0, TRUNC(G360*K360, 1), "")</f>
        <v/>
      </c>
      <c r="M360" s="15">
        <f>'합산자재(주거)'!J167</f>
        <v>0</v>
      </c>
      <c r="N360" s="39" t="str">
        <f>IF(G360*M360&lt;&gt;0, TRUNC(G360*M360, 1), "")</f>
        <v/>
      </c>
      <c r="O360" s="15">
        <f t="shared" si="133"/>
        <v>2107</v>
      </c>
      <c r="P360" s="15">
        <f t="shared" si="134"/>
        <v>210.7</v>
      </c>
      <c r="Q360" s="12"/>
      <c r="R360" s="2" t="s">
        <v>2255</v>
      </c>
    </row>
    <row r="361" spans="1:31" ht="23.25" customHeight="1">
      <c r="A361" s="13" t="s">
        <v>2251</v>
      </c>
      <c r="B361" s="13" t="s">
        <v>1695</v>
      </c>
      <c r="C361" s="1" t="s">
        <v>2252</v>
      </c>
      <c r="D361" s="12" t="s">
        <v>2253</v>
      </c>
      <c r="E361" s="12" t="s">
        <v>2254</v>
      </c>
      <c r="F361" s="19" t="s">
        <v>697</v>
      </c>
      <c r="G361" s="15">
        <v>1</v>
      </c>
      <c r="H361" s="15">
        <f>IF(TRUNC((AD361+AC361)/$AD$3,1)*$AD$3-AD361 &lt;0, AC361, TRUNC((AD361+AC361)/$AD$3,1)*$AD$3-AD361)</f>
        <v>42.099999999999909</v>
      </c>
      <c r="I361" s="39">
        <f>H361</f>
        <v>42.099999999999909</v>
      </c>
      <c r="J361" s="15">
        <v>1</v>
      </c>
      <c r="K361" s="15"/>
      <c r="L361" s="39" t="str">
        <f>IF(G361*K361&lt;&gt;0, TRUNC(G361*K361, 1), "")</f>
        <v/>
      </c>
      <c r="M361" s="15"/>
      <c r="N361" s="39" t="str">
        <f>IF(G361*M361&lt;&gt;0, TRUNC(G361*M361, 1), "")</f>
        <v/>
      </c>
      <c r="O361" s="15">
        <f t="shared" si="133"/>
        <v>42.099999999999909</v>
      </c>
      <c r="P361" s="15">
        <f t="shared" si="134"/>
        <v>42.099999999999909</v>
      </c>
      <c r="Q361" s="12"/>
      <c r="AC361" s="2">
        <f>TRUNC(TRUNC(SUM(AC358:AC360))*'옵션(주거)'!$B$33/100,1)</f>
        <v>42.1</v>
      </c>
      <c r="AD361" s="2">
        <f>TRUNC(SUM(I358:I360))+TRUNC(SUM(N358:N360))</f>
        <v>2317</v>
      </c>
    </row>
    <row r="362" spans="1:31" ht="23.25" customHeight="1">
      <c r="A362" s="13" t="s">
        <v>1240</v>
      </c>
      <c r="B362" s="13" t="s">
        <v>1695</v>
      </c>
      <c r="C362" s="1" t="s">
        <v>930</v>
      </c>
      <c r="D362" s="12" t="s">
        <v>931</v>
      </c>
      <c r="E362" s="12" t="s">
        <v>932</v>
      </c>
      <c r="F362" s="19" t="s">
        <v>933</v>
      </c>
      <c r="G362" s="15">
        <f>'일위노임(주거)'!G137</f>
        <v>0.05</v>
      </c>
      <c r="H362" s="15">
        <f>'합산자재(주거)'!H285</f>
        <v>0</v>
      </c>
      <c r="I362" s="39" t="str">
        <f>IF(G362*H362&lt;&gt;0, TRUNC(G362*H362, 1), "")</f>
        <v/>
      </c>
      <c r="J362" s="15">
        <v>0.05</v>
      </c>
      <c r="K362" s="15">
        <f>'합산자재(주거)'!I285</f>
        <v>268915</v>
      </c>
      <c r="L362" s="39">
        <f>IF(G362*K362&lt;&gt;0, TRUNC(G362*K362, 1), "")</f>
        <v>13445.7</v>
      </c>
      <c r="M362" s="15">
        <f>'합산자재(주거)'!J285</f>
        <v>0</v>
      </c>
      <c r="N362" s="39" t="str">
        <f>IF(G362*M362&lt;&gt;0, TRUNC(G362*M362, 1), "")</f>
        <v/>
      </c>
      <c r="O362" s="15">
        <f t="shared" si="133"/>
        <v>268915</v>
      </c>
      <c r="P362" s="15">
        <f t="shared" si="134"/>
        <v>13445.7</v>
      </c>
      <c r="Q362" s="12"/>
      <c r="AE362" s="2">
        <f>L362</f>
        <v>13445.7</v>
      </c>
    </row>
    <row r="363" spans="1:31" ht="23.25" customHeight="1">
      <c r="A363" s="13" t="s">
        <v>2247</v>
      </c>
      <c r="B363" s="13" t="s">
        <v>1695</v>
      </c>
      <c r="C363" s="1" t="s">
        <v>2248</v>
      </c>
      <c r="D363" s="12" t="s">
        <v>2249</v>
      </c>
      <c r="E363" s="12" t="s">
        <v>2250</v>
      </c>
      <c r="F363" s="19" t="s">
        <v>697</v>
      </c>
      <c r="G363" s="15">
        <v>1</v>
      </c>
      <c r="H363" s="15">
        <f>IF(TRUNC((AD364+AC364)/$AE$3,1)*$AE$3-AD364 &lt;0, AC364, TRUNC((AD364+AC364)/$AE$3,1)*$AE$3-AD364)</f>
        <v>403.29999999999927</v>
      </c>
      <c r="I363" s="39">
        <f>H363</f>
        <v>403.29999999999927</v>
      </c>
      <c r="J363" s="15">
        <v>1</v>
      </c>
      <c r="K363" s="15"/>
      <c r="L363" s="39" t="str">
        <f>IF(G363*K363&lt;&gt;0, TRUNC(G363*K363, 1), "")</f>
        <v/>
      </c>
      <c r="M363" s="15"/>
      <c r="N363" s="39" t="str">
        <f>IF(G363*M363&lt;&gt;0, TRUNC(G363*M363, 1), "")</f>
        <v/>
      </c>
      <c r="O363" s="15">
        <f t="shared" si="133"/>
        <v>403.29999999999927</v>
      </c>
      <c r="P363" s="15">
        <f t="shared" si="134"/>
        <v>403.29999999999927</v>
      </c>
      <c r="Q363" s="12"/>
    </row>
    <row r="364" spans="1:31" ht="23.25" customHeight="1">
      <c r="B364" s="13" t="s">
        <v>2243</v>
      </c>
      <c r="D364" s="12" t="s">
        <v>2244</v>
      </c>
      <c r="E364" s="12"/>
      <c r="F364" s="19"/>
      <c r="G364" s="15"/>
      <c r="H364" s="15"/>
      <c r="I364" s="39">
        <f>TRUNC(SUM(I358:I363))</f>
        <v>2763</v>
      </c>
      <c r="J364" s="15"/>
      <c r="K364" s="15"/>
      <c r="L364" s="39">
        <f>TRUNC(SUM(L358:L363))</f>
        <v>13445</v>
      </c>
      <c r="M364" s="15"/>
      <c r="N364" s="39">
        <f>TRUNC(SUM(N358:N363))</f>
        <v>0</v>
      </c>
      <c r="O364" s="15" t="str">
        <f t="shared" si="133"/>
        <v/>
      </c>
      <c r="P364" s="15">
        <f t="shared" si="134"/>
        <v>16208</v>
      </c>
      <c r="Q364" s="12"/>
      <c r="AC364" s="2">
        <f>TRUNC(AE364*'옵션(주거)'!$B$36/100,1)</f>
        <v>403.3</v>
      </c>
      <c r="AD364" s="2">
        <f>TRUNC(SUM(L358:L362))</f>
        <v>13445</v>
      </c>
      <c r="AE364" s="2">
        <f>TRUNC(SUM(AE358:AE363))</f>
        <v>13445</v>
      </c>
    </row>
    <row r="365" spans="1:31" ht="23.25" customHeight="1">
      <c r="D365" s="12"/>
      <c r="E365" s="12"/>
      <c r="F365" s="19"/>
      <c r="G365" s="15"/>
      <c r="H365" s="15"/>
      <c r="I365" s="39"/>
      <c r="J365" s="15"/>
      <c r="K365" s="15"/>
      <c r="L365" s="39"/>
      <c r="M365" s="15"/>
      <c r="N365" s="39"/>
      <c r="O365" s="15"/>
      <c r="P365" s="15"/>
      <c r="Q365" s="12"/>
    </row>
    <row r="366" spans="1:31" ht="23.25" customHeight="1">
      <c r="A366" s="13" t="s">
        <v>2384</v>
      </c>
      <c r="B366" s="13" t="s">
        <v>2385</v>
      </c>
      <c r="C366" s="1" t="s">
        <v>2386</v>
      </c>
      <c r="D366" s="361" t="s">
        <v>2383</v>
      </c>
      <c r="E366" s="363"/>
      <c r="F366" s="19"/>
      <c r="G366" s="15"/>
      <c r="H366" s="15"/>
      <c r="I366" s="39"/>
      <c r="J366" s="15"/>
      <c r="K366" s="15"/>
      <c r="L366" s="39"/>
      <c r="M366" s="15"/>
      <c r="N366" s="39"/>
      <c r="O366" s="15"/>
      <c r="P366" s="15"/>
      <c r="Q366" s="12"/>
    </row>
    <row r="367" spans="1:31" ht="23.25" customHeight="1">
      <c r="A367" s="13" t="s">
        <v>1122</v>
      </c>
      <c r="B367" s="13" t="s">
        <v>1698</v>
      </c>
      <c r="C367" s="1" t="s">
        <v>613</v>
      </c>
      <c r="D367" s="12" t="s">
        <v>610</v>
      </c>
      <c r="E367" s="12" t="s">
        <v>614</v>
      </c>
      <c r="F367" s="19" t="s">
        <v>174</v>
      </c>
      <c r="G367" s="15">
        <v>1</v>
      </c>
      <c r="H367" s="15">
        <f>'합산자재(주거)'!H168</f>
        <v>2849</v>
      </c>
      <c r="I367" s="39">
        <f>IF(G367*H367&lt;&gt;0, TRUNC(G367*H367, 1), "")</f>
        <v>2849</v>
      </c>
      <c r="J367" s="15">
        <v>1</v>
      </c>
      <c r="K367" s="15">
        <f>'합산자재(주거)'!I168</f>
        <v>0</v>
      </c>
      <c r="L367" s="39" t="str">
        <f>IF(G367*K367&lt;&gt;0, TRUNC(G367*K367, 1), "")</f>
        <v/>
      </c>
      <c r="M367" s="15">
        <f>'합산자재(주거)'!J168</f>
        <v>0</v>
      </c>
      <c r="N367" s="39" t="str">
        <f>IF(G367*M367&lt;&gt;0, TRUNC(G367*M367, 1), "")</f>
        <v/>
      </c>
      <c r="O367" s="15">
        <f t="shared" ref="O367:O372" si="135">IF((H367+K367+M367)=0, "", (H367+K367+M367))</f>
        <v>2849</v>
      </c>
      <c r="P367" s="15">
        <f t="shared" ref="P367:P372" si="136">IF(SUM(I367,L367,N367)&lt;&gt;0,SUM(I367,L367,N367),"")</f>
        <v>2849</v>
      </c>
      <c r="Q367" s="12"/>
      <c r="R367" s="2" t="s">
        <v>2255</v>
      </c>
      <c r="AC367" s="2">
        <f>G367*H367</f>
        <v>2849</v>
      </c>
    </row>
    <row r="368" spans="1:31" ht="23.25" customHeight="1">
      <c r="A368" s="13" t="s">
        <v>1122</v>
      </c>
      <c r="B368" s="13" t="s">
        <v>1698</v>
      </c>
      <c r="C368" s="1" t="s">
        <v>613</v>
      </c>
      <c r="D368" s="12" t="s">
        <v>610</v>
      </c>
      <c r="E368" s="12" t="s">
        <v>614</v>
      </c>
      <c r="F368" s="19" t="s">
        <v>174</v>
      </c>
      <c r="G368" s="15">
        <v>0.1</v>
      </c>
      <c r="H368" s="15">
        <f>'합산자재(주거)'!H168</f>
        <v>2849</v>
      </c>
      <c r="I368" s="39">
        <f>IF(G368*H368&lt;&gt;0, TRUNC(G368*H368, 1), "")</f>
        <v>284.89999999999998</v>
      </c>
      <c r="J368" s="15">
        <v>0.1</v>
      </c>
      <c r="K368" s="15">
        <f>'합산자재(주거)'!I168</f>
        <v>0</v>
      </c>
      <c r="L368" s="39" t="str">
        <f>IF(G368*K368&lt;&gt;0, TRUNC(G368*K368, 1), "")</f>
        <v/>
      </c>
      <c r="M368" s="15">
        <f>'합산자재(주거)'!J168</f>
        <v>0</v>
      </c>
      <c r="N368" s="39" t="str">
        <f>IF(G368*M368&lt;&gt;0, TRUNC(G368*M368, 1), "")</f>
        <v/>
      </c>
      <c r="O368" s="15">
        <f t="shared" si="135"/>
        <v>2849</v>
      </c>
      <c r="P368" s="15">
        <f t="shared" si="136"/>
        <v>284.89999999999998</v>
      </c>
      <c r="Q368" s="12"/>
      <c r="R368" s="2" t="s">
        <v>2255</v>
      </c>
    </row>
    <row r="369" spans="1:31" ht="23.25" customHeight="1">
      <c r="A369" s="13" t="s">
        <v>2251</v>
      </c>
      <c r="B369" s="13" t="s">
        <v>1698</v>
      </c>
      <c r="C369" s="1" t="s">
        <v>2252</v>
      </c>
      <c r="D369" s="12" t="s">
        <v>2253</v>
      </c>
      <c r="E369" s="12" t="s">
        <v>2254</v>
      </c>
      <c r="F369" s="19" t="s">
        <v>697</v>
      </c>
      <c r="G369" s="15">
        <v>1</v>
      </c>
      <c r="H369" s="15">
        <f>IF(TRUNC((AD369+AC369)/$AD$3,1)*$AD$3-AD369 &lt;0, AC369, TRUNC((AD369+AC369)/$AD$3,1)*$AD$3-AD369)</f>
        <v>56.900000000000091</v>
      </c>
      <c r="I369" s="39">
        <f>H369</f>
        <v>56.900000000000091</v>
      </c>
      <c r="J369" s="15">
        <v>1</v>
      </c>
      <c r="K369" s="15"/>
      <c r="L369" s="39" t="str">
        <f>IF(G369*K369&lt;&gt;0, TRUNC(G369*K369, 1), "")</f>
        <v/>
      </c>
      <c r="M369" s="15"/>
      <c r="N369" s="39" t="str">
        <f>IF(G369*M369&lt;&gt;0, TRUNC(G369*M369, 1), "")</f>
        <v/>
      </c>
      <c r="O369" s="15">
        <f t="shared" si="135"/>
        <v>56.900000000000091</v>
      </c>
      <c r="P369" s="15">
        <f t="shared" si="136"/>
        <v>56.900000000000091</v>
      </c>
      <c r="Q369" s="12"/>
      <c r="AC369" s="2">
        <f>TRUNC(TRUNC(SUM(AC366:AC368))*'옵션(주거)'!$B$33/100,1)</f>
        <v>56.9</v>
      </c>
      <c r="AD369" s="2">
        <f>TRUNC(SUM(I366:I368))+TRUNC(SUM(N366:N368))</f>
        <v>3133</v>
      </c>
    </row>
    <row r="370" spans="1:31" ht="23.25" customHeight="1">
      <c r="A370" s="13" t="s">
        <v>1240</v>
      </c>
      <c r="B370" s="13" t="s">
        <v>1698</v>
      </c>
      <c r="C370" s="1" t="s">
        <v>930</v>
      </c>
      <c r="D370" s="12" t="s">
        <v>931</v>
      </c>
      <c r="E370" s="12" t="s">
        <v>932</v>
      </c>
      <c r="F370" s="19" t="s">
        <v>933</v>
      </c>
      <c r="G370" s="15">
        <f>'일위노임(주거)'!G140</f>
        <v>0.06</v>
      </c>
      <c r="H370" s="15">
        <f>'합산자재(주거)'!H285</f>
        <v>0</v>
      </c>
      <c r="I370" s="39" t="str">
        <f>IF(G370*H370&lt;&gt;0, TRUNC(G370*H370, 1), "")</f>
        <v/>
      </c>
      <c r="J370" s="15">
        <v>0.06</v>
      </c>
      <c r="K370" s="15">
        <f>'합산자재(주거)'!I285</f>
        <v>268915</v>
      </c>
      <c r="L370" s="39">
        <f>IF(G370*K370&lt;&gt;0, TRUNC(G370*K370, 1), "")</f>
        <v>16134.9</v>
      </c>
      <c r="M370" s="15">
        <f>'합산자재(주거)'!J285</f>
        <v>0</v>
      </c>
      <c r="N370" s="39" t="str">
        <f>IF(G370*M370&lt;&gt;0, TRUNC(G370*M370, 1), "")</f>
        <v/>
      </c>
      <c r="O370" s="15">
        <f t="shared" si="135"/>
        <v>268915</v>
      </c>
      <c r="P370" s="15">
        <f t="shared" si="136"/>
        <v>16134.9</v>
      </c>
      <c r="Q370" s="12"/>
      <c r="AE370" s="2">
        <f>L370</f>
        <v>16134.9</v>
      </c>
    </row>
    <row r="371" spans="1:31" ht="23.25" customHeight="1">
      <c r="A371" s="13" t="s">
        <v>2247</v>
      </c>
      <c r="B371" s="13" t="s">
        <v>1698</v>
      </c>
      <c r="C371" s="1" t="s">
        <v>2248</v>
      </c>
      <c r="D371" s="12" t="s">
        <v>2249</v>
      </c>
      <c r="E371" s="12" t="s">
        <v>2250</v>
      </c>
      <c r="F371" s="19" t="s">
        <v>697</v>
      </c>
      <c r="G371" s="15">
        <v>1</v>
      </c>
      <c r="H371" s="15">
        <f>IF(TRUNC((AD372+AC372)/$AE$3,1)*$AE$3-AD372 &lt;0, AC372, TRUNC((AD372+AC372)/$AE$3,1)*$AE$3-AD372)</f>
        <v>484</v>
      </c>
      <c r="I371" s="39">
        <f>H371</f>
        <v>484</v>
      </c>
      <c r="J371" s="15">
        <v>1</v>
      </c>
      <c r="K371" s="15"/>
      <c r="L371" s="39" t="str">
        <f>IF(G371*K371&lt;&gt;0, TRUNC(G371*K371, 1), "")</f>
        <v/>
      </c>
      <c r="M371" s="15"/>
      <c r="N371" s="39" t="str">
        <f>IF(G371*M371&lt;&gt;0, TRUNC(G371*M371, 1), "")</f>
        <v/>
      </c>
      <c r="O371" s="15">
        <f t="shared" si="135"/>
        <v>484</v>
      </c>
      <c r="P371" s="15">
        <f t="shared" si="136"/>
        <v>484</v>
      </c>
      <c r="Q371" s="12"/>
    </row>
    <row r="372" spans="1:31" ht="23.25" customHeight="1">
      <c r="B372" s="13" t="s">
        <v>2243</v>
      </c>
      <c r="D372" s="12" t="s">
        <v>2244</v>
      </c>
      <c r="E372" s="12"/>
      <c r="F372" s="19"/>
      <c r="G372" s="15"/>
      <c r="H372" s="15"/>
      <c r="I372" s="39">
        <f>TRUNC(SUM(I366:I371))</f>
        <v>3674</v>
      </c>
      <c r="J372" s="15"/>
      <c r="K372" s="15"/>
      <c r="L372" s="39">
        <f>TRUNC(SUM(L366:L371))</f>
        <v>16134</v>
      </c>
      <c r="M372" s="15"/>
      <c r="N372" s="39">
        <f>TRUNC(SUM(N366:N371))</f>
        <v>0</v>
      </c>
      <c r="O372" s="15" t="str">
        <f t="shared" si="135"/>
        <v/>
      </c>
      <c r="P372" s="15">
        <f t="shared" si="136"/>
        <v>19808</v>
      </c>
      <c r="Q372" s="12"/>
      <c r="AC372" s="2">
        <f>TRUNC(AE372*'옵션(주거)'!$B$36/100,1)</f>
        <v>484</v>
      </c>
      <c r="AD372" s="2">
        <f>TRUNC(SUM(L366:L370))</f>
        <v>16134</v>
      </c>
      <c r="AE372" s="2">
        <f>TRUNC(SUM(AE366:AE371))</f>
        <v>16134</v>
      </c>
    </row>
    <row r="373" spans="1:31" ht="23.25" customHeight="1">
      <c r="D373" s="12"/>
      <c r="E373" s="12"/>
      <c r="F373" s="19"/>
      <c r="G373" s="15"/>
      <c r="H373" s="15"/>
      <c r="I373" s="39"/>
      <c r="J373" s="15"/>
      <c r="K373" s="15"/>
      <c r="L373" s="39"/>
      <c r="M373" s="15"/>
      <c r="N373" s="39"/>
      <c r="O373" s="15"/>
      <c r="P373" s="15"/>
      <c r="Q373" s="12"/>
    </row>
    <row r="374" spans="1:31" ht="23.25" customHeight="1">
      <c r="A374" s="13" t="s">
        <v>2388</v>
      </c>
      <c r="B374" s="13" t="s">
        <v>2270</v>
      </c>
      <c r="C374" s="1" t="s">
        <v>2389</v>
      </c>
      <c r="D374" s="361" t="s">
        <v>2387</v>
      </c>
      <c r="E374" s="363"/>
      <c r="F374" s="19"/>
      <c r="G374" s="15"/>
      <c r="H374" s="15"/>
      <c r="I374" s="39"/>
      <c r="J374" s="15"/>
      <c r="K374" s="15"/>
      <c r="L374" s="39"/>
      <c r="M374" s="15"/>
      <c r="N374" s="39"/>
      <c r="O374" s="15"/>
      <c r="P374" s="15"/>
      <c r="Q374" s="12"/>
    </row>
    <row r="375" spans="1:31" ht="23.25" customHeight="1">
      <c r="A375" s="13" t="s">
        <v>1123</v>
      </c>
      <c r="B375" s="13" t="s">
        <v>1701</v>
      </c>
      <c r="C375" s="1" t="s">
        <v>615</v>
      </c>
      <c r="D375" s="12" t="s">
        <v>610</v>
      </c>
      <c r="E375" s="12" t="s">
        <v>616</v>
      </c>
      <c r="F375" s="19" t="s">
        <v>174</v>
      </c>
      <c r="G375" s="15">
        <v>1</v>
      </c>
      <c r="H375" s="15">
        <f>'합산자재(주거)'!H169</f>
        <v>3890</v>
      </c>
      <c r="I375" s="39">
        <f>IF(G375*H375&lt;&gt;0, TRUNC(G375*H375, 1), "")</f>
        <v>3890</v>
      </c>
      <c r="J375" s="15">
        <v>1</v>
      </c>
      <c r="K375" s="15">
        <f>'합산자재(주거)'!I169</f>
        <v>0</v>
      </c>
      <c r="L375" s="39" t="str">
        <f>IF(G375*K375&lt;&gt;0, TRUNC(G375*K375, 1), "")</f>
        <v/>
      </c>
      <c r="M375" s="15">
        <f>'합산자재(주거)'!J169</f>
        <v>0</v>
      </c>
      <c r="N375" s="39" t="str">
        <f>IF(G375*M375&lt;&gt;0, TRUNC(G375*M375, 1), "")</f>
        <v/>
      </c>
      <c r="O375" s="15">
        <f t="shared" ref="O375:O380" si="137">IF((H375+K375+M375)=0, "", (H375+K375+M375))</f>
        <v>3890</v>
      </c>
      <c r="P375" s="15">
        <f t="shared" ref="P375:P380" si="138">IF(SUM(I375,L375,N375)&lt;&gt;0,SUM(I375,L375,N375),"")</f>
        <v>3890</v>
      </c>
      <c r="Q375" s="12"/>
      <c r="R375" s="2" t="s">
        <v>2255</v>
      </c>
      <c r="AC375" s="2">
        <f>G375*H375</f>
        <v>3890</v>
      </c>
    </row>
    <row r="376" spans="1:31" ht="23.25" customHeight="1">
      <c r="A376" s="13" t="s">
        <v>1123</v>
      </c>
      <c r="B376" s="13" t="s">
        <v>1701</v>
      </c>
      <c r="C376" s="1" t="s">
        <v>615</v>
      </c>
      <c r="D376" s="12" t="s">
        <v>610</v>
      </c>
      <c r="E376" s="12" t="s">
        <v>616</v>
      </c>
      <c r="F376" s="19" t="s">
        <v>174</v>
      </c>
      <c r="G376" s="15">
        <v>0.1</v>
      </c>
      <c r="H376" s="15">
        <f>'합산자재(주거)'!H169</f>
        <v>3890</v>
      </c>
      <c r="I376" s="39">
        <f>IF(G376*H376&lt;&gt;0, TRUNC(G376*H376, 1), "")</f>
        <v>389</v>
      </c>
      <c r="J376" s="15">
        <v>0.1</v>
      </c>
      <c r="K376" s="15">
        <f>'합산자재(주거)'!I169</f>
        <v>0</v>
      </c>
      <c r="L376" s="39" t="str">
        <f>IF(G376*K376&lt;&gt;0, TRUNC(G376*K376, 1), "")</f>
        <v/>
      </c>
      <c r="M376" s="15">
        <f>'합산자재(주거)'!J169</f>
        <v>0</v>
      </c>
      <c r="N376" s="39" t="str">
        <f>IF(G376*M376&lt;&gt;0, TRUNC(G376*M376, 1), "")</f>
        <v/>
      </c>
      <c r="O376" s="15">
        <f t="shared" si="137"/>
        <v>3890</v>
      </c>
      <c r="P376" s="15">
        <f t="shared" si="138"/>
        <v>389</v>
      </c>
      <c r="Q376" s="12"/>
      <c r="R376" s="2" t="s">
        <v>2255</v>
      </c>
    </row>
    <row r="377" spans="1:31" ht="23.25" customHeight="1">
      <c r="A377" s="13" t="s">
        <v>2251</v>
      </c>
      <c r="B377" s="13" t="s">
        <v>1701</v>
      </c>
      <c r="C377" s="1" t="s">
        <v>2252</v>
      </c>
      <c r="D377" s="12" t="s">
        <v>2253</v>
      </c>
      <c r="E377" s="12" t="s">
        <v>2254</v>
      </c>
      <c r="F377" s="19" t="s">
        <v>697</v>
      </c>
      <c r="G377" s="15">
        <v>1</v>
      </c>
      <c r="H377" s="15">
        <f>IF(TRUNC((AD377+AC377)/$AD$3,1)*$AD$3-AD377 &lt;0, AC377, TRUNC((AD377+AC377)/$AD$3,1)*$AD$3-AD377)</f>
        <v>77.800000000000182</v>
      </c>
      <c r="I377" s="39">
        <f>H377</f>
        <v>77.800000000000182</v>
      </c>
      <c r="J377" s="15">
        <v>1</v>
      </c>
      <c r="K377" s="15"/>
      <c r="L377" s="39" t="str">
        <f>IF(G377*K377&lt;&gt;0, TRUNC(G377*K377, 1), "")</f>
        <v/>
      </c>
      <c r="M377" s="15"/>
      <c r="N377" s="39" t="str">
        <f>IF(G377*M377&lt;&gt;0, TRUNC(G377*M377, 1), "")</f>
        <v/>
      </c>
      <c r="O377" s="15">
        <f t="shared" si="137"/>
        <v>77.800000000000182</v>
      </c>
      <c r="P377" s="15">
        <f t="shared" si="138"/>
        <v>77.800000000000182</v>
      </c>
      <c r="Q377" s="12"/>
      <c r="AC377" s="2">
        <f>TRUNC(TRUNC(SUM(AC374:AC376))*'옵션(주거)'!$B$33/100,1)</f>
        <v>77.8</v>
      </c>
      <c r="AD377" s="2">
        <f>TRUNC(SUM(I374:I376))+TRUNC(SUM(N374:N376))</f>
        <v>4279</v>
      </c>
    </row>
    <row r="378" spans="1:31" ht="23.25" customHeight="1">
      <c r="A378" s="13" t="s">
        <v>1240</v>
      </c>
      <c r="B378" s="13" t="s">
        <v>1701</v>
      </c>
      <c r="C378" s="1" t="s">
        <v>930</v>
      </c>
      <c r="D378" s="12" t="s">
        <v>931</v>
      </c>
      <c r="E378" s="12" t="s">
        <v>932</v>
      </c>
      <c r="F378" s="19" t="s">
        <v>933</v>
      </c>
      <c r="G378" s="15">
        <f>'일위노임(주거)'!G143</f>
        <v>0.08</v>
      </c>
      <c r="H378" s="15">
        <f>'합산자재(주거)'!H285</f>
        <v>0</v>
      </c>
      <c r="I378" s="39" t="str">
        <f>IF(G378*H378&lt;&gt;0, TRUNC(G378*H378, 1), "")</f>
        <v/>
      </c>
      <c r="J378" s="15">
        <v>0.08</v>
      </c>
      <c r="K378" s="15">
        <f>'합산자재(주거)'!I285</f>
        <v>268915</v>
      </c>
      <c r="L378" s="39">
        <f>IF(G378*K378&lt;&gt;0, TRUNC(G378*K378, 1), "")</f>
        <v>21513.200000000001</v>
      </c>
      <c r="M378" s="15">
        <f>'합산자재(주거)'!J285</f>
        <v>0</v>
      </c>
      <c r="N378" s="39" t="str">
        <f>IF(G378*M378&lt;&gt;0, TRUNC(G378*M378, 1), "")</f>
        <v/>
      </c>
      <c r="O378" s="15">
        <f t="shared" si="137"/>
        <v>268915</v>
      </c>
      <c r="P378" s="15">
        <f t="shared" si="138"/>
        <v>21513.200000000001</v>
      </c>
      <c r="Q378" s="12"/>
      <c r="AE378" s="2">
        <f>L378</f>
        <v>21513.200000000001</v>
      </c>
    </row>
    <row r="379" spans="1:31" ht="23.25" customHeight="1">
      <c r="A379" s="13" t="s">
        <v>2247</v>
      </c>
      <c r="B379" s="13" t="s">
        <v>1701</v>
      </c>
      <c r="C379" s="1" t="s">
        <v>2248</v>
      </c>
      <c r="D379" s="12" t="s">
        <v>2249</v>
      </c>
      <c r="E379" s="12" t="s">
        <v>2250</v>
      </c>
      <c r="F379" s="19" t="s">
        <v>697</v>
      </c>
      <c r="G379" s="15">
        <v>1</v>
      </c>
      <c r="H379" s="15">
        <f>IF(TRUNC((AD380+AC380)/$AE$3,1)*$AE$3-AD380 &lt;0, AC380, TRUNC((AD380+AC380)/$AE$3,1)*$AE$3-AD380)</f>
        <v>645.29999999999927</v>
      </c>
      <c r="I379" s="39">
        <f>H379</f>
        <v>645.29999999999927</v>
      </c>
      <c r="J379" s="15">
        <v>1</v>
      </c>
      <c r="K379" s="15"/>
      <c r="L379" s="39" t="str">
        <f>IF(G379*K379&lt;&gt;0, TRUNC(G379*K379, 1), "")</f>
        <v/>
      </c>
      <c r="M379" s="15"/>
      <c r="N379" s="39" t="str">
        <f>IF(G379*M379&lt;&gt;0, TRUNC(G379*M379, 1), "")</f>
        <v/>
      </c>
      <c r="O379" s="15">
        <f t="shared" si="137"/>
        <v>645.29999999999927</v>
      </c>
      <c r="P379" s="15">
        <f t="shared" si="138"/>
        <v>645.29999999999927</v>
      </c>
      <c r="Q379" s="12"/>
    </row>
    <row r="380" spans="1:31" ht="23.25" customHeight="1">
      <c r="B380" s="13" t="s">
        <v>2243</v>
      </c>
      <c r="D380" s="12" t="s">
        <v>2244</v>
      </c>
      <c r="E380" s="12"/>
      <c r="F380" s="19"/>
      <c r="G380" s="15"/>
      <c r="H380" s="15"/>
      <c r="I380" s="39">
        <f>TRUNC(SUM(I374:I379))</f>
        <v>5002</v>
      </c>
      <c r="J380" s="15"/>
      <c r="K380" s="15"/>
      <c r="L380" s="39">
        <f>TRUNC(SUM(L374:L379))</f>
        <v>21513</v>
      </c>
      <c r="M380" s="15"/>
      <c r="N380" s="39">
        <f>TRUNC(SUM(N374:N379))</f>
        <v>0</v>
      </c>
      <c r="O380" s="15" t="str">
        <f t="shared" si="137"/>
        <v/>
      </c>
      <c r="P380" s="15">
        <f t="shared" si="138"/>
        <v>26515</v>
      </c>
      <c r="Q380" s="12"/>
      <c r="AC380" s="2">
        <f>TRUNC(AE380*'옵션(주거)'!$B$36/100,1)</f>
        <v>645.29999999999995</v>
      </c>
      <c r="AD380" s="2">
        <f>TRUNC(SUM(L374:L378))</f>
        <v>21513</v>
      </c>
      <c r="AE380" s="2">
        <f>TRUNC(SUM(AE374:AE379))</f>
        <v>21513</v>
      </c>
    </row>
    <row r="381" spans="1:31" ht="23.25" customHeight="1">
      <c r="D381" s="12"/>
      <c r="E381" s="12"/>
      <c r="F381" s="19"/>
      <c r="G381" s="15"/>
      <c r="H381" s="15"/>
      <c r="I381" s="39"/>
      <c r="J381" s="15"/>
      <c r="K381" s="15"/>
      <c r="L381" s="39"/>
      <c r="M381" s="15"/>
      <c r="N381" s="39"/>
      <c r="O381" s="15"/>
      <c r="P381" s="15"/>
      <c r="Q381" s="12"/>
    </row>
    <row r="382" spans="1:31" ht="23.25" customHeight="1">
      <c r="A382" s="13" t="s">
        <v>2391</v>
      </c>
      <c r="B382" s="13" t="s">
        <v>2270</v>
      </c>
      <c r="C382" s="1" t="s">
        <v>2392</v>
      </c>
      <c r="D382" s="361" t="s">
        <v>2390</v>
      </c>
      <c r="E382" s="363"/>
      <c r="F382" s="19"/>
      <c r="G382" s="15"/>
      <c r="H382" s="15"/>
      <c r="I382" s="39"/>
      <c r="J382" s="15"/>
      <c r="K382" s="15"/>
      <c r="L382" s="39"/>
      <c r="M382" s="15"/>
      <c r="N382" s="39"/>
      <c r="O382" s="15"/>
      <c r="P382" s="15"/>
      <c r="Q382" s="12"/>
    </row>
    <row r="383" spans="1:31" ht="23.25" customHeight="1">
      <c r="A383" s="13" t="s">
        <v>1124</v>
      </c>
      <c r="B383" s="13" t="s">
        <v>1704</v>
      </c>
      <c r="C383" s="1" t="s">
        <v>617</v>
      </c>
      <c r="D383" s="12" t="s">
        <v>610</v>
      </c>
      <c r="E383" s="12" t="s">
        <v>618</v>
      </c>
      <c r="F383" s="19" t="s">
        <v>174</v>
      </c>
      <c r="G383" s="15">
        <v>1</v>
      </c>
      <c r="H383" s="15">
        <f>'합산자재(주거)'!H170</f>
        <v>4834</v>
      </c>
      <c r="I383" s="39">
        <f>IF(G383*H383&lt;&gt;0, TRUNC(G383*H383, 1), "")</f>
        <v>4834</v>
      </c>
      <c r="J383" s="15">
        <v>1</v>
      </c>
      <c r="K383" s="15">
        <f>'합산자재(주거)'!I170</f>
        <v>0</v>
      </c>
      <c r="L383" s="39" t="str">
        <f>IF(G383*K383&lt;&gt;0, TRUNC(G383*K383, 1), "")</f>
        <v/>
      </c>
      <c r="M383" s="15">
        <f>'합산자재(주거)'!J170</f>
        <v>0</v>
      </c>
      <c r="N383" s="39" t="str">
        <f>IF(G383*M383&lt;&gt;0, TRUNC(G383*M383, 1), "")</f>
        <v/>
      </c>
      <c r="O383" s="15">
        <f t="shared" ref="O383:O388" si="139">IF((H383+K383+M383)=0, "", (H383+K383+M383))</f>
        <v>4834</v>
      </c>
      <c r="P383" s="15">
        <f t="shared" ref="P383:P388" si="140">IF(SUM(I383,L383,N383)&lt;&gt;0,SUM(I383,L383,N383),"")</f>
        <v>4834</v>
      </c>
      <c r="Q383" s="12"/>
      <c r="R383" s="2" t="s">
        <v>2255</v>
      </c>
      <c r="AC383" s="2">
        <f>G383*H383</f>
        <v>4834</v>
      </c>
    </row>
    <row r="384" spans="1:31" ht="23.25" customHeight="1">
      <c r="A384" s="13" t="s">
        <v>1124</v>
      </c>
      <c r="B384" s="13" t="s">
        <v>1704</v>
      </c>
      <c r="C384" s="1" t="s">
        <v>617</v>
      </c>
      <c r="D384" s="12" t="s">
        <v>610</v>
      </c>
      <c r="E384" s="12" t="s">
        <v>618</v>
      </c>
      <c r="F384" s="19" t="s">
        <v>174</v>
      </c>
      <c r="G384" s="15">
        <v>0.1</v>
      </c>
      <c r="H384" s="15">
        <f>'합산자재(주거)'!H170</f>
        <v>4834</v>
      </c>
      <c r="I384" s="39">
        <f>IF(G384*H384&lt;&gt;0, TRUNC(G384*H384, 1), "")</f>
        <v>483.4</v>
      </c>
      <c r="J384" s="15">
        <v>0.1</v>
      </c>
      <c r="K384" s="15">
        <f>'합산자재(주거)'!I170</f>
        <v>0</v>
      </c>
      <c r="L384" s="39" t="str">
        <f>IF(G384*K384&lt;&gt;0, TRUNC(G384*K384, 1), "")</f>
        <v/>
      </c>
      <c r="M384" s="15">
        <f>'합산자재(주거)'!J170</f>
        <v>0</v>
      </c>
      <c r="N384" s="39" t="str">
        <f>IF(G384*M384&lt;&gt;0, TRUNC(G384*M384, 1), "")</f>
        <v/>
      </c>
      <c r="O384" s="15">
        <f t="shared" si="139"/>
        <v>4834</v>
      </c>
      <c r="P384" s="15">
        <f t="shared" si="140"/>
        <v>483.4</v>
      </c>
      <c r="Q384" s="12"/>
      <c r="R384" s="2" t="s">
        <v>2255</v>
      </c>
    </row>
    <row r="385" spans="1:31" ht="23.25" customHeight="1">
      <c r="A385" s="13" t="s">
        <v>2251</v>
      </c>
      <c r="B385" s="13" t="s">
        <v>1704</v>
      </c>
      <c r="C385" s="1" t="s">
        <v>2252</v>
      </c>
      <c r="D385" s="12" t="s">
        <v>2253</v>
      </c>
      <c r="E385" s="12" t="s">
        <v>2254</v>
      </c>
      <c r="F385" s="19" t="s">
        <v>697</v>
      </c>
      <c r="G385" s="15">
        <v>1</v>
      </c>
      <c r="H385" s="15">
        <f>IF(TRUNC((AD385+AC385)/$AD$3,1)*$AD$3-AD385 &lt;0, AC385, TRUNC((AD385+AC385)/$AD$3,1)*$AD$3-AD385)</f>
        <v>96.600000000000364</v>
      </c>
      <c r="I385" s="39">
        <f>H385</f>
        <v>96.600000000000364</v>
      </c>
      <c r="J385" s="15">
        <v>1</v>
      </c>
      <c r="K385" s="15"/>
      <c r="L385" s="39" t="str">
        <f>IF(G385*K385&lt;&gt;0, TRUNC(G385*K385, 1), "")</f>
        <v/>
      </c>
      <c r="M385" s="15"/>
      <c r="N385" s="39" t="str">
        <f>IF(G385*M385&lt;&gt;0, TRUNC(G385*M385, 1), "")</f>
        <v/>
      </c>
      <c r="O385" s="15">
        <f t="shared" si="139"/>
        <v>96.600000000000364</v>
      </c>
      <c r="P385" s="15">
        <f t="shared" si="140"/>
        <v>96.600000000000364</v>
      </c>
      <c r="Q385" s="12"/>
      <c r="AC385" s="2">
        <f>TRUNC(TRUNC(SUM(AC382:AC384))*'옵션(주거)'!$B$33/100,1)</f>
        <v>96.6</v>
      </c>
      <c r="AD385" s="2">
        <f>TRUNC(SUM(I382:I384))+TRUNC(SUM(N382:N384))</f>
        <v>5317</v>
      </c>
    </row>
    <row r="386" spans="1:31" ht="23.25" customHeight="1">
      <c r="A386" s="13" t="s">
        <v>1240</v>
      </c>
      <c r="B386" s="13" t="s">
        <v>1704</v>
      </c>
      <c r="C386" s="1" t="s">
        <v>930</v>
      </c>
      <c r="D386" s="12" t="s">
        <v>931</v>
      </c>
      <c r="E386" s="12" t="s">
        <v>932</v>
      </c>
      <c r="F386" s="19" t="s">
        <v>933</v>
      </c>
      <c r="G386" s="15">
        <f>'일위노임(주거)'!G146</f>
        <v>0.1</v>
      </c>
      <c r="H386" s="15">
        <f>'합산자재(주거)'!H285</f>
        <v>0</v>
      </c>
      <c r="I386" s="39" t="str">
        <f>IF(G386*H386&lt;&gt;0, TRUNC(G386*H386, 1), "")</f>
        <v/>
      </c>
      <c r="J386" s="15">
        <v>0.1</v>
      </c>
      <c r="K386" s="15">
        <f>'합산자재(주거)'!I285</f>
        <v>268915</v>
      </c>
      <c r="L386" s="39">
        <f>IF(G386*K386&lt;&gt;0, TRUNC(G386*K386, 1), "")</f>
        <v>26891.5</v>
      </c>
      <c r="M386" s="15">
        <f>'합산자재(주거)'!J285</f>
        <v>0</v>
      </c>
      <c r="N386" s="39" t="str">
        <f>IF(G386*M386&lt;&gt;0, TRUNC(G386*M386, 1), "")</f>
        <v/>
      </c>
      <c r="O386" s="15">
        <f t="shared" si="139"/>
        <v>268915</v>
      </c>
      <c r="P386" s="15">
        <f t="shared" si="140"/>
        <v>26891.5</v>
      </c>
      <c r="Q386" s="12"/>
      <c r="AE386" s="2">
        <f>L386</f>
        <v>26891.5</v>
      </c>
    </row>
    <row r="387" spans="1:31" ht="23.25" customHeight="1">
      <c r="A387" s="13" t="s">
        <v>2247</v>
      </c>
      <c r="B387" s="13" t="s">
        <v>1704</v>
      </c>
      <c r="C387" s="1" t="s">
        <v>2248</v>
      </c>
      <c r="D387" s="12" t="s">
        <v>2249</v>
      </c>
      <c r="E387" s="12" t="s">
        <v>2250</v>
      </c>
      <c r="F387" s="19" t="s">
        <v>697</v>
      </c>
      <c r="G387" s="15">
        <v>1</v>
      </c>
      <c r="H387" s="15">
        <f>IF(TRUNC((AD388+AC388)/$AE$3,1)*$AE$3-AD388 &lt;0, AC388, TRUNC((AD388+AC388)/$AE$3,1)*$AE$3-AD388)</f>
        <v>806.70000000000073</v>
      </c>
      <c r="I387" s="39">
        <f>H387</f>
        <v>806.70000000000073</v>
      </c>
      <c r="J387" s="15">
        <v>1</v>
      </c>
      <c r="K387" s="15"/>
      <c r="L387" s="39" t="str">
        <f>IF(G387*K387&lt;&gt;0, TRUNC(G387*K387, 1), "")</f>
        <v/>
      </c>
      <c r="M387" s="15"/>
      <c r="N387" s="39" t="str">
        <f>IF(G387*M387&lt;&gt;0, TRUNC(G387*M387, 1), "")</f>
        <v/>
      </c>
      <c r="O387" s="15">
        <f t="shared" si="139"/>
        <v>806.70000000000073</v>
      </c>
      <c r="P387" s="15">
        <f t="shared" si="140"/>
        <v>806.70000000000073</v>
      </c>
      <c r="Q387" s="12"/>
    </row>
    <row r="388" spans="1:31" ht="23.25" customHeight="1">
      <c r="B388" s="13" t="s">
        <v>2243</v>
      </c>
      <c r="D388" s="12" t="s">
        <v>2244</v>
      </c>
      <c r="E388" s="12"/>
      <c r="F388" s="19"/>
      <c r="G388" s="15"/>
      <c r="H388" s="15"/>
      <c r="I388" s="39">
        <f>TRUNC(SUM(I382:I387))</f>
        <v>6220</v>
      </c>
      <c r="J388" s="15"/>
      <c r="K388" s="15"/>
      <c r="L388" s="39">
        <f>TRUNC(SUM(L382:L387))</f>
        <v>26891</v>
      </c>
      <c r="M388" s="15"/>
      <c r="N388" s="39">
        <f>TRUNC(SUM(N382:N387))</f>
        <v>0</v>
      </c>
      <c r="O388" s="15" t="str">
        <f t="shared" si="139"/>
        <v/>
      </c>
      <c r="P388" s="15">
        <f t="shared" si="140"/>
        <v>33111</v>
      </c>
      <c r="Q388" s="12"/>
      <c r="AC388" s="2">
        <f>TRUNC(AE388*'옵션(주거)'!$B$36/100,1)</f>
        <v>806.7</v>
      </c>
      <c r="AD388" s="2">
        <f>TRUNC(SUM(L382:L386))</f>
        <v>26891</v>
      </c>
      <c r="AE388" s="2">
        <f>TRUNC(SUM(AE382:AE387))</f>
        <v>26891</v>
      </c>
    </row>
    <row r="389" spans="1:31" ht="23.25" customHeight="1">
      <c r="D389" s="12"/>
      <c r="E389" s="12"/>
      <c r="F389" s="19"/>
      <c r="G389" s="15"/>
      <c r="H389" s="15"/>
      <c r="I389" s="39"/>
      <c r="J389" s="15"/>
      <c r="K389" s="15"/>
      <c r="L389" s="39"/>
      <c r="M389" s="15"/>
      <c r="N389" s="39"/>
      <c r="O389" s="15"/>
      <c r="P389" s="15"/>
      <c r="Q389" s="12"/>
    </row>
    <row r="390" spans="1:31" ht="23.25" customHeight="1">
      <c r="A390" s="13" t="s">
        <v>2394</v>
      </c>
      <c r="B390" s="13" t="s">
        <v>2270</v>
      </c>
      <c r="C390" s="1" t="s">
        <v>2395</v>
      </c>
      <c r="D390" s="361" t="s">
        <v>2393</v>
      </c>
      <c r="E390" s="363"/>
      <c r="F390" s="19"/>
      <c r="G390" s="15"/>
      <c r="H390" s="15"/>
      <c r="I390" s="39"/>
      <c r="J390" s="15"/>
      <c r="K390" s="15"/>
      <c r="L390" s="39"/>
      <c r="M390" s="15"/>
      <c r="N390" s="39"/>
      <c r="O390" s="15"/>
      <c r="P390" s="15"/>
      <c r="Q390" s="12"/>
    </row>
    <row r="391" spans="1:31" ht="23.25" customHeight="1">
      <c r="A391" s="13" t="s">
        <v>1125</v>
      </c>
      <c r="B391" s="13" t="s">
        <v>1707</v>
      </c>
      <c r="C391" s="1" t="s">
        <v>619</v>
      </c>
      <c r="D391" s="12" t="s">
        <v>610</v>
      </c>
      <c r="E391" s="12" t="s">
        <v>620</v>
      </c>
      <c r="F391" s="19" t="s">
        <v>174</v>
      </c>
      <c r="G391" s="15">
        <v>1</v>
      </c>
      <c r="H391" s="15">
        <f>'합산자재(주거)'!H171</f>
        <v>6381</v>
      </c>
      <c r="I391" s="39">
        <f>IF(G391*H391&lt;&gt;0, TRUNC(G391*H391, 1), "")</f>
        <v>6381</v>
      </c>
      <c r="J391" s="15">
        <v>1</v>
      </c>
      <c r="K391" s="15">
        <f>'합산자재(주거)'!I171</f>
        <v>0</v>
      </c>
      <c r="L391" s="39" t="str">
        <f>IF(G391*K391&lt;&gt;0, TRUNC(G391*K391, 1), "")</f>
        <v/>
      </c>
      <c r="M391" s="15">
        <f>'합산자재(주거)'!J171</f>
        <v>0</v>
      </c>
      <c r="N391" s="39" t="str">
        <f>IF(G391*M391&lt;&gt;0, TRUNC(G391*M391, 1), "")</f>
        <v/>
      </c>
      <c r="O391" s="15">
        <f t="shared" ref="O391:O396" si="141">IF((H391+K391+M391)=0, "", (H391+K391+M391))</f>
        <v>6381</v>
      </c>
      <c r="P391" s="15">
        <f t="shared" ref="P391:P396" si="142">IF(SUM(I391,L391,N391)&lt;&gt;0,SUM(I391,L391,N391),"")</f>
        <v>6381</v>
      </c>
      <c r="Q391" s="12"/>
      <c r="R391" s="2" t="s">
        <v>2255</v>
      </c>
      <c r="AC391" s="2">
        <f>G391*H391</f>
        <v>6381</v>
      </c>
    </row>
    <row r="392" spans="1:31" ht="23.25" customHeight="1">
      <c r="A392" s="13" t="s">
        <v>1125</v>
      </c>
      <c r="B392" s="13" t="s">
        <v>1707</v>
      </c>
      <c r="C392" s="1" t="s">
        <v>619</v>
      </c>
      <c r="D392" s="12" t="s">
        <v>610</v>
      </c>
      <c r="E392" s="12" t="s">
        <v>620</v>
      </c>
      <c r="F392" s="19" t="s">
        <v>174</v>
      </c>
      <c r="G392" s="15">
        <v>0.1</v>
      </c>
      <c r="H392" s="15">
        <f>'합산자재(주거)'!H171</f>
        <v>6381</v>
      </c>
      <c r="I392" s="39">
        <f>IF(G392*H392&lt;&gt;0, TRUNC(G392*H392, 1), "")</f>
        <v>638.1</v>
      </c>
      <c r="J392" s="15">
        <v>0.1</v>
      </c>
      <c r="K392" s="15">
        <f>'합산자재(주거)'!I171</f>
        <v>0</v>
      </c>
      <c r="L392" s="39" t="str">
        <f>IF(G392*K392&lt;&gt;0, TRUNC(G392*K392, 1), "")</f>
        <v/>
      </c>
      <c r="M392" s="15">
        <f>'합산자재(주거)'!J171</f>
        <v>0</v>
      </c>
      <c r="N392" s="39" t="str">
        <f>IF(G392*M392&lt;&gt;0, TRUNC(G392*M392, 1), "")</f>
        <v/>
      </c>
      <c r="O392" s="15">
        <f t="shared" si="141"/>
        <v>6381</v>
      </c>
      <c r="P392" s="15">
        <f t="shared" si="142"/>
        <v>638.1</v>
      </c>
      <c r="Q392" s="12"/>
      <c r="R392" s="2" t="s">
        <v>2255</v>
      </c>
    </row>
    <row r="393" spans="1:31" ht="23.25" customHeight="1">
      <c r="A393" s="13" t="s">
        <v>2251</v>
      </c>
      <c r="B393" s="13" t="s">
        <v>1707</v>
      </c>
      <c r="C393" s="1" t="s">
        <v>2252</v>
      </c>
      <c r="D393" s="12" t="s">
        <v>2253</v>
      </c>
      <c r="E393" s="12" t="s">
        <v>2254</v>
      </c>
      <c r="F393" s="19" t="s">
        <v>697</v>
      </c>
      <c r="G393" s="15">
        <v>1</v>
      </c>
      <c r="H393" s="15">
        <f>IF(TRUNC((AD393+AC393)/$AD$3,1)*$AD$3-AD393 &lt;0, AC393, TRUNC((AD393+AC393)/$AD$3,1)*$AD$3-AD393)</f>
        <v>127.60000000000036</v>
      </c>
      <c r="I393" s="39">
        <f>H393</f>
        <v>127.60000000000036</v>
      </c>
      <c r="J393" s="15">
        <v>1</v>
      </c>
      <c r="K393" s="15"/>
      <c r="L393" s="39" t="str">
        <f>IF(G393*K393&lt;&gt;0, TRUNC(G393*K393, 1), "")</f>
        <v/>
      </c>
      <c r="M393" s="15"/>
      <c r="N393" s="39" t="str">
        <f>IF(G393*M393&lt;&gt;0, TRUNC(G393*M393, 1), "")</f>
        <v/>
      </c>
      <c r="O393" s="15">
        <f t="shared" si="141"/>
        <v>127.60000000000036</v>
      </c>
      <c r="P393" s="15">
        <f t="shared" si="142"/>
        <v>127.60000000000036</v>
      </c>
      <c r="Q393" s="12"/>
      <c r="AC393" s="2">
        <f>TRUNC(TRUNC(SUM(AC390:AC392))*'옵션(주거)'!$B$33/100,1)</f>
        <v>127.6</v>
      </c>
      <c r="AD393" s="2">
        <f>TRUNC(SUM(I390:I392))+TRUNC(SUM(N390:N392))</f>
        <v>7019</v>
      </c>
    </row>
    <row r="394" spans="1:31" ht="23.25" customHeight="1">
      <c r="A394" s="13" t="s">
        <v>1240</v>
      </c>
      <c r="B394" s="13" t="s">
        <v>1707</v>
      </c>
      <c r="C394" s="1" t="s">
        <v>930</v>
      </c>
      <c r="D394" s="12" t="s">
        <v>931</v>
      </c>
      <c r="E394" s="12" t="s">
        <v>932</v>
      </c>
      <c r="F394" s="19" t="s">
        <v>933</v>
      </c>
      <c r="G394" s="15">
        <f>'일위노임(주거)'!G149</f>
        <v>0.13</v>
      </c>
      <c r="H394" s="15">
        <f>'합산자재(주거)'!H285</f>
        <v>0</v>
      </c>
      <c r="I394" s="39" t="str">
        <f>IF(G394*H394&lt;&gt;0, TRUNC(G394*H394, 1), "")</f>
        <v/>
      </c>
      <c r="J394" s="15">
        <v>0.13</v>
      </c>
      <c r="K394" s="15">
        <f>'합산자재(주거)'!I285</f>
        <v>268915</v>
      </c>
      <c r="L394" s="39">
        <f>IF(G394*K394&lt;&gt;0, TRUNC(G394*K394, 1), "")</f>
        <v>34958.9</v>
      </c>
      <c r="M394" s="15">
        <f>'합산자재(주거)'!J285</f>
        <v>0</v>
      </c>
      <c r="N394" s="39" t="str">
        <f>IF(G394*M394&lt;&gt;0, TRUNC(G394*M394, 1), "")</f>
        <v/>
      </c>
      <c r="O394" s="15">
        <f t="shared" si="141"/>
        <v>268915</v>
      </c>
      <c r="P394" s="15">
        <f t="shared" si="142"/>
        <v>34958.9</v>
      </c>
      <c r="Q394" s="12"/>
      <c r="AE394" s="2">
        <f>L394</f>
        <v>34958.9</v>
      </c>
    </row>
    <row r="395" spans="1:31" ht="23.25" customHeight="1">
      <c r="A395" s="13" t="s">
        <v>2247</v>
      </c>
      <c r="B395" s="13" t="s">
        <v>1707</v>
      </c>
      <c r="C395" s="1" t="s">
        <v>2248</v>
      </c>
      <c r="D395" s="12" t="s">
        <v>2249</v>
      </c>
      <c r="E395" s="12" t="s">
        <v>2250</v>
      </c>
      <c r="F395" s="19" t="s">
        <v>697</v>
      </c>
      <c r="G395" s="15">
        <v>1</v>
      </c>
      <c r="H395" s="15">
        <f>IF(TRUNC((AD396+AC396)/$AE$3,1)*$AE$3-AD396 &lt;0, AC396, TRUNC((AD396+AC396)/$AE$3,1)*$AE$3-AD396)</f>
        <v>1048.6999999999971</v>
      </c>
      <c r="I395" s="39">
        <f>H395</f>
        <v>1048.6999999999971</v>
      </c>
      <c r="J395" s="15">
        <v>1</v>
      </c>
      <c r="K395" s="15"/>
      <c r="L395" s="39" t="str">
        <f>IF(G395*K395&lt;&gt;0, TRUNC(G395*K395, 1), "")</f>
        <v/>
      </c>
      <c r="M395" s="15"/>
      <c r="N395" s="39" t="str">
        <f>IF(G395*M395&lt;&gt;0, TRUNC(G395*M395, 1), "")</f>
        <v/>
      </c>
      <c r="O395" s="15">
        <f t="shared" si="141"/>
        <v>1048.6999999999971</v>
      </c>
      <c r="P395" s="15">
        <f t="shared" si="142"/>
        <v>1048.6999999999971</v>
      </c>
      <c r="Q395" s="12"/>
    </row>
    <row r="396" spans="1:31" ht="23.25" customHeight="1">
      <c r="B396" s="13" t="s">
        <v>2243</v>
      </c>
      <c r="D396" s="12" t="s">
        <v>2244</v>
      </c>
      <c r="E396" s="12"/>
      <c r="F396" s="19"/>
      <c r="G396" s="15"/>
      <c r="H396" s="15"/>
      <c r="I396" s="39">
        <f>TRUNC(SUM(I390:I395))</f>
        <v>8195</v>
      </c>
      <c r="J396" s="15"/>
      <c r="K396" s="15"/>
      <c r="L396" s="39">
        <f>TRUNC(SUM(L390:L395))</f>
        <v>34958</v>
      </c>
      <c r="M396" s="15"/>
      <c r="N396" s="39">
        <f>TRUNC(SUM(N390:N395))</f>
        <v>0</v>
      </c>
      <c r="O396" s="15" t="str">
        <f t="shared" si="141"/>
        <v/>
      </c>
      <c r="P396" s="15">
        <f t="shared" si="142"/>
        <v>43153</v>
      </c>
      <c r="Q396" s="12"/>
      <c r="AC396" s="2">
        <f>TRUNC(AE396*'옵션(주거)'!$B$36/100,1)</f>
        <v>1048.7</v>
      </c>
      <c r="AD396" s="2">
        <f>TRUNC(SUM(L390:L394))</f>
        <v>34958</v>
      </c>
      <c r="AE396" s="2">
        <f>TRUNC(SUM(AE390:AE395))</f>
        <v>34958</v>
      </c>
    </row>
    <row r="397" spans="1:31" ht="23.25" customHeight="1">
      <c r="D397" s="12"/>
      <c r="E397" s="12"/>
      <c r="F397" s="19"/>
      <c r="G397" s="15"/>
      <c r="H397" s="15"/>
      <c r="I397" s="39"/>
      <c r="J397" s="15"/>
      <c r="K397" s="15"/>
      <c r="L397" s="39"/>
      <c r="M397" s="15"/>
      <c r="N397" s="39"/>
      <c r="O397" s="15"/>
      <c r="P397" s="15"/>
      <c r="Q397" s="12"/>
    </row>
    <row r="398" spans="1:31" ht="23.25" customHeight="1">
      <c r="A398" s="13" t="s">
        <v>2397</v>
      </c>
      <c r="B398" s="13" t="s">
        <v>2270</v>
      </c>
      <c r="C398" s="1" t="s">
        <v>2398</v>
      </c>
      <c r="D398" s="361" t="s">
        <v>2396</v>
      </c>
      <c r="E398" s="363"/>
      <c r="F398" s="19"/>
      <c r="G398" s="15"/>
      <c r="H398" s="15"/>
      <c r="I398" s="39"/>
      <c r="J398" s="15"/>
      <c r="K398" s="15"/>
      <c r="L398" s="39"/>
      <c r="M398" s="15"/>
      <c r="N398" s="39"/>
      <c r="O398" s="15"/>
      <c r="P398" s="15"/>
      <c r="Q398" s="12"/>
    </row>
    <row r="399" spans="1:31" ht="23.25" customHeight="1">
      <c r="A399" s="13" t="s">
        <v>1126</v>
      </c>
      <c r="B399" s="13" t="s">
        <v>1710</v>
      </c>
      <c r="C399" s="1" t="s">
        <v>621</v>
      </c>
      <c r="D399" s="12" t="s">
        <v>610</v>
      </c>
      <c r="E399" s="12" t="s">
        <v>622</v>
      </c>
      <c r="F399" s="19" t="s">
        <v>174</v>
      </c>
      <c r="G399" s="15">
        <v>1</v>
      </c>
      <c r="H399" s="15">
        <f>'합산자재(주거)'!H172</f>
        <v>9137</v>
      </c>
      <c r="I399" s="39">
        <f>IF(G399*H399&lt;&gt;0, TRUNC(G399*H399, 1), "")</f>
        <v>9137</v>
      </c>
      <c r="J399" s="15">
        <v>1</v>
      </c>
      <c r="K399" s="15">
        <f>'합산자재(주거)'!I172</f>
        <v>0</v>
      </c>
      <c r="L399" s="39" t="str">
        <f>IF(G399*K399&lt;&gt;0, TRUNC(G399*K399, 1), "")</f>
        <v/>
      </c>
      <c r="M399" s="15">
        <f>'합산자재(주거)'!J172</f>
        <v>0</v>
      </c>
      <c r="N399" s="39" t="str">
        <f>IF(G399*M399&lt;&gt;0, TRUNC(G399*M399, 1), "")</f>
        <v/>
      </c>
      <c r="O399" s="15">
        <f t="shared" ref="O399:O404" si="143">IF((H399+K399+M399)=0, "", (H399+K399+M399))</f>
        <v>9137</v>
      </c>
      <c r="P399" s="15">
        <f t="shared" ref="P399:P404" si="144">IF(SUM(I399,L399,N399)&lt;&gt;0,SUM(I399,L399,N399),"")</f>
        <v>9137</v>
      </c>
      <c r="Q399" s="12"/>
      <c r="R399" s="2" t="s">
        <v>2255</v>
      </c>
      <c r="AC399" s="2">
        <f>G399*H399</f>
        <v>9137</v>
      </c>
    </row>
    <row r="400" spans="1:31" ht="23.25" customHeight="1">
      <c r="A400" s="13" t="s">
        <v>1126</v>
      </c>
      <c r="B400" s="13" t="s">
        <v>1710</v>
      </c>
      <c r="C400" s="1" t="s">
        <v>621</v>
      </c>
      <c r="D400" s="12" t="s">
        <v>610</v>
      </c>
      <c r="E400" s="12" t="s">
        <v>622</v>
      </c>
      <c r="F400" s="19" t="s">
        <v>174</v>
      </c>
      <c r="G400" s="15">
        <v>0.1</v>
      </c>
      <c r="H400" s="15">
        <f>'합산자재(주거)'!H172</f>
        <v>9137</v>
      </c>
      <c r="I400" s="39">
        <f>IF(G400*H400&lt;&gt;0, TRUNC(G400*H400, 1), "")</f>
        <v>913.7</v>
      </c>
      <c r="J400" s="15">
        <v>0.1</v>
      </c>
      <c r="K400" s="15">
        <f>'합산자재(주거)'!I172</f>
        <v>0</v>
      </c>
      <c r="L400" s="39" t="str">
        <f>IF(G400*K400&lt;&gt;0, TRUNC(G400*K400, 1), "")</f>
        <v/>
      </c>
      <c r="M400" s="15">
        <f>'합산자재(주거)'!J172</f>
        <v>0</v>
      </c>
      <c r="N400" s="39" t="str">
        <f>IF(G400*M400&lt;&gt;0, TRUNC(G400*M400, 1), "")</f>
        <v/>
      </c>
      <c r="O400" s="15">
        <f t="shared" si="143"/>
        <v>9137</v>
      </c>
      <c r="P400" s="15">
        <f t="shared" si="144"/>
        <v>913.7</v>
      </c>
      <c r="Q400" s="12"/>
      <c r="R400" s="2" t="s">
        <v>2255</v>
      </c>
    </row>
    <row r="401" spans="1:31" ht="23.25" customHeight="1">
      <c r="A401" s="13" t="s">
        <v>2251</v>
      </c>
      <c r="B401" s="13" t="s">
        <v>1710</v>
      </c>
      <c r="C401" s="1" t="s">
        <v>2252</v>
      </c>
      <c r="D401" s="12" t="s">
        <v>2253</v>
      </c>
      <c r="E401" s="12" t="s">
        <v>2254</v>
      </c>
      <c r="F401" s="19" t="s">
        <v>697</v>
      </c>
      <c r="G401" s="15">
        <v>1</v>
      </c>
      <c r="H401" s="15">
        <f>IF(TRUNC((AD401+AC401)/$AD$3,1)*$AD$3-AD401 &lt;0, AC401, TRUNC((AD401+AC401)/$AD$3,1)*$AD$3-AD401)</f>
        <v>182.70000000000073</v>
      </c>
      <c r="I401" s="39">
        <f>H401</f>
        <v>182.70000000000073</v>
      </c>
      <c r="J401" s="15">
        <v>1</v>
      </c>
      <c r="K401" s="15"/>
      <c r="L401" s="39" t="str">
        <f>IF(G401*K401&lt;&gt;0, TRUNC(G401*K401, 1), "")</f>
        <v/>
      </c>
      <c r="M401" s="15"/>
      <c r="N401" s="39" t="str">
        <f>IF(G401*M401&lt;&gt;0, TRUNC(G401*M401, 1), "")</f>
        <v/>
      </c>
      <c r="O401" s="15">
        <f t="shared" si="143"/>
        <v>182.70000000000073</v>
      </c>
      <c r="P401" s="15">
        <f t="shared" si="144"/>
        <v>182.70000000000073</v>
      </c>
      <c r="Q401" s="12"/>
      <c r="AC401" s="2">
        <f>TRUNC(TRUNC(SUM(AC398:AC400))*'옵션(주거)'!$B$33/100,1)</f>
        <v>182.7</v>
      </c>
      <c r="AD401" s="2">
        <f>TRUNC(SUM(I398:I400))+TRUNC(SUM(N398:N400))</f>
        <v>10050</v>
      </c>
    </row>
    <row r="402" spans="1:31" ht="23.25" customHeight="1">
      <c r="A402" s="13" t="s">
        <v>1240</v>
      </c>
      <c r="B402" s="13" t="s">
        <v>1710</v>
      </c>
      <c r="C402" s="1" t="s">
        <v>930</v>
      </c>
      <c r="D402" s="12" t="s">
        <v>931</v>
      </c>
      <c r="E402" s="12" t="s">
        <v>932</v>
      </c>
      <c r="F402" s="19" t="s">
        <v>933</v>
      </c>
      <c r="G402" s="15">
        <f>'일위노임(주거)'!G152</f>
        <v>0.19</v>
      </c>
      <c r="H402" s="15">
        <f>'합산자재(주거)'!H285</f>
        <v>0</v>
      </c>
      <c r="I402" s="39" t="str">
        <f>IF(G402*H402&lt;&gt;0, TRUNC(G402*H402, 1), "")</f>
        <v/>
      </c>
      <c r="J402" s="15">
        <v>0.19</v>
      </c>
      <c r="K402" s="15">
        <f>'합산자재(주거)'!I285</f>
        <v>268915</v>
      </c>
      <c r="L402" s="39">
        <f>IF(G402*K402&lt;&gt;0, TRUNC(G402*K402, 1), "")</f>
        <v>51093.8</v>
      </c>
      <c r="M402" s="15">
        <f>'합산자재(주거)'!J285</f>
        <v>0</v>
      </c>
      <c r="N402" s="39" t="str">
        <f>IF(G402*M402&lt;&gt;0, TRUNC(G402*M402, 1), "")</f>
        <v/>
      </c>
      <c r="O402" s="15">
        <f t="shared" si="143"/>
        <v>268915</v>
      </c>
      <c r="P402" s="15">
        <f t="shared" si="144"/>
        <v>51093.8</v>
      </c>
      <c r="Q402" s="12"/>
      <c r="AE402" s="2">
        <f>L402</f>
        <v>51093.8</v>
      </c>
    </row>
    <row r="403" spans="1:31" ht="23.25" customHeight="1">
      <c r="A403" s="13" t="s">
        <v>2247</v>
      </c>
      <c r="B403" s="13" t="s">
        <v>1710</v>
      </c>
      <c r="C403" s="1" t="s">
        <v>2248</v>
      </c>
      <c r="D403" s="12" t="s">
        <v>2249</v>
      </c>
      <c r="E403" s="12" t="s">
        <v>2250</v>
      </c>
      <c r="F403" s="19" t="s">
        <v>697</v>
      </c>
      <c r="G403" s="15">
        <v>1</v>
      </c>
      <c r="H403" s="15">
        <f>IF(TRUNC((AD404+AC404)/$AE$3,1)*$AE$3-AD404 &lt;0, AC404, TRUNC((AD404+AC404)/$AE$3,1)*$AE$3-AD404)</f>
        <v>1532.6999999999971</v>
      </c>
      <c r="I403" s="39">
        <f>H403</f>
        <v>1532.6999999999971</v>
      </c>
      <c r="J403" s="15">
        <v>1</v>
      </c>
      <c r="K403" s="15"/>
      <c r="L403" s="39" t="str">
        <f>IF(G403*K403&lt;&gt;0, TRUNC(G403*K403, 1), "")</f>
        <v/>
      </c>
      <c r="M403" s="15"/>
      <c r="N403" s="39" t="str">
        <f>IF(G403*M403&lt;&gt;0, TRUNC(G403*M403, 1), "")</f>
        <v/>
      </c>
      <c r="O403" s="15">
        <f t="shared" si="143"/>
        <v>1532.6999999999971</v>
      </c>
      <c r="P403" s="15">
        <f t="shared" si="144"/>
        <v>1532.6999999999971</v>
      </c>
      <c r="Q403" s="12"/>
    </row>
    <row r="404" spans="1:31" ht="23.25" customHeight="1">
      <c r="B404" s="13" t="s">
        <v>2243</v>
      </c>
      <c r="D404" s="12" t="s">
        <v>2244</v>
      </c>
      <c r="E404" s="12"/>
      <c r="F404" s="19"/>
      <c r="G404" s="15"/>
      <c r="H404" s="15"/>
      <c r="I404" s="39">
        <f>TRUNC(SUM(I398:I403))</f>
        <v>11766</v>
      </c>
      <c r="J404" s="15"/>
      <c r="K404" s="15"/>
      <c r="L404" s="39">
        <f>TRUNC(SUM(L398:L403))</f>
        <v>51093</v>
      </c>
      <c r="M404" s="15"/>
      <c r="N404" s="39">
        <f>TRUNC(SUM(N398:N403))</f>
        <v>0</v>
      </c>
      <c r="O404" s="15" t="str">
        <f t="shared" si="143"/>
        <v/>
      </c>
      <c r="P404" s="15">
        <f t="shared" si="144"/>
        <v>62859</v>
      </c>
      <c r="Q404" s="12"/>
      <c r="AC404" s="2">
        <f>TRUNC(AE404*'옵션(주거)'!$B$36/100,1)</f>
        <v>1532.7</v>
      </c>
      <c r="AD404" s="2">
        <f>TRUNC(SUM(L398:L402))</f>
        <v>51093</v>
      </c>
      <c r="AE404" s="2">
        <f>TRUNC(SUM(AE398:AE403))</f>
        <v>51093</v>
      </c>
    </row>
    <row r="405" spans="1:31" ht="23.25" customHeight="1">
      <c r="D405" s="12"/>
      <c r="E405" s="12"/>
      <c r="F405" s="19"/>
      <c r="G405" s="15"/>
      <c r="H405" s="15"/>
      <c r="I405" s="39"/>
      <c r="J405" s="15"/>
      <c r="K405" s="15"/>
      <c r="L405" s="39"/>
      <c r="M405" s="15"/>
      <c r="N405" s="39"/>
      <c r="O405" s="15"/>
      <c r="P405" s="15"/>
      <c r="Q405" s="12"/>
    </row>
    <row r="406" spans="1:31" ht="23.25" customHeight="1">
      <c r="A406" s="13" t="s">
        <v>2400</v>
      </c>
      <c r="B406" s="13" t="s">
        <v>2270</v>
      </c>
      <c r="C406" s="1" t="s">
        <v>2401</v>
      </c>
      <c r="D406" s="361" t="s">
        <v>2399</v>
      </c>
      <c r="E406" s="363"/>
      <c r="F406" s="19"/>
      <c r="G406" s="15"/>
      <c r="H406" s="15"/>
      <c r="I406" s="39"/>
      <c r="J406" s="15"/>
      <c r="K406" s="15"/>
      <c r="L406" s="39"/>
      <c r="M406" s="15"/>
      <c r="N406" s="39"/>
      <c r="O406" s="15"/>
      <c r="P406" s="15"/>
      <c r="Q406" s="12"/>
    </row>
    <row r="407" spans="1:31" ht="23.25" customHeight="1">
      <c r="A407" s="13" t="s">
        <v>1127</v>
      </c>
      <c r="B407" s="13" t="s">
        <v>1713</v>
      </c>
      <c r="C407" s="1" t="s">
        <v>623</v>
      </c>
      <c r="D407" s="12" t="s">
        <v>610</v>
      </c>
      <c r="E407" s="12" t="s">
        <v>624</v>
      </c>
      <c r="F407" s="19" t="s">
        <v>174</v>
      </c>
      <c r="G407" s="15">
        <v>1</v>
      </c>
      <c r="H407" s="15">
        <f>'합산자재(주거)'!H173</f>
        <v>11526</v>
      </c>
      <c r="I407" s="39">
        <f>IF(G407*H407&lt;&gt;0, TRUNC(G407*H407, 1), "")</f>
        <v>11526</v>
      </c>
      <c r="J407" s="15">
        <v>1</v>
      </c>
      <c r="K407" s="15">
        <f>'합산자재(주거)'!I173</f>
        <v>0</v>
      </c>
      <c r="L407" s="39" t="str">
        <f>IF(G407*K407&lt;&gt;0, TRUNC(G407*K407, 1), "")</f>
        <v/>
      </c>
      <c r="M407" s="15">
        <f>'합산자재(주거)'!J173</f>
        <v>0</v>
      </c>
      <c r="N407" s="39" t="str">
        <f>IF(G407*M407&lt;&gt;0, TRUNC(G407*M407, 1), "")</f>
        <v/>
      </c>
      <c r="O407" s="15">
        <f t="shared" ref="O407:O412" si="145">IF((H407+K407+M407)=0, "", (H407+K407+M407))</f>
        <v>11526</v>
      </c>
      <c r="P407" s="15">
        <f t="shared" ref="P407:P412" si="146">IF(SUM(I407,L407,N407)&lt;&gt;0,SUM(I407,L407,N407),"")</f>
        <v>11526</v>
      </c>
      <c r="Q407" s="12"/>
      <c r="R407" s="2" t="s">
        <v>2255</v>
      </c>
      <c r="AC407" s="2">
        <f>G407*H407</f>
        <v>11526</v>
      </c>
    </row>
    <row r="408" spans="1:31" ht="23.25" customHeight="1">
      <c r="A408" s="13" t="s">
        <v>1127</v>
      </c>
      <c r="B408" s="13" t="s">
        <v>1713</v>
      </c>
      <c r="C408" s="1" t="s">
        <v>623</v>
      </c>
      <c r="D408" s="12" t="s">
        <v>610</v>
      </c>
      <c r="E408" s="12" t="s">
        <v>624</v>
      </c>
      <c r="F408" s="19" t="s">
        <v>174</v>
      </c>
      <c r="G408" s="15">
        <v>0.1</v>
      </c>
      <c r="H408" s="15">
        <f>'합산자재(주거)'!H173</f>
        <v>11526</v>
      </c>
      <c r="I408" s="39">
        <f>IF(G408*H408&lt;&gt;0, TRUNC(G408*H408, 1), "")</f>
        <v>1152.5999999999999</v>
      </c>
      <c r="J408" s="15">
        <v>0.1</v>
      </c>
      <c r="K408" s="15">
        <f>'합산자재(주거)'!I173</f>
        <v>0</v>
      </c>
      <c r="L408" s="39" t="str">
        <f>IF(G408*K408&lt;&gt;0, TRUNC(G408*K408, 1), "")</f>
        <v/>
      </c>
      <c r="M408" s="15">
        <f>'합산자재(주거)'!J173</f>
        <v>0</v>
      </c>
      <c r="N408" s="39" t="str">
        <f>IF(G408*M408&lt;&gt;0, TRUNC(G408*M408, 1), "")</f>
        <v/>
      </c>
      <c r="O408" s="15">
        <f t="shared" si="145"/>
        <v>11526</v>
      </c>
      <c r="P408" s="15">
        <f t="shared" si="146"/>
        <v>1152.5999999999999</v>
      </c>
      <c r="Q408" s="12"/>
      <c r="R408" s="2" t="s">
        <v>2255</v>
      </c>
    </row>
    <row r="409" spans="1:31" ht="23.25" customHeight="1">
      <c r="A409" s="13" t="s">
        <v>2251</v>
      </c>
      <c r="B409" s="13" t="s">
        <v>1713</v>
      </c>
      <c r="C409" s="1" t="s">
        <v>2252</v>
      </c>
      <c r="D409" s="12" t="s">
        <v>2253</v>
      </c>
      <c r="E409" s="12" t="s">
        <v>2254</v>
      </c>
      <c r="F409" s="19" t="s">
        <v>697</v>
      </c>
      <c r="G409" s="15">
        <v>1</v>
      </c>
      <c r="H409" s="15">
        <f>IF(TRUNC((AD409+AC409)/$AD$3,1)*$AD$3-AD409 &lt;0, AC409, TRUNC((AD409+AC409)/$AD$3,1)*$AD$3-AD409)</f>
        <v>230.5</v>
      </c>
      <c r="I409" s="39">
        <f>H409</f>
        <v>230.5</v>
      </c>
      <c r="J409" s="15">
        <v>1</v>
      </c>
      <c r="K409" s="15"/>
      <c r="L409" s="39" t="str">
        <f>IF(G409*K409&lt;&gt;0, TRUNC(G409*K409, 1), "")</f>
        <v/>
      </c>
      <c r="M409" s="15"/>
      <c r="N409" s="39" t="str">
        <f>IF(G409*M409&lt;&gt;0, TRUNC(G409*M409, 1), "")</f>
        <v/>
      </c>
      <c r="O409" s="15">
        <f t="shared" si="145"/>
        <v>230.5</v>
      </c>
      <c r="P409" s="15">
        <f t="shared" si="146"/>
        <v>230.5</v>
      </c>
      <c r="Q409" s="12"/>
      <c r="AC409" s="2">
        <f>TRUNC(TRUNC(SUM(AC406:AC408))*'옵션(주거)'!$B$33/100,1)</f>
        <v>230.5</v>
      </c>
      <c r="AD409" s="2">
        <f>TRUNC(SUM(I406:I408))+TRUNC(SUM(N406:N408))</f>
        <v>12678</v>
      </c>
    </row>
    <row r="410" spans="1:31" ht="23.25" customHeight="1">
      <c r="A410" s="13" t="s">
        <v>1240</v>
      </c>
      <c r="B410" s="13" t="s">
        <v>1713</v>
      </c>
      <c r="C410" s="1" t="s">
        <v>930</v>
      </c>
      <c r="D410" s="12" t="s">
        <v>931</v>
      </c>
      <c r="E410" s="12" t="s">
        <v>932</v>
      </c>
      <c r="F410" s="19" t="s">
        <v>933</v>
      </c>
      <c r="G410" s="15">
        <f>'일위노임(주거)'!G155</f>
        <v>0.28000000000000003</v>
      </c>
      <c r="H410" s="15">
        <f>'합산자재(주거)'!H285</f>
        <v>0</v>
      </c>
      <c r="I410" s="39" t="str">
        <f>IF(G410*H410&lt;&gt;0, TRUNC(G410*H410, 1), "")</f>
        <v/>
      </c>
      <c r="J410" s="15">
        <v>0.28000000000000003</v>
      </c>
      <c r="K410" s="15">
        <f>'합산자재(주거)'!I285</f>
        <v>268915</v>
      </c>
      <c r="L410" s="39">
        <f>IF(G410*K410&lt;&gt;0, TRUNC(G410*K410, 1), "")</f>
        <v>75296.2</v>
      </c>
      <c r="M410" s="15">
        <f>'합산자재(주거)'!J285</f>
        <v>0</v>
      </c>
      <c r="N410" s="39" t="str">
        <f>IF(G410*M410&lt;&gt;0, TRUNC(G410*M410, 1), "")</f>
        <v/>
      </c>
      <c r="O410" s="15">
        <f t="shared" si="145"/>
        <v>268915</v>
      </c>
      <c r="P410" s="15">
        <f t="shared" si="146"/>
        <v>75296.2</v>
      </c>
      <c r="Q410" s="12"/>
      <c r="AE410" s="2">
        <f>L410</f>
        <v>75296.2</v>
      </c>
    </row>
    <row r="411" spans="1:31" ht="23.25" customHeight="1">
      <c r="A411" s="13" t="s">
        <v>2247</v>
      </c>
      <c r="B411" s="13" t="s">
        <v>1713</v>
      </c>
      <c r="C411" s="1" t="s">
        <v>2248</v>
      </c>
      <c r="D411" s="12" t="s">
        <v>2249</v>
      </c>
      <c r="E411" s="12" t="s">
        <v>2250</v>
      </c>
      <c r="F411" s="19" t="s">
        <v>697</v>
      </c>
      <c r="G411" s="15">
        <v>1</v>
      </c>
      <c r="H411" s="15">
        <f>IF(TRUNC((AD412+AC412)/$AE$3,1)*$AE$3-AD412 &lt;0, AC412, TRUNC((AD412+AC412)/$AE$3,1)*$AE$3-AD412)</f>
        <v>2258.8000000000029</v>
      </c>
      <c r="I411" s="39">
        <f>H411</f>
        <v>2258.8000000000029</v>
      </c>
      <c r="J411" s="15">
        <v>1</v>
      </c>
      <c r="K411" s="15"/>
      <c r="L411" s="39" t="str">
        <f>IF(G411*K411&lt;&gt;0, TRUNC(G411*K411, 1), "")</f>
        <v/>
      </c>
      <c r="M411" s="15"/>
      <c r="N411" s="39" t="str">
        <f>IF(G411*M411&lt;&gt;0, TRUNC(G411*M411, 1), "")</f>
        <v/>
      </c>
      <c r="O411" s="15">
        <f t="shared" si="145"/>
        <v>2258.8000000000029</v>
      </c>
      <c r="P411" s="15">
        <f t="shared" si="146"/>
        <v>2258.8000000000029</v>
      </c>
      <c r="Q411" s="12"/>
    </row>
    <row r="412" spans="1:31" ht="23.25" customHeight="1">
      <c r="B412" s="13" t="s">
        <v>2243</v>
      </c>
      <c r="D412" s="12" t="s">
        <v>2244</v>
      </c>
      <c r="E412" s="12"/>
      <c r="F412" s="19"/>
      <c r="G412" s="15"/>
      <c r="H412" s="15"/>
      <c r="I412" s="39">
        <f>TRUNC(SUM(I406:I411))</f>
        <v>15167</v>
      </c>
      <c r="J412" s="15"/>
      <c r="K412" s="15"/>
      <c r="L412" s="39">
        <f>TRUNC(SUM(L406:L411))</f>
        <v>75296</v>
      </c>
      <c r="M412" s="15"/>
      <c r="N412" s="39">
        <f>TRUNC(SUM(N406:N411))</f>
        <v>0</v>
      </c>
      <c r="O412" s="15" t="str">
        <f t="shared" si="145"/>
        <v/>
      </c>
      <c r="P412" s="15">
        <f t="shared" si="146"/>
        <v>90463</v>
      </c>
      <c r="Q412" s="12"/>
      <c r="AC412" s="2">
        <f>TRUNC(AE412*'옵션(주거)'!$B$36/100,1)</f>
        <v>2258.8000000000002</v>
      </c>
      <c r="AD412" s="2">
        <f>TRUNC(SUM(L406:L410))</f>
        <v>75296</v>
      </c>
      <c r="AE412" s="2">
        <f>TRUNC(SUM(AE406:AE411))</f>
        <v>75296</v>
      </c>
    </row>
    <row r="413" spans="1:31" ht="23.25" customHeight="1">
      <c r="D413" s="12"/>
      <c r="E413" s="12"/>
      <c r="F413" s="19"/>
      <c r="G413" s="15"/>
      <c r="H413" s="15"/>
      <c r="I413" s="39"/>
      <c r="J413" s="15"/>
      <c r="K413" s="15"/>
      <c r="L413" s="39"/>
      <c r="M413" s="15"/>
      <c r="N413" s="39"/>
      <c r="O413" s="15"/>
      <c r="P413" s="15"/>
      <c r="Q413" s="12"/>
    </row>
    <row r="414" spans="1:31" ht="23.25" customHeight="1">
      <c r="A414" s="13" t="s">
        <v>2403</v>
      </c>
      <c r="B414" s="13" t="s">
        <v>2270</v>
      </c>
      <c r="C414" s="1" t="s">
        <v>2404</v>
      </c>
      <c r="D414" s="361" t="s">
        <v>2402</v>
      </c>
      <c r="E414" s="363"/>
      <c r="F414" s="19"/>
      <c r="G414" s="15"/>
      <c r="H414" s="15"/>
      <c r="I414" s="39"/>
      <c r="J414" s="15"/>
      <c r="K414" s="15"/>
      <c r="L414" s="39"/>
      <c r="M414" s="15"/>
      <c r="N414" s="39"/>
      <c r="O414" s="15"/>
      <c r="P414" s="15"/>
      <c r="Q414" s="12"/>
    </row>
    <row r="415" spans="1:31" ht="23.25" customHeight="1">
      <c r="A415" s="13" t="s">
        <v>958</v>
      </c>
      <c r="B415" s="13" t="s">
        <v>1716</v>
      </c>
      <c r="C415" s="1" t="s">
        <v>171</v>
      </c>
      <c r="D415" s="12" t="s">
        <v>172</v>
      </c>
      <c r="E415" s="12" t="s">
        <v>173</v>
      </c>
      <c r="F415" s="19" t="s">
        <v>174</v>
      </c>
      <c r="G415" s="15">
        <v>1</v>
      </c>
      <c r="H415" s="15">
        <f>'합산자재(주거)'!H4</f>
        <v>12972</v>
      </c>
      <c r="I415" s="39">
        <f>IF(G415*H415&lt;&gt;0, TRUNC(G415*H415, 1), "")</f>
        <v>12972</v>
      </c>
      <c r="J415" s="15">
        <v>1</v>
      </c>
      <c r="K415" s="15">
        <f>'합산자재(주거)'!I4</f>
        <v>0</v>
      </c>
      <c r="L415" s="39" t="str">
        <f t="shared" ref="L415:L420" si="147">IF(G415*K415&lt;&gt;0, TRUNC(G415*K415, 1), "")</f>
        <v/>
      </c>
      <c r="M415" s="15">
        <f>'합산자재(주거)'!J4</f>
        <v>0</v>
      </c>
      <c r="N415" s="39" t="str">
        <f t="shared" ref="N415:N420" si="148">IF(G415*M415&lt;&gt;0, TRUNC(G415*M415, 1), "")</f>
        <v/>
      </c>
      <c r="O415" s="15">
        <f t="shared" ref="O415:O421" si="149">IF((H415+K415+M415)=0, "", (H415+K415+M415))</f>
        <v>12972</v>
      </c>
      <c r="P415" s="15">
        <f t="shared" ref="P415:P421" si="150">IF(SUM(I415,L415,N415)&lt;&gt;0,SUM(I415,L415,N415),"")</f>
        <v>12972</v>
      </c>
      <c r="Q415" s="12"/>
      <c r="R415" s="2" t="s">
        <v>2256</v>
      </c>
      <c r="AB415" s="2">
        <f>I415</f>
        <v>12972</v>
      </c>
      <c r="AC415" s="2">
        <f>G415*H415</f>
        <v>12972</v>
      </c>
    </row>
    <row r="416" spans="1:31" ht="23.25" customHeight="1">
      <c r="A416" s="13" t="s">
        <v>958</v>
      </c>
      <c r="B416" s="13" t="s">
        <v>1716</v>
      </c>
      <c r="C416" s="1" t="s">
        <v>171</v>
      </c>
      <c r="D416" s="12" t="s">
        <v>172</v>
      </c>
      <c r="E416" s="12" t="s">
        <v>173</v>
      </c>
      <c r="F416" s="19" t="s">
        <v>174</v>
      </c>
      <c r="G416" s="15">
        <v>0.1</v>
      </c>
      <c r="H416" s="15">
        <f>'합산자재(주거)'!H4</f>
        <v>12972</v>
      </c>
      <c r="I416" s="39">
        <f>IF(G416*H416&lt;&gt;0, TRUNC(G416*H416, 1), "")</f>
        <v>1297.2</v>
      </c>
      <c r="J416" s="15">
        <v>0.1</v>
      </c>
      <c r="K416" s="15">
        <f>'합산자재(주거)'!I4</f>
        <v>0</v>
      </c>
      <c r="L416" s="39" t="str">
        <f t="shared" si="147"/>
        <v/>
      </c>
      <c r="M416" s="15">
        <f>'합산자재(주거)'!J4</f>
        <v>0</v>
      </c>
      <c r="N416" s="39" t="str">
        <f t="shared" si="148"/>
        <v/>
      </c>
      <c r="O416" s="15">
        <f t="shared" si="149"/>
        <v>12972</v>
      </c>
      <c r="P416" s="15">
        <f t="shared" si="150"/>
        <v>1297.2</v>
      </c>
      <c r="Q416" s="12"/>
      <c r="R416" s="2" t="s">
        <v>2256</v>
      </c>
    </row>
    <row r="417" spans="1:31" ht="23.25" customHeight="1">
      <c r="A417" s="13" t="s">
        <v>2257</v>
      </c>
      <c r="B417" s="13" t="s">
        <v>1716</v>
      </c>
      <c r="C417" s="1" t="s">
        <v>2258</v>
      </c>
      <c r="D417" s="12" t="s">
        <v>2259</v>
      </c>
      <c r="E417" s="12" t="s">
        <v>2260</v>
      </c>
      <c r="F417" s="19" t="s">
        <v>697</v>
      </c>
      <c r="G417" s="15">
        <v>1</v>
      </c>
      <c r="H417" s="15">
        <f>TRUNC(AB417*'옵션(주거)'!$B$31/100,1)</f>
        <v>1945.8</v>
      </c>
      <c r="I417" s="39">
        <f>IF(G417*H417&lt;&gt;0, TRUNC(G417*H417, 1), "")</f>
        <v>1945.8</v>
      </c>
      <c r="J417" s="15">
        <v>1</v>
      </c>
      <c r="K417" s="15"/>
      <c r="L417" s="39" t="str">
        <f t="shared" si="147"/>
        <v/>
      </c>
      <c r="M417" s="15"/>
      <c r="N417" s="39" t="str">
        <f t="shared" si="148"/>
        <v/>
      </c>
      <c r="O417" s="15">
        <f t="shared" si="149"/>
        <v>1945.8</v>
      </c>
      <c r="P417" s="15">
        <f t="shared" si="150"/>
        <v>1945.8</v>
      </c>
      <c r="Q417" s="12"/>
      <c r="AB417" s="2">
        <f>TRUNC(SUM(AB414:AB416))</f>
        <v>12972</v>
      </c>
    </row>
    <row r="418" spans="1:31" ht="23.25" customHeight="1">
      <c r="A418" s="13" t="s">
        <v>2251</v>
      </c>
      <c r="B418" s="13" t="s">
        <v>1716</v>
      </c>
      <c r="C418" s="1" t="s">
        <v>2252</v>
      </c>
      <c r="D418" s="12" t="s">
        <v>2253</v>
      </c>
      <c r="E418" s="12" t="s">
        <v>2254</v>
      </c>
      <c r="F418" s="19" t="s">
        <v>697</v>
      </c>
      <c r="G418" s="15">
        <v>1</v>
      </c>
      <c r="H418" s="15">
        <f>IF(TRUNC((AD418+AC418)/$AD$3,1)*$AD$3-AD418 &lt;0, AC418, TRUNC((AD418+AC418)/$AD$3,1)*$AD$3-AD418)</f>
        <v>259.40000000000146</v>
      </c>
      <c r="I418" s="39">
        <f>H418</f>
        <v>259.40000000000146</v>
      </c>
      <c r="J418" s="15">
        <v>1</v>
      </c>
      <c r="K418" s="15"/>
      <c r="L418" s="39" t="str">
        <f t="shared" si="147"/>
        <v/>
      </c>
      <c r="M418" s="15"/>
      <c r="N418" s="39" t="str">
        <f t="shared" si="148"/>
        <v/>
      </c>
      <c r="O418" s="15">
        <f t="shared" si="149"/>
        <v>259.40000000000146</v>
      </c>
      <c r="P418" s="15">
        <f t="shared" si="150"/>
        <v>259.40000000000146</v>
      </c>
      <c r="Q418" s="12"/>
      <c r="AC418" s="2">
        <f>TRUNC(TRUNC(SUM(AC414:AC417))*'옵션(주거)'!$B$33/100,1)</f>
        <v>259.39999999999998</v>
      </c>
      <c r="AD418" s="2">
        <f>TRUNC(SUM(I414:I417))+TRUNC(SUM(N414:N417))</f>
        <v>16215</v>
      </c>
    </row>
    <row r="419" spans="1:31" ht="23.25" customHeight="1">
      <c r="A419" s="13" t="s">
        <v>1240</v>
      </c>
      <c r="B419" s="13" t="s">
        <v>1716</v>
      </c>
      <c r="C419" s="1" t="s">
        <v>930</v>
      </c>
      <c r="D419" s="12" t="s">
        <v>931</v>
      </c>
      <c r="E419" s="12" t="s">
        <v>932</v>
      </c>
      <c r="F419" s="19" t="s">
        <v>933</v>
      </c>
      <c r="G419" s="15">
        <f>'일위노임(주거)'!G158</f>
        <v>0.54</v>
      </c>
      <c r="H419" s="15">
        <f>'합산자재(주거)'!H285</f>
        <v>0</v>
      </c>
      <c r="I419" s="39" t="str">
        <f>IF(G419*H419&lt;&gt;0, TRUNC(G419*H419, 1), "")</f>
        <v/>
      </c>
      <c r="J419" s="15">
        <v>0.54</v>
      </c>
      <c r="K419" s="15">
        <f>'합산자재(주거)'!I285</f>
        <v>268915</v>
      </c>
      <c r="L419" s="39">
        <f t="shared" si="147"/>
        <v>145214.1</v>
      </c>
      <c r="M419" s="15">
        <f>'합산자재(주거)'!J285</f>
        <v>0</v>
      </c>
      <c r="N419" s="39" t="str">
        <f t="shared" si="148"/>
        <v/>
      </c>
      <c r="O419" s="15">
        <f t="shared" si="149"/>
        <v>268915</v>
      </c>
      <c r="P419" s="15">
        <f t="shared" si="150"/>
        <v>145214.1</v>
      </c>
      <c r="Q419" s="12"/>
      <c r="AE419" s="2">
        <f>L419</f>
        <v>145214.1</v>
      </c>
    </row>
    <row r="420" spans="1:31" ht="23.25" customHeight="1">
      <c r="A420" s="13" t="s">
        <v>2247</v>
      </c>
      <c r="B420" s="13" t="s">
        <v>1716</v>
      </c>
      <c r="C420" s="1" t="s">
        <v>2248</v>
      </c>
      <c r="D420" s="12" t="s">
        <v>2249</v>
      </c>
      <c r="E420" s="12" t="s">
        <v>2250</v>
      </c>
      <c r="F420" s="19" t="s">
        <v>697</v>
      </c>
      <c r="G420" s="15">
        <v>1</v>
      </c>
      <c r="H420" s="15">
        <f>IF(TRUNC((AD421+AC421)/$AE$3,1)*$AE$3-AD421 &lt;0, AC421, TRUNC((AD421+AC421)/$AE$3,1)*$AE$3-AD421)</f>
        <v>4356.3999999999942</v>
      </c>
      <c r="I420" s="39">
        <f>H420</f>
        <v>4356.3999999999942</v>
      </c>
      <c r="J420" s="15">
        <v>1</v>
      </c>
      <c r="K420" s="15"/>
      <c r="L420" s="39" t="str">
        <f t="shared" si="147"/>
        <v/>
      </c>
      <c r="M420" s="15"/>
      <c r="N420" s="39" t="str">
        <f t="shared" si="148"/>
        <v/>
      </c>
      <c r="O420" s="15">
        <f t="shared" si="149"/>
        <v>4356.3999999999942</v>
      </c>
      <c r="P420" s="15">
        <f t="shared" si="150"/>
        <v>4356.3999999999942</v>
      </c>
      <c r="Q420" s="12"/>
    </row>
    <row r="421" spans="1:31" ht="23.25" customHeight="1">
      <c r="B421" s="13" t="s">
        <v>2243</v>
      </c>
      <c r="D421" s="12" t="s">
        <v>2244</v>
      </c>
      <c r="E421" s="12"/>
      <c r="F421" s="19"/>
      <c r="G421" s="15"/>
      <c r="H421" s="15"/>
      <c r="I421" s="39">
        <f>TRUNC(SUM(I414:I420))</f>
        <v>20830</v>
      </c>
      <c r="J421" s="15"/>
      <c r="K421" s="15"/>
      <c r="L421" s="39">
        <f>TRUNC(SUM(L414:L420))</f>
        <v>145214</v>
      </c>
      <c r="M421" s="15"/>
      <c r="N421" s="39">
        <f>TRUNC(SUM(N414:N420))</f>
        <v>0</v>
      </c>
      <c r="O421" s="15" t="str">
        <f t="shared" si="149"/>
        <v/>
      </c>
      <c r="P421" s="15">
        <f t="shared" si="150"/>
        <v>166044</v>
      </c>
      <c r="Q421" s="12"/>
      <c r="AC421" s="2">
        <f>TRUNC(AE421*'옵션(주거)'!$B$36/100,1)</f>
        <v>4356.3999999999996</v>
      </c>
      <c r="AD421" s="2">
        <f>TRUNC(SUM(L414:L419))</f>
        <v>145214</v>
      </c>
      <c r="AE421" s="2">
        <f>TRUNC(SUM(AE414:AE420))</f>
        <v>145214</v>
      </c>
    </row>
    <row r="422" spans="1:31" ht="23.25" customHeight="1">
      <c r="D422" s="12"/>
      <c r="E422" s="12"/>
      <c r="F422" s="19"/>
      <c r="G422" s="15"/>
      <c r="H422" s="15"/>
      <c r="I422" s="39"/>
      <c r="J422" s="15"/>
      <c r="K422" s="15"/>
      <c r="L422" s="39"/>
      <c r="M422" s="15"/>
      <c r="N422" s="39"/>
      <c r="O422" s="15"/>
      <c r="P422" s="15"/>
      <c r="Q422" s="12"/>
    </row>
    <row r="423" spans="1:31" ht="23.25" customHeight="1">
      <c r="A423" s="13" t="s">
        <v>2406</v>
      </c>
      <c r="B423" s="13" t="s">
        <v>2270</v>
      </c>
      <c r="C423" s="1" t="s">
        <v>2407</v>
      </c>
      <c r="D423" s="361" t="s">
        <v>2405</v>
      </c>
      <c r="E423" s="363"/>
      <c r="F423" s="19"/>
      <c r="G423" s="15"/>
      <c r="H423" s="15"/>
      <c r="I423" s="39"/>
      <c r="J423" s="15"/>
      <c r="K423" s="15"/>
      <c r="L423" s="39"/>
      <c r="M423" s="15"/>
      <c r="N423" s="39"/>
      <c r="O423" s="15"/>
      <c r="P423" s="15"/>
      <c r="Q423" s="12"/>
    </row>
    <row r="424" spans="1:31" ht="23.25" customHeight="1">
      <c r="A424" s="13" t="s">
        <v>959</v>
      </c>
      <c r="B424" s="13" t="s">
        <v>1720</v>
      </c>
      <c r="C424" s="1" t="s">
        <v>178</v>
      </c>
      <c r="D424" s="12" t="s">
        <v>172</v>
      </c>
      <c r="E424" s="12" t="s">
        <v>179</v>
      </c>
      <c r="F424" s="19" t="s">
        <v>174</v>
      </c>
      <c r="G424" s="15">
        <v>1</v>
      </c>
      <c r="H424" s="15">
        <f>'합산자재(주거)'!H5</f>
        <v>20843</v>
      </c>
      <c r="I424" s="39">
        <f>IF(G424*H424&lt;&gt;0, TRUNC(G424*H424, 1), "")</f>
        <v>20843</v>
      </c>
      <c r="J424" s="15">
        <v>1</v>
      </c>
      <c r="K424" s="15">
        <f>'합산자재(주거)'!I5</f>
        <v>0</v>
      </c>
      <c r="L424" s="39" t="str">
        <f t="shared" ref="L424:L429" si="151">IF(G424*K424&lt;&gt;0, TRUNC(G424*K424, 1), "")</f>
        <v/>
      </c>
      <c r="M424" s="15">
        <f>'합산자재(주거)'!J5</f>
        <v>0</v>
      </c>
      <c r="N424" s="39" t="str">
        <f t="shared" ref="N424:N429" si="152">IF(G424*M424&lt;&gt;0, TRUNC(G424*M424, 1), "")</f>
        <v/>
      </c>
      <c r="O424" s="15">
        <f t="shared" ref="O424:O430" si="153">IF((H424+K424+M424)=0, "", (H424+K424+M424))</f>
        <v>20843</v>
      </c>
      <c r="P424" s="15">
        <f t="shared" ref="P424:P430" si="154">IF(SUM(I424,L424,N424)&lt;&gt;0,SUM(I424,L424,N424),"")</f>
        <v>20843</v>
      </c>
      <c r="Q424" s="12"/>
      <c r="R424" s="2" t="s">
        <v>2256</v>
      </c>
      <c r="AB424" s="2">
        <f>I424</f>
        <v>20843</v>
      </c>
      <c r="AC424" s="2">
        <f>G424*H424</f>
        <v>20843</v>
      </c>
    </row>
    <row r="425" spans="1:31" ht="23.25" customHeight="1">
      <c r="A425" s="13" t="s">
        <v>959</v>
      </c>
      <c r="B425" s="13" t="s">
        <v>1720</v>
      </c>
      <c r="C425" s="1" t="s">
        <v>178</v>
      </c>
      <c r="D425" s="12" t="s">
        <v>172</v>
      </c>
      <c r="E425" s="12" t="s">
        <v>179</v>
      </c>
      <c r="F425" s="19" t="s">
        <v>174</v>
      </c>
      <c r="G425" s="15">
        <v>0.1</v>
      </c>
      <c r="H425" s="15">
        <f>'합산자재(주거)'!H5</f>
        <v>20843</v>
      </c>
      <c r="I425" s="39">
        <f>IF(G425*H425&lt;&gt;0, TRUNC(G425*H425, 1), "")</f>
        <v>2084.3000000000002</v>
      </c>
      <c r="J425" s="15">
        <v>0.1</v>
      </c>
      <c r="K425" s="15">
        <f>'합산자재(주거)'!I5</f>
        <v>0</v>
      </c>
      <c r="L425" s="39" t="str">
        <f t="shared" si="151"/>
        <v/>
      </c>
      <c r="M425" s="15">
        <f>'합산자재(주거)'!J5</f>
        <v>0</v>
      </c>
      <c r="N425" s="39" t="str">
        <f t="shared" si="152"/>
        <v/>
      </c>
      <c r="O425" s="15">
        <f t="shared" si="153"/>
        <v>20843</v>
      </c>
      <c r="P425" s="15">
        <f t="shared" si="154"/>
        <v>2084.3000000000002</v>
      </c>
      <c r="Q425" s="12"/>
      <c r="R425" s="2" t="s">
        <v>2256</v>
      </c>
    </row>
    <row r="426" spans="1:31" ht="23.25" customHeight="1">
      <c r="A426" s="13" t="s">
        <v>2257</v>
      </c>
      <c r="B426" s="13" t="s">
        <v>1720</v>
      </c>
      <c r="C426" s="1" t="s">
        <v>2258</v>
      </c>
      <c r="D426" s="12" t="s">
        <v>2259</v>
      </c>
      <c r="E426" s="12" t="s">
        <v>2260</v>
      </c>
      <c r="F426" s="19" t="s">
        <v>697</v>
      </c>
      <c r="G426" s="15">
        <v>1</v>
      </c>
      <c r="H426" s="15">
        <f>TRUNC(AB426*'옵션(주거)'!$B$31/100,1)</f>
        <v>3126.4</v>
      </c>
      <c r="I426" s="39">
        <f>IF(G426*H426&lt;&gt;0, TRUNC(G426*H426, 1), "")</f>
        <v>3126.4</v>
      </c>
      <c r="J426" s="15">
        <v>1</v>
      </c>
      <c r="K426" s="15"/>
      <c r="L426" s="39" t="str">
        <f t="shared" si="151"/>
        <v/>
      </c>
      <c r="M426" s="15"/>
      <c r="N426" s="39" t="str">
        <f t="shared" si="152"/>
        <v/>
      </c>
      <c r="O426" s="15">
        <f t="shared" si="153"/>
        <v>3126.4</v>
      </c>
      <c r="P426" s="15">
        <f t="shared" si="154"/>
        <v>3126.4</v>
      </c>
      <c r="Q426" s="12"/>
      <c r="AB426" s="2">
        <f>TRUNC(SUM(AB423:AB425))</f>
        <v>20843</v>
      </c>
    </row>
    <row r="427" spans="1:31" ht="23.25" customHeight="1">
      <c r="A427" s="13" t="s">
        <v>2251</v>
      </c>
      <c r="B427" s="13" t="s">
        <v>1720</v>
      </c>
      <c r="C427" s="1" t="s">
        <v>2252</v>
      </c>
      <c r="D427" s="12" t="s">
        <v>2253</v>
      </c>
      <c r="E427" s="12" t="s">
        <v>2254</v>
      </c>
      <c r="F427" s="19" t="s">
        <v>697</v>
      </c>
      <c r="G427" s="15">
        <v>1</v>
      </c>
      <c r="H427" s="15">
        <f>IF(TRUNC((AD427+AC427)/$AD$3,1)*$AD$3-AD427 &lt;0, AC427, TRUNC((AD427+AC427)/$AD$3,1)*$AD$3-AD427)</f>
        <v>416.79999999999927</v>
      </c>
      <c r="I427" s="39">
        <f>H427</f>
        <v>416.79999999999927</v>
      </c>
      <c r="J427" s="15">
        <v>1</v>
      </c>
      <c r="K427" s="15"/>
      <c r="L427" s="39" t="str">
        <f t="shared" si="151"/>
        <v/>
      </c>
      <c r="M427" s="15"/>
      <c r="N427" s="39" t="str">
        <f t="shared" si="152"/>
        <v/>
      </c>
      <c r="O427" s="15">
        <f t="shared" si="153"/>
        <v>416.79999999999927</v>
      </c>
      <c r="P427" s="15">
        <f t="shared" si="154"/>
        <v>416.79999999999927</v>
      </c>
      <c r="Q427" s="12"/>
      <c r="AC427" s="2">
        <f>TRUNC(TRUNC(SUM(AC423:AC426))*'옵션(주거)'!$B$33/100,1)</f>
        <v>416.8</v>
      </c>
      <c r="AD427" s="2">
        <f>TRUNC(SUM(I423:I426))+TRUNC(SUM(N423:N426))</f>
        <v>26053</v>
      </c>
    </row>
    <row r="428" spans="1:31" ht="23.25" customHeight="1">
      <c r="A428" s="13" t="s">
        <v>1240</v>
      </c>
      <c r="B428" s="13" t="s">
        <v>1720</v>
      </c>
      <c r="C428" s="1" t="s">
        <v>930</v>
      </c>
      <c r="D428" s="12" t="s">
        <v>931</v>
      </c>
      <c r="E428" s="12" t="s">
        <v>932</v>
      </c>
      <c r="F428" s="19" t="s">
        <v>933</v>
      </c>
      <c r="G428" s="15">
        <f>'일위노임(주거)'!G161</f>
        <v>0.71</v>
      </c>
      <c r="H428" s="15">
        <f>'합산자재(주거)'!H285</f>
        <v>0</v>
      </c>
      <c r="I428" s="39" t="str">
        <f>IF(G428*H428&lt;&gt;0, TRUNC(G428*H428, 1), "")</f>
        <v/>
      </c>
      <c r="J428" s="15">
        <v>0.71</v>
      </c>
      <c r="K428" s="15">
        <f>'합산자재(주거)'!I285</f>
        <v>268915</v>
      </c>
      <c r="L428" s="39">
        <f t="shared" si="151"/>
        <v>190929.6</v>
      </c>
      <c r="M428" s="15">
        <f>'합산자재(주거)'!J285</f>
        <v>0</v>
      </c>
      <c r="N428" s="39" t="str">
        <f t="shared" si="152"/>
        <v/>
      </c>
      <c r="O428" s="15">
        <f t="shared" si="153"/>
        <v>268915</v>
      </c>
      <c r="P428" s="15">
        <f t="shared" si="154"/>
        <v>190929.6</v>
      </c>
      <c r="Q428" s="12"/>
      <c r="AE428" s="2">
        <f>L428</f>
        <v>190929.6</v>
      </c>
    </row>
    <row r="429" spans="1:31" ht="23.25" customHeight="1">
      <c r="A429" s="13" t="s">
        <v>2247</v>
      </c>
      <c r="B429" s="13" t="s">
        <v>1720</v>
      </c>
      <c r="C429" s="1" t="s">
        <v>2248</v>
      </c>
      <c r="D429" s="12" t="s">
        <v>2249</v>
      </c>
      <c r="E429" s="12" t="s">
        <v>2250</v>
      </c>
      <c r="F429" s="19" t="s">
        <v>697</v>
      </c>
      <c r="G429" s="15">
        <v>1</v>
      </c>
      <c r="H429" s="15">
        <f>IF(TRUNC((AD430+AC430)/$AE$3,1)*$AE$3-AD430 &lt;0, AC430, TRUNC((AD430+AC430)/$AE$3,1)*$AE$3-AD430)</f>
        <v>5727.7999999999884</v>
      </c>
      <c r="I429" s="39">
        <f>H429</f>
        <v>5727.7999999999884</v>
      </c>
      <c r="J429" s="15">
        <v>1</v>
      </c>
      <c r="K429" s="15"/>
      <c r="L429" s="39" t="str">
        <f t="shared" si="151"/>
        <v/>
      </c>
      <c r="M429" s="15"/>
      <c r="N429" s="39" t="str">
        <f t="shared" si="152"/>
        <v/>
      </c>
      <c r="O429" s="15">
        <f t="shared" si="153"/>
        <v>5727.7999999999884</v>
      </c>
      <c r="P429" s="15">
        <f t="shared" si="154"/>
        <v>5727.7999999999884</v>
      </c>
      <c r="Q429" s="12"/>
    </row>
    <row r="430" spans="1:31" ht="23.25" customHeight="1">
      <c r="B430" s="13" t="s">
        <v>2243</v>
      </c>
      <c r="D430" s="12" t="s">
        <v>2244</v>
      </c>
      <c r="E430" s="12"/>
      <c r="F430" s="19"/>
      <c r="G430" s="15"/>
      <c r="H430" s="15"/>
      <c r="I430" s="39">
        <f>TRUNC(SUM(I423:I429))</f>
        <v>32198</v>
      </c>
      <c r="J430" s="15"/>
      <c r="K430" s="15"/>
      <c r="L430" s="39">
        <f>TRUNC(SUM(L423:L429))</f>
        <v>190929</v>
      </c>
      <c r="M430" s="15"/>
      <c r="N430" s="39">
        <f>TRUNC(SUM(N423:N429))</f>
        <v>0</v>
      </c>
      <c r="O430" s="15" t="str">
        <f t="shared" si="153"/>
        <v/>
      </c>
      <c r="P430" s="15">
        <f t="shared" si="154"/>
        <v>223127</v>
      </c>
      <c r="Q430" s="12"/>
      <c r="AC430" s="2">
        <f>TRUNC(AE430*'옵션(주거)'!$B$36/100,1)</f>
        <v>5727.8</v>
      </c>
      <c r="AD430" s="2">
        <f>TRUNC(SUM(L423:L428))</f>
        <v>190929</v>
      </c>
      <c r="AE430" s="2">
        <f>TRUNC(SUM(AE423:AE429))</f>
        <v>190929</v>
      </c>
    </row>
    <row r="431" spans="1:31" ht="23.25" customHeight="1">
      <c r="D431" s="12"/>
      <c r="E431" s="12"/>
      <c r="F431" s="19"/>
      <c r="G431" s="15"/>
      <c r="H431" s="15"/>
      <c r="I431" s="39"/>
      <c r="J431" s="15"/>
      <c r="K431" s="15"/>
      <c r="L431" s="39"/>
      <c r="M431" s="15"/>
      <c r="N431" s="39"/>
      <c r="O431" s="15"/>
      <c r="P431" s="15"/>
      <c r="Q431" s="12"/>
    </row>
    <row r="432" spans="1:31" ht="23.25" customHeight="1">
      <c r="A432" s="13" t="s">
        <v>2409</v>
      </c>
      <c r="B432" s="13" t="s">
        <v>2270</v>
      </c>
      <c r="C432" s="1" t="s">
        <v>2410</v>
      </c>
      <c r="D432" s="361" t="s">
        <v>2408</v>
      </c>
      <c r="E432" s="363"/>
      <c r="F432" s="19"/>
      <c r="G432" s="15"/>
      <c r="H432" s="15"/>
      <c r="I432" s="39"/>
      <c r="J432" s="15"/>
      <c r="K432" s="15"/>
      <c r="L432" s="39"/>
      <c r="M432" s="15"/>
      <c r="N432" s="39"/>
      <c r="O432" s="15"/>
      <c r="P432" s="15"/>
      <c r="Q432" s="12"/>
    </row>
    <row r="433" spans="1:31" ht="23.25" customHeight="1">
      <c r="A433" s="13" t="s">
        <v>960</v>
      </c>
      <c r="B433" s="13" t="s">
        <v>1723</v>
      </c>
      <c r="C433" s="1" t="s">
        <v>180</v>
      </c>
      <c r="D433" s="12" t="s">
        <v>181</v>
      </c>
      <c r="E433" s="12" t="s">
        <v>182</v>
      </c>
      <c r="F433" s="19" t="s">
        <v>174</v>
      </c>
      <c r="G433" s="15">
        <v>1</v>
      </c>
      <c r="H433" s="15">
        <f>'합산자재(주거)'!H6</f>
        <v>294</v>
      </c>
      <c r="I433" s="39">
        <f>IF(G433*H433&lt;&gt;0, TRUNC(G433*H433, 1), "")</f>
        <v>294</v>
      </c>
      <c r="J433" s="15">
        <v>1</v>
      </c>
      <c r="K433" s="15">
        <f>'합산자재(주거)'!I6</f>
        <v>0</v>
      </c>
      <c r="L433" s="39" t="str">
        <f t="shared" ref="L433:L438" si="155">IF(G433*K433&lt;&gt;0, TRUNC(G433*K433, 1), "")</f>
        <v/>
      </c>
      <c r="M433" s="15">
        <f>'합산자재(주거)'!J6</f>
        <v>0</v>
      </c>
      <c r="N433" s="39" t="str">
        <f t="shared" ref="N433:N438" si="156">IF(G433*M433&lt;&gt;0, TRUNC(G433*M433, 1), "")</f>
        <v/>
      </c>
      <c r="O433" s="15">
        <f t="shared" ref="O433:O439" si="157">IF((H433+K433+M433)=0, "", (H433+K433+M433))</f>
        <v>294</v>
      </c>
      <c r="P433" s="15">
        <f t="shared" ref="P433:P439" si="158">IF(SUM(I433,L433,N433)&lt;&gt;0,SUM(I433,L433,N433),"")</f>
        <v>294</v>
      </c>
      <c r="Q433" s="12"/>
      <c r="R433" s="2" t="s">
        <v>2255</v>
      </c>
      <c r="AB433" s="2">
        <f>I433</f>
        <v>294</v>
      </c>
      <c r="AC433" s="2">
        <f>G433*H433</f>
        <v>294</v>
      </c>
    </row>
    <row r="434" spans="1:31" ht="23.25" customHeight="1">
      <c r="A434" s="13" t="s">
        <v>960</v>
      </c>
      <c r="B434" s="13" t="s">
        <v>1723</v>
      </c>
      <c r="C434" s="1" t="s">
        <v>180</v>
      </c>
      <c r="D434" s="12" t="s">
        <v>181</v>
      </c>
      <c r="E434" s="12" t="s">
        <v>182</v>
      </c>
      <c r="F434" s="19" t="s">
        <v>174</v>
      </c>
      <c r="G434" s="15">
        <v>0.1</v>
      </c>
      <c r="H434" s="15">
        <f>'합산자재(주거)'!H6</f>
        <v>294</v>
      </c>
      <c r="I434" s="39">
        <f>IF(G434*H434&lt;&gt;0, TRUNC(G434*H434, 1), "")</f>
        <v>29.4</v>
      </c>
      <c r="J434" s="15">
        <v>0.1</v>
      </c>
      <c r="K434" s="15">
        <f>'합산자재(주거)'!I6</f>
        <v>0</v>
      </c>
      <c r="L434" s="39" t="str">
        <f t="shared" si="155"/>
        <v/>
      </c>
      <c r="M434" s="15">
        <f>'합산자재(주거)'!J6</f>
        <v>0</v>
      </c>
      <c r="N434" s="39" t="str">
        <f t="shared" si="156"/>
        <v/>
      </c>
      <c r="O434" s="15">
        <f t="shared" si="157"/>
        <v>294</v>
      </c>
      <c r="P434" s="15">
        <f t="shared" si="158"/>
        <v>29.4</v>
      </c>
      <c r="Q434" s="12"/>
      <c r="R434" s="2" t="s">
        <v>2255</v>
      </c>
    </row>
    <row r="435" spans="1:31" ht="23.25" customHeight="1">
      <c r="A435" s="13" t="s">
        <v>2257</v>
      </c>
      <c r="B435" s="13" t="s">
        <v>1723</v>
      </c>
      <c r="C435" s="1" t="s">
        <v>2258</v>
      </c>
      <c r="D435" s="12" t="s">
        <v>2259</v>
      </c>
      <c r="E435" s="12" t="s">
        <v>2260</v>
      </c>
      <c r="F435" s="19" t="s">
        <v>697</v>
      </c>
      <c r="G435" s="15">
        <v>1</v>
      </c>
      <c r="H435" s="15">
        <f>TRUNC(AB435*'옵션(주거)'!$B$31/100,1)</f>
        <v>44.1</v>
      </c>
      <c r="I435" s="39">
        <f>IF(G435*H435&lt;&gt;0, TRUNC(G435*H435, 1), "")</f>
        <v>44.1</v>
      </c>
      <c r="J435" s="15">
        <v>1</v>
      </c>
      <c r="K435" s="15"/>
      <c r="L435" s="39" t="str">
        <f t="shared" si="155"/>
        <v/>
      </c>
      <c r="M435" s="15"/>
      <c r="N435" s="39" t="str">
        <f t="shared" si="156"/>
        <v/>
      </c>
      <c r="O435" s="15">
        <f t="shared" si="157"/>
        <v>44.1</v>
      </c>
      <c r="P435" s="15">
        <f t="shared" si="158"/>
        <v>44.1</v>
      </c>
      <c r="Q435" s="12"/>
      <c r="AB435" s="2">
        <f>TRUNC(SUM(AB432:AB434))</f>
        <v>294</v>
      </c>
    </row>
    <row r="436" spans="1:31" ht="23.25" customHeight="1">
      <c r="A436" s="13" t="s">
        <v>2251</v>
      </c>
      <c r="B436" s="13" t="s">
        <v>1723</v>
      </c>
      <c r="C436" s="1" t="s">
        <v>2252</v>
      </c>
      <c r="D436" s="12" t="s">
        <v>2253</v>
      </c>
      <c r="E436" s="12" t="s">
        <v>2254</v>
      </c>
      <c r="F436" s="19" t="s">
        <v>697</v>
      </c>
      <c r="G436" s="15">
        <v>1</v>
      </c>
      <c r="H436" s="15">
        <f>IF(TRUNC((AD436+AC436)/$AD$3,1)*$AD$3-AD436 &lt;0, AC436, TRUNC((AD436+AC436)/$AD$3,1)*$AD$3-AD436)</f>
        <v>5.8000000000000114</v>
      </c>
      <c r="I436" s="39">
        <f>H436</f>
        <v>5.8000000000000114</v>
      </c>
      <c r="J436" s="15">
        <v>1</v>
      </c>
      <c r="K436" s="15"/>
      <c r="L436" s="39" t="str">
        <f t="shared" si="155"/>
        <v/>
      </c>
      <c r="M436" s="15"/>
      <c r="N436" s="39" t="str">
        <f t="shared" si="156"/>
        <v/>
      </c>
      <c r="O436" s="15">
        <f t="shared" si="157"/>
        <v>5.8000000000000114</v>
      </c>
      <c r="P436" s="15">
        <f t="shared" si="158"/>
        <v>5.8000000000000114</v>
      </c>
      <c r="Q436" s="12"/>
      <c r="AC436" s="2">
        <f>TRUNC(TRUNC(SUM(AC432:AC435))*'옵션(주거)'!$B$33/100,1)</f>
        <v>5.8</v>
      </c>
      <c r="AD436" s="2">
        <f>TRUNC(SUM(I432:I435))+TRUNC(SUM(N432:N435))</f>
        <v>367</v>
      </c>
    </row>
    <row r="437" spans="1:31" ht="23.25" customHeight="1">
      <c r="A437" s="13" t="s">
        <v>1240</v>
      </c>
      <c r="B437" s="13" t="s">
        <v>1723</v>
      </c>
      <c r="C437" s="1" t="s">
        <v>930</v>
      </c>
      <c r="D437" s="12" t="s">
        <v>931</v>
      </c>
      <c r="E437" s="12" t="s">
        <v>932</v>
      </c>
      <c r="F437" s="19" t="s">
        <v>933</v>
      </c>
      <c r="G437" s="15">
        <f>'일위노임(주거)'!G164</f>
        <v>0.05</v>
      </c>
      <c r="H437" s="15">
        <f>'합산자재(주거)'!H285</f>
        <v>0</v>
      </c>
      <c r="I437" s="39" t="str">
        <f>IF(G437*H437&lt;&gt;0, TRUNC(G437*H437, 1), "")</f>
        <v/>
      </c>
      <c r="J437" s="15">
        <v>0.05</v>
      </c>
      <c r="K437" s="15">
        <f>'합산자재(주거)'!I285</f>
        <v>268915</v>
      </c>
      <c r="L437" s="39">
        <f t="shared" si="155"/>
        <v>13445.7</v>
      </c>
      <c r="M437" s="15">
        <f>'합산자재(주거)'!J285</f>
        <v>0</v>
      </c>
      <c r="N437" s="39" t="str">
        <f t="shared" si="156"/>
        <v/>
      </c>
      <c r="O437" s="15">
        <f t="shared" si="157"/>
        <v>268915</v>
      </c>
      <c r="P437" s="15">
        <f t="shared" si="158"/>
        <v>13445.7</v>
      </c>
      <c r="Q437" s="12"/>
      <c r="AE437" s="2">
        <f>L437</f>
        <v>13445.7</v>
      </c>
    </row>
    <row r="438" spans="1:31" ht="23.25" customHeight="1">
      <c r="A438" s="13" t="s">
        <v>2247</v>
      </c>
      <c r="B438" s="13" t="s">
        <v>1723</v>
      </c>
      <c r="C438" s="1" t="s">
        <v>2248</v>
      </c>
      <c r="D438" s="12" t="s">
        <v>2249</v>
      </c>
      <c r="E438" s="12" t="s">
        <v>2250</v>
      </c>
      <c r="F438" s="19" t="s">
        <v>697</v>
      </c>
      <c r="G438" s="15">
        <v>1</v>
      </c>
      <c r="H438" s="15">
        <f>IF(TRUNC((AD439+AC439)/$AE$3,1)*$AE$3-AD439 &lt;0, AC439, TRUNC((AD439+AC439)/$AE$3,1)*$AE$3-AD439)</f>
        <v>403.29999999999927</v>
      </c>
      <c r="I438" s="39">
        <f>H438</f>
        <v>403.29999999999927</v>
      </c>
      <c r="J438" s="15">
        <v>1</v>
      </c>
      <c r="K438" s="15"/>
      <c r="L438" s="39" t="str">
        <f t="shared" si="155"/>
        <v/>
      </c>
      <c r="M438" s="15"/>
      <c r="N438" s="39" t="str">
        <f t="shared" si="156"/>
        <v/>
      </c>
      <c r="O438" s="15">
        <f t="shared" si="157"/>
        <v>403.29999999999927</v>
      </c>
      <c r="P438" s="15">
        <f t="shared" si="158"/>
        <v>403.29999999999927</v>
      </c>
      <c r="Q438" s="12"/>
    </row>
    <row r="439" spans="1:31" ht="23.25" customHeight="1">
      <c r="B439" s="13" t="s">
        <v>2243</v>
      </c>
      <c r="D439" s="12" t="s">
        <v>2244</v>
      </c>
      <c r="E439" s="12"/>
      <c r="F439" s="19"/>
      <c r="G439" s="15"/>
      <c r="H439" s="15"/>
      <c r="I439" s="39">
        <f>TRUNC(SUM(I432:I438))</f>
        <v>776</v>
      </c>
      <c r="J439" s="15"/>
      <c r="K439" s="15"/>
      <c r="L439" s="39">
        <f>TRUNC(SUM(L432:L438))</f>
        <v>13445</v>
      </c>
      <c r="M439" s="15"/>
      <c r="N439" s="39">
        <f>TRUNC(SUM(N432:N438))</f>
        <v>0</v>
      </c>
      <c r="O439" s="15" t="str">
        <f t="shared" si="157"/>
        <v/>
      </c>
      <c r="P439" s="15">
        <f t="shared" si="158"/>
        <v>14221</v>
      </c>
      <c r="Q439" s="12"/>
      <c r="AC439" s="2">
        <f>TRUNC(AE439*'옵션(주거)'!$B$36/100,1)</f>
        <v>403.3</v>
      </c>
      <c r="AD439" s="2">
        <f>TRUNC(SUM(L432:L437))</f>
        <v>13445</v>
      </c>
      <c r="AE439" s="2">
        <f>TRUNC(SUM(AE432:AE438))</f>
        <v>13445</v>
      </c>
    </row>
    <row r="440" spans="1:31" ht="23.25" customHeight="1">
      <c r="D440" s="12"/>
      <c r="E440" s="12"/>
      <c r="F440" s="19"/>
      <c r="G440" s="15"/>
      <c r="H440" s="15"/>
      <c r="I440" s="39"/>
      <c r="J440" s="15"/>
      <c r="K440" s="15"/>
      <c r="L440" s="39"/>
      <c r="M440" s="15"/>
      <c r="N440" s="39"/>
      <c r="O440" s="15"/>
      <c r="P440" s="15"/>
      <c r="Q440" s="12"/>
    </row>
    <row r="441" spans="1:31" ht="23.25" customHeight="1">
      <c r="A441" s="13" t="s">
        <v>2412</v>
      </c>
      <c r="B441" s="13" t="s">
        <v>2270</v>
      </c>
      <c r="C441" s="1" t="s">
        <v>2413</v>
      </c>
      <c r="D441" s="361" t="s">
        <v>2411</v>
      </c>
      <c r="E441" s="363"/>
      <c r="F441" s="19"/>
      <c r="G441" s="15"/>
      <c r="H441" s="15"/>
      <c r="I441" s="39"/>
      <c r="J441" s="15"/>
      <c r="K441" s="15"/>
      <c r="L441" s="39"/>
      <c r="M441" s="15"/>
      <c r="N441" s="39"/>
      <c r="O441" s="15"/>
      <c r="P441" s="15"/>
      <c r="Q441" s="12"/>
    </row>
    <row r="442" spans="1:31" ht="23.25" customHeight="1">
      <c r="A442" s="13" t="s">
        <v>961</v>
      </c>
      <c r="B442" s="13" t="s">
        <v>1726</v>
      </c>
      <c r="C442" s="1" t="s">
        <v>186</v>
      </c>
      <c r="D442" s="12" t="s">
        <v>181</v>
      </c>
      <c r="E442" s="12" t="s">
        <v>187</v>
      </c>
      <c r="F442" s="19" t="s">
        <v>174</v>
      </c>
      <c r="G442" s="15">
        <v>1</v>
      </c>
      <c r="H442" s="15">
        <f>'합산자재(주거)'!H7</f>
        <v>1007</v>
      </c>
      <c r="I442" s="39">
        <f>IF(G442*H442&lt;&gt;0, TRUNC(G442*H442, 1), "")</f>
        <v>1007</v>
      </c>
      <c r="J442" s="15">
        <v>1</v>
      </c>
      <c r="K442" s="15">
        <f>'합산자재(주거)'!I7</f>
        <v>0</v>
      </c>
      <c r="L442" s="39" t="str">
        <f t="shared" ref="L442:L447" si="159">IF(G442*K442&lt;&gt;0, TRUNC(G442*K442, 1), "")</f>
        <v/>
      </c>
      <c r="M442" s="15">
        <f>'합산자재(주거)'!J7</f>
        <v>0</v>
      </c>
      <c r="N442" s="39" t="str">
        <f t="shared" ref="N442:N447" si="160">IF(G442*M442&lt;&gt;0, TRUNC(G442*M442, 1), "")</f>
        <v/>
      </c>
      <c r="O442" s="15">
        <f t="shared" ref="O442:O448" si="161">IF((H442+K442+M442)=0, "", (H442+K442+M442))</f>
        <v>1007</v>
      </c>
      <c r="P442" s="15">
        <f t="shared" ref="P442:P448" si="162">IF(SUM(I442,L442,N442)&lt;&gt;0,SUM(I442,L442,N442),"")</f>
        <v>1007</v>
      </c>
      <c r="Q442" s="12"/>
      <c r="R442" s="2" t="s">
        <v>2255</v>
      </c>
      <c r="AB442" s="2">
        <f>I442</f>
        <v>1007</v>
      </c>
      <c r="AC442" s="2">
        <f>G442*H442</f>
        <v>1007</v>
      </c>
    </row>
    <row r="443" spans="1:31" ht="23.25" customHeight="1">
      <c r="A443" s="13" t="s">
        <v>961</v>
      </c>
      <c r="B443" s="13" t="s">
        <v>1726</v>
      </c>
      <c r="C443" s="1" t="s">
        <v>186</v>
      </c>
      <c r="D443" s="12" t="s">
        <v>181</v>
      </c>
      <c r="E443" s="12" t="s">
        <v>187</v>
      </c>
      <c r="F443" s="19" t="s">
        <v>174</v>
      </c>
      <c r="G443" s="15">
        <v>0.1</v>
      </c>
      <c r="H443" s="15">
        <f>'합산자재(주거)'!H7</f>
        <v>1007</v>
      </c>
      <c r="I443" s="39">
        <f>IF(G443*H443&lt;&gt;0, TRUNC(G443*H443, 1), "")</f>
        <v>100.7</v>
      </c>
      <c r="J443" s="15">
        <v>0.1</v>
      </c>
      <c r="K443" s="15">
        <f>'합산자재(주거)'!I7</f>
        <v>0</v>
      </c>
      <c r="L443" s="39" t="str">
        <f t="shared" si="159"/>
        <v/>
      </c>
      <c r="M443" s="15">
        <f>'합산자재(주거)'!J7</f>
        <v>0</v>
      </c>
      <c r="N443" s="39" t="str">
        <f t="shared" si="160"/>
        <v/>
      </c>
      <c r="O443" s="15">
        <f t="shared" si="161"/>
        <v>1007</v>
      </c>
      <c r="P443" s="15">
        <f t="shared" si="162"/>
        <v>100.7</v>
      </c>
      <c r="Q443" s="12"/>
      <c r="R443" s="2" t="s">
        <v>2255</v>
      </c>
    </row>
    <row r="444" spans="1:31" ht="23.25" customHeight="1">
      <c r="A444" s="13" t="s">
        <v>2257</v>
      </c>
      <c r="B444" s="13" t="s">
        <v>1726</v>
      </c>
      <c r="C444" s="1" t="s">
        <v>2258</v>
      </c>
      <c r="D444" s="12" t="s">
        <v>2259</v>
      </c>
      <c r="E444" s="12" t="s">
        <v>2260</v>
      </c>
      <c r="F444" s="19" t="s">
        <v>697</v>
      </c>
      <c r="G444" s="15">
        <v>1</v>
      </c>
      <c r="H444" s="15">
        <f>TRUNC(AB444*'옵션(주거)'!$B$31/100,1)</f>
        <v>151</v>
      </c>
      <c r="I444" s="39">
        <f>IF(G444*H444&lt;&gt;0, TRUNC(G444*H444, 1), "")</f>
        <v>151</v>
      </c>
      <c r="J444" s="15">
        <v>1</v>
      </c>
      <c r="K444" s="15"/>
      <c r="L444" s="39" t="str">
        <f t="shared" si="159"/>
        <v/>
      </c>
      <c r="M444" s="15"/>
      <c r="N444" s="39" t="str">
        <f t="shared" si="160"/>
        <v/>
      </c>
      <c r="O444" s="15">
        <f t="shared" si="161"/>
        <v>151</v>
      </c>
      <c r="P444" s="15">
        <f t="shared" si="162"/>
        <v>151</v>
      </c>
      <c r="Q444" s="12"/>
      <c r="AB444" s="2">
        <f>TRUNC(SUM(AB441:AB443))</f>
        <v>1007</v>
      </c>
    </row>
    <row r="445" spans="1:31" ht="23.25" customHeight="1">
      <c r="A445" s="13" t="s">
        <v>2251</v>
      </c>
      <c r="B445" s="13" t="s">
        <v>1726</v>
      </c>
      <c r="C445" s="1" t="s">
        <v>2252</v>
      </c>
      <c r="D445" s="12" t="s">
        <v>2253</v>
      </c>
      <c r="E445" s="12" t="s">
        <v>2254</v>
      </c>
      <c r="F445" s="19" t="s">
        <v>697</v>
      </c>
      <c r="G445" s="15">
        <v>1</v>
      </c>
      <c r="H445" s="15">
        <f>IF(TRUNC((AD445+AC445)/$AD$3,1)*$AD$3-AD445 &lt;0, AC445, TRUNC((AD445+AC445)/$AD$3,1)*$AD$3-AD445)</f>
        <v>20.099999999999909</v>
      </c>
      <c r="I445" s="39">
        <f>H445</f>
        <v>20.099999999999909</v>
      </c>
      <c r="J445" s="15">
        <v>1</v>
      </c>
      <c r="K445" s="15"/>
      <c r="L445" s="39" t="str">
        <f t="shared" si="159"/>
        <v/>
      </c>
      <c r="M445" s="15"/>
      <c r="N445" s="39" t="str">
        <f t="shared" si="160"/>
        <v/>
      </c>
      <c r="O445" s="15">
        <f t="shared" si="161"/>
        <v>20.099999999999909</v>
      </c>
      <c r="P445" s="15">
        <f t="shared" si="162"/>
        <v>20.099999999999909</v>
      </c>
      <c r="Q445" s="12"/>
      <c r="AC445" s="2">
        <f>TRUNC(TRUNC(SUM(AC441:AC444))*'옵션(주거)'!$B$33/100,1)</f>
        <v>20.100000000000001</v>
      </c>
      <c r="AD445" s="2">
        <f>TRUNC(SUM(I441:I444))+TRUNC(SUM(N441:N444))</f>
        <v>1258</v>
      </c>
    </row>
    <row r="446" spans="1:31" ht="23.25" customHeight="1">
      <c r="A446" s="13" t="s">
        <v>1240</v>
      </c>
      <c r="B446" s="13" t="s">
        <v>1726</v>
      </c>
      <c r="C446" s="1" t="s">
        <v>930</v>
      </c>
      <c r="D446" s="12" t="s">
        <v>931</v>
      </c>
      <c r="E446" s="12" t="s">
        <v>932</v>
      </c>
      <c r="F446" s="19" t="s">
        <v>933</v>
      </c>
      <c r="G446" s="15">
        <f>'일위노임(주거)'!G167</f>
        <v>0.1</v>
      </c>
      <c r="H446" s="15">
        <f>'합산자재(주거)'!H285</f>
        <v>0</v>
      </c>
      <c r="I446" s="39" t="str">
        <f>IF(G446*H446&lt;&gt;0, TRUNC(G446*H446, 1), "")</f>
        <v/>
      </c>
      <c r="J446" s="15">
        <v>0.1</v>
      </c>
      <c r="K446" s="15">
        <f>'합산자재(주거)'!I285</f>
        <v>268915</v>
      </c>
      <c r="L446" s="39">
        <f t="shared" si="159"/>
        <v>26891.5</v>
      </c>
      <c r="M446" s="15">
        <f>'합산자재(주거)'!J285</f>
        <v>0</v>
      </c>
      <c r="N446" s="39" t="str">
        <f t="shared" si="160"/>
        <v/>
      </c>
      <c r="O446" s="15">
        <f t="shared" si="161"/>
        <v>268915</v>
      </c>
      <c r="P446" s="15">
        <f t="shared" si="162"/>
        <v>26891.5</v>
      </c>
      <c r="Q446" s="12"/>
      <c r="AE446" s="2">
        <f>L446</f>
        <v>26891.5</v>
      </c>
    </row>
    <row r="447" spans="1:31" ht="23.25" customHeight="1">
      <c r="A447" s="13" t="s">
        <v>2247</v>
      </c>
      <c r="B447" s="13" t="s">
        <v>1726</v>
      </c>
      <c r="C447" s="1" t="s">
        <v>2248</v>
      </c>
      <c r="D447" s="12" t="s">
        <v>2249</v>
      </c>
      <c r="E447" s="12" t="s">
        <v>2250</v>
      </c>
      <c r="F447" s="19" t="s">
        <v>697</v>
      </c>
      <c r="G447" s="15">
        <v>1</v>
      </c>
      <c r="H447" s="15">
        <f>IF(TRUNC((AD448+AC448)/$AE$3,1)*$AE$3-AD448 &lt;0, AC448, TRUNC((AD448+AC448)/$AE$3,1)*$AE$3-AD448)</f>
        <v>806.70000000000073</v>
      </c>
      <c r="I447" s="39">
        <f>H447</f>
        <v>806.70000000000073</v>
      </c>
      <c r="J447" s="15">
        <v>1</v>
      </c>
      <c r="K447" s="15"/>
      <c r="L447" s="39" t="str">
        <f t="shared" si="159"/>
        <v/>
      </c>
      <c r="M447" s="15"/>
      <c r="N447" s="39" t="str">
        <f t="shared" si="160"/>
        <v/>
      </c>
      <c r="O447" s="15">
        <f t="shared" si="161"/>
        <v>806.70000000000073</v>
      </c>
      <c r="P447" s="15">
        <f t="shared" si="162"/>
        <v>806.70000000000073</v>
      </c>
      <c r="Q447" s="12"/>
    </row>
    <row r="448" spans="1:31" ht="23.25" customHeight="1">
      <c r="B448" s="13" t="s">
        <v>2243</v>
      </c>
      <c r="D448" s="12" t="s">
        <v>2244</v>
      </c>
      <c r="E448" s="12"/>
      <c r="F448" s="19"/>
      <c r="G448" s="15"/>
      <c r="H448" s="15"/>
      <c r="I448" s="39">
        <f>TRUNC(SUM(I441:I447))</f>
        <v>2085</v>
      </c>
      <c r="J448" s="15"/>
      <c r="K448" s="15"/>
      <c r="L448" s="39">
        <f>TRUNC(SUM(L441:L447))</f>
        <v>26891</v>
      </c>
      <c r="M448" s="15"/>
      <c r="N448" s="39">
        <f>TRUNC(SUM(N441:N447))</f>
        <v>0</v>
      </c>
      <c r="O448" s="15" t="str">
        <f t="shared" si="161"/>
        <v/>
      </c>
      <c r="P448" s="15">
        <f t="shared" si="162"/>
        <v>28976</v>
      </c>
      <c r="Q448" s="12"/>
      <c r="AC448" s="2">
        <f>TRUNC(AE448*'옵션(주거)'!$B$36/100,1)</f>
        <v>806.7</v>
      </c>
      <c r="AD448" s="2">
        <f>TRUNC(SUM(L441:L446))</f>
        <v>26891</v>
      </c>
      <c r="AE448" s="2">
        <f>TRUNC(SUM(AE441:AE447))</f>
        <v>26891</v>
      </c>
    </row>
    <row r="449" spans="1:31" ht="23.25" customHeight="1">
      <c r="D449" s="12"/>
      <c r="E449" s="12"/>
      <c r="F449" s="19"/>
      <c r="G449" s="15"/>
      <c r="H449" s="15"/>
      <c r="I449" s="39"/>
      <c r="J449" s="15"/>
      <c r="K449" s="15"/>
      <c r="L449" s="39"/>
      <c r="M449" s="15"/>
      <c r="N449" s="39"/>
      <c r="O449" s="15"/>
      <c r="P449" s="15"/>
      <c r="Q449" s="12"/>
    </row>
    <row r="450" spans="1:31" ht="23.25" customHeight="1">
      <c r="A450" s="13" t="s">
        <v>2415</v>
      </c>
      <c r="B450" s="13" t="s">
        <v>2270</v>
      </c>
      <c r="C450" s="1" t="s">
        <v>2416</v>
      </c>
      <c r="D450" s="361" t="s">
        <v>2414</v>
      </c>
      <c r="E450" s="363"/>
      <c r="F450" s="19"/>
      <c r="G450" s="15"/>
      <c r="H450" s="15"/>
      <c r="I450" s="39"/>
      <c r="J450" s="15"/>
      <c r="K450" s="15"/>
      <c r="L450" s="39"/>
      <c r="M450" s="15"/>
      <c r="N450" s="39"/>
      <c r="O450" s="15"/>
      <c r="P450" s="15"/>
      <c r="Q450" s="12"/>
    </row>
    <row r="451" spans="1:31" ht="23.25" customHeight="1">
      <c r="A451" s="13" t="s">
        <v>962</v>
      </c>
      <c r="B451" s="13" t="s">
        <v>1729</v>
      </c>
      <c r="C451" s="1" t="s">
        <v>188</v>
      </c>
      <c r="D451" s="12" t="s">
        <v>181</v>
      </c>
      <c r="E451" s="12" t="s">
        <v>189</v>
      </c>
      <c r="F451" s="19" t="s">
        <v>174</v>
      </c>
      <c r="G451" s="15">
        <v>1</v>
      </c>
      <c r="H451" s="15">
        <f>'합산자재(주거)'!H8</f>
        <v>1245</v>
      </c>
      <c r="I451" s="39">
        <f>IF(G451*H451&lt;&gt;0, TRUNC(G451*H451, 1), "")</f>
        <v>1245</v>
      </c>
      <c r="J451" s="15">
        <v>1</v>
      </c>
      <c r="K451" s="15">
        <f>'합산자재(주거)'!I8</f>
        <v>0</v>
      </c>
      <c r="L451" s="39" t="str">
        <f t="shared" ref="L451:L456" si="163">IF(G451*K451&lt;&gt;0, TRUNC(G451*K451, 1), "")</f>
        <v/>
      </c>
      <c r="M451" s="15">
        <f>'합산자재(주거)'!J8</f>
        <v>0</v>
      </c>
      <c r="N451" s="39" t="str">
        <f t="shared" ref="N451:N456" si="164">IF(G451*M451&lt;&gt;0, TRUNC(G451*M451, 1), "")</f>
        <v/>
      </c>
      <c r="O451" s="15">
        <f t="shared" ref="O451:O457" si="165">IF((H451+K451+M451)=0, "", (H451+K451+M451))</f>
        <v>1245</v>
      </c>
      <c r="P451" s="15">
        <f t="shared" ref="P451:P457" si="166">IF(SUM(I451,L451,N451)&lt;&gt;0,SUM(I451,L451,N451),"")</f>
        <v>1245</v>
      </c>
      <c r="Q451" s="12"/>
      <c r="R451" s="2" t="s">
        <v>2255</v>
      </c>
      <c r="AB451" s="2">
        <f>I451</f>
        <v>1245</v>
      </c>
      <c r="AC451" s="2">
        <f>G451*H451</f>
        <v>1245</v>
      </c>
    </row>
    <row r="452" spans="1:31" ht="23.25" customHeight="1">
      <c r="A452" s="13" t="s">
        <v>962</v>
      </c>
      <c r="B452" s="13" t="s">
        <v>1729</v>
      </c>
      <c r="C452" s="1" t="s">
        <v>188</v>
      </c>
      <c r="D452" s="12" t="s">
        <v>181</v>
      </c>
      <c r="E452" s="12" t="s">
        <v>189</v>
      </c>
      <c r="F452" s="19" t="s">
        <v>174</v>
      </c>
      <c r="G452" s="15">
        <v>0.1</v>
      </c>
      <c r="H452" s="15">
        <f>'합산자재(주거)'!H8</f>
        <v>1245</v>
      </c>
      <c r="I452" s="39">
        <f>IF(G452*H452&lt;&gt;0, TRUNC(G452*H452, 1), "")</f>
        <v>124.5</v>
      </c>
      <c r="J452" s="15">
        <v>0.1</v>
      </c>
      <c r="K452" s="15">
        <f>'합산자재(주거)'!I8</f>
        <v>0</v>
      </c>
      <c r="L452" s="39" t="str">
        <f t="shared" si="163"/>
        <v/>
      </c>
      <c r="M452" s="15">
        <f>'합산자재(주거)'!J8</f>
        <v>0</v>
      </c>
      <c r="N452" s="39" t="str">
        <f t="shared" si="164"/>
        <v/>
      </c>
      <c r="O452" s="15">
        <f t="shared" si="165"/>
        <v>1245</v>
      </c>
      <c r="P452" s="15">
        <f t="shared" si="166"/>
        <v>124.5</v>
      </c>
      <c r="Q452" s="12"/>
      <c r="R452" s="2" t="s">
        <v>2255</v>
      </c>
    </row>
    <row r="453" spans="1:31" ht="23.25" customHeight="1">
      <c r="A453" s="13" t="s">
        <v>2257</v>
      </c>
      <c r="B453" s="13" t="s">
        <v>1729</v>
      </c>
      <c r="C453" s="1" t="s">
        <v>2258</v>
      </c>
      <c r="D453" s="12" t="s">
        <v>2259</v>
      </c>
      <c r="E453" s="12" t="s">
        <v>2260</v>
      </c>
      <c r="F453" s="19" t="s">
        <v>697</v>
      </c>
      <c r="G453" s="15">
        <v>1</v>
      </c>
      <c r="H453" s="15">
        <f>TRUNC(AB453*'옵션(주거)'!$B$31/100,1)</f>
        <v>186.7</v>
      </c>
      <c r="I453" s="39">
        <f>IF(G453*H453&lt;&gt;0, TRUNC(G453*H453, 1), "")</f>
        <v>186.7</v>
      </c>
      <c r="J453" s="15">
        <v>1</v>
      </c>
      <c r="K453" s="15"/>
      <c r="L453" s="39" t="str">
        <f t="shared" si="163"/>
        <v/>
      </c>
      <c r="M453" s="15"/>
      <c r="N453" s="39" t="str">
        <f t="shared" si="164"/>
        <v/>
      </c>
      <c r="O453" s="15">
        <f t="shared" si="165"/>
        <v>186.7</v>
      </c>
      <c r="P453" s="15">
        <f t="shared" si="166"/>
        <v>186.7</v>
      </c>
      <c r="Q453" s="12"/>
      <c r="AB453" s="2">
        <f>TRUNC(SUM(AB450:AB452))</f>
        <v>1245</v>
      </c>
    </row>
    <row r="454" spans="1:31" ht="23.25" customHeight="1">
      <c r="A454" s="13" t="s">
        <v>2251</v>
      </c>
      <c r="B454" s="13" t="s">
        <v>1729</v>
      </c>
      <c r="C454" s="1" t="s">
        <v>2252</v>
      </c>
      <c r="D454" s="12" t="s">
        <v>2253</v>
      </c>
      <c r="E454" s="12" t="s">
        <v>2254</v>
      </c>
      <c r="F454" s="19" t="s">
        <v>697</v>
      </c>
      <c r="G454" s="15">
        <v>1</v>
      </c>
      <c r="H454" s="15">
        <f>IF(TRUNC((AD454+AC454)/$AD$3,1)*$AD$3-AD454 &lt;0, AC454, TRUNC((AD454+AC454)/$AD$3,1)*$AD$3-AD454)</f>
        <v>24.900000000000091</v>
      </c>
      <c r="I454" s="39">
        <f>H454</f>
        <v>24.900000000000091</v>
      </c>
      <c r="J454" s="15">
        <v>1</v>
      </c>
      <c r="K454" s="15"/>
      <c r="L454" s="39" t="str">
        <f t="shared" si="163"/>
        <v/>
      </c>
      <c r="M454" s="15"/>
      <c r="N454" s="39" t="str">
        <f t="shared" si="164"/>
        <v/>
      </c>
      <c r="O454" s="15">
        <f t="shared" si="165"/>
        <v>24.900000000000091</v>
      </c>
      <c r="P454" s="15">
        <f t="shared" si="166"/>
        <v>24.900000000000091</v>
      </c>
      <c r="Q454" s="12"/>
      <c r="AC454" s="2">
        <f>TRUNC(TRUNC(SUM(AC450:AC453))*'옵션(주거)'!$B$33/100,1)</f>
        <v>24.9</v>
      </c>
      <c r="AD454" s="2">
        <f>TRUNC(SUM(I450:I453))+TRUNC(SUM(N450:N453))</f>
        <v>1556</v>
      </c>
    </row>
    <row r="455" spans="1:31" ht="23.25" customHeight="1">
      <c r="A455" s="13" t="s">
        <v>1240</v>
      </c>
      <c r="B455" s="13" t="s">
        <v>1729</v>
      </c>
      <c r="C455" s="1" t="s">
        <v>930</v>
      </c>
      <c r="D455" s="12" t="s">
        <v>931</v>
      </c>
      <c r="E455" s="12" t="s">
        <v>932</v>
      </c>
      <c r="F455" s="19" t="s">
        <v>933</v>
      </c>
      <c r="G455" s="15">
        <f>'일위노임(주거)'!G170</f>
        <v>0.13</v>
      </c>
      <c r="H455" s="15">
        <f>'합산자재(주거)'!H285</f>
        <v>0</v>
      </c>
      <c r="I455" s="39" t="str">
        <f>IF(G455*H455&lt;&gt;0, TRUNC(G455*H455, 1), "")</f>
        <v/>
      </c>
      <c r="J455" s="15">
        <v>0.13</v>
      </c>
      <c r="K455" s="15">
        <f>'합산자재(주거)'!I285</f>
        <v>268915</v>
      </c>
      <c r="L455" s="39">
        <f t="shared" si="163"/>
        <v>34958.9</v>
      </c>
      <c r="M455" s="15">
        <f>'합산자재(주거)'!J285</f>
        <v>0</v>
      </c>
      <c r="N455" s="39" t="str">
        <f t="shared" si="164"/>
        <v/>
      </c>
      <c r="O455" s="15">
        <f t="shared" si="165"/>
        <v>268915</v>
      </c>
      <c r="P455" s="15">
        <f t="shared" si="166"/>
        <v>34958.9</v>
      </c>
      <c r="Q455" s="12"/>
      <c r="AE455" s="2">
        <f>L455</f>
        <v>34958.9</v>
      </c>
    </row>
    <row r="456" spans="1:31" ht="23.25" customHeight="1">
      <c r="A456" s="13" t="s">
        <v>2247</v>
      </c>
      <c r="B456" s="13" t="s">
        <v>1729</v>
      </c>
      <c r="C456" s="1" t="s">
        <v>2248</v>
      </c>
      <c r="D456" s="12" t="s">
        <v>2249</v>
      </c>
      <c r="E456" s="12" t="s">
        <v>2250</v>
      </c>
      <c r="F456" s="19" t="s">
        <v>697</v>
      </c>
      <c r="G456" s="15">
        <v>1</v>
      </c>
      <c r="H456" s="15">
        <f>IF(TRUNC((AD457+AC457)/$AE$3,1)*$AE$3-AD457 &lt;0, AC457, TRUNC((AD457+AC457)/$AE$3,1)*$AE$3-AD457)</f>
        <v>1048.6999999999971</v>
      </c>
      <c r="I456" s="39">
        <f>H456</f>
        <v>1048.6999999999971</v>
      </c>
      <c r="J456" s="15">
        <v>1</v>
      </c>
      <c r="K456" s="15"/>
      <c r="L456" s="39" t="str">
        <f t="shared" si="163"/>
        <v/>
      </c>
      <c r="M456" s="15"/>
      <c r="N456" s="39" t="str">
        <f t="shared" si="164"/>
        <v/>
      </c>
      <c r="O456" s="15">
        <f t="shared" si="165"/>
        <v>1048.6999999999971</v>
      </c>
      <c r="P456" s="15">
        <f t="shared" si="166"/>
        <v>1048.6999999999971</v>
      </c>
      <c r="Q456" s="12"/>
    </row>
    <row r="457" spans="1:31" ht="23.25" customHeight="1">
      <c r="B457" s="13" t="s">
        <v>2243</v>
      </c>
      <c r="D457" s="12" t="s">
        <v>2244</v>
      </c>
      <c r="E457" s="12"/>
      <c r="F457" s="19"/>
      <c r="G457" s="15"/>
      <c r="H457" s="15"/>
      <c r="I457" s="39">
        <f>TRUNC(SUM(I450:I456))</f>
        <v>2629</v>
      </c>
      <c r="J457" s="15"/>
      <c r="K457" s="15"/>
      <c r="L457" s="39">
        <f>TRUNC(SUM(L450:L456))</f>
        <v>34958</v>
      </c>
      <c r="M457" s="15"/>
      <c r="N457" s="39">
        <f>TRUNC(SUM(N450:N456))</f>
        <v>0</v>
      </c>
      <c r="O457" s="15" t="str">
        <f t="shared" si="165"/>
        <v/>
      </c>
      <c r="P457" s="15">
        <f t="shared" si="166"/>
        <v>37587</v>
      </c>
      <c r="Q457" s="12"/>
      <c r="AC457" s="2">
        <f>TRUNC(AE457*'옵션(주거)'!$B$36/100,1)</f>
        <v>1048.7</v>
      </c>
      <c r="AD457" s="2">
        <f>TRUNC(SUM(L450:L455))</f>
        <v>34958</v>
      </c>
      <c r="AE457" s="2">
        <f>TRUNC(SUM(AE450:AE456))</f>
        <v>34958</v>
      </c>
    </row>
    <row r="458" spans="1:31" ht="23.25" customHeight="1">
      <c r="D458" s="12"/>
      <c r="E458" s="12"/>
      <c r="F458" s="19"/>
      <c r="G458" s="15"/>
      <c r="H458" s="15"/>
      <c r="I458" s="39"/>
      <c r="J458" s="15"/>
      <c r="K458" s="15"/>
      <c r="L458" s="39"/>
      <c r="M458" s="15"/>
      <c r="N458" s="39"/>
      <c r="O458" s="15"/>
      <c r="P458" s="15"/>
      <c r="Q458" s="12"/>
    </row>
    <row r="459" spans="1:31" ht="23.25" customHeight="1">
      <c r="A459" s="13" t="s">
        <v>2418</v>
      </c>
      <c r="B459" s="13" t="s">
        <v>2270</v>
      </c>
      <c r="C459" s="1" t="s">
        <v>2419</v>
      </c>
      <c r="D459" s="361" t="s">
        <v>2417</v>
      </c>
      <c r="E459" s="363"/>
      <c r="F459" s="19"/>
      <c r="G459" s="15"/>
      <c r="H459" s="15"/>
      <c r="I459" s="39"/>
      <c r="J459" s="15"/>
      <c r="K459" s="15"/>
      <c r="L459" s="39"/>
      <c r="M459" s="15"/>
      <c r="N459" s="39"/>
      <c r="O459" s="15"/>
      <c r="P459" s="15"/>
      <c r="Q459" s="12"/>
    </row>
    <row r="460" spans="1:31" ht="23.25" customHeight="1">
      <c r="A460" s="13" t="s">
        <v>963</v>
      </c>
      <c r="B460" s="13" t="s">
        <v>1732</v>
      </c>
      <c r="C460" s="1" t="s">
        <v>190</v>
      </c>
      <c r="D460" s="12" t="s">
        <v>191</v>
      </c>
      <c r="E460" s="12" t="s">
        <v>192</v>
      </c>
      <c r="F460" s="19" t="s">
        <v>174</v>
      </c>
      <c r="G460" s="15">
        <v>1</v>
      </c>
      <c r="H460" s="15">
        <f>'합산자재(주거)'!H9</f>
        <v>168</v>
      </c>
      <c r="I460" s="39">
        <f>IF(G460*H460&lt;&gt;0, TRUNC(G460*H460, 1), "")</f>
        <v>168</v>
      </c>
      <c r="J460" s="15">
        <v>1</v>
      </c>
      <c r="K460" s="15">
        <f>'합산자재(주거)'!I9</f>
        <v>0</v>
      </c>
      <c r="L460" s="39" t="str">
        <f t="shared" ref="L460:L465" si="167">IF(G460*K460&lt;&gt;0, TRUNC(G460*K460, 1), "")</f>
        <v/>
      </c>
      <c r="M460" s="15">
        <f>'합산자재(주거)'!J9</f>
        <v>0</v>
      </c>
      <c r="N460" s="39" t="str">
        <f t="shared" ref="N460:N465" si="168">IF(G460*M460&lt;&gt;0, TRUNC(G460*M460, 1), "")</f>
        <v/>
      </c>
      <c r="O460" s="15">
        <f t="shared" ref="O460:O466" si="169">IF((H460+K460+M460)=0, "", (H460+K460+M460))</f>
        <v>168</v>
      </c>
      <c r="P460" s="15">
        <f t="shared" ref="P460:P466" si="170">IF(SUM(I460,L460,N460)&lt;&gt;0,SUM(I460,L460,N460),"")</f>
        <v>168</v>
      </c>
      <c r="Q460" s="12"/>
      <c r="R460" s="2" t="s">
        <v>2261</v>
      </c>
      <c r="AA460" s="2">
        <f>I460</f>
        <v>168</v>
      </c>
      <c r="AC460" s="2">
        <f>G460*H460</f>
        <v>168</v>
      </c>
    </row>
    <row r="461" spans="1:31" ht="23.25" customHeight="1">
      <c r="A461" s="13" t="s">
        <v>963</v>
      </c>
      <c r="B461" s="13" t="s">
        <v>1732</v>
      </c>
      <c r="C461" s="1" t="s">
        <v>190</v>
      </c>
      <c r="D461" s="12" t="s">
        <v>191</v>
      </c>
      <c r="E461" s="12" t="s">
        <v>192</v>
      </c>
      <c r="F461" s="19" t="s">
        <v>174</v>
      </c>
      <c r="G461" s="15">
        <v>0.1</v>
      </c>
      <c r="H461" s="15">
        <f>'합산자재(주거)'!H9</f>
        <v>168</v>
      </c>
      <c r="I461" s="39">
        <f>IF(G461*H461&lt;&gt;0, TRUNC(G461*H461, 1), "")</f>
        <v>16.8</v>
      </c>
      <c r="J461" s="15">
        <v>0.1</v>
      </c>
      <c r="K461" s="15">
        <f>'합산자재(주거)'!I9</f>
        <v>0</v>
      </c>
      <c r="L461" s="39" t="str">
        <f t="shared" si="167"/>
        <v/>
      </c>
      <c r="M461" s="15">
        <f>'합산자재(주거)'!J9</f>
        <v>0</v>
      </c>
      <c r="N461" s="39" t="str">
        <f t="shared" si="168"/>
        <v/>
      </c>
      <c r="O461" s="15">
        <f t="shared" si="169"/>
        <v>168</v>
      </c>
      <c r="P461" s="15">
        <f t="shared" si="170"/>
        <v>16.8</v>
      </c>
      <c r="Q461" s="12"/>
      <c r="R461" s="2" t="s">
        <v>2261</v>
      </c>
    </row>
    <row r="462" spans="1:31" ht="23.25" customHeight="1">
      <c r="A462" s="13" t="s">
        <v>2262</v>
      </c>
      <c r="B462" s="13" t="s">
        <v>1732</v>
      </c>
      <c r="C462" s="1" t="s">
        <v>2263</v>
      </c>
      <c r="D462" s="12" t="s">
        <v>2259</v>
      </c>
      <c r="E462" s="12" t="s">
        <v>2264</v>
      </c>
      <c r="F462" s="19" t="s">
        <v>697</v>
      </c>
      <c r="G462" s="15">
        <v>1</v>
      </c>
      <c r="H462" s="15">
        <f>TRUNC(AA462*'옵션(주거)'!$B$32/100,1)</f>
        <v>67.2</v>
      </c>
      <c r="I462" s="39">
        <f>IF(G462*H462&lt;&gt;0, TRUNC(G462*H462, 1), "")</f>
        <v>67.2</v>
      </c>
      <c r="J462" s="15">
        <v>1</v>
      </c>
      <c r="K462" s="15"/>
      <c r="L462" s="39" t="str">
        <f t="shared" si="167"/>
        <v/>
      </c>
      <c r="M462" s="15"/>
      <c r="N462" s="39" t="str">
        <f t="shared" si="168"/>
        <v/>
      </c>
      <c r="O462" s="15">
        <f t="shared" si="169"/>
        <v>67.2</v>
      </c>
      <c r="P462" s="15">
        <f t="shared" si="170"/>
        <v>67.2</v>
      </c>
      <c r="Q462" s="12"/>
      <c r="AA462" s="2">
        <f>TRUNC(SUM(AA459:AA461))</f>
        <v>168</v>
      </c>
    </row>
    <row r="463" spans="1:31" ht="23.25" customHeight="1">
      <c r="A463" s="13" t="s">
        <v>2251</v>
      </c>
      <c r="B463" s="13" t="s">
        <v>1732</v>
      </c>
      <c r="C463" s="1" t="s">
        <v>2252</v>
      </c>
      <c r="D463" s="12" t="s">
        <v>2253</v>
      </c>
      <c r="E463" s="12" t="s">
        <v>2254</v>
      </c>
      <c r="F463" s="19" t="s">
        <v>697</v>
      </c>
      <c r="G463" s="15">
        <v>1</v>
      </c>
      <c r="H463" s="15">
        <f>IF(TRUNC((AD463+AC463)/$AD$3,1)*$AD$3-AD463 &lt;0, AC463, TRUNC((AD463+AC463)/$AD$3,1)*$AD$3-AD463)</f>
        <v>3.3000000000000114</v>
      </c>
      <c r="I463" s="39">
        <f>H463</f>
        <v>3.3000000000000114</v>
      </c>
      <c r="J463" s="15">
        <v>1</v>
      </c>
      <c r="K463" s="15"/>
      <c r="L463" s="39" t="str">
        <f t="shared" si="167"/>
        <v/>
      </c>
      <c r="M463" s="15"/>
      <c r="N463" s="39" t="str">
        <f t="shared" si="168"/>
        <v/>
      </c>
      <c r="O463" s="15">
        <f t="shared" si="169"/>
        <v>3.3000000000000114</v>
      </c>
      <c r="P463" s="15">
        <f t="shared" si="170"/>
        <v>3.3000000000000114</v>
      </c>
      <c r="Q463" s="12"/>
      <c r="AC463" s="2">
        <f>TRUNC(TRUNC(SUM(AC459:AC462))*'옵션(주거)'!$B$33/100,1)</f>
        <v>3.3</v>
      </c>
      <c r="AD463" s="2">
        <f>TRUNC(SUM(I459:I462))+TRUNC(SUM(N459:N462))</f>
        <v>252</v>
      </c>
    </row>
    <row r="464" spans="1:31" ht="23.25" customHeight="1">
      <c r="A464" s="13" t="s">
        <v>1240</v>
      </c>
      <c r="B464" s="13" t="s">
        <v>1732</v>
      </c>
      <c r="C464" s="1" t="s">
        <v>930</v>
      </c>
      <c r="D464" s="12" t="s">
        <v>931</v>
      </c>
      <c r="E464" s="12" t="s">
        <v>932</v>
      </c>
      <c r="F464" s="19" t="s">
        <v>933</v>
      </c>
      <c r="G464" s="15">
        <f>'일위노임(주거)'!G173</f>
        <v>0.04</v>
      </c>
      <c r="H464" s="15">
        <f>'합산자재(주거)'!H285</f>
        <v>0</v>
      </c>
      <c r="I464" s="39" t="str">
        <f>IF(G464*H464&lt;&gt;0, TRUNC(G464*H464, 1), "")</f>
        <v/>
      </c>
      <c r="J464" s="15">
        <v>0.04</v>
      </c>
      <c r="K464" s="15">
        <f>'합산자재(주거)'!I285</f>
        <v>268915</v>
      </c>
      <c r="L464" s="39">
        <f t="shared" si="167"/>
        <v>10756.6</v>
      </c>
      <c r="M464" s="15">
        <f>'합산자재(주거)'!J285</f>
        <v>0</v>
      </c>
      <c r="N464" s="39" t="str">
        <f t="shared" si="168"/>
        <v/>
      </c>
      <c r="O464" s="15">
        <f t="shared" si="169"/>
        <v>268915</v>
      </c>
      <c r="P464" s="15">
        <f t="shared" si="170"/>
        <v>10756.6</v>
      </c>
      <c r="Q464" s="12"/>
      <c r="AE464" s="2">
        <f>L464</f>
        <v>10756.6</v>
      </c>
    </row>
    <row r="465" spans="1:31" ht="23.25" customHeight="1">
      <c r="A465" s="13" t="s">
        <v>2247</v>
      </c>
      <c r="B465" s="13" t="s">
        <v>1732</v>
      </c>
      <c r="C465" s="1" t="s">
        <v>2248</v>
      </c>
      <c r="D465" s="12" t="s">
        <v>2249</v>
      </c>
      <c r="E465" s="12" t="s">
        <v>2250</v>
      </c>
      <c r="F465" s="19" t="s">
        <v>697</v>
      </c>
      <c r="G465" s="15">
        <v>1</v>
      </c>
      <c r="H465" s="15">
        <f>IF(TRUNC((AD466+AC466)/$AE$3,1)*$AE$3-AD466 &lt;0, AC466, TRUNC((AD466+AC466)/$AE$3,1)*$AE$3-AD466)</f>
        <v>322.60000000000036</v>
      </c>
      <c r="I465" s="39">
        <f>H465</f>
        <v>322.60000000000036</v>
      </c>
      <c r="J465" s="15">
        <v>1</v>
      </c>
      <c r="K465" s="15"/>
      <c r="L465" s="39" t="str">
        <f t="shared" si="167"/>
        <v/>
      </c>
      <c r="M465" s="15"/>
      <c r="N465" s="39" t="str">
        <f t="shared" si="168"/>
        <v/>
      </c>
      <c r="O465" s="15">
        <f t="shared" si="169"/>
        <v>322.60000000000036</v>
      </c>
      <c r="P465" s="15">
        <f t="shared" si="170"/>
        <v>322.60000000000036</v>
      </c>
      <c r="Q465" s="12"/>
    </row>
    <row r="466" spans="1:31" ht="23.25" customHeight="1">
      <c r="B466" s="13" t="s">
        <v>2243</v>
      </c>
      <c r="D466" s="12" t="s">
        <v>2244</v>
      </c>
      <c r="E466" s="12"/>
      <c r="F466" s="19"/>
      <c r="G466" s="15"/>
      <c r="H466" s="15"/>
      <c r="I466" s="39">
        <f>TRUNC(SUM(I459:I465))</f>
        <v>577</v>
      </c>
      <c r="J466" s="15"/>
      <c r="K466" s="15"/>
      <c r="L466" s="39">
        <f>TRUNC(SUM(L459:L465))</f>
        <v>10756</v>
      </c>
      <c r="M466" s="15"/>
      <c r="N466" s="39">
        <f>TRUNC(SUM(N459:N465))</f>
        <v>0</v>
      </c>
      <c r="O466" s="15" t="str">
        <f t="shared" si="169"/>
        <v/>
      </c>
      <c r="P466" s="15">
        <f t="shared" si="170"/>
        <v>11333</v>
      </c>
      <c r="Q466" s="12"/>
      <c r="AC466" s="2">
        <f>TRUNC(AE466*'옵션(주거)'!$B$36/100,1)</f>
        <v>322.60000000000002</v>
      </c>
      <c r="AD466" s="2">
        <f>TRUNC(SUM(L459:L464))</f>
        <v>10756</v>
      </c>
      <c r="AE466" s="2">
        <f>TRUNC(SUM(AE459:AE465))</f>
        <v>10756</v>
      </c>
    </row>
    <row r="467" spans="1:31" ht="23.25" customHeight="1">
      <c r="D467" s="12"/>
      <c r="E467" s="12"/>
      <c r="F467" s="19"/>
      <c r="G467" s="15"/>
      <c r="H467" s="15"/>
      <c r="I467" s="39"/>
      <c r="J467" s="15"/>
      <c r="K467" s="15"/>
      <c r="L467" s="39"/>
      <c r="M467" s="15"/>
      <c r="N467" s="39"/>
      <c r="O467" s="15"/>
      <c r="P467" s="15"/>
      <c r="Q467" s="12"/>
    </row>
    <row r="468" spans="1:31" s="267" customFormat="1" ht="23.25" customHeight="1">
      <c r="A468" s="266" t="s">
        <v>2418</v>
      </c>
      <c r="B468" s="266" t="s">
        <v>2270</v>
      </c>
      <c r="C468" s="270" t="s">
        <v>2419</v>
      </c>
      <c r="D468" s="374" t="s">
        <v>3719</v>
      </c>
      <c r="E468" s="375"/>
      <c r="F468" s="271"/>
      <c r="G468" s="268"/>
      <c r="H468" s="268"/>
      <c r="I468" s="272"/>
      <c r="J468" s="268"/>
      <c r="K468" s="268"/>
      <c r="L468" s="272"/>
      <c r="M468" s="268"/>
      <c r="N468" s="272"/>
      <c r="O468" s="268"/>
      <c r="P468" s="268"/>
      <c r="Q468" s="265"/>
    </row>
    <row r="469" spans="1:31" s="267" customFormat="1" ht="23.25" customHeight="1">
      <c r="A469" s="266" t="s">
        <v>963</v>
      </c>
      <c r="B469" s="266" t="s">
        <v>1732</v>
      </c>
      <c r="C469" s="270" t="s">
        <v>190</v>
      </c>
      <c r="D469" s="265" t="s">
        <v>191</v>
      </c>
      <c r="E469" s="265" t="s">
        <v>192</v>
      </c>
      <c r="F469" s="271" t="s">
        <v>174</v>
      </c>
      <c r="G469" s="268">
        <v>1</v>
      </c>
      <c r="H469" s="268">
        <f>'합산자재(주거)'!H9</f>
        <v>168</v>
      </c>
      <c r="I469" s="272">
        <f>IF(G469*H469&lt;&gt;0, TRUNC(G469*H469, 1), "")</f>
        <v>168</v>
      </c>
      <c r="J469" s="268">
        <v>1</v>
      </c>
      <c r="K469" s="268">
        <f>'합산자재(주거)'!I18</f>
        <v>0</v>
      </c>
      <c r="L469" s="272" t="str">
        <f t="shared" ref="L469:L474" si="171">IF(G469*K469&lt;&gt;0, TRUNC(G469*K469, 1), "")</f>
        <v/>
      </c>
      <c r="M469" s="268">
        <f>'합산자재(주거)'!J18</f>
        <v>0</v>
      </c>
      <c r="N469" s="272" t="str">
        <f t="shared" ref="N469:N474" si="172">IF(G469*M469&lt;&gt;0, TRUNC(G469*M469, 1), "")</f>
        <v/>
      </c>
      <c r="O469" s="268">
        <f t="shared" ref="O469:O475" si="173">IF((H469+K469+M469)=0, "", (H469+K469+M469))</f>
        <v>168</v>
      </c>
      <c r="P469" s="268">
        <f t="shared" ref="P469:P475" si="174">IF(SUM(I469,L469,N469)&lt;&gt;0,SUM(I469,L469,N469),"")</f>
        <v>168</v>
      </c>
      <c r="Q469" s="265"/>
      <c r="R469" s="267" t="s">
        <v>2261</v>
      </c>
      <c r="AA469" s="267">
        <f>I469</f>
        <v>168</v>
      </c>
      <c r="AC469" s="267">
        <f>G469*H469</f>
        <v>168</v>
      </c>
    </row>
    <row r="470" spans="1:31" s="267" customFormat="1" ht="23.25" customHeight="1">
      <c r="A470" s="266" t="s">
        <v>963</v>
      </c>
      <c r="B470" s="266" t="s">
        <v>1732</v>
      </c>
      <c r="C470" s="270" t="s">
        <v>190</v>
      </c>
      <c r="D470" s="265" t="s">
        <v>191</v>
      </c>
      <c r="E470" s="265" t="s">
        <v>192</v>
      </c>
      <c r="F470" s="271" t="s">
        <v>174</v>
      </c>
      <c r="G470" s="268">
        <v>0.1</v>
      </c>
      <c r="H470" s="268">
        <f>'합산자재(주거)'!H9</f>
        <v>168</v>
      </c>
      <c r="I470" s="272">
        <f>IF(G470*H470&lt;&gt;0, TRUNC(G470*H470, 1), "")</f>
        <v>16.8</v>
      </c>
      <c r="J470" s="268">
        <v>0.1</v>
      </c>
      <c r="K470" s="268">
        <f>'합산자재(주거)'!I18</f>
        <v>0</v>
      </c>
      <c r="L470" s="272" t="str">
        <f t="shared" si="171"/>
        <v/>
      </c>
      <c r="M470" s="268">
        <f>'합산자재(주거)'!J18</f>
        <v>0</v>
      </c>
      <c r="N470" s="272" t="str">
        <f t="shared" si="172"/>
        <v/>
      </c>
      <c r="O470" s="268">
        <f t="shared" si="173"/>
        <v>168</v>
      </c>
      <c r="P470" s="268">
        <f t="shared" si="174"/>
        <v>16.8</v>
      </c>
      <c r="Q470" s="265"/>
      <c r="R470" s="267" t="s">
        <v>2261</v>
      </c>
    </row>
    <row r="471" spans="1:31" s="267" customFormat="1" ht="23.25" customHeight="1">
      <c r="A471" s="266" t="s">
        <v>2262</v>
      </c>
      <c r="B471" s="266" t="s">
        <v>1732</v>
      </c>
      <c r="C471" s="270" t="s">
        <v>2263</v>
      </c>
      <c r="D471" s="265" t="s">
        <v>2259</v>
      </c>
      <c r="E471" s="265" t="s">
        <v>2264</v>
      </c>
      <c r="F471" s="271" t="s">
        <v>697</v>
      </c>
      <c r="G471" s="268">
        <v>1</v>
      </c>
      <c r="H471" s="268">
        <f>TRUNC(AA471*'옵션(주거)'!$B$32/100,1)</f>
        <v>67.2</v>
      </c>
      <c r="I471" s="272">
        <f>IF(G471*H471&lt;&gt;0, TRUNC(G471*H471, 1), "")</f>
        <v>67.2</v>
      </c>
      <c r="J471" s="268">
        <v>1</v>
      </c>
      <c r="K471" s="268"/>
      <c r="L471" s="272" t="str">
        <f t="shared" si="171"/>
        <v/>
      </c>
      <c r="M471" s="268"/>
      <c r="N471" s="272" t="str">
        <f t="shared" si="172"/>
        <v/>
      </c>
      <c r="O471" s="268">
        <f t="shared" si="173"/>
        <v>67.2</v>
      </c>
      <c r="P471" s="268">
        <f t="shared" si="174"/>
        <v>67.2</v>
      </c>
      <c r="Q471" s="265"/>
      <c r="AA471" s="267">
        <f>TRUNC(SUM(AA468:AA470))</f>
        <v>168</v>
      </c>
    </row>
    <row r="472" spans="1:31" s="267" customFormat="1" ht="23.25" customHeight="1">
      <c r="A472" s="266" t="s">
        <v>2251</v>
      </c>
      <c r="B472" s="266" t="s">
        <v>1732</v>
      </c>
      <c r="C472" s="270" t="s">
        <v>2252</v>
      </c>
      <c r="D472" s="265" t="s">
        <v>2253</v>
      </c>
      <c r="E472" s="265" t="s">
        <v>2254</v>
      </c>
      <c r="F472" s="271" t="s">
        <v>697</v>
      </c>
      <c r="G472" s="268">
        <v>1</v>
      </c>
      <c r="H472" s="268">
        <f>IF(TRUNC((AD472+AC472)/$AD$3,1)*$AD$3-AD472 &lt;0, AC472, TRUNC((AD472+AC472)/$AD$3,1)*$AD$3-AD472)</f>
        <v>3.3000000000000114</v>
      </c>
      <c r="I472" s="272">
        <f>H472</f>
        <v>3.3000000000000114</v>
      </c>
      <c r="J472" s="268">
        <v>1</v>
      </c>
      <c r="K472" s="268"/>
      <c r="L472" s="272" t="str">
        <f t="shared" si="171"/>
        <v/>
      </c>
      <c r="M472" s="268"/>
      <c r="N472" s="272" t="str">
        <f t="shared" si="172"/>
        <v/>
      </c>
      <c r="O472" s="268">
        <f t="shared" si="173"/>
        <v>3.3000000000000114</v>
      </c>
      <c r="P472" s="268">
        <f t="shared" si="174"/>
        <v>3.3000000000000114</v>
      </c>
      <c r="Q472" s="265"/>
      <c r="AC472" s="267">
        <f>TRUNC(TRUNC(SUM(AC468:AC471))*'옵션(주거)'!$B$33/100,1)</f>
        <v>3.3</v>
      </c>
      <c r="AD472" s="267">
        <f>TRUNC(SUM(I468:I471))+TRUNC(SUM(N468:N471))</f>
        <v>252</v>
      </c>
    </row>
    <row r="473" spans="1:31" s="267" customFormat="1" ht="23.25" customHeight="1">
      <c r="A473" s="266" t="s">
        <v>1240</v>
      </c>
      <c r="B473" s="266" t="s">
        <v>1732</v>
      </c>
      <c r="C473" s="270" t="s">
        <v>930</v>
      </c>
      <c r="D473" s="265" t="s">
        <v>931</v>
      </c>
      <c r="E473" s="265" t="s">
        <v>932</v>
      </c>
      <c r="F473" s="271" t="s">
        <v>933</v>
      </c>
      <c r="G473" s="268">
        <f>'일위노임(주거)'!G176</f>
        <v>3.5999999999999997E-2</v>
      </c>
      <c r="H473" s="268">
        <f>'합산자재(주거)'!H285</f>
        <v>0</v>
      </c>
      <c r="I473" s="272" t="str">
        <f>IF(G473*H473&lt;&gt;0, TRUNC(G473*H473, 1), "")</f>
        <v/>
      </c>
      <c r="J473" s="268">
        <v>3.5999999999999997E-2</v>
      </c>
      <c r="K473" s="268">
        <f>'합산자재(주거)'!I285</f>
        <v>268915</v>
      </c>
      <c r="L473" s="272">
        <f t="shared" si="171"/>
        <v>9680.9</v>
      </c>
      <c r="M473" s="268">
        <f>'합산자재(주거)'!J294</f>
        <v>0</v>
      </c>
      <c r="N473" s="272" t="str">
        <f t="shared" si="172"/>
        <v/>
      </c>
      <c r="O473" s="268">
        <f t="shared" si="173"/>
        <v>268915</v>
      </c>
      <c r="P473" s="268">
        <f t="shared" si="174"/>
        <v>9680.9</v>
      </c>
      <c r="Q473" s="265"/>
      <c r="AE473" s="267">
        <f>L473</f>
        <v>9680.9</v>
      </c>
    </row>
    <row r="474" spans="1:31" s="267" customFormat="1" ht="23.25" customHeight="1">
      <c r="A474" s="266" t="s">
        <v>2247</v>
      </c>
      <c r="B474" s="266" t="s">
        <v>1732</v>
      </c>
      <c r="C474" s="270" t="s">
        <v>2248</v>
      </c>
      <c r="D474" s="265" t="s">
        <v>2249</v>
      </c>
      <c r="E474" s="265" t="s">
        <v>2250</v>
      </c>
      <c r="F474" s="271" t="s">
        <v>697</v>
      </c>
      <c r="G474" s="268">
        <v>1</v>
      </c>
      <c r="H474" s="268">
        <f>IF(TRUNC((AD475+AC475)/$AE$3,1)*$AE$3-AD475 &lt;0, AC475, TRUNC((AD475+AC475)/$AE$3,1)*$AE$3-AD475)</f>
        <v>290.39999999999964</v>
      </c>
      <c r="I474" s="272">
        <f>H474</f>
        <v>290.39999999999964</v>
      </c>
      <c r="J474" s="268">
        <v>1</v>
      </c>
      <c r="K474" s="268"/>
      <c r="L474" s="272" t="str">
        <f t="shared" si="171"/>
        <v/>
      </c>
      <c r="M474" s="268"/>
      <c r="N474" s="272" t="str">
        <f t="shared" si="172"/>
        <v/>
      </c>
      <c r="O474" s="268">
        <f t="shared" si="173"/>
        <v>290.39999999999964</v>
      </c>
      <c r="P474" s="268">
        <f t="shared" si="174"/>
        <v>290.39999999999964</v>
      </c>
      <c r="Q474" s="265"/>
    </row>
    <row r="475" spans="1:31" s="267" customFormat="1" ht="23.25" customHeight="1">
      <c r="A475" s="266"/>
      <c r="B475" s="266" t="s">
        <v>2243</v>
      </c>
      <c r="C475" s="270"/>
      <c r="D475" s="265" t="s">
        <v>2244</v>
      </c>
      <c r="E475" s="265"/>
      <c r="F475" s="271"/>
      <c r="G475" s="268"/>
      <c r="H475" s="268"/>
      <c r="I475" s="272">
        <f>TRUNC(SUM(I468:I474))</f>
        <v>545</v>
      </c>
      <c r="J475" s="268"/>
      <c r="K475" s="268"/>
      <c r="L475" s="272">
        <f>TRUNC(SUM(L468:L474))</f>
        <v>9680</v>
      </c>
      <c r="M475" s="268"/>
      <c r="N475" s="272">
        <f>TRUNC(SUM(N468:N474))</f>
        <v>0</v>
      </c>
      <c r="O475" s="268" t="str">
        <f t="shared" si="173"/>
        <v/>
      </c>
      <c r="P475" s="268">
        <f t="shared" si="174"/>
        <v>10225</v>
      </c>
      <c r="Q475" s="265"/>
      <c r="AC475" s="267">
        <f>TRUNC(AE475*'옵션(주거)'!$B$36/100,1)</f>
        <v>290.39999999999998</v>
      </c>
      <c r="AD475" s="267">
        <f>TRUNC(SUM(L468:L473))</f>
        <v>9680</v>
      </c>
      <c r="AE475" s="267">
        <f>TRUNC(SUM(AE468:AE474))</f>
        <v>9680</v>
      </c>
    </row>
    <row r="476" spans="1:31" ht="23.25" customHeight="1">
      <c r="D476" s="12"/>
      <c r="E476" s="12"/>
      <c r="F476" s="19"/>
      <c r="G476" s="15"/>
      <c r="H476" s="15"/>
      <c r="I476" s="39"/>
      <c r="J476" s="15"/>
      <c r="K476" s="15"/>
      <c r="L476" s="39"/>
      <c r="M476" s="15"/>
      <c r="N476" s="39"/>
      <c r="O476" s="15"/>
      <c r="P476" s="15"/>
      <c r="Q476" s="12"/>
    </row>
    <row r="477" spans="1:31" ht="23.25" customHeight="1">
      <c r="A477" s="13" t="s">
        <v>2421</v>
      </c>
      <c r="B477" s="13" t="s">
        <v>2270</v>
      </c>
      <c r="C477" s="1" t="s">
        <v>2422</v>
      </c>
      <c r="D477" s="361" t="s">
        <v>2420</v>
      </c>
      <c r="E477" s="363"/>
      <c r="F477" s="19"/>
      <c r="G477" s="15"/>
      <c r="H477" s="15"/>
      <c r="I477" s="39"/>
      <c r="J477" s="15"/>
      <c r="K477" s="15"/>
      <c r="L477" s="39"/>
      <c r="M477" s="15"/>
      <c r="N477" s="39"/>
      <c r="O477" s="15"/>
      <c r="P477" s="15"/>
      <c r="Q477" s="12"/>
    </row>
    <row r="478" spans="1:31" ht="23.25" customHeight="1">
      <c r="A478" s="13" t="s">
        <v>964</v>
      </c>
      <c r="B478" s="13" t="s">
        <v>1736</v>
      </c>
      <c r="C478" s="1" t="s">
        <v>195</v>
      </c>
      <c r="D478" s="12" t="s">
        <v>191</v>
      </c>
      <c r="E478" s="12" t="s">
        <v>196</v>
      </c>
      <c r="F478" s="19" t="s">
        <v>174</v>
      </c>
      <c r="G478" s="15">
        <v>1</v>
      </c>
      <c r="H478" s="15">
        <f>'합산자재(주거)'!H10</f>
        <v>253</v>
      </c>
      <c r="I478" s="39">
        <f>IF(G478*H478&lt;&gt;0, TRUNC(G478*H478, 1), "")</f>
        <v>253</v>
      </c>
      <c r="J478" s="15">
        <v>1</v>
      </c>
      <c r="K478" s="15">
        <f>'합산자재(주거)'!I10</f>
        <v>0</v>
      </c>
      <c r="L478" s="39" t="str">
        <f t="shared" ref="L478:L483" si="175">IF(G478*K478&lt;&gt;0, TRUNC(G478*K478, 1), "")</f>
        <v/>
      </c>
      <c r="M478" s="15">
        <f>'합산자재(주거)'!J10</f>
        <v>0</v>
      </c>
      <c r="N478" s="39" t="str">
        <f t="shared" ref="N478:N483" si="176">IF(G478*M478&lt;&gt;0, TRUNC(G478*M478, 1), "")</f>
        <v/>
      </c>
      <c r="O478" s="15">
        <f t="shared" ref="O478:O484" si="177">IF((H478+K478+M478)=0, "", (H478+K478+M478))</f>
        <v>253</v>
      </c>
      <c r="P478" s="15">
        <f t="shared" ref="P478:P484" si="178">IF(SUM(I478,L478,N478)&lt;&gt;0,SUM(I478,L478,N478),"")</f>
        <v>253</v>
      </c>
      <c r="Q478" s="12"/>
      <c r="R478" s="2" t="s">
        <v>2261</v>
      </c>
      <c r="AA478" s="2">
        <f>I478</f>
        <v>253</v>
      </c>
      <c r="AC478" s="2">
        <f>G478*H478</f>
        <v>253</v>
      </c>
    </row>
    <row r="479" spans="1:31" ht="23.25" customHeight="1">
      <c r="A479" s="13" t="s">
        <v>964</v>
      </c>
      <c r="B479" s="13" t="s">
        <v>1736</v>
      </c>
      <c r="C479" s="1" t="s">
        <v>195</v>
      </c>
      <c r="D479" s="12" t="s">
        <v>191</v>
      </c>
      <c r="E479" s="12" t="s">
        <v>196</v>
      </c>
      <c r="F479" s="19" t="s">
        <v>174</v>
      </c>
      <c r="G479" s="15">
        <v>0.1</v>
      </c>
      <c r="H479" s="15">
        <f>'합산자재(주거)'!H10</f>
        <v>253</v>
      </c>
      <c r="I479" s="39">
        <f>IF(G479*H479&lt;&gt;0, TRUNC(G479*H479, 1), "")</f>
        <v>25.3</v>
      </c>
      <c r="J479" s="15">
        <v>0.1</v>
      </c>
      <c r="K479" s="15">
        <f>'합산자재(주거)'!I10</f>
        <v>0</v>
      </c>
      <c r="L479" s="39" t="str">
        <f t="shared" si="175"/>
        <v/>
      </c>
      <c r="M479" s="15">
        <f>'합산자재(주거)'!J10</f>
        <v>0</v>
      </c>
      <c r="N479" s="39" t="str">
        <f t="shared" si="176"/>
        <v/>
      </c>
      <c r="O479" s="15">
        <f t="shared" si="177"/>
        <v>253</v>
      </c>
      <c r="P479" s="15">
        <f t="shared" si="178"/>
        <v>25.3</v>
      </c>
      <c r="Q479" s="12"/>
      <c r="R479" s="2" t="s">
        <v>2261</v>
      </c>
    </row>
    <row r="480" spans="1:31" ht="23.25" customHeight="1">
      <c r="A480" s="13" t="s">
        <v>2262</v>
      </c>
      <c r="B480" s="13" t="s">
        <v>1736</v>
      </c>
      <c r="C480" s="1" t="s">
        <v>2263</v>
      </c>
      <c r="D480" s="12" t="s">
        <v>2259</v>
      </c>
      <c r="E480" s="12" t="s">
        <v>2264</v>
      </c>
      <c r="F480" s="19" t="s">
        <v>697</v>
      </c>
      <c r="G480" s="15">
        <v>1</v>
      </c>
      <c r="H480" s="15">
        <f>TRUNC(AA480*'옵션(주거)'!$B$32/100,1)</f>
        <v>101.2</v>
      </c>
      <c r="I480" s="39">
        <f>IF(G480*H480&lt;&gt;0, TRUNC(G480*H480, 1), "")</f>
        <v>101.2</v>
      </c>
      <c r="J480" s="15">
        <v>1</v>
      </c>
      <c r="K480" s="15"/>
      <c r="L480" s="39" t="str">
        <f t="shared" si="175"/>
        <v/>
      </c>
      <c r="M480" s="15"/>
      <c r="N480" s="39" t="str">
        <f t="shared" si="176"/>
        <v/>
      </c>
      <c r="O480" s="15">
        <f t="shared" si="177"/>
        <v>101.2</v>
      </c>
      <c r="P480" s="15">
        <f t="shared" si="178"/>
        <v>101.2</v>
      </c>
      <c r="Q480" s="12"/>
      <c r="AA480" s="2">
        <f>TRUNC(SUM(AA477:AA479))</f>
        <v>253</v>
      </c>
    </row>
    <row r="481" spans="1:31" ht="23.25" customHeight="1">
      <c r="A481" s="13" t="s">
        <v>2251</v>
      </c>
      <c r="B481" s="13" t="s">
        <v>1736</v>
      </c>
      <c r="C481" s="1" t="s">
        <v>2252</v>
      </c>
      <c r="D481" s="12" t="s">
        <v>2253</v>
      </c>
      <c r="E481" s="12" t="s">
        <v>2254</v>
      </c>
      <c r="F481" s="19" t="s">
        <v>697</v>
      </c>
      <c r="G481" s="15">
        <v>1</v>
      </c>
      <c r="H481" s="15">
        <f>IF(TRUNC((AD481+AC481)/$AD$3,1)*$AD$3-AD481 &lt;0, AC481, TRUNC((AD481+AC481)/$AD$3,1)*$AD$3-AD481)</f>
        <v>5</v>
      </c>
      <c r="I481" s="39">
        <f>H481</f>
        <v>5</v>
      </c>
      <c r="J481" s="15">
        <v>1</v>
      </c>
      <c r="K481" s="15"/>
      <c r="L481" s="39" t="str">
        <f t="shared" si="175"/>
        <v/>
      </c>
      <c r="M481" s="15"/>
      <c r="N481" s="39" t="str">
        <f t="shared" si="176"/>
        <v/>
      </c>
      <c r="O481" s="15">
        <f t="shared" si="177"/>
        <v>5</v>
      </c>
      <c r="P481" s="15">
        <f t="shared" si="178"/>
        <v>5</v>
      </c>
      <c r="Q481" s="12"/>
      <c r="AC481" s="2">
        <f>TRUNC(TRUNC(SUM(AC477:AC480))*'옵션(주거)'!$B$33/100,1)</f>
        <v>5</v>
      </c>
      <c r="AD481" s="2">
        <f>TRUNC(SUM(I477:I480))+TRUNC(SUM(N477:N480))</f>
        <v>379</v>
      </c>
    </row>
    <row r="482" spans="1:31" ht="23.25" customHeight="1">
      <c r="A482" s="13" t="s">
        <v>1240</v>
      </c>
      <c r="B482" s="13" t="s">
        <v>1736</v>
      </c>
      <c r="C482" s="1" t="s">
        <v>930</v>
      </c>
      <c r="D482" s="12" t="s">
        <v>931</v>
      </c>
      <c r="E482" s="12" t="s">
        <v>932</v>
      </c>
      <c r="F482" s="19" t="s">
        <v>933</v>
      </c>
      <c r="G482" s="15">
        <f>'일위노임(주거)'!G179</f>
        <v>4.8000000000000001E-2</v>
      </c>
      <c r="H482" s="15">
        <f>'합산자재(주거)'!H285</f>
        <v>0</v>
      </c>
      <c r="I482" s="39" t="str">
        <f>IF(G482*H482&lt;&gt;0, TRUNC(G482*H482, 1), "")</f>
        <v/>
      </c>
      <c r="J482" s="15">
        <v>4.8000000000000001E-2</v>
      </c>
      <c r="K482" s="15">
        <f>'합산자재(주거)'!I285</f>
        <v>268915</v>
      </c>
      <c r="L482" s="39">
        <f t="shared" si="175"/>
        <v>12907.9</v>
      </c>
      <c r="M482" s="15">
        <f>'합산자재(주거)'!J285</f>
        <v>0</v>
      </c>
      <c r="N482" s="39" t="str">
        <f t="shared" si="176"/>
        <v/>
      </c>
      <c r="O482" s="15">
        <f t="shared" si="177"/>
        <v>268915</v>
      </c>
      <c r="P482" s="15">
        <f t="shared" si="178"/>
        <v>12907.9</v>
      </c>
      <c r="Q482" s="12"/>
      <c r="AE482" s="2">
        <f>L482</f>
        <v>12907.9</v>
      </c>
    </row>
    <row r="483" spans="1:31" ht="23.25" customHeight="1">
      <c r="A483" s="13" t="s">
        <v>2247</v>
      </c>
      <c r="B483" s="13" t="s">
        <v>1736</v>
      </c>
      <c r="C483" s="1" t="s">
        <v>2248</v>
      </c>
      <c r="D483" s="12" t="s">
        <v>2249</v>
      </c>
      <c r="E483" s="12" t="s">
        <v>2250</v>
      </c>
      <c r="F483" s="19" t="s">
        <v>697</v>
      </c>
      <c r="G483" s="15">
        <v>1</v>
      </c>
      <c r="H483" s="15">
        <f>IF(TRUNC((AD484+AC484)/$AE$3,1)*$AE$3-AD484 &lt;0, AC484, TRUNC((AD484+AC484)/$AE$3,1)*$AE$3-AD484)</f>
        <v>387.20000000000073</v>
      </c>
      <c r="I483" s="39">
        <f>H483</f>
        <v>387.20000000000073</v>
      </c>
      <c r="J483" s="15">
        <v>1</v>
      </c>
      <c r="K483" s="15"/>
      <c r="L483" s="39" t="str">
        <f t="shared" si="175"/>
        <v/>
      </c>
      <c r="M483" s="15"/>
      <c r="N483" s="39" t="str">
        <f t="shared" si="176"/>
        <v/>
      </c>
      <c r="O483" s="15">
        <f t="shared" si="177"/>
        <v>387.20000000000073</v>
      </c>
      <c r="P483" s="15">
        <f t="shared" si="178"/>
        <v>387.20000000000073</v>
      </c>
      <c r="Q483" s="12"/>
    </row>
    <row r="484" spans="1:31" ht="23.25" customHeight="1">
      <c r="B484" s="13" t="s">
        <v>2243</v>
      </c>
      <c r="D484" s="12" t="s">
        <v>2244</v>
      </c>
      <c r="E484" s="12"/>
      <c r="F484" s="19"/>
      <c r="G484" s="15"/>
      <c r="H484" s="15"/>
      <c r="I484" s="39">
        <f>TRUNC(SUM(I477:I483))</f>
        <v>771</v>
      </c>
      <c r="J484" s="15"/>
      <c r="K484" s="15"/>
      <c r="L484" s="39">
        <f>TRUNC(SUM(L477:L483))</f>
        <v>12907</v>
      </c>
      <c r="M484" s="15"/>
      <c r="N484" s="39">
        <f>TRUNC(SUM(N477:N483))</f>
        <v>0</v>
      </c>
      <c r="O484" s="15" t="str">
        <f t="shared" si="177"/>
        <v/>
      </c>
      <c r="P484" s="15">
        <f t="shared" si="178"/>
        <v>13678</v>
      </c>
      <c r="Q484" s="12"/>
      <c r="AC484" s="2">
        <f>TRUNC(AE484*'옵션(주거)'!$B$36/100,1)</f>
        <v>387.2</v>
      </c>
      <c r="AD484" s="2">
        <f>TRUNC(SUM(L477:L482))</f>
        <v>12907</v>
      </c>
      <c r="AE484" s="2">
        <f>TRUNC(SUM(AE477:AE483))</f>
        <v>12907</v>
      </c>
    </row>
    <row r="485" spans="1:31" ht="23.25" customHeight="1">
      <c r="D485" s="12"/>
      <c r="E485" s="12"/>
      <c r="F485" s="19"/>
      <c r="G485" s="15"/>
      <c r="H485" s="15"/>
      <c r="I485" s="39"/>
      <c r="J485" s="15"/>
      <c r="K485" s="15"/>
      <c r="L485" s="39"/>
      <c r="M485" s="15"/>
      <c r="N485" s="39"/>
      <c r="O485" s="15"/>
      <c r="P485" s="15"/>
      <c r="Q485" s="12"/>
    </row>
    <row r="486" spans="1:31" s="267" customFormat="1" ht="23.25" customHeight="1">
      <c r="A486" s="266" t="s">
        <v>2424</v>
      </c>
      <c r="B486" s="266" t="s">
        <v>2270</v>
      </c>
      <c r="C486" s="270" t="s">
        <v>2425</v>
      </c>
      <c r="D486" s="374" t="s">
        <v>2423</v>
      </c>
      <c r="E486" s="375"/>
      <c r="F486" s="271"/>
      <c r="G486" s="268"/>
      <c r="H486" s="268"/>
      <c r="I486" s="272"/>
      <c r="J486" s="268"/>
      <c r="K486" s="268"/>
      <c r="L486" s="272"/>
      <c r="M486" s="268"/>
      <c r="N486" s="272"/>
      <c r="O486" s="268"/>
      <c r="P486" s="268"/>
      <c r="Q486" s="265"/>
    </row>
    <row r="487" spans="1:31" s="267" customFormat="1" ht="23.25" customHeight="1">
      <c r="A487" s="266" t="s">
        <v>965</v>
      </c>
      <c r="B487" s="266" t="s">
        <v>1739</v>
      </c>
      <c r="C487" s="270" t="s">
        <v>197</v>
      </c>
      <c r="D487" s="265" t="s">
        <v>198</v>
      </c>
      <c r="E487" s="265" t="s">
        <v>199</v>
      </c>
      <c r="F487" s="271" t="s">
        <v>174</v>
      </c>
      <c r="G487" s="268">
        <v>1</v>
      </c>
      <c r="H487" s="268">
        <f>'합산자재(주거)'!H11</f>
        <v>343</v>
      </c>
      <c r="I487" s="272">
        <f>IF(G487*H487&lt;&gt;0, TRUNC(G487*H487, 1), "")</f>
        <v>343</v>
      </c>
      <c r="J487" s="268">
        <v>1</v>
      </c>
      <c r="K487" s="268">
        <f>'합산자재(주거)'!I11</f>
        <v>0</v>
      </c>
      <c r="L487" s="272" t="str">
        <f t="shared" ref="L487:L492" si="179">IF(G487*K487&lt;&gt;0, TRUNC(G487*K487, 1), "")</f>
        <v/>
      </c>
      <c r="M487" s="268">
        <f>'합산자재(주거)'!J11</f>
        <v>0</v>
      </c>
      <c r="N487" s="272" t="str">
        <f t="shared" ref="N487:N492" si="180">IF(G487*M487&lt;&gt;0, TRUNC(G487*M487, 1), "")</f>
        <v/>
      </c>
      <c r="O487" s="268">
        <f t="shared" ref="O487:O493" si="181">IF((H487+K487+M487)=0, "", (H487+K487+M487))</f>
        <v>343</v>
      </c>
      <c r="P487" s="268">
        <f t="shared" ref="P487:P493" si="182">IF(SUM(I487,L487,N487)&lt;&gt;0,SUM(I487,L487,N487),"")</f>
        <v>343</v>
      </c>
      <c r="Q487" s="265"/>
      <c r="R487" s="267" t="s">
        <v>2265</v>
      </c>
      <c r="AB487" s="267">
        <f>I487</f>
        <v>343</v>
      </c>
      <c r="AC487" s="267">
        <f>G487*H487</f>
        <v>343</v>
      </c>
    </row>
    <row r="488" spans="1:31" s="267" customFormat="1" ht="23.25" customHeight="1">
      <c r="A488" s="266" t="s">
        <v>965</v>
      </c>
      <c r="B488" s="266" t="s">
        <v>1739</v>
      </c>
      <c r="C488" s="270" t="s">
        <v>197</v>
      </c>
      <c r="D488" s="265" t="s">
        <v>198</v>
      </c>
      <c r="E488" s="265" t="s">
        <v>199</v>
      </c>
      <c r="F488" s="271" t="s">
        <v>174</v>
      </c>
      <c r="G488" s="268">
        <v>0.03</v>
      </c>
      <c r="H488" s="268">
        <f>'합산자재(주거)'!H11</f>
        <v>343</v>
      </c>
      <c r="I488" s="272">
        <f>IF(G488*H488&lt;&gt;0, TRUNC(G488*H488, 1), "")</f>
        <v>10.199999999999999</v>
      </c>
      <c r="J488" s="268">
        <v>0.03</v>
      </c>
      <c r="K488" s="268">
        <f>'합산자재(주거)'!I11</f>
        <v>0</v>
      </c>
      <c r="L488" s="272" t="str">
        <f t="shared" si="179"/>
        <v/>
      </c>
      <c r="M488" s="268">
        <f>'합산자재(주거)'!J11</f>
        <v>0</v>
      </c>
      <c r="N488" s="272" t="str">
        <f t="shared" si="180"/>
        <v/>
      </c>
      <c r="O488" s="268">
        <f t="shared" si="181"/>
        <v>343</v>
      </c>
      <c r="P488" s="268">
        <f t="shared" si="182"/>
        <v>10.199999999999999</v>
      </c>
      <c r="Q488" s="265"/>
      <c r="R488" s="267" t="s">
        <v>2265</v>
      </c>
    </row>
    <row r="489" spans="1:31" s="267" customFormat="1" ht="23.25" customHeight="1">
      <c r="A489" s="266" t="s">
        <v>2251</v>
      </c>
      <c r="B489" s="266" t="s">
        <v>1739</v>
      </c>
      <c r="C489" s="270" t="s">
        <v>2252</v>
      </c>
      <c r="D489" s="265" t="s">
        <v>2253</v>
      </c>
      <c r="E489" s="265" t="s">
        <v>2254</v>
      </c>
      <c r="F489" s="271" t="s">
        <v>697</v>
      </c>
      <c r="G489" s="268">
        <v>1</v>
      </c>
      <c r="H489" s="268">
        <f>IF(TRUNC((AD489+AC489)/$AD$3,1)*$AD$3-AD489 &lt;0, AC489, TRUNC((AD489+AC489)/$AD$3,1)*$AD$3-AD489)</f>
        <v>6.8000000000000114</v>
      </c>
      <c r="I489" s="272">
        <f>H489</f>
        <v>6.8000000000000114</v>
      </c>
      <c r="J489" s="268">
        <v>1</v>
      </c>
      <c r="K489" s="268"/>
      <c r="L489" s="272" t="str">
        <f t="shared" si="179"/>
        <v/>
      </c>
      <c r="M489" s="268"/>
      <c r="N489" s="272" t="str">
        <f t="shared" si="180"/>
        <v/>
      </c>
      <c r="O489" s="268">
        <f t="shared" si="181"/>
        <v>6.8000000000000114</v>
      </c>
      <c r="P489" s="268">
        <f t="shared" si="182"/>
        <v>6.8000000000000114</v>
      </c>
      <c r="Q489" s="265"/>
      <c r="AC489" s="267">
        <f>TRUNC(TRUNC(SUM(AC486:AC488))*'옵션(주거)'!$B$33/100,1)</f>
        <v>6.8</v>
      </c>
      <c r="AD489" s="267">
        <f>TRUNC(SUM(I486:I488))+TRUNC(SUM(N486:N488))</f>
        <v>353</v>
      </c>
    </row>
    <row r="490" spans="1:31" s="267" customFormat="1" ht="23.25" customHeight="1">
      <c r="A490" s="266" t="s">
        <v>1243</v>
      </c>
      <c r="B490" s="266" t="s">
        <v>1739</v>
      </c>
      <c r="C490" s="270" t="s">
        <v>938</v>
      </c>
      <c r="D490" s="265" t="s">
        <v>931</v>
      </c>
      <c r="E490" s="265" t="s">
        <v>939</v>
      </c>
      <c r="F490" s="271" t="s">
        <v>933</v>
      </c>
      <c r="G490" s="268">
        <f>'일위노임(주거)'!G183</f>
        <v>6.0000000000000001E-3</v>
      </c>
      <c r="H490" s="268">
        <f>'합산자재(주거)'!H288</f>
        <v>0</v>
      </c>
      <c r="I490" s="272" t="str">
        <f>IF(G490*H490&lt;&gt;0, TRUNC(G490*H490, 1), "")</f>
        <v/>
      </c>
      <c r="J490" s="268">
        <v>6.0000000000000001E-3</v>
      </c>
      <c r="K490" s="268">
        <f>'합산자재(주거)'!I288</f>
        <v>408559</v>
      </c>
      <c r="L490" s="272">
        <f t="shared" si="179"/>
        <v>2451.3000000000002</v>
      </c>
      <c r="M490" s="268">
        <f>'합산자재(주거)'!J288</f>
        <v>0</v>
      </c>
      <c r="N490" s="272" t="str">
        <f t="shared" si="180"/>
        <v/>
      </c>
      <c r="O490" s="268">
        <f t="shared" si="181"/>
        <v>408559</v>
      </c>
      <c r="P490" s="268">
        <f t="shared" si="182"/>
        <v>2451.3000000000002</v>
      </c>
      <c r="Q490" s="265"/>
      <c r="AE490" s="267">
        <f>L490</f>
        <v>2451.3000000000002</v>
      </c>
    </row>
    <row r="491" spans="1:31" s="267" customFormat="1" ht="23.25" customHeight="1">
      <c r="A491" s="266" t="s">
        <v>1246</v>
      </c>
      <c r="B491" s="266" t="s">
        <v>1739</v>
      </c>
      <c r="C491" s="270" t="s">
        <v>944</v>
      </c>
      <c r="D491" s="265" t="s">
        <v>931</v>
      </c>
      <c r="E491" s="265" t="s">
        <v>945</v>
      </c>
      <c r="F491" s="271" t="s">
        <v>933</v>
      </c>
      <c r="G491" s="268">
        <f>'일위노임(주거)'!G184</f>
        <v>1.4E-2</v>
      </c>
      <c r="H491" s="268">
        <f>'합산자재(주거)'!H291</f>
        <v>0</v>
      </c>
      <c r="I491" s="272" t="str">
        <f>IF(G491*H491&lt;&gt;0, TRUNC(G491*H491, 1), "")</f>
        <v/>
      </c>
      <c r="J491" s="268">
        <v>1.4E-2</v>
      </c>
      <c r="K491" s="268">
        <f>'합산자재(주거)'!I291</f>
        <v>169804</v>
      </c>
      <c r="L491" s="272">
        <f t="shared" si="179"/>
        <v>2377.1999999999998</v>
      </c>
      <c r="M491" s="268">
        <f>'합산자재(주거)'!J291</f>
        <v>0</v>
      </c>
      <c r="N491" s="272" t="str">
        <f t="shared" si="180"/>
        <v/>
      </c>
      <c r="O491" s="268">
        <f t="shared" si="181"/>
        <v>169804</v>
      </c>
      <c r="P491" s="268">
        <f t="shared" si="182"/>
        <v>2377.1999999999998</v>
      </c>
      <c r="Q491" s="265"/>
      <c r="AE491" s="267">
        <f>L491</f>
        <v>2377.1999999999998</v>
      </c>
    </row>
    <row r="492" spans="1:31" s="267" customFormat="1" ht="23.25" customHeight="1">
      <c r="A492" s="266" t="s">
        <v>2247</v>
      </c>
      <c r="B492" s="266" t="s">
        <v>1739</v>
      </c>
      <c r="C492" s="270" t="s">
        <v>2248</v>
      </c>
      <c r="D492" s="265" t="s">
        <v>2249</v>
      </c>
      <c r="E492" s="265" t="s">
        <v>2250</v>
      </c>
      <c r="F492" s="271" t="s">
        <v>697</v>
      </c>
      <c r="G492" s="268">
        <v>1</v>
      </c>
      <c r="H492" s="268">
        <f>IF(TRUNC((AD493+AC493)/$AE$3,1)*$AE$3-AD493 &lt;0, AC493, TRUNC((AD493+AC493)/$AE$3,1)*$AE$3-AD493)</f>
        <v>144.80000000000018</v>
      </c>
      <c r="I492" s="272">
        <f>H492</f>
        <v>144.80000000000018</v>
      </c>
      <c r="J492" s="268">
        <v>1</v>
      </c>
      <c r="K492" s="268"/>
      <c r="L492" s="272" t="str">
        <f t="shared" si="179"/>
        <v/>
      </c>
      <c r="M492" s="268"/>
      <c r="N492" s="272" t="str">
        <f t="shared" si="180"/>
        <v/>
      </c>
      <c r="O492" s="268">
        <f t="shared" si="181"/>
        <v>144.80000000000018</v>
      </c>
      <c r="P492" s="268">
        <f t="shared" si="182"/>
        <v>144.80000000000018</v>
      </c>
      <c r="Q492" s="265"/>
    </row>
    <row r="493" spans="1:31" s="267" customFormat="1" ht="23.25" customHeight="1">
      <c r="A493" s="266"/>
      <c r="B493" s="266" t="s">
        <v>2243</v>
      </c>
      <c r="C493" s="270"/>
      <c r="D493" s="265" t="s">
        <v>2244</v>
      </c>
      <c r="E493" s="265"/>
      <c r="F493" s="271"/>
      <c r="G493" s="268"/>
      <c r="H493" s="268"/>
      <c r="I493" s="272">
        <f>TRUNC(SUM(I486:I492))</f>
        <v>504</v>
      </c>
      <c r="J493" s="268"/>
      <c r="K493" s="268"/>
      <c r="L493" s="272">
        <f>TRUNC(SUM(L486:L492))</f>
        <v>4828</v>
      </c>
      <c r="M493" s="268"/>
      <c r="N493" s="272">
        <f>TRUNC(SUM(N486:N492))</f>
        <v>0</v>
      </c>
      <c r="O493" s="268" t="str">
        <f t="shared" si="181"/>
        <v/>
      </c>
      <c r="P493" s="268">
        <f t="shared" si="182"/>
        <v>5332</v>
      </c>
      <c r="Q493" s="265"/>
      <c r="AC493" s="267">
        <f>TRUNC(AE493*'옵션(주거)'!$B$36/100,1)</f>
        <v>144.80000000000001</v>
      </c>
      <c r="AD493" s="267">
        <f>TRUNC(SUM(L486:L491))</f>
        <v>4828</v>
      </c>
      <c r="AE493" s="267">
        <f>TRUNC(SUM(AE486:AE492))</f>
        <v>4828</v>
      </c>
    </row>
    <row r="494" spans="1:31" s="267" customFormat="1" ht="23.25" customHeight="1">
      <c r="A494" s="266"/>
      <c r="B494" s="266"/>
      <c r="C494" s="270"/>
      <c r="D494" s="265"/>
      <c r="E494" s="265"/>
      <c r="F494" s="271"/>
      <c r="G494" s="268"/>
      <c r="H494" s="268"/>
      <c r="I494" s="272"/>
      <c r="J494" s="268"/>
      <c r="K494" s="268"/>
      <c r="L494" s="272"/>
      <c r="M494" s="268"/>
      <c r="N494" s="272"/>
      <c r="O494" s="268"/>
      <c r="P494" s="268"/>
      <c r="Q494" s="265"/>
    </row>
    <row r="495" spans="1:31" s="267" customFormat="1" ht="23.25" customHeight="1">
      <c r="A495" s="266" t="s">
        <v>2427</v>
      </c>
      <c r="B495" s="266" t="s">
        <v>2270</v>
      </c>
      <c r="C495" s="270" t="s">
        <v>2428</v>
      </c>
      <c r="D495" s="374" t="s">
        <v>2426</v>
      </c>
      <c r="E495" s="375"/>
      <c r="F495" s="271"/>
      <c r="G495" s="268"/>
      <c r="H495" s="268"/>
      <c r="I495" s="272"/>
      <c r="J495" s="268"/>
      <c r="K495" s="268"/>
      <c r="L495" s="272"/>
      <c r="M495" s="268"/>
      <c r="N495" s="272"/>
      <c r="O495" s="268"/>
      <c r="P495" s="268"/>
      <c r="Q495" s="265"/>
    </row>
    <row r="496" spans="1:31" s="267" customFormat="1" ht="23.25" customHeight="1">
      <c r="A496" s="266" t="s">
        <v>966</v>
      </c>
      <c r="B496" s="266" t="s">
        <v>1742</v>
      </c>
      <c r="C496" s="270" t="s">
        <v>201</v>
      </c>
      <c r="D496" s="265" t="s">
        <v>198</v>
      </c>
      <c r="E496" s="265" t="s">
        <v>202</v>
      </c>
      <c r="F496" s="271" t="s">
        <v>174</v>
      </c>
      <c r="G496" s="268">
        <v>1</v>
      </c>
      <c r="H496" s="268">
        <f>'합산자재(주거)'!H12</f>
        <v>523</v>
      </c>
      <c r="I496" s="272">
        <f>IF(G496*H496&lt;&gt;0, TRUNC(G496*H496, 1), "")</f>
        <v>523</v>
      </c>
      <c r="J496" s="268">
        <v>1</v>
      </c>
      <c r="K496" s="268">
        <f>'합산자재(주거)'!I12</f>
        <v>0</v>
      </c>
      <c r="L496" s="272" t="str">
        <f t="shared" ref="L496:L501" si="183">IF(G496*K496&lt;&gt;0, TRUNC(G496*K496, 1), "")</f>
        <v/>
      </c>
      <c r="M496" s="268">
        <f>'합산자재(주거)'!J12</f>
        <v>0</v>
      </c>
      <c r="N496" s="272" t="str">
        <f t="shared" ref="N496:N501" si="184">IF(G496*M496&lt;&gt;0, TRUNC(G496*M496, 1), "")</f>
        <v/>
      </c>
      <c r="O496" s="268">
        <f t="shared" ref="O496:O502" si="185">IF((H496+K496+M496)=0, "", (H496+K496+M496))</f>
        <v>523</v>
      </c>
      <c r="P496" s="268">
        <f t="shared" ref="P496:P502" si="186">IF(SUM(I496,L496,N496)&lt;&gt;0,SUM(I496,L496,N496),"")</f>
        <v>523</v>
      </c>
      <c r="Q496" s="265"/>
      <c r="R496" s="267" t="s">
        <v>2265</v>
      </c>
      <c r="AB496" s="267">
        <f>I496</f>
        <v>523</v>
      </c>
      <c r="AC496" s="267">
        <f>G496*H496</f>
        <v>523</v>
      </c>
    </row>
    <row r="497" spans="1:31" s="267" customFormat="1" ht="23.25" customHeight="1">
      <c r="A497" s="266" t="s">
        <v>966</v>
      </c>
      <c r="B497" s="266" t="s">
        <v>1742</v>
      </c>
      <c r="C497" s="270" t="s">
        <v>201</v>
      </c>
      <c r="D497" s="265" t="s">
        <v>198</v>
      </c>
      <c r="E497" s="265" t="s">
        <v>202</v>
      </c>
      <c r="F497" s="271" t="s">
        <v>174</v>
      </c>
      <c r="G497" s="268">
        <v>0.03</v>
      </c>
      <c r="H497" s="268">
        <f>'합산자재(주거)'!H12</f>
        <v>523</v>
      </c>
      <c r="I497" s="272">
        <f>IF(G497*H497&lt;&gt;0, TRUNC(G497*H497, 1), "")</f>
        <v>15.6</v>
      </c>
      <c r="J497" s="268">
        <v>0.03</v>
      </c>
      <c r="K497" s="268">
        <f>'합산자재(주거)'!I12</f>
        <v>0</v>
      </c>
      <c r="L497" s="272" t="str">
        <f t="shared" si="183"/>
        <v/>
      </c>
      <c r="M497" s="268">
        <f>'합산자재(주거)'!J12</f>
        <v>0</v>
      </c>
      <c r="N497" s="272" t="str">
        <f t="shared" si="184"/>
        <v/>
      </c>
      <c r="O497" s="268">
        <f t="shared" si="185"/>
        <v>523</v>
      </c>
      <c r="P497" s="268">
        <f t="shared" si="186"/>
        <v>15.6</v>
      </c>
      <c r="Q497" s="265"/>
      <c r="R497" s="267" t="s">
        <v>2265</v>
      </c>
    </row>
    <row r="498" spans="1:31" s="267" customFormat="1" ht="23.25" customHeight="1">
      <c r="A498" s="266" t="s">
        <v>2251</v>
      </c>
      <c r="B498" s="266" t="s">
        <v>1742</v>
      </c>
      <c r="C498" s="270" t="s">
        <v>2252</v>
      </c>
      <c r="D498" s="265" t="s">
        <v>2253</v>
      </c>
      <c r="E498" s="265" t="s">
        <v>2254</v>
      </c>
      <c r="F498" s="271" t="s">
        <v>697</v>
      </c>
      <c r="G498" s="268">
        <v>1</v>
      </c>
      <c r="H498" s="268">
        <f>IF(TRUNC((AD498+AC498)/$AD$3,1)*$AD$3-AD498 &lt;0, AC498, TRUNC((AD498+AC498)/$AD$3,1)*$AD$3-AD498)</f>
        <v>10.399999999999977</v>
      </c>
      <c r="I498" s="272">
        <f>H498</f>
        <v>10.399999999999977</v>
      </c>
      <c r="J498" s="268">
        <v>1</v>
      </c>
      <c r="K498" s="268"/>
      <c r="L498" s="272" t="str">
        <f t="shared" si="183"/>
        <v/>
      </c>
      <c r="M498" s="268"/>
      <c r="N498" s="272" t="str">
        <f t="shared" si="184"/>
        <v/>
      </c>
      <c r="O498" s="268">
        <f t="shared" si="185"/>
        <v>10.399999999999977</v>
      </c>
      <c r="P498" s="268">
        <f t="shared" si="186"/>
        <v>10.399999999999977</v>
      </c>
      <c r="Q498" s="265"/>
      <c r="AC498" s="267">
        <f>TRUNC(TRUNC(SUM(AC495:AC497))*'옵션(주거)'!$B$33/100,1)</f>
        <v>10.4</v>
      </c>
      <c r="AD498" s="267">
        <f>TRUNC(SUM(I495:I497))+TRUNC(SUM(N495:N497))</f>
        <v>538</v>
      </c>
    </row>
    <row r="499" spans="1:31" s="267" customFormat="1" ht="23.25" customHeight="1">
      <c r="A499" s="266" t="s">
        <v>1243</v>
      </c>
      <c r="B499" s="266" t="s">
        <v>1742</v>
      </c>
      <c r="C499" s="270" t="s">
        <v>938</v>
      </c>
      <c r="D499" s="265" t="s">
        <v>931</v>
      </c>
      <c r="E499" s="265" t="s">
        <v>939</v>
      </c>
      <c r="F499" s="271" t="s">
        <v>933</v>
      </c>
      <c r="G499" s="268">
        <f>'일위노임(주거)'!G188</f>
        <v>7.0000000000000001E-3</v>
      </c>
      <c r="H499" s="268">
        <f>'합산자재(주거)'!H288</f>
        <v>0</v>
      </c>
      <c r="I499" s="272" t="str">
        <f>IF(G499*H499&lt;&gt;0, TRUNC(G499*H499, 1), "")</f>
        <v/>
      </c>
      <c r="J499" s="268">
        <v>7.0000000000000001E-3</v>
      </c>
      <c r="K499" s="268">
        <f>'합산자재(주거)'!I288</f>
        <v>408559</v>
      </c>
      <c r="L499" s="272">
        <f t="shared" si="183"/>
        <v>2859.9</v>
      </c>
      <c r="M499" s="268">
        <f>'합산자재(주거)'!J288</f>
        <v>0</v>
      </c>
      <c r="N499" s="272" t="str">
        <f t="shared" si="184"/>
        <v/>
      </c>
      <c r="O499" s="268">
        <f t="shared" si="185"/>
        <v>408559</v>
      </c>
      <c r="P499" s="268">
        <f t="shared" si="186"/>
        <v>2859.9</v>
      </c>
      <c r="Q499" s="265"/>
      <c r="AE499" s="267">
        <f>L499</f>
        <v>2859.9</v>
      </c>
    </row>
    <row r="500" spans="1:31" s="267" customFormat="1" ht="23.25" customHeight="1">
      <c r="A500" s="266" t="s">
        <v>1246</v>
      </c>
      <c r="B500" s="266" t="s">
        <v>1742</v>
      </c>
      <c r="C500" s="270" t="s">
        <v>944</v>
      </c>
      <c r="D500" s="265" t="s">
        <v>931</v>
      </c>
      <c r="E500" s="265" t="s">
        <v>945</v>
      </c>
      <c r="F500" s="271" t="s">
        <v>933</v>
      </c>
      <c r="G500" s="268">
        <f>'일위노임(주거)'!G189</f>
        <v>1.7999999999999999E-2</v>
      </c>
      <c r="H500" s="268">
        <f>'합산자재(주거)'!H291</f>
        <v>0</v>
      </c>
      <c r="I500" s="272" t="str">
        <f>IF(G500*H500&lt;&gt;0, TRUNC(G500*H500, 1), "")</f>
        <v/>
      </c>
      <c r="J500" s="268">
        <v>1.7999999999999999E-2</v>
      </c>
      <c r="K500" s="268">
        <f>'합산자재(주거)'!I291</f>
        <v>169804</v>
      </c>
      <c r="L500" s="272">
        <f t="shared" si="183"/>
        <v>3056.4</v>
      </c>
      <c r="M500" s="268">
        <f>'합산자재(주거)'!J291</f>
        <v>0</v>
      </c>
      <c r="N500" s="272" t="str">
        <f t="shared" si="184"/>
        <v/>
      </c>
      <c r="O500" s="268">
        <f t="shared" si="185"/>
        <v>169804</v>
      </c>
      <c r="P500" s="268">
        <f t="shared" si="186"/>
        <v>3056.4</v>
      </c>
      <c r="Q500" s="265"/>
      <c r="AE500" s="267">
        <f>L500</f>
        <v>3056.4</v>
      </c>
    </row>
    <row r="501" spans="1:31" s="267" customFormat="1" ht="23.25" customHeight="1">
      <c r="A501" s="266" t="s">
        <v>2247</v>
      </c>
      <c r="B501" s="266" t="s">
        <v>1742</v>
      </c>
      <c r="C501" s="270" t="s">
        <v>2248</v>
      </c>
      <c r="D501" s="265" t="s">
        <v>2249</v>
      </c>
      <c r="E501" s="265" t="s">
        <v>2250</v>
      </c>
      <c r="F501" s="271" t="s">
        <v>697</v>
      </c>
      <c r="G501" s="268">
        <v>1</v>
      </c>
      <c r="H501" s="268">
        <f>IF(TRUNC((AD502+AC502)/$AE$3,1)*$AE$3-AD502 &lt;0, AC502, TRUNC((AD502+AC502)/$AE$3,1)*$AE$3-AD502)</f>
        <v>177.39999999999964</v>
      </c>
      <c r="I501" s="272">
        <f>H501</f>
        <v>177.39999999999964</v>
      </c>
      <c r="J501" s="268">
        <v>1</v>
      </c>
      <c r="K501" s="268"/>
      <c r="L501" s="272" t="str">
        <f t="shared" si="183"/>
        <v/>
      </c>
      <c r="M501" s="268"/>
      <c r="N501" s="272" t="str">
        <f t="shared" si="184"/>
        <v/>
      </c>
      <c r="O501" s="268">
        <f t="shared" si="185"/>
        <v>177.39999999999964</v>
      </c>
      <c r="P501" s="268">
        <f t="shared" si="186"/>
        <v>177.39999999999964</v>
      </c>
      <c r="Q501" s="265"/>
    </row>
    <row r="502" spans="1:31" s="267" customFormat="1" ht="23.25" customHeight="1">
      <c r="A502" s="266"/>
      <c r="B502" s="266" t="s">
        <v>2243</v>
      </c>
      <c r="C502" s="270"/>
      <c r="D502" s="265" t="s">
        <v>2244</v>
      </c>
      <c r="E502" s="265"/>
      <c r="F502" s="271"/>
      <c r="G502" s="268"/>
      <c r="H502" s="268"/>
      <c r="I502" s="272">
        <f>TRUNC(SUM(I495:I501))</f>
        <v>726</v>
      </c>
      <c r="J502" s="268"/>
      <c r="K502" s="268"/>
      <c r="L502" s="272">
        <f>TRUNC(SUM(L495:L501))</f>
        <v>5916</v>
      </c>
      <c r="M502" s="268"/>
      <c r="N502" s="272">
        <f>TRUNC(SUM(N495:N501))</f>
        <v>0</v>
      </c>
      <c r="O502" s="268" t="str">
        <f t="shared" si="185"/>
        <v/>
      </c>
      <c r="P502" s="268">
        <f t="shared" si="186"/>
        <v>6642</v>
      </c>
      <c r="Q502" s="265"/>
      <c r="AC502" s="267">
        <f>TRUNC(AE502*'옵션(주거)'!$B$36/100,1)</f>
        <v>177.4</v>
      </c>
      <c r="AD502" s="267">
        <f>TRUNC(SUM(L495:L500))</f>
        <v>5916</v>
      </c>
      <c r="AE502" s="267">
        <f>TRUNC(SUM(AE495:AE501))</f>
        <v>5916</v>
      </c>
    </row>
    <row r="503" spans="1:31" s="267" customFormat="1" ht="23.25" customHeight="1">
      <c r="A503" s="266"/>
      <c r="B503" s="266"/>
      <c r="C503" s="270"/>
      <c r="D503" s="265"/>
      <c r="E503" s="265"/>
      <c r="F503" s="271"/>
      <c r="G503" s="268"/>
      <c r="H503" s="268"/>
      <c r="I503" s="272"/>
      <c r="J503" s="268"/>
      <c r="K503" s="268"/>
      <c r="L503" s="272"/>
      <c r="M503" s="268"/>
      <c r="N503" s="272"/>
      <c r="O503" s="268"/>
      <c r="P503" s="268"/>
      <c r="Q503" s="265"/>
    </row>
    <row r="504" spans="1:31" s="267" customFormat="1" ht="23.25" customHeight="1">
      <c r="A504" s="266" t="s">
        <v>2430</v>
      </c>
      <c r="B504" s="266" t="s">
        <v>2270</v>
      </c>
      <c r="C504" s="270" t="s">
        <v>2431</v>
      </c>
      <c r="D504" s="374" t="s">
        <v>2429</v>
      </c>
      <c r="E504" s="375"/>
      <c r="F504" s="271"/>
      <c r="G504" s="268"/>
      <c r="H504" s="268"/>
      <c r="I504" s="272"/>
      <c r="J504" s="268"/>
      <c r="K504" s="268"/>
      <c r="L504" s="272"/>
      <c r="M504" s="268"/>
      <c r="N504" s="272"/>
      <c r="O504" s="268"/>
      <c r="P504" s="268"/>
      <c r="Q504" s="265"/>
    </row>
    <row r="505" spans="1:31" s="267" customFormat="1" ht="23.25" customHeight="1">
      <c r="A505" s="266" t="s">
        <v>967</v>
      </c>
      <c r="B505" s="266" t="s">
        <v>1745</v>
      </c>
      <c r="C505" s="270" t="s">
        <v>203</v>
      </c>
      <c r="D505" s="265" t="s">
        <v>198</v>
      </c>
      <c r="E505" s="265" t="s">
        <v>204</v>
      </c>
      <c r="F505" s="271" t="s">
        <v>174</v>
      </c>
      <c r="G505" s="268">
        <v>1</v>
      </c>
      <c r="H505" s="268">
        <f>'합산자재(주거)'!H13</f>
        <v>2796</v>
      </c>
      <c r="I505" s="272">
        <f>IF(G505*H505&lt;&gt;0, TRUNC(G505*H505, 1), "")</f>
        <v>2796</v>
      </c>
      <c r="J505" s="268">
        <v>1</v>
      </c>
      <c r="K505" s="268">
        <f>'합산자재(주거)'!I13</f>
        <v>0</v>
      </c>
      <c r="L505" s="272" t="str">
        <f t="shared" ref="L505:L510" si="187">IF(G505*K505&lt;&gt;0, TRUNC(G505*K505, 1), "")</f>
        <v/>
      </c>
      <c r="M505" s="268">
        <f>'합산자재(주거)'!J13</f>
        <v>0</v>
      </c>
      <c r="N505" s="272" t="str">
        <f t="shared" ref="N505:N510" si="188">IF(G505*M505&lt;&gt;0, TRUNC(G505*M505, 1), "")</f>
        <v/>
      </c>
      <c r="O505" s="268">
        <f t="shared" ref="O505:O511" si="189">IF((H505+K505+M505)=0, "", (H505+K505+M505))</f>
        <v>2796</v>
      </c>
      <c r="P505" s="268">
        <f t="shared" ref="P505:P511" si="190">IF(SUM(I505,L505,N505)&lt;&gt;0,SUM(I505,L505,N505),"")</f>
        <v>2796</v>
      </c>
      <c r="Q505" s="265"/>
      <c r="R505" s="267" t="s">
        <v>2265</v>
      </c>
      <c r="AB505" s="267">
        <f>I505</f>
        <v>2796</v>
      </c>
      <c r="AC505" s="267">
        <f>G505*H505</f>
        <v>2796</v>
      </c>
    </row>
    <row r="506" spans="1:31" s="267" customFormat="1" ht="23.25" customHeight="1">
      <c r="A506" s="266" t="s">
        <v>967</v>
      </c>
      <c r="B506" s="266" t="s">
        <v>1745</v>
      </c>
      <c r="C506" s="270" t="s">
        <v>203</v>
      </c>
      <c r="D506" s="265" t="s">
        <v>198</v>
      </c>
      <c r="E506" s="265" t="s">
        <v>204</v>
      </c>
      <c r="F506" s="271" t="s">
        <v>174</v>
      </c>
      <c r="G506" s="268">
        <v>0.03</v>
      </c>
      <c r="H506" s="268">
        <f>'합산자재(주거)'!H13</f>
        <v>2796</v>
      </c>
      <c r="I506" s="272">
        <f>IF(G506*H506&lt;&gt;0, TRUNC(G506*H506, 1), "")</f>
        <v>83.8</v>
      </c>
      <c r="J506" s="268">
        <v>0.03</v>
      </c>
      <c r="K506" s="268">
        <f>'합산자재(주거)'!I13</f>
        <v>0</v>
      </c>
      <c r="L506" s="272" t="str">
        <f t="shared" si="187"/>
        <v/>
      </c>
      <c r="M506" s="268">
        <f>'합산자재(주거)'!J13</f>
        <v>0</v>
      </c>
      <c r="N506" s="272" t="str">
        <f t="shared" si="188"/>
        <v/>
      </c>
      <c r="O506" s="268">
        <f t="shared" si="189"/>
        <v>2796</v>
      </c>
      <c r="P506" s="268">
        <f t="shared" si="190"/>
        <v>83.8</v>
      </c>
      <c r="Q506" s="265"/>
      <c r="R506" s="267" t="s">
        <v>2265</v>
      </c>
    </row>
    <row r="507" spans="1:31" s="267" customFormat="1" ht="23.25" customHeight="1">
      <c r="A507" s="266" t="s">
        <v>2251</v>
      </c>
      <c r="B507" s="266" t="s">
        <v>1745</v>
      </c>
      <c r="C507" s="270" t="s">
        <v>2252</v>
      </c>
      <c r="D507" s="265" t="s">
        <v>2253</v>
      </c>
      <c r="E507" s="265" t="s">
        <v>2254</v>
      </c>
      <c r="F507" s="271" t="s">
        <v>697</v>
      </c>
      <c r="G507" s="268">
        <v>1</v>
      </c>
      <c r="H507" s="268">
        <f>IF(TRUNC((AD507+AC507)/$AD$3,1)*$AD$3-AD507 &lt;0, AC507, TRUNC((AD507+AC507)/$AD$3,1)*$AD$3-AD507)</f>
        <v>55.900000000000091</v>
      </c>
      <c r="I507" s="272">
        <f>H507</f>
        <v>55.900000000000091</v>
      </c>
      <c r="J507" s="268">
        <v>1</v>
      </c>
      <c r="K507" s="268"/>
      <c r="L507" s="272" t="str">
        <f t="shared" si="187"/>
        <v/>
      </c>
      <c r="M507" s="268"/>
      <c r="N507" s="272" t="str">
        <f t="shared" si="188"/>
        <v/>
      </c>
      <c r="O507" s="268">
        <f t="shared" si="189"/>
        <v>55.900000000000091</v>
      </c>
      <c r="P507" s="268">
        <f t="shared" si="190"/>
        <v>55.900000000000091</v>
      </c>
      <c r="Q507" s="265"/>
      <c r="AC507" s="267">
        <f>TRUNC(TRUNC(SUM(AC504:AC506))*'옵션(주거)'!$B$33/100,1)</f>
        <v>55.9</v>
      </c>
      <c r="AD507" s="267">
        <f>TRUNC(SUM(I504:I506))+TRUNC(SUM(N504:N506))</f>
        <v>2879</v>
      </c>
    </row>
    <row r="508" spans="1:31" s="267" customFormat="1" ht="23.25" customHeight="1">
      <c r="A508" s="266" t="s">
        <v>1243</v>
      </c>
      <c r="B508" s="266" t="s">
        <v>1745</v>
      </c>
      <c r="C508" s="270" t="s">
        <v>938</v>
      </c>
      <c r="D508" s="265" t="s">
        <v>931</v>
      </c>
      <c r="E508" s="265" t="s">
        <v>939</v>
      </c>
      <c r="F508" s="271" t="s">
        <v>933</v>
      </c>
      <c r="G508" s="268">
        <f>'일위노임(주거)'!G193</f>
        <v>1.44E-2</v>
      </c>
      <c r="H508" s="268">
        <f>'합산자재(주거)'!H288</f>
        <v>0</v>
      </c>
      <c r="I508" s="272" t="str">
        <f>IF(G508*H508&lt;&gt;0, TRUNC(G508*H508, 1), "")</f>
        <v/>
      </c>
      <c r="J508" s="268">
        <v>1.44E-2</v>
      </c>
      <c r="K508" s="268">
        <f>'합산자재(주거)'!I288</f>
        <v>408559</v>
      </c>
      <c r="L508" s="272">
        <f t="shared" si="187"/>
        <v>5883.2</v>
      </c>
      <c r="M508" s="268">
        <f>'합산자재(주거)'!J288</f>
        <v>0</v>
      </c>
      <c r="N508" s="272" t="str">
        <f t="shared" si="188"/>
        <v/>
      </c>
      <c r="O508" s="268">
        <f t="shared" si="189"/>
        <v>408559</v>
      </c>
      <c r="P508" s="268">
        <f t="shared" si="190"/>
        <v>5883.2</v>
      </c>
      <c r="Q508" s="265"/>
      <c r="AE508" s="267">
        <f>L508</f>
        <v>5883.2</v>
      </c>
    </row>
    <row r="509" spans="1:31" s="267" customFormat="1" ht="23.25" customHeight="1">
      <c r="A509" s="266" t="s">
        <v>1246</v>
      </c>
      <c r="B509" s="266" t="s">
        <v>1745</v>
      </c>
      <c r="C509" s="270" t="s">
        <v>944</v>
      </c>
      <c r="D509" s="265" t="s">
        <v>931</v>
      </c>
      <c r="E509" s="265" t="s">
        <v>945</v>
      </c>
      <c r="F509" s="271" t="s">
        <v>933</v>
      </c>
      <c r="G509" s="268">
        <f>'일위노임(주거)'!G194</f>
        <v>4.3200000000000002E-2</v>
      </c>
      <c r="H509" s="268">
        <f>'합산자재(주거)'!H291</f>
        <v>0</v>
      </c>
      <c r="I509" s="272" t="str">
        <f>IF(G509*H509&lt;&gt;0, TRUNC(G509*H509, 1), "")</f>
        <v/>
      </c>
      <c r="J509" s="268">
        <v>4.3200000000000002E-2</v>
      </c>
      <c r="K509" s="268">
        <f>'합산자재(주거)'!I291</f>
        <v>169804</v>
      </c>
      <c r="L509" s="272">
        <f t="shared" si="187"/>
        <v>7335.5</v>
      </c>
      <c r="M509" s="268">
        <f>'합산자재(주거)'!J291</f>
        <v>0</v>
      </c>
      <c r="N509" s="272" t="str">
        <f t="shared" si="188"/>
        <v/>
      </c>
      <c r="O509" s="268">
        <f t="shared" si="189"/>
        <v>169804</v>
      </c>
      <c r="P509" s="268">
        <f t="shared" si="190"/>
        <v>7335.5</v>
      </c>
      <c r="Q509" s="265"/>
      <c r="AE509" s="267">
        <f>L509</f>
        <v>7335.5</v>
      </c>
    </row>
    <row r="510" spans="1:31" s="267" customFormat="1" ht="23.25" customHeight="1">
      <c r="A510" s="266" t="s">
        <v>2247</v>
      </c>
      <c r="B510" s="266" t="s">
        <v>1745</v>
      </c>
      <c r="C510" s="270" t="s">
        <v>2248</v>
      </c>
      <c r="D510" s="265" t="s">
        <v>2249</v>
      </c>
      <c r="E510" s="265" t="s">
        <v>2250</v>
      </c>
      <c r="F510" s="271" t="s">
        <v>697</v>
      </c>
      <c r="G510" s="268">
        <v>1</v>
      </c>
      <c r="H510" s="268">
        <f>IF(TRUNC((AD511+AC511)/$AE$3,1)*$AE$3-AD511 &lt;0, AC511, TRUNC((AD511+AC511)/$AE$3,1)*$AE$3-AD511)</f>
        <v>396.5</v>
      </c>
      <c r="I510" s="272">
        <f>H510</f>
        <v>396.5</v>
      </c>
      <c r="J510" s="268">
        <v>1</v>
      </c>
      <c r="K510" s="268"/>
      <c r="L510" s="272" t="str">
        <f t="shared" si="187"/>
        <v/>
      </c>
      <c r="M510" s="268"/>
      <c r="N510" s="272" t="str">
        <f t="shared" si="188"/>
        <v/>
      </c>
      <c r="O510" s="268">
        <f t="shared" si="189"/>
        <v>396.5</v>
      </c>
      <c r="P510" s="268">
        <f t="shared" si="190"/>
        <v>396.5</v>
      </c>
      <c r="Q510" s="265"/>
    </row>
    <row r="511" spans="1:31" s="267" customFormat="1" ht="23.25" customHeight="1">
      <c r="A511" s="266"/>
      <c r="B511" s="266" t="s">
        <v>2243</v>
      </c>
      <c r="C511" s="270"/>
      <c r="D511" s="265" t="s">
        <v>2244</v>
      </c>
      <c r="E511" s="265"/>
      <c r="F511" s="271"/>
      <c r="G511" s="268"/>
      <c r="H511" s="268"/>
      <c r="I511" s="272">
        <f>TRUNC(SUM(I504:I510))</f>
        <v>3332</v>
      </c>
      <c r="J511" s="268"/>
      <c r="K511" s="268"/>
      <c r="L511" s="272">
        <f>TRUNC(SUM(L504:L510))</f>
        <v>13218</v>
      </c>
      <c r="M511" s="268"/>
      <c r="N511" s="272">
        <f>TRUNC(SUM(N504:N510))</f>
        <v>0</v>
      </c>
      <c r="O511" s="268" t="str">
        <f t="shared" si="189"/>
        <v/>
      </c>
      <c r="P511" s="268">
        <f t="shared" si="190"/>
        <v>16550</v>
      </c>
      <c r="Q511" s="265"/>
      <c r="AC511" s="267">
        <f>TRUNC(AE511*'옵션(주거)'!$B$36/100,1)</f>
        <v>396.5</v>
      </c>
      <c r="AD511" s="267">
        <f>TRUNC(SUM(L504:L509))</f>
        <v>13218</v>
      </c>
      <c r="AE511" s="267">
        <f>TRUNC(SUM(AE504:AE510))</f>
        <v>13218</v>
      </c>
    </row>
    <row r="512" spans="1:31" ht="23.25" customHeight="1">
      <c r="D512" s="12"/>
      <c r="E512" s="12"/>
      <c r="F512" s="19"/>
      <c r="G512" s="15"/>
      <c r="H512" s="15"/>
      <c r="I512" s="39"/>
      <c r="J512" s="15"/>
      <c r="K512" s="15"/>
      <c r="L512" s="39"/>
      <c r="M512" s="15"/>
      <c r="N512" s="39"/>
      <c r="O512" s="15"/>
      <c r="P512" s="15"/>
      <c r="Q512" s="12"/>
    </row>
    <row r="513" spans="1:31" ht="23.25" customHeight="1">
      <c r="A513" s="13" t="s">
        <v>2433</v>
      </c>
      <c r="B513" s="13" t="s">
        <v>2270</v>
      </c>
      <c r="C513" s="1" t="s">
        <v>2434</v>
      </c>
      <c r="D513" s="361" t="s">
        <v>2432</v>
      </c>
      <c r="E513" s="363"/>
      <c r="F513" s="19"/>
      <c r="G513" s="15"/>
      <c r="H513" s="15"/>
      <c r="I513" s="39"/>
      <c r="J513" s="15"/>
      <c r="K513" s="15"/>
      <c r="L513" s="39"/>
      <c r="M513" s="15"/>
      <c r="N513" s="39"/>
      <c r="O513" s="15"/>
      <c r="P513" s="15"/>
      <c r="Q513" s="12"/>
    </row>
    <row r="514" spans="1:31" ht="23.25" customHeight="1">
      <c r="A514" s="13" t="s">
        <v>968</v>
      </c>
      <c r="B514" s="13" t="s">
        <v>1749</v>
      </c>
      <c r="C514" s="1" t="s">
        <v>205</v>
      </c>
      <c r="D514" s="12" t="s">
        <v>206</v>
      </c>
      <c r="E514" s="12" t="s">
        <v>207</v>
      </c>
      <c r="F514" s="19" t="s">
        <v>174</v>
      </c>
      <c r="G514" s="15">
        <v>1</v>
      </c>
      <c r="H514" s="15">
        <f>'합산자재(주거)'!H14</f>
        <v>445</v>
      </c>
      <c r="I514" s="39">
        <f>IF(G514*H514&lt;&gt;0, TRUNC(G514*H514, 1), "")</f>
        <v>445</v>
      </c>
      <c r="J514" s="15">
        <v>1</v>
      </c>
      <c r="K514" s="15">
        <f>'합산자재(주거)'!I14</f>
        <v>0</v>
      </c>
      <c r="L514" s="39" t="str">
        <f>IF(G514*K514&lt;&gt;0, TRUNC(G514*K514, 1), "")</f>
        <v/>
      </c>
      <c r="M514" s="15">
        <f>'합산자재(주거)'!J14</f>
        <v>0</v>
      </c>
      <c r="N514" s="39" t="str">
        <f>IF(G514*M514&lt;&gt;0, TRUNC(G514*M514, 1), "")</f>
        <v/>
      </c>
      <c r="O514" s="15">
        <f t="shared" ref="O514:O519" si="191">IF((H514+K514+M514)=0, "", (H514+K514+M514))</f>
        <v>445</v>
      </c>
      <c r="P514" s="15">
        <f t="shared" ref="P514:P519" si="192">IF(SUM(I514,L514,N514)&lt;&gt;0,SUM(I514,L514,N514),"")</f>
        <v>445</v>
      </c>
      <c r="Q514" s="12"/>
      <c r="R514" s="2" t="s">
        <v>2256</v>
      </c>
      <c r="AC514" s="2">
        <f>G514*H514</f>
        <v>445</v>
      </c>
    </row>
    <row r="515" spans="1:31" ht="23.25" customHeight="1">
      <c r="A515" s="13" t="s">
        <v>968</v>
      </c>
      <c r="B515" s="13" t="s">
        <v>1749</v>
      </c>
      <c r="C515" s="1" t="s">
        <v>205</v>
      </c>
      <c r="D515" s="12" t="s">
        <v>206</v>
      </c>
      <c r="E515" s="12" t="s">
        <v>207</v>
      </c>
      <c r="F515" s="19" t="s">
        <v>174</v>
      </c>
      <c r="G515" s="15">
        <v>0.1</v>
      </c>
      <c r="H515" s="15">
        <f>'합산자재(주거)'!H14</f>
        <v>445</v>
      </c>
      <c r="I515" s="39">
        <f>IF(G515*H515&lt;&gt;0, TRUNC(G515*H515, 1), "")</f>
        <v>44.5</v>
      </c>
      <c r="J515" s="15">
        <v>0.1</v>
      </c>
      <c r="K515" s="15">
        <f>'합산자재(주거)'!I14</f>
        <v>0</v>
      </c>
      <c r="L515" s="39" t="str">
        <f>IF(G515*K515&lt;&gt;0, TRUNC(G515*K515, 1), "")</f>
        <v/>
      </c>
      <c r="M515" s="15">
        <f>'합산자재(주거)'!J14</f>
        <v>0</v>
      </c>
      <c r="N515" s="39" t="str">
        <f>IF(G515*M515&lt;&gt;0, TRUNC(G515*M515, 1), "")</f>
        <v/>
      </c>
      <c r="O515" s="15">
        <f t="shared" si="191"/>
        <v>445</v>
      </c>
      <c r="P515" s="15">
        <f t="shared" si="192"/>
        <v>44.5</v>
      </c>
      <c r="Q515" s="12"/>
      <c r="R515" s="2" t="s">
        <v>2256</v>
      </c>
    </row>
    <row r="516" spans="1:31" ht="23.25" customHeight="1">
      <c r="A516" s="13" t="s">
        <v>2251</v>
      </c>
      <c r="B516" s="13" t="s">
        <v>1749</v>
      </c>
      <c r="C516" s="1" t="s">
        <v>2252</v>
      </c>
      <c r="D516" s="12" t="s">
        <v>2253</v>
      </c>
      <c r="E516" s="12" t="s">
        <v>2254</v>
      </c>
      <c r="F516" s="19" t="s">
        <v>697</v>
      </c>
      <c r="G516" s="15">
        <v>1</v>
      </c>
      <c r="H516" s="15">
        <f>IF(TRUNC((AD516+AC516)/$AD$3,1)*$AD$3-AD516 &lt;0, AC516, TRUNC((AD516+AC516)/$AD$3,1)*$AD$3-AD516)</f>
        <v>8.8999999999999773</v>
      </c>
      <c r="I516" s="39">
        <f>H516</f>
        <v>8.8999999999999773</v>
      </c>
      <c r="J516" s="15">
        <v>1</v>
      </c>
      <c r="K516" s="15"/>
      <c r="L516" s="39" t="str">
        <f>IF(G516*K516&lt;&gt;0, TRUNC(G516*K516, 1), "")</f>
        <v/>
      </c>
      <c r="M516" s="15"/>
      <c r="N516" s="39" t="str">
        <f>IF(G516*M516&lt;&gt;0, TRUNC(G516*M516, 1), "")</f>
        <v/>
      </c>
      <c r="O516" s="15">
        <f t="shared" si="191"/>
        <v>8.8999999999999773</v>
      </c>
      <c r="P516" s="15">
        <f t="shared" si="192"/>
        <v>8.8999999999999773</v>
      </c>
      <c r="Q516" s="12"/>
      <c r="AC516" s="2">
        <f>TRUNC(TRUNC(SUM(AC513:AC515))*'옵션(주거)'!$B$33/100,1)</f>
        <v>8.9</v>
      </c>
      <c r="AD516" s="2">
        <f>TRUNC(SUM(I513:I515))+TRUNC(SUM(N513:N515))</f>
        <v>489</v>
      </c>
    </row>
    <row r="517" spans="1:31" ht="23.25" customHeight="1">
      <c r="A517" s="13" t="s">
        <v>1240</v>
      </c>
      <c r="B517" s="13" t="s">
        <v>1749</v>
      </c>
      <c r="C517" s="1" t="s">
        <v>930</v>
      </c>
      <c r="D517" s="12" t="s">
        <v>931</v>
      </c>
      <c r="E517" s="12" t="s">
        <v>932</v>
      </c>
      <c r="F517" s="19" t="s">
        <v>933</v>
      </c>
      <c r="G517" s="15">
        <f>'일위노임(주거)'!G197</f>
        <v>4.3999999999999997E-2</v>
      </c>
      <c r="H517" s="15">
        <f>'합산자재(주거)'!H285</f>
        <v>0</v>
      </c>
      <c r="I517" s="39" t="str">
        <f>IF(G517*H517&lt;&gt;0, TRUNC(G517*H517, 1), "")</f>
        <v/>
      </c>
      <c r="J517" s="15">
        <v>4.3999999999999997E-2</v>
      </c>
      <c r="K517" s="15">
        <f>'합산자재(주거)'!I285</f>
        <v>268915</v>
      </c>
      <c r="L517" s="39">
        <f>IF(G517*K517&lt;&gt;0, TRUNC(G517*K517, 1), "")</f>
        <v>11832.2</v>
      </c>
      <c r="M517" s="15">
        <f>'합산자재(주거)'!J285</f>
        <v>0</v>
      </c>
      <c r="N517" s="39" t="str">
        <f>IF(G517*M517&lt;&gt;0, TRUNC(G517*M517, 1), "")</f>
        <v/>
      </c>
      <c r="O517" s="15">
        <f t="shared" si="191"/>
        <v>268915</v>
      </c>
      <c r="P517" s="15">
        <f t="shared" si="192"/>
        <v>11832.2</v>
      </c>
      <c r="Q517" s="12"/>
      <c r="AE517" s="2">
        <f>L517</f>
        <v>11832.2</v>
      </c>
    </row>
    <row r="518" spans="1:31" ht="23.25" customHeight="1">
      <c r="A518" s="13" t="s">
        <v>2247</v>
      </c>
      <c r="B518" s="13" t="s">
        <v>1749</v>
      </c>
      <c r="C518" s="1" t="s">
        <v>2248</v>
      </c>
      <c r="D518" s="12" t="s">
        <v>2249</v>
      </c>
      <c r="E518" s="12" t="s">
        <v>2250</v>
      </c>
      <c r="F518" s="19" t="s">
        <v>697</v>
      </c>
      <c r="G518" s="15">
        <v>1</v>
      </c>
      <c r="H518" s="15">
        <f>IF(TRUNC((AD519+AC519)/$AE$3,1)*$AE$3-AD519 &lt;0, AC519, TRUNC((AD519+AC519)/$AE$3,1)*$AE$3-AD519)</f>
        <v>354.89999999999964</v>
      </c>
      <c r="I518" s="39">
        <f>H518</f>
        <v>354.89999999999964</v>
      </c>
      <c r="J518" s="15">
        <v>1</v>
      </c>
      <c r="K518" s="15"/>
      <c r="L518" s="39" t="str">
        <f>IF(G518*K518&lt;&gt;0, TRUNC(G518*K518, 1), "")</f>
        <v/>
      </c>
      <c r="M518" s="15"/>
      <c r="N518" s="39" t="str">
        <f>IF(G518*M518&lt;&gt;0, TRUNC(G518*M518, 1), "")</f>
        <v/>
      </c>
      <c r="O518" s="15">
        <f t="shared" si="191"/>
        <v>354.89999999999964</v>
      </c>
      <c r="P518" s="15">
        <f t="shared" si="192"/>
        <v>354.89999999999964</v>
      </c>
      <c r="Q518" s="12"/>
    </row>
    <row r="519" spans="1:31" ht="23.25" customHeight="1">
      <c r="B519" s="13" t="s">
        <v>2243</v>
      </c>
      <c r="D519" s="12" t="s">
        <v>2244</v>
      </c>
      <c r="E519" s="12"/>
      <c r="F519" s="19"/>
      <c r="G519" s="15"/>
      <c r="H519" s="15"/>
      <c r="I519" s="39">
        <f>TRUNC(SUM(I513:I518))</f>
        <v>853</v>
      </c>
      <c r="J519" s="15"/>
      <c r="K519" s="15"/>
      <c r="L519" s="39">
        <f>TRUNC(SUM(L513:L518))</f>
        <v>11832</v>
      </c>
      <c r="M519" s="15"/>
      <c r="N519" s="39">
        <f>TRUNC(SUM(N513:N518))</f>
        <v>0</v>
      </c>
      <c r="O519" s="15" t="str">
        <f t="shared" si="191"/>
        <v/>
      </c>
      <c r="P519" s="15">
        <f t="shared" si="192"/>
        <v>12685</v>
      </c>
      <c r="Q519" s="12"/>
      <c r="AC519" s="2">
        <f>TRUNC(AE519*'옵션(주거)'!$B$36/100,1)</f>
        <v>354.9</v>
      </c>
      <c r="AD519" s="2">
        <f>TRUNC(SUM(L513:L517))</f>
        <v>11832</v>
      </c>
      <c r="AE519" s="2">
        <f>TRUNC(SUM(AE513:AE518))</f>
        <v>11832</v>
      </c>
    </row>
    <row r="520" spans="1:31" ht="23.25" customHeight="1">
      <c r="D520" s="12"/>
      <c r="E520" s="12"/>
      <c r="F520" s="19"/>
      <c r="G520" s="15"/>
      <c r="H520" s="15"/>
      <c r="I520" s="39"/>
      <c r="J520" s="15"/>
      <c r="K520" s="15"/>
      <c r="L520" s="39"/>
      <c r="M520" s="15"/>
      <c r="N520" s="39"/>
      <c r="O520" s="15"/>
      <c r="P520" s="15"/>
      <c r="Q520" s="12"/>
    </row>
    <row r="521" spans="1:31" s="267" customFormat="1" ht="23.25" customHeight="1">
      <c r="A521" s="266" t="s">
        <v>2433</v>
      </c>
      <c r="B521" s="266" t="s">
        <v>2270</v>
      </c>
      <c r="C521" s="270" t="s">
        <v>2434</v>
      </c>
      <c r="D521" s="374" t="s">
        <v>3721</v>
      </c>
      <c r="E521" s="375"/>
      <c r="F521" s="271"/>
      <c r="G521" s="268"/>
      <c r="H521" s="268"/>
      <c r="I521" s="272"/>
      <c r="J521" s="268"/>
      <c r="K521" s="268"/>
      <c r="L521" s="272"/>
      <c r="M521" s="268"/>
      <c r="N521" s="272"/>
      <c r="O521" s="268"/>
      <c r="P521" s="268"/>
      <c r="Q521" s="265"/>
    </row>
    <row r="522" spans="1:31" s="267" customFormat="1" ht="23.25" customHeight="1">
      <c r="A522" s="266" t="s">
        <v>968</v>
      </c>
      <c r="B522" s="266" t="s">
        <v>1749</v>
      </c>
      <c r="C522" s="270" t="s">
        <v>205</v>
      </c>
      <c r="D522" s="265" t="s">
        <v>206</v>
      </c>
      <c r="E522" s="265" t="s">
        <v>207</v>
      </c>
      <c r="F522" s="271" t="s">
        <v>174</v>
      </c>
      <c r="G522" s="268">
        <v>1</v>
      </c>
      <c r="H522" s="268">
        <f>'합산자재(주거)'!H14</f>
        <v>445</v>
      </c>
      <c r="I522" s="272">
        <f>IF(G522*H522&lt;&gt;0, TRUNC(G522*H522, 1), "")</f>
        <v>445</v>
      </c>
      <c r="J522" s="268">
        <v>1</v>
      </c>
      <c r="K522" s="268">
        <f>'합산자재(주거)'!I22</f>
        <v>0</v>
      </c>
      <c r="L522" s="272" t="str">
        <f>IF(G522*K522&lt;&gt;0, TRUNC(G522*K522, 1), "")</f>
        <v/>
      </c>
      <c r="M522" s="268">
        <f>'합산자재(주거)'!J22</f>
        <v>0</v>
      </c>
      <c r="N522" s="272" t="str">
        <f>IF(G522*M522&lt;&gt;0, TRUNC(G522*M522, 1), "")</f>
        <v/>
      </c>
      <c r="O522" s="268">
        <f t="shared" ref="O522:O527" si="193">IF((H522+K522+M522)=0, "", (H522+K522+M522))</f>
        <v>445</v>
      </c>
      <c r="P522" s="268">
        <f t="shared" ref="P522:P527" si="194">IF(SUM(I522,L522,N522)&lt;&gt;0,SUM(I522,L522,N522),"")</f>
        <v>445</v>
      </c>
      <c r="Q522" s="265"/>
      <c r="R522" s="267" t="s">
        <v>2256</v>
      </c>
      <c r="AC522" s="267">
        <f>G522*H522</f>
        <v>445</v>
      </c>
    </row>
    <row r="523" spans="1:31" s="267" customFormat="1" ht="23.25" customHeight="1">
      <c r="A523" s="266" t="s">
        <v>968</v>
      </c>
      <c r="B523" s="266" t="s">
        <v>1749</v>
      </c>
      <c r="C523" s="270" t="s">
        <v>205</v>
      </c>
      <c r="D523" s="265" t="s">
        <v>206</v>
      </c>
      <c r="E523" s="265" t="s">
        <v>207</v>
      </c>
      <c r="F523" s="271" t="s">
        <v>174</v>
      </c>
      <c r="G523" s="268">
        <v>0.1</v>
      </c>
      <c r="H523" s="268">
        <f>'합산자재(주거)'!H14</f>
        <v>445</v>
      </c>
      <c r="I523" s="272">
        <f>IF(G523*H523&lt;&gt;0, TRUNC(G523*H523, 1), "")</f>
        <v>44.5</v>
      </c>
      <c r="J523" s="268">
        <v>0.1</v>
      </c>
      <c r="K523" s="268">
        <f>'합산자재(주거)'!I22</f>
        <v>0</v>
      </c>
      <c r="L523" s="272" t="str">
        <f>IF(G523*K523&lt;&gt;0, TRUNC(G523*K523, 1), "")</f>
        <v/>
      </c>
      <c r="M523" s="268">
        <f>'합산자재(주거)'!J22</f>
        <v>0</v>
      </c>
      <c r="N523" s="272" t="str">
        <f>IF(G523*M523&lt;&gt;0, TRUNC(G523*M523, 1), "")</f>
        <v/>
      </c>
      <c r="O523" s="268">
        <f t="shared" si="193"/>
        <v>445</v>
      </c>
      <c r="P523" s="268">
        <f t="shared" si="194"/>
        <v>44.5</v>
      </c>
      <c r="Q523" s="265"/>
      <c r="R523" s="267" t="s">
        <v>2256</v>
      </c>
    </row>
    <row r="524" spans="1:31" s="267" customFormat="1" ht="23.25" customHeight="1">
      <c r="A524" s="266" t="s">
        <v>2251</v>
      </c>
      <c r="B524" s="266" t="s">
        <v>1749</v>
      </c>
      <c r="C524" s="270" t="s">
        <v>2252</v>
      </c>
      <c r="D524" s="265" t="s">
        <v>2253</v>
      </c>
      <c r="E524" s="265" t="s">
        <v>2254</v>
      </c>
      <c r="F524" s="271" t="s">
        <v>697</v>
      </c>
      <c r="G524" s="268">
        <v>1</v>
      </c>
      <c r="H524" s="268">
        <f>IF(TRUNC((AD524+AC524)/$AD$3,1)*$AD$3-AD524 &lt;0, AC524, TRUNC((AD524+AC524)/$AD$3,1)*$AD$3-AD524)</f>
        <v>8.8999999999999773</v>
      </c>
      <c r="I524" s="272">
        <f>H524</f>
        <v>8.8999999999999773</v>
      </c>
      <c r="J524" s="268">
        <v>1</v>
      </c>
      <c r="K524" s="268"/>
      <c r="L524" s="272" t="str">
        <f>IF(G524*K524&lt;&gt;0, TRUNC(G524*K524, 1), "")</f>
        <v/>
      </c>
      <c r="M524" s="268"/>
      <c r="N524" s="272" t="str">
        <f>IF(G524*M524&lt;&gt;0, TRUNC(G524*M524, 1), "")</f>
        <v/>
      </c>
      <c r="O524" s="268">
        <f t="shared" si="193"/>
        <v>8.8999999999999773</v>
      </c>
      <c r="P524" s="268">
        <f t="shared" si="194"/>
        <v>8.8999999999999773</v>
      </c>
      <c r="Q524" s="265"/>
      <c r="AC524" s="267">
        <f>TRUNC(TRUNC(SUM(AC521:AC523))*'옵션(주거)'!$B$33/100,1)</f>
        <v>8.9</v>
      </c>
      <c r="AD524" s="267">
        <f>TRUNC(SUM(I521:I523))+TRUNC(SUM(N521:N523))</f>
        <v>489</v>
      </c>
    </row>
    <row r="525" spans="1:31" s="267" customFormat="1" ht="23.25" customHeight="1">
      <c r="A525" s="266" t="s">
        <v>1240</v>
      </c>
      <c r="B525" s="266" t="s">
        <v>1749</v>
      </c>
      <c r="C525" s="270" t="s">
        <v>930</v>
      </c>
      <c r="D525" s="265" t="s">
        <v>931</v>
      </c>
      <c r="E525" s="265" t="s">
        <v>932</v>
      </c>
      <c r="F525" s="271" t="s">
        <v>933</v>
      </c>
      <c r="G525" s="268">
        <f>'일위노임(주거)'!G200</f>
        <v>3.9600000000000003E-2</v>
      </c>
      <c r="H525" s="268">
        <f>'합산자재(주거)'!H285</f>
        <v>0</v>
      </c>
      <c r="I525" s="272" t="str">
        <f>IF(G525*H525&lt;&gt;0, TRUNC(G525*H525, 1), "")</f>
        <v/>
      </c>
      <c r="J525" s="268">
        <v>4.3999999999999997E-2</v>
      </c>
      <c r="K525" s="268">
        <f>'합산자재(주거)'!I285</f>
        <v>268915</v>
      </c>
      <c r="L525" s="272">
        <f>IF(G525*K525&lt;&gt;0, TRUNC(G525*K525, 1), "")</f>
        <v>10649</v>
      </c>
      <c r="M525" s="268">
        <f>'합산자재(주거)'!J293</f>
        <v>0</v>
      </c>
      <c r="N525" s="272" t="str">
        <f>IF(G525*M525&lt;&gt;0, TRUNC(G525*M525, 1), "")</f>
        <v/>
      </c>
      <c r="O525" s="268">
        <f t="shared" si="193"/>
        <v>268915</v>
      </c>
      <c r="P525" s="268">
        <f t="shared" si="194"/>
        <v>10649</v>
      </c>
      <c r="Q525" s="265"/>
      <c r="AE525" s="267">
        <f>L525</f>
        <v>10649</v>
      </c>
    </row>
    <row r="526" spans="1:31" s="267" customFormat="1" ht="23.25" customHeight="1">
      <c r="A526" s="266" t="s">
        <v>2247</v>
      </c>
      <c r="B526" s="266" t="s">
        <v>1749</v>
      </c>
      <c r="C526" s="270" t="s">
        <v>2248</v>
      </c>
      <c r="D526" s="265" t="s">
        <v>2249</v>
      </c>
      <c r="E526" s="265" t="s">
        <v>2250</v>
      </c>
      <c r="F526" s="271" t="s">
        <v>697</v>
      </c>
      <c r="G526" s="268">
        <v>1</v>
      </c>
      <c r="H526" s="268">
        <f>IF(TRUNC((AD527+AC527)/$AE$3,1)*$AE$3-AD527 &lt;0, AC527, TRUNC((AD527+AC527)/$AE$3,1)*$AE$3-AD527)</f>
        <v>319.39999999999964</v>
      </c>
      <c r="I526" s="272">
        <f>H526</f>
        <v>319.39999999999964</v>
      </c>
      <c r="J526" s="268">
        <v>1</v>
      </c>
      <c r="K526" s="268"/>
      <c r="L526" s="272" t="str">
        <f>IF(G526*K526&lt;&gt;0, TRUNC(G526*K526, 1), "")</f>
        <v/>
      </c>
      <c r="M526" s="268"/>
      <c r="N526" s="272" t="str">
        <f>IF(G526*M526&lt;&gt;0, TRUNC(G526*M526, 1), "")</f>
        <v/>
      </c>
      <c r="O526" s="268">
        <f t="shared" si="193"/>
        <v>319.39999999999964</v>
      </c>
      <c r="P526" s="268">
        <f t="shared" si="194"/>
        <v>319.39999999999964</v>
      </c>
      <c r="Q526" s="265"/>
    </row>
    <row r="527" spans="1:31" s="267" customFormat="1" ht="23.25" customHeight="1">
      <c r="A527" s="266"/>
      <c r="B527" s="266" t="s">
        <v>2243</v>
      </c>
      <c r="C527" s="270"/>
      <c r="D527" s="265" t="s">
        <v>2244</v>
      </c>
      <c r="E527" s="265"/>
      <c r="F527" s="271"/>
      <c r="G527" s="268"/>
      <c r="H527" s="268"/>
      <c r="I527" s="272">
        <f>TRUNC(SUM(I521:I526))</f>
        <v>817</v>
      </c>
      <c r="J527" s="268"/>
      <c r="K527" s="268"/>
      <c r="L527" s="272">
        <f>TRUNC(SUM(L521:L526))</f>
        <v>10649</v>
      </c>
      <c r="M527" s="268"/>
      <c r="N527" s="272">
        <f>TRUNC(SUM(N521:N526))</f>
        <v>0</v>
      </c>
      <c r="O527" s="268" t="str">
        <f t="shared" si="193"/>
        <v/>
      </c>
      <c r="P527" s="268">
        <f t="shared" si="194"/>
        <v>11466</v>
      </c>
      <c r="Q527" s="265"/>
      <c r="AC527" s="267">
        <f>TRUNC(AE527*'옵션(주거)'!$B$36/100,1)</f>
        <v>319.39999999999998</v>
      </c>
      <c r="AD527" s="267">
        <f>TRUNC(SUM(L521:L525))</f>
        <v>10649</v>
      </c>
      <c r="AE527" s="267">
        <f>TRUNC(SUM(AE521:AE526))</f>
        <v>10649</v>
      </c>
    </row>
    <row r="528" spans="1:31" ht="23.25" customHeight="1">
      <c r="D528" s="12"/>
      <c r="E528" s="12"/>
      <c r="F528" s="19"/>
      <c r="G528" s="15"/>
      <c r="H528" s="15"/>
      <c r="I528" s="39"/>
      <c r="J528" s="15"/>
      <c r="K528" s="15"/>
      <c r="L528" s="39"/>
      <c r="M528" s="15"/>
      <c r="N528" s="39"/>
      <c r="O528" s="15"/>
      <c r="P528" s="15"/>
      <c r="Q528" s="12"/>
    </row>
    <row r="529" spans="1:31" ht="23.25" customHeight="1">
      <c r="A529" s="13" t="s">
        <v>2436</v>
      </c>
      <c r="B529" s="13" t="s">
        <v>2270</v>
      </c>
      <c r="C529" s="1" t="s">
        <v>2437</v>
      </c>
      <c r="D529" s="361" t="s">
        <v>2435</v>
      </c>
      <c r="E529" s="363"/>
      <c r="F529" s="19"/>
      <c r="G529" s="15"/>
      <c r="H529" s="15"/>
      <c r="I529" s="39"/>
      <c r="J529" s="15"/>
      <c r="K529" s="15"/>
      <c r="L529" s="39"/>
      <c r="M529" s="15"/>
      <c r="N529" s="39"/>
      <c r="O529" s="15"/>
      <c r="P529" s="15"/>
      <c r="Q529" s="12"/>
    </row>
    <row r="530" spans="1:31" ht="23.25" customHeight="1">
      <c r="A530" s="13" t="s">
        <v>973</v>
      </c>
      <c r="B530" s="13" t="s">
        <v>1752</v>
      </c>
      <c r="C530" s="1" t="s">
        <v>217</v>
      </c>
      <c r="D530" s="12" t="s">
        <v>206</v>
      </c>
      <c r="E530" s="12" t="s">
        <v>218</v>
      </c>
      <c r="F530" s="19" t="s">
        <v>174</v>
      </c>
      <c r="G530" s="15">
        <v>1</v>
      </c>
      <c r="H530" s="15">
        <f>'합산자재(주거)'!H19</f>
        <v>1950</v>
      </c>
      <c r="I530" s="39">
        <f>IF(G530*H530&lt;&gt;0, TRUNC(G530*H530, 1), "")</f>
        <v>1950</v>
      </c>
      <c r="J530" s="15">
        <v>1</v>
      </c>
      <c r="K530" s="15">
        <f>'합산자재(주거)'!I19</f>
        <v>0</v>
      </c>
      <c r="L530" s="39" t="str">
        <f>IF(G530*K530&lt;&gt;0, TRUNC(G530*K530, 1), "")</f>
        <v/>
      </c>
      <c r="M530" s="15">
        <f>'합산자재(주거)'!J19</f>
        <v>0</v>
      </c>
      <c r="N530" s="39" t="str">
        <f>IF(G530*M530&lt;&gt;0, TRUNC(G530*M530, 1), "")</f>
        <v/>
      </c>
      <c r="O530" s="15">
        <f t="shared" ref="O530:O535" si="195">IF((H530+K530+M530)=0, "", (H530+K530+M530))</f>
        <v>1950</v>
      </c>
      <c r="P530" s="15">
        <f t="shared" ref="P530:P535" si="196">IF(SUM(I530,L530,N530)&lt;&gt;0,SUM(I530,L530,N530),"")</f>
        <v>1950</v>
      </c>
      <c r="Q530" s="12"/>
      <c r="R530" s="2" t="s">
        <v>2256</v>
      </c>
      <c r="AC530" s="2">
        <f>G530*H530</f>
        <v>1950</v>
      </c>
    </row>
    <row r="531" spans="1:31" ht="23.25" customHeight="1">
      <c r="A531" s="13" t="s">
        <v>973</v>
      </c>
      <c r="B531" s="13" t="s">
        <v>1752</v>
      </c>
      <c r="C531" s="1" t="s">
        <v>217</v>
      </c>
      <c r="D531" s="12" t="s">
        <v>206</v>
      </c>
      <c r="E531" s="12" t="s">
        <v>218</v>
      </c>
      <c r="F531" s="19" t="s">
        <v>174</v>
      </c>
      <c r="G531" s="15">
        <v>0.1</v>
      </c>
      <c r="H531" s="15">
        <f>'합산자재(주거)'!H19</f>
        <v>1950</v>
      </c>
      <c r="I531" s="39">
        <f>IF(G531*H531&lt;&gt;0, TRUNC(G531*H531, 1), "")</f>
        <v>195</v>
      </c>
      <c r="J531" s="15">
        <v>0.1</v>
      </c>
      <c r="K531" s="15">
        <f>'합산자재(주거)'!I19</f>
        <v>0</v>
      </c>
      <c r="L531" s="39" t="str">
        <f>IF(G531*K531&lt;&gt;0, TRUNC(G531*K531, 1), "")</f>
        <v/>
      </c>
      <c r="M531" s="15">
        <f>'합산자재(주거)'!J19</f>
        <v>0</v>
      </c>
      <c r="N531" s="39" t="str">
        <f>IF(G531*M531&lt;&gt;0, TRUNC(G531*M531, 1), "")</f>
        <v/>
      </c>
      <c r="O531" s="15">
        <f t="shared" si="195"/>
        <v>1950</v>
      </c>
      <c r="P531" s="15">
        <f t="shared" si="196"/>
        <v>195</v>
      </c>
      <c r="Q531" s="12"/>
      <c r="R531" s="2" t="s">
        <v>2256</v>
      </c>
    </row>
    <row r="532" spans="1:31" ht="23.25" customHeight="1">
      <c r="A532" s="13" t="s">
        <v>2251</v>
      </c>
      <c r="B532" s="13" t="s">
        <v>1752</v>
      </c>
      <c r="C532" s="1" t="s">
        <v>2252</v>
      </c>
      <c r="D532" s="12" t="s">
        <v>2253</v>
      </c>
      <c r="E532" s="12" t="s">
        <v>2254</v>
      </c>
      <c r="F532" s="19" t="s">
        <v>697</v>
      </c>
      <c r="G532" s="15">
        <v>1</v>
      </c>
      <c r="H532" s="15">
        <f>IF(TRUNC((AD532+AC532)/$AD$3,1)*$AD$3-AD532 &lt;0, AC532, TRUNC((AD532+AC532)/$AD$3,1)*$AD$3-AD532)</f>
        <v>39</v>
      </c>
      <c r="I532" s="39">
        <f>H532</f>
        <v>39</v>
      </c>
      <c r="J532" s="15">
        <v>1</v>
      </c>
      <c r="K532" s="15"/>
      <c r="L532" s="39" t="str">
        <f>IF(G532*K532&lt;&gt;0, TRUNC(G532*K532, 1), "")</f>
        <v/>
      </c>
      <c r="M532" s="15"/>
      <c r="N532" s="39" t="str">
        <f>IF(G532*M532&lt;&gt;0, TRUNC(G532*M532, 1), "")</f>
        <v/>
      </c>
      <c r="O532" s="15">
        <f t="shared" si="195"/>
        <v>39</v>
      </c>
      <c r="P532" s="15">
        <f t="shared" si="196"/>
        <v>39</v>
      </c>
      <c r="Q532" s="12"/>
      <c r="AC532" s="2">
        <f>TRUNC(TRUNC(SUM(AC529:AC531))*'옵션(주거)'!$B$33/100,1)</f>
        <v>39</v>
      </c>
      <c r="AD532" s="2">
        <f>TRUNC(SUM(I529:I531))+TRUNC(SUM(N529:N531))</f>
        <v>2145</v>
      </c>
    </row>
    <row r="533" spans="1:31" ht="23.25" customHeight="1">
      <c r="A533" s="13" t="s">
        <v>1240</v>
      </c>
      <c r="B533" s="13" t="s">
        <v>1752</v>
      </c>
      <c r="C533" s="1" t="s">
        <v>930</v>
      </c>
      <c r="D533" s="12" t="s">
        <v>931</v>
      </c>
      <c r="E533" s="12" t="s">
        <v>932</v>
      </c>
      <c r="F533" s="19" t="s">
        <v>933</v>
      </c>
      <c r="G533" s="15">
        <f>'일위노임(주거)'!G203</f>
        <v>7.1999999999999995E-2</v>
      </c>
      <c r="H533" s="15">
        <f>'합산자재(주거)'!H285</f>
        <v>0</v>
      </c>
      <c r="I533" s="39" t="str">
        <f>IF(G533*H533&lt;&gt;0, TRUNC(G533*H533, 1), "")</f>
        <v/>
      </c>
      <c r="J533" s="15">
        <v>7.1999999999999995E-2</v>
      </c>
      <c r="K533" s="15">
        <f>'합산자재(주거)'!I285</f>
        <v>268915</v>
      </c>
      <c r="L533" s="39">
        <f>IF(G533*K533&lt;&gt;0, TRUNC(G533*K533, 1), "")</f>
        <v>19361.8</v>
      </c>
      <c r="M533" s="15">
        <f>'합산자재(주거)'!J285</f>
        <v>0</v>
      </c>
      <c r="N533" s="39" t="str">
        <f>IF(G533*M533&lt;&gt;0, TRUNC(G533*M533, 1), "")</f>
        <v/>
      </c>
      <c r="O533" s="15">
        <f t="shared" si="195"/>
        <v>268915</v>
      </c>
      <c r="P533" s="15">
        <f t="shared" si="196"/>
        <v>19361.8</v>
      </c>
      <c r="Q533" s="12"/>
      <c r="AE533" s="2">
        <f>L533</f>
        <v>19361.8</v>
      </c>
    </row>
    <row r="534" spans="1:31" ht="23.25" customHeight="1">
      <c r="A534" s="13" t="s">
        <v>2247</v>
      </c>
      <c r="B534" s="13" t="s">
        <v>1752</v>
      </c>
      <c r="C534" s="1" t="s">
        <v>2248</v>
      </c>
      <c r="D534" s="12" t="s">
        <v>2249</v>
      </c>
      <c r="E534" s="12" t="s">
        <v>2250</v>
      </c>
      <c r="F534" s="19" t="s">
        <v>697</v>
      </c>
      <c r="G534" s="15">
        <v>1</v>
      </c>
      <c r="H534" s="15">
        <f>IF(TRUNC((AD535+AC535)/$AE$3,1)*$AE$3-AD535 &lt;0, AC535, TRUNC((AD535+AC535)/$AE$3,1)*$AE$3-AD535)</f>
        <v>580.79999999999927</v>
      </c>
      <c r="I534" s="39">
        <f>H534</f>
        <v>580.79999999999927</v>
      </c>
      <c r="J534" s="15">
        <v>1</v>
      </c>
      <c r="K534" s="15"/>
      <c r="L534" s="39" t="str">
        <f>IF(G534*K534&lt;&gt;0, TRUNC(G534*K534, 1), "")</f>
        <v/>
      </c>
      <c r="M534" s="15"/>
      <c r="N534" s="39" t="str">
        <f>IF(G534*M534&lt;&gt;0, TRUNC(G534*M534, 1), "")</f>
        <v/>
      </c>
      <c r="O534" s="15">
        <f t="shared" si="195"/>
        <v>580.79999999999927</v>
      </c>
      <c r="P534" s="15">
        <f t="shared" si="196"/>
        <v>580.79999999999927</v>
      </c>
      <c r="Q534" s="12"/>
    </row>
    <row r="535" spans="1:31" ht="23.25" customHeight="1">
      <c r="B535" s="13" t="s">
        <v>2243</v>
      </c>
      <c r="D535" s="12" t="s">
        <v>2244</v>
      </c>
      <c r="E535" s="12"/>
      <c r="F535" s="19"/>
      <c r="G535" s="15"/>
      <c r="H535" s="15"/>
      <c r="I535" s="39">
        <f>TRUNC(SUM(I529:I534))</f>
        <v>2764</v>
      </c>
      <c r="J535" s="15"/>
      <c r="K535" s="15"/>
      <c r="L535" s="39">
        <f>TRUNC(SUM(L529:L534))</f>
        <v>19361</v>
      </c>
      <c r="M535" s="15"/>
      <c r="N535" s="39">
        <f>TRUNC(SUM(N529:N534))</f>
        <v>0</v>
      </c>
      <c r="O535" s="15" t="str">
        <f t="shared" si="195"/>
        <v/>
      </c>
      <c r="P535" s="15">
        <f t="shared" si="196"/>
        <v>22125</v>
      </c>
      <c r="Q535" s="12"/>
      <c r="AC535" s="2">
        <f>TRUNC(AE535*'옵션(주거)'!$B$36/100,1)</f>
        <v>580.79999999999995</v>
      </c>
      <c r="AD535" s="2">
        <f>TRUNC(SUM(L529:L533))</f>
        <v>19361</v>
      </c>
      <c r="AE535" s="2">
        <f>TRUNC(SUM(AE529:AE534))</f>
        <v>19361</v>
      </c>
    </row>
    <row r="536" spans="1:31" ht="23.25" customHeight="1">
      <c r="D536" s="12"/>
      <c r="E536" s="12"/>
      <c r="F536" s="19"/>
      <c r="G536" s="15"/>
      <c r="H536" s="15"/>
      <c r="I536" s="39"/>
      <c r="J536" s="15"/>
      <c r="K536" s="15"/>
      <c r="L536" s="39"/>
      <c r="M536" s="15"/>
      <c r="N536" s="39"/>
      <c r="O536" s="15"/>
      <c r="P536" s="15"/>
      <c r="Q536" s="12"/>
    </row>
    <row r="537" spans="1:31" ht="23.25" customHeight="1">
      <c r="A537" s="13" t="s">
        <v>2439</v>
      </c>
      <c r="B537" s="13" t="s">
        <v>2270</v>
      </c>
      <c r="C537" s="1" t="s">
        <v>2440</v>
      </c>
      <c r="D537" s="361" t="s">
        <v>2438</v>
      </c>
      <c r="E537" s="363"/>
      <c r="F537" s="19"/>
      <c r="G537" s="15"/>
      <c r="H537" s="15"/>
      <c r="I537" s="39"/>
      <c r="J537" s="15"/>
      <c r="K537" s="15"/>
      <c r="L537" s="39"/>
      <c r="M537" s="15"/>
      <c r="N537" s="39"/>
      <c r="O537" s="15"/>
      <c r="P537" s="15"/>
      <c r="Q537" s="12"/>
    </row>
    <row r="538" spans="1:31" ht="23.25" customHeight="1">
      <c r="A538" s="13" t="s">
        <v>974</v>
      </c>
      <c r="B538" s="13" t="s">
        <v>1755</v>
      </c>
      <c r="C538" s="1" t="s">
        <v>219</v>
      </c>
      <c r="D538" s="12" t="s">
        <v>206</v>
      </c>
      <c r="E538" s="12" t="s">
        <v>220</v>
      </c>
      <c r="F538" s="19" t="s">
        <v>174</v>
      </c>
      <c r="G538" s="15">
        <v>1</v>
      </c>
      <c r="H538" s="15">
        <f>'합산자재(주거)'!H20</f>
        <v>2710</v>
      </c>
      <c r="I538" s="39">
        <f>IF(G538*H538&lt;&gt;0, TRUNC(G538*H538, 1), "")</f>
        <v>2710</v>
      </c>
      <c r="J538" s="15">
        <v>1</v>
      </c>
      <c r="K538" s="15">
        <f>'합산자재(주거)'!I20</f>
        <v>0</v>
      </c>
      <c r="L538" s="39" t="str">
        <f>IF(G538*K538&lt;&gt;0, TRUNC(G538*K538, 1), "")</f>
        <v/>
      </c>
      <c r="M538" s="15">
        <f>'합산자재(주거)'!J20</f>
        <v>0</v>
      </c>
      <c r="N538" s="39" t="str">
        <f>IF(G538*M538&lt;&gt;0, TRUNC(G538*M538, 1), "")</f>
        <v/>
      </c>
      <c r="O538" s="15">
        <f t="shared" ref="O538:O543" si="197">IF((H538+K538+M538)=0, "", (H538+K538+M538))</f>
        <v>2710</v>
      </c>
      <c r="P538" s="15">
        <f t="shared" ref="P538:P543" si="198">IF(SUM(I538,L538,N538)&lt;&gt;0,SUM(I538,L538,N538),"")</f>
        <v>2710</v>
      </c>
      <c r="Q538" s="12"/>
      <c r="R538" s="2" t="s">
        <v>2256</v>
      </c>
      <c r="AC538" s="2">
        <f>G538*H538</f>
        <v>2710</v>
      </c>
    </row>
    <row r="539" spans="1:31" ht="23.25" customHeight="1">
      <c r="A539" s="13" t="s">
        <v>974</v>
      </c>
      <c r="B539" s="13" t="s">
        <v>1755</v>
      </c>
      <c r="C539" s="1" t="s">
        <v>219</v>
      </c>
      <c r="D539" s="12" t="s">
        <v>206</v>
      </c>
      <c r="E539" s="12" t="s">
        <v>220</v>
      </c>
      <c r="F539" s="19" t="s">
        <v>174</v>
      </c>
      <c r="G539" s="15">
        <v>0.1</v>
      </c>
      <c r="H539" s="15">
        <f>'합산자재(주거)'!H20</f>
        <v>2710</v>
      </c>
      <c r="I539" s="39">
        <f>IF(G539*H539&lt;&gt;0, TRUNC(G539*H539, 1), "")</f>
        <v>271</v>
      </c>
      <c r="J539" s="15">
        <v>0.1</v>
      </c>
      <c r="K539" s="15">
        <f>'합산자재(주거)'!I20</f>
        <v>0</v>
      </c>
      <c r="L539" s="39" t="str">
        <f>IF(G539*K539&lt;&gt;0, TRUNC(G539*K539, 1), "")</f>
        <v/>
      </c>
      <c r="M539" s="15">
        <f>'합산자재(주거)'!J20</f>
        <v>0</v>
      </c>
      <c r="N539" s="39" t="str">
        <f>IF(G539*M539&lt;&gt;0, TRUNC(G539*M539, 1), "")</f>
        <v/>
      </c>
      <c r="O539" s="15">
        <f t="shared" si="197"/>
        <v>2710</v>
      </c>
      <c r="P539" s="15">
        <f t="shared" si="198"/>
        <v>271</v>
      </c>
      <c r="Q539" s="12"/>
      <c r="R539" s="2" t="s">
        <v>2256</v>
      </c>
    </row>
    <row r="540" spans="1:31" ht="23.25" customHeight="1">
      <c r="A540" s="13" t="s">
        <v>2251</v>
      </c>
      <c r="B540" s="13" t="s">
        <v>1755</v>
      </c>
      <c r="C540" s="1" t="s">
        <v>2252</v>
      </c>
      <c r="D540" s="12" t="s">
        <v>2253</v>
      </c>
      <c r="E540" s="12" t="s">
        <v>2254</v>
      </c>
      <c r="F540" s="19" t="s">
        <v>697</v>
      </c>
      <c r="G540" s="15">
        <v>1</v>
      </c>
      <c r="H540" s="15">
        <f>IF(TRUNC((AD540+AC540)/$AD$3,1)*$AD$3-AD540 &lt;0, AC540, TRUNC((AD540+AC540)/$AD$3,1)*$AD$3-AD540)</f>
        <v>54.199999999999818</v>
      </c>
      <c r="I540" s="39">
        <f>H540</f>
        <v>54.199999999999818</v>
      </c>
      <c r="J540" s="15">
        <v>1</v>
      </c>
      <c r="K540" s="15"/>
      <c r="L540" s="39" t="str">
        <f>IF(G540*K540&lt;&gt;0, TRUNC(G540*K540, 1), "")</f>
        <v/>
      </c>
      <c r="M540" s="15"/>
      <c r="N540" s="39" t="str">
        <f>IF(G540*M540&lt;&gt;0, TRUNC(G540*M540, 1), "")</f>
        <v/>
      </c>
      <c r="O540" s="15">
        <f t="shared" si="197"/>
        <v>54.199999999999818</v>
      </c>
      <c r="P540" s="15">
        <f t="shared" si="198"/>
        <v>54.199999999999818</v>
      </c>
      <c r="Q540" s="12"/>
      <c r="AC540" s="2">
        <f>TRUNC(TRUNC(SUM(AC537:AC539))*'옵션(주거)'!$B$33/100,1)</f>
        <v>54.2</v>
      </c>
      <c r="AD540" s="2">
        <f>TRUNC(SUM(I537:I539))+TRUNC(SUM(N537:N539))</f>
        <v>2981</v>
      </c>
    </row>
    <row r="541" spans="1:31" ht="23.25" customHeight="1">
      <c r="A541" s="13" t="s">
        <v>1240</v>
      </c>
      <c r="B541" s="13" t="s">
        <v>1755</v>
      </c>
      <c r="C541" s="1" t="s">
        <v>930</v>
      </c>
      <c r="D541" s="12" t="s">
        <v>931</v>
      </c>
      <c r="E541" s="12" t="s">
        <v>932</v>
      </c>
      <c r="F541" s="19" t="s">
        <v>933</v>
      </c>
      <c r="G541" s="15">
        <f>'일위노임(주거)'!G206</f>
        <v>8.6999999999999994E-2</v>
      </c>
      <c r="H541" s="15">
        <f>'합산자재(주거)'!H285</f>
        <v>0</v>
      </c>
      <c r="I541" s="39" t="str">
        <f>IF(G541*H541&lt;&gt;0, TRUNC(G541*H541, 1), "")</f>
        <v/>
      </c>
      <c r="J541" s="15">
        <v>8.6999999999999994E-2</v>
      </c>
      <c r="K541" s="15">
        <f>'합산자재(주거)'!I285</f>
        <v>268915</v>
      </c>
      <c r="L541" s="39">
        <f>IF(G541*K541&lt;&gt;0, TRUNC(G541*K541, 1), "")</f>
        <v>23395.599999999999</v>
      </c>
      <c r="M541" s="15">
        <f>'합산자재(주거)'!J285</f>
        <v>0</v>
      </c>
      <c r="N541" s="39" t="str">
        <f>IF(G541*M541&lt;&gt;0, TRUNC(G541*M541, 1), "")</f>
        <v/>
      </c>
      <c r="O541" s="15">
        <f t="shared" si="197"/>
        <v>268915</v>
      </c>
      <c r="P541" s="15">
        <f t="shared" si="198"/>
        <v>23395.599999999999</v>
      </c>
      <c r="Q541" s="12"/>
      <c r="AE541" s="2">
        <f>L541</f>
        <v>23395.599999999999</v>
      </c>
    </row>
    <row r="542" spans="1:31" ht="23.25" customHeight="1">
      <c r="A542" s="13" t="s">
        <v>2247</v>
      </c>
      <c r="B542" s="13" t="s">
        <v>1755</v>
      </c>
      <c r="C542" s="1" t="s">
        <v>2248</v>
      </c>
      <c r="D542" s="12" t="s">
        <v>2249</v>
      </c>
      <c r="E542" s="12" t="s">
        <v>2250</v>
      </c>
      <c r="F542" s="19" t="s">
        <v>697</v>
      </c>
      <c r="G542" s="15">
        <v>1</v>
      </c>
      <c r="H542" s="15">
        <f>IF(TRUNC((AD543+AC543)/$AE$3,1)*$AE$3-AD543 &lt;0, AC543, TRUNC((AD543+AC543)/$AE$3,1)*$AE$3-AD543)</f>
        <v>701.79999999999927</v>
      </c>
      <c r="I542" s="39">
        <f>H542</f>
        <v>701.79999999999927</v>
      </c>
      <c r="J542" s="15">
        <v>1</v>
      </c>
      <c r="K542" s="15"/>
      <c r="L542" s="39" t="str">
        <f>IF(G542*K542&lt;&gt;0, TRUNC(G542*K542, 1), "")</f>
        <v/>
      </c>
      <c r="M542" s="15"/>
      <c r="N542" s="39" t="str">
        <f>IF(G542*M542&lt;&gt;0, TRUNC(G542*M542, 1), "")</f>
        <v/>
      </c>
      <c r="O542" s="15">
        <f t="shared" si="197"/>
        <v>701.79999999999927</v>
      </c>
      <c r="P542" s="15">
        <f t="shared" si="198"/>
        <v>701.79999999999927</v>
      </c>
      <c r="Q542" s="12"/>
    </row>
    <row r="543" spans="1:31" ht="23.25" customHeight="1">
      <c r="B543" s="13" t="s">
        <v>2243</v>
      </c>
      <c r="D543" s="12" t="s">
        <v>2244</v>
      </c>
      <c r="E543" s="12"/>
      <c r="F543" s="19"/>
      <c r="G543" s="15"/>
      <c r="H543" s="15"/>
      <c r="I543" s="39">
        <f>TRUNC(SUM(I537:I542))</f>
        <v>3737</v>
      </c>
      <c r="J543" s="15"/>
      <c r="K543" s="15"/>
      <c r="L543" s="39">
        <f>TRUNC(SUM(L537:L542))</f>
        <v>23395</v>
      </c>
      <c r="M543" s="15"/>
      <c r="N543" s="39">
        <f>TRUNC(SUM(N537:N542))</f>
        <v>0</v>
      </c>
      <c r="O543" s="15" t="str">
        <f t="shared" si="197"/>
        <v/>
      </c>
      <c r="P543" s="15">
        <f t="shared" si="198"/>
        <v>27132</v>
      </c>
      <c r="Q543" s="12"/>
      <c r="AC543" s="2">
        <f>TRUNC(AE543*'옵션(주거)'!$B$36/100,1)</f>
        <v>701.8</v>
      </c>
      <c r="AD543" s="2">
        <f>TRUNC(SUM(L537:L541))</f>
        <v>23395</v>
      </c>
      <c r="AE543" s="2">
        <f>TRUNC(SUM(AE537:AE542))</f>
        <v>23395</v>
      </c>
    </row>
    <row r="544" spans="1:31" ht="23.25" customHeight="1">
      <c r="D544" s="12"/>
      <c r="E544" s="12"/>
      <c r="F544" s="19"/>
      <c r="G544" s="15"/>
      <c r="H544" s="15"/>
      <c r="I544" s="39"/>
      <c r="J544" s="15"/>
      <c r="K544" s="15"/>
      <c r="L544" s="39"/>
      <c r="M544" s="15"/>
      <c r="N544" s="39"/>
      <c r="O544" s="15"/>
      <c r="P544" s="15"/>
      <c r="Q544" s="12"/>
    </row>
    <row r="545" spans="1:31" ht="23.25" customHeight="1">
      <c r="A545" s="13" t="s">
        <v>2442</v>
      </c>
      <c r="B545" s="13" t="s">
        <v>2270</v>
      </c>
      <c r="C545" s="1" t="s">
        <v>2443</v>
      </c>
      <c r="D545" s="361" t="s">
        <v>2441</v>
      </c>
      <c r="E545" s="363"/>
      <c r="F545" s="19"/>
      <c r="G545" s="15"/>
      <c r="H545" s="15"/>
      <c r="I545" s="39"/>
      <c r="J545" s="15"/>
      <c r="K545" s="15"/>
      <c r="L545" s="39"/>
      <c r="M545" s="15"/>
      <c r="N545" s="39"/>
      <c r="O545" s="15"/>
      <c r="P545" s="15"/>
      <c r="Q545" s="12"/>
    </row>
    <row r="546" spans="1:31" ht="23.25" customHeight="1">
      <c r="A546" s="13" t="s">
        <v>975</v>
      </c>
      <c r="B546" s="13" t="s">
        <v>1758</v>
      </c>
      <c r="C546" s="1" t="s">
        <v>221</v>
      </c>
      <c r="D546" s="12" t="s">
        <v>206</v>
      </c>
      <c r="E546" s="12" t="s">
        <v>222</v>
      </c>
      <c r="F546" s="19" t="s">
        <v>174</v>
      </c>
      <c r="G546" s="15">
        <v>1</v>
      </c>
      <c r="H546" s="15">
        <f>'합산자재(주거)'!H21</f>
        <v>8390</v>
      </c>
      <c r="I546" s="39">
        <f>IF(G546*H546&lt;&gt;0, TRUNC(G546*H546, 1), "")</f>
        <v>8390</v>
      </c>
      <c r="J546" s="15">
        <v>1</v>
      </c>
      <c r="K546" s="15">
        <f>'합산자재(주거)'!I21</f>
        <v>0</v>
      </c>
      <c r="L546" s="39" t="str">
        <f>IF(G546*K546&lt;&gt;0, TRUNC(G546*K546, 1), "")</f>
        <v/>
      </c>
      <c r="M546" s="15">
        <f>'합산자재(주거)'!J21</f>
        <v>0</v>
      </c>
      <c r="N546" s="39" t="str">
        <f>IF(G546*M546&lt;&gt;0, TRUNC(G546*M546, 1), "")</f>
        <v/>
      </c>
      <c r="O546" s="15">
        <f t="shared" ref="O546:O551" si="199">IF((H546+K546+M546)=0, "", (H546+K546+M546))</f>
        <v>8390</v>
      </c>
      <c r="P546" s="15">
        <f t="shared" ref="P546:P551" si="200">IF(SUM(I546,L546,N546)&lt;&gt;0,SUM(I546,L546,N546),"")</f>
        <v>8390</v>
      </c>
      <c r="Q546" s="12"/>
      <c r="R546" s="2" t="s">
        <v>2256</v>
      </c>
      <c r="AC546" s="2">
        <f>G546*H546</f>
        <v>8390</v>
      </c>
    </row>
    <row r="547" spans="1:31" ht="23.25" customHeight="1">
      <c r="A547" s="13" t="s">
        <v>975</v>
      </c>
      <c r="B547" s="13" t="s">
        <v>1758</v>
      </c>
      <c r="C547" s="1" t="s">
        <v>221</v>
      </c>
      <c r="D547" s="12" t="s">
        <v>206</v>
      </c>
      <c r="E547" s="12" t="s">
        <v>222</v>
      </c>
      <c r="F547" s="19" t="s">
        <v>174</v>
      </c>
      <c r="G547" s="15">
        <v>0.1</v>
      </c>
      <c r="H547" s="15">
        <f>'합산자재(주거)'!H21</f>
        <v>8390</v>
      </c>
      <c r="I547" s="39">
        <f>IF(G547*H547&lt;&gt;0, TRUNC(G547*H547, 1), "")</f>
        <v>839</v>
      </c>
      <c r="J547" s="15">
        <v>0.1</v>
      </c>
      <c r="K547" s="15">
        <f>'합산자재(주거)'!I21</f>
        <v>0</v>
      </c>
      <c r="L547" s="39" t="str">
        <f>IF(G547*K547&lt;&gt;0, TRUNC(G547*K547, 1), "")</f>
        <v/>
      </c>
      <c r="M547" s="15">
        <f>'합산자재(주거)'!J21</f>
        <v>0</v>
      </c>
      <c r="N547" s="39" t="str">
        <f>IF(G547*M547&lt;&gt;0, TRUNC(G547*M547, 1), "")</f>
        <v/>
      </c>
      <c r="O547" s="15">
        <f t="shared" si="199"/>
        <v>8390</v>
      </c>
      <c r="P547" s="15">
        <f t="shared" si="200"/>
        <v>839</v>
      </c>
      <c r="Q547" s="12"/>
      <c r="R547" s="2" t="s">
        <v>2256</v>
      </c>
    </row>
    <row r="548" spans="1:31" ht="23.25" customHeight="1">
      <c r="A548" s="13" t="s">
        <v>2251</v>
      </c>
      <c r="B548" s="13" t="s">
        <v>1758</v>
      </c>
      <c r="C548" s="1" t="s">
        <v>2252</v>
      </c>
      <c r="D548" s="12" t="s">
        <v>2253</v>
      </c>
      <c r="E548" s="12" t="s">
        <v>2254</v>
      </c>
      <c r="F548" s="19" t="s">
        <v>697</v>
      </c>
      <c r="G548" s="15">
        <v>1</v>
      </c>
      <c r="H548" s="15">
        <f>IF(TRUNC((AD548+AC548)/$AD$3,1)*$AD$3-AD548 &lt;0, AC548, TRUNC((AD548+AC548)/$AD$3,1)*$AD$3-AD548)</f>
        <v>167.79999999999927</v>
      </c>
      <c r="I548" s="39">
        <f>H548</f>
        <v>167.79999999999927</v>
      </c>
      <c r="J548" s="15">
        <v>1</v>
      </c>
      <c r="K548" s="15"/>
      <c r="L548" s="39" t="str">
        <f>IF(G548*K548&lt;&gt;0, TRUNC(G548*K548, 1), "")</f>
        <v/>
      </c>
      <c r="M548" s="15"/>
      <c r="N548" s="39" t="str">
        <f>IF(G548*M548&lt;&gt;0, TRUNC(G548*M548, 1), "")</f>
        <v/>
      </c>
      <c r="O548" s="15">
        <f t="shared" si="199"/>
        <v>167.79999999999927</v>
      </c>
      <c r="P548" s="15">
        <f t="shared" si="200"/>
        <v>167.79999999999927</v>
      </c>
      <c r="Q548" s="12"/>
      <c r="AC548" s="2">
        <f>TRUNC(TRUNC(SUM(AC545:AC547))*'옵션(주거)'!$B$33/100,1)</f>
        <v>167.8</v>
      </c>
      <c r="AD548" s="2">
        <f>TRUNC(SUM(I545:I547))+TRUNC(SUM(N545:N547))</f>
        <v>9229</v>
      </c>
    </row>
    <row r="549" spans="1:31" ht="23.25" customHeight="1">
      <c r="A549" s="13" t="s">
        <v>1240</v>
      </c>
      <c r="B549" s="13" t="s">
        <v>1758</v>
      </c>
      <c r="C549" s="1" t="s">
        <v>930</v>
      </c>
      <c r="D549" s="12" t="s">
        <v>931</v>
      </c>
      <c r="E549" s="12" t="s">
        <v>932</v>
      </c>
      <c r="F549" s="19" t="s">
        <v>933</v>
      </c>
      <c r="G549" s="15">
        <f>'일위노임(주거)'!G209</f>
        <v>0.156</v>
      </c>
      <c r="H549" s="15">
        <f>'합산자재(주거)'!H285</f>
        <v>0</v>
      </c>
      <c r="I549" s="39" t="str">
        <f>IF(G549*H549&lt;&gt;0, TRUNC(G549*H549, 1), "")</f>
        <v/>
      </c>
      <c r="J549" s="15">
        <v>0.156</v>
      </c>
      <c r="K549" s="15">
        <f>'합산자재(주거)'!I285</f>
        <v>268915</v>
      </c>
      <c r="L549" s="39">
        <f>IF(G549*K549&lt;&gt;0, TRUNC(G549*K549, 1), "")</f>
        <v>41950.7</v>
      </c>
      <c r="M549" s="15">
        <f>'합산자재(주거)'!J285</f>
        <v>0</v>
      </c>
      <c r="N549" s="39" t="str">
        <f>IF(G549*M549&lt;&gt;0, TRUNC(G549*M549, 1), "")</f>
        <v/>
      </c>
      <c r="O549" s="15">
        <f t="shared" si="199"/>
        <v>268915</v>
      </c>
      <c r="P549" s="15">
        <f t="shared" si="200"/>
        <v>41950.7</v>
      </c>
      <c r="Q549" s="12"/>
      <c r="AE549" s="2">
        <f>L549</f>
        <v>41950.7</v>
      </c>
    </row>
    <row r="550" spans="1:31" ht="23.25" customHeight="1">
      <c r="A550" s="13" t="s">
        <v>2247</v>
      </c>
      <c r="B550" s="13" t="s">
        <v>1758</v>
      </c>
      <c r="C550" s="1" t="s">
        <v>2248</v>
      </c>
      <c r="D550" s="12" t="s">
        <v>2249</v>
      </c>
      <c r="E550" s="12" t="s">
        <v>2250</v>
      </c>
      <c r="F550" s="19" t="s">
        <v>697</v>
      </c>
      <c r="G550" s="15">
        <v>1</v>
      </c>
      <c r="H550" s="15">
        <f>IF(TRUNC((AD551+AC551)/$AE$3,1)*$AE$3-AD551 &lt;0, AC551, TRUNC((AD551+AC551)/$AE$3,1)*$AE$3-AD551)</f>
        <v>1258.5</v>
      </c>
      <c r="I550" s="39">
        <f>H550</f>
        <v>1258.5</v>
      </c>
      <c r="J550" s="15">
        <v>1</v>
      </c>
      <c r="K550" s="15"/>
      <c r="L550" s="39" t="str">
        <f>IF(G550*K550&lt;&gt;0, TRUNC(G550*K550, 1), "")</f>
        <v/>
      </c>
      <c r="M550" s="15"/>
      <c r="N550" s="39" t="str">
        <f>IF(G550*M550&lt;&gt;0, TRUNC(G550*M550, 1), "")</f>
        <v/>
      </c>
      <c r="O550" s="15">
        <f t="shared" si="199"/>
        <v>1258.5</v>
      </c>
      <c r="P550" s="15">
        <f t="shared" si="200"/>
        <v>1258.5</v>
      </c>
      <c r="Q550" s="12"/>
    </row>
    <row r="551" spans="1:31" ht="23.25" customHeight="1">
      <c r="B551" s="13" t="s">
        <v>2243</v>
      </c>
      <c r="D551" s="12" t="s">
        <v>2244</v>
      </c>
      <c r="E551" s="12"/>
      <c r="F551" s="19"/>
      <c r="G551" s="15"/>
      <c r="H551" s="15"/>
      <c r="I551" s="39">
        <f>TRUNC(SUM(I545:I550))</f>
        <v>10655</v>
      </c>
      <c r="J551" s="15"/>
      <c r="K551" s="15"/>
      <c r="L551" s="39">
        <f>TRUNC(SUM(L545:L550))</f>
        <v>41950</v>
      </c>
      <c r="M551" s="15"/>
      <c r="N551" s="39">
        <f>TRUNC(SUM(N545:N550))</f>
        <v>0</v>
      </c>
      <c r="O551" s="15" t="str">
        <f t="shared" si="199"/>
        <v/>
      </c>
      <c r="P551" s="15">
        <f t="shared" si="200"/>
        <v>52605</v>
      </c>
      <c r="Q551" s="12"/>
      <c r="AC551" s="2">
        <f>TRUNC(AE551*'옵션(주거)'!$B$36/100,1)</f>
        <v>1258.5</v>
      </c>
      <c r="AD551" s="2">
        <f>TRUNC(SUM(L545:L549))</f>
        <v>41950</v>
      </c>
      <c r="AE551" s="2">
        <f>TRUNC(SUM(AE545:AE550))</f>
        <v>41950</v>
      </c>
    </row>
    <row r="552" spans="1:31" ht="23.25" customHeight="1">
      <c r="D552" s="12"/>
      <c r="E552" s="12"/>
      <c r="F552" s="19"/>
      <c r="G552" s="15"/>
      <c r="H552" s="15"/>
      <c r="I552" s="39"/>
      <c r="J552" s="15"/>
      <c r="K552" s="15"/>
      <c r="L552" s="39"/>
      <c r="M552" s="15"/>
      <c r="N552" s="39"/>
      <c r="O552" s="15"/>
      <c r="P552" s="15"/>
      <c r="Q552" s="12"/>
    </row>
    <row r="553" spans="1:31" ht="23.25" customHeight="1">
      <c r="A553" s="13" t="s">
        <v>2445</v>
      </c>
      <c r="B553" s="13" t="s">
        <v>2270</v>
      </c>
      <c r="C553" s="1" t="s">
        <v>2446</v>
      </c>
      <c r="D553" s="361" t="s">
        <v>2444</v>
      </c>
      <c r="E553" s="363"/>
      <c r="F553" s="19"/>
      <c r="G553" s="15"/>
      <c r="H553" s="15"/>
      <c r="I553" s="39"/>
      <c r="J553" s="15"/>
      <c r="K553" s="15"/>
      <c r="L553" s="39"/>
      <c r="M553" s="15"/>
      <c r="N553" s="39"/>
      <c r="O553" s="15"/>
      <c r="P553" s="15"/>
      <c r="Q553" s="12"/>
    </row>
    <row r="554" spans="1:31" ht="23.25" customHeight="1">
      <c r="A554" s="13" t="s">
        <v>985</v>
      </c>
      <c r="B554" s="13" t="s">
        <v>1761</v>
      </c>
      <c r="C554" s="1" t="s">
        <v>249</v>
      </c>
      <c r="D554" s="12" t="s">
        <v>250</v>
      </c>
      <c r="E554" s="12" t="s">
        <v>251</v>
      </c>
      <c r="F554" s="19" t="s">
        <v>210</v>
      </c>
      <c r="G554" s="15">
        <v>1</v>
      </c>
      <c r="H554" s="15">
        <f>'합산자재(주거)'!H31</f>
        <v>627</v>
      </c>
      <c r="I554" s="39">
        <f>IF(G554*H554&lt;&gt;0, TRUNC(G554*H554, 1), "")</f>
        <v>627</v>
      </c>
      <c r="J554" s="15">
        <v>1</v>
      </c>
      <c r="K554" s="15">
        <f>'합산자재(주거)'!I31</f>
        <v>0</v>
      </c>
      <c r="L554" s="39" t="str">
        <f>IF(G554*K554&lt;&gt;0, TRUNC(G554*K554, 1), "")</f>
        <v/>
      </c>
      <c r="M554" s="15">
        <f>'합산자재(주거)'!J31</f>
        <v>0</v>
      </c>
      <c r="N554" s="39" t="str">
        <f>IF(G554*M554&lt;&gt;0, TRUNC(G554*M554, 1), "")</f>
        <v/>
      </c>
      <c r="O554" s="15">
        <f>IF((H554+K554+M554)=0, "", (H554+K554+M554))</f>
        <v>627</v>
      </c>
      <c r="P554" s="15">
        <f>IF(SUM(I554,L554,N554)&lt;&gt;0,SUM(I554,L554,N554),"")</f>
        <v>627</v>
      </c>
      <c r="Q554" s="12"/>
    </row>
    <row r="555" spans="1:31" ht="23.25" customHeight="1">
      <c r="A555" s="13" t="s">
        <v>1240</v>
      </c>
      <c r="B555" s="13" t="s">
        <v>1761</v>
      </c>
      <c r="C555" s="1" t="s">
        <v>930</v>
      </c>
      <c r="D555" s="12" t="s">
        <v>931</v>
      </c>
      <c r="E555" s="12" t="s">
        <v>932</v>
      </c>
      <c r="F555" s="19" t="s">
        <v>933</v>
      </c>
      <c r="G555" s="15">
        <f>'일위노임(주거)'!G212</f>
        <v>0.12</v>
      </c>
      <c r="H555" s="15">
        <f>'합산자재(주거)'!H285</f>
        <v>0</v>
      </c>
      <c r="I555" s="39" t="str">
        <f>IF(G555*H555&lt;&gt;0, TRUNC(G555*H555, 1), "")</f>
        <v/>
      </c>
      <c r="J555" s="15">
        <v>0.12</v>
      </c>
      <c r="K555" s="15">
        <f>'합산자재(주거)'!I285</f>
        <v>268915</v>
      </c>
      <c r="L555" s="39">
        <f>IF(G555*K555&lt;&gt;0, TRUNC(G555*K555, 1), "")</f>
        <v>32269.8</v>
      </c>
      <c r="M555" s="15">
        <f>'합산자재(주거)'!J285</f>
        <v>0</v>
      </c>
      <c r="N555" s="39" t="str">
        <f>IF(G555*M555&lt;&gt;0, TRUNC(G555*M555, 1), "")</f>
        <v/>
      </c>
      <c r="O555" s="15">
        <f>IF((H555+K555+M555)=0, "", (H555+K555+M555))</f>
        <v>268915</v>
      </c>
      <c r="P555" s="15">
        <f>IF(SUM(I555,L555,N555)&lt;&gt;0,SUM(I555,L555,N555),"")</f>
        <v>32269.8</v>
      </c>
      <c r="Q555" s="12"/>
      <c r="AE555" s="2">
        <f>L555</f>
        <v>32269.8</v>
      </c>
    </row>
    <row r="556" spans="1:31" ht="23.25" customHeight="1">
      <c r="A556" s="13" t="s">
        <v>2247</v>
      </c>
      <c r="B556" s="13" t="s">
        <v>1761</v>
      </c>
      <c r="C556" s="1" t="s">
        <v>2248</v>
      </c>
      <c r="D556" s="12" t="s">
        <v>2249</v>
      </c>
      <c r="E556" s="12" t="s">
        <v>2250</v>
      </c>
      <c r="F556" s="19" t="s">
        <v>697</v>
      </c>
      <c r="G556" s="15">
        <v>1</v>
      </c>
      <c r="H556" s="15">
        <f>IF(TRUNC((AD557+AC557)/$AE$3,1)*$AE$3-AD557 &lt;0, AC557, TRUNC((AD557+AC557)/$AE$3,1)*$AE$3-AD557)</f>
        <v>968</v>
      </c>
      <c r="I556" s="39">
        <f>H556</f>
        <v>968</v>
      </c>
      <c r="J556" s="15">
        <v>1</v>
      </c>
      <c r="K556" s="15"/>
      <c r="L556" s="39" t="str">
        <f>IF(G556*K556&lt;&gt;0, TRUNC(G556*K556, 1), "")</f>
        <v/>
      </c>
      <c r="M556" s="15"/>
      <c r="N556" s="39" t="str">
        <f>IF(G556*M556&lt;&gt;0, TRUNC(G556*M556, 1), "")</f>
        <v/>
      </c>
      <c r="O556" s="15">
        <f>IF((H556+K556+M556)=0, "", (H556+K556+M556))</f>
        <v>968</v>
      </c>
      <c r="P556" s="15">
        <f>IF(SUM(I556,L556,N556)&lt;&gt;0,SUM(I556,L556,N556),"")</f>
        <v>968</v>
      </c>
      <c r="Q556" s="12"/>
    </row>
    <row r="557" spans="1:31" ht="23.25" customHeight="1">
      <c r="B557" s="13" t="s">
        <v>2243</v>
      </c>
      <c r="D557" s="12" t="s">
        <v>2244</v>
      </c>
      <c r="E557" s="12"/>
      <c r="F557" s="19"/>
      <c r="G557" s="15"/>
      <c r="H557" s="15"/>
      <c r="I557" s="39">
        <f>TRUNC(SUM(I553:I556))</f>
        <v>1595</v>
      </c>
      <c r="J557" s="15"/>
      <c r="K557" s="15"/>
      <c r="L557" s="39">
        <f>TRUNC(SUM(L553:L556))</f>
        <v>32269</v>
      </c>
      <c r="M557" s="15"/>
      <c r="N557" s="39">
        <f>TRUNC(SUM(N553:N556))</f>
        <v>0</v>
      </c>
      <c r="O557" s="15" t="str">
        <f>IF((H557+K557+M557)=0, "", (H557+K557+M557))</f>
        <v/>
      </c>
      <c r="P557" s="15">
        <f>IF(SUM(I557,L557,N557)&lt;&gt;0,SUM(I557,L557,N557),"")</f>
        <v>33864</v>
      </c>
      <c r="Q557" s="12"/>
      <c r="AC557" s="2">
        <f>TRUNC(AE557*'옵션(주거)'!$B$36/100,1)</f>
        <v>968</v>
      </c>
      <c r="AD557" s="2">
        <f>TRUNC(SUM(L553:L555))</f>
        <v>32269</v>
      </c>
      <c r="AE557" s="2">
        <f>TRUNC(SUM(AE553:AE556))</f>
        <v>32269</v>
      </c>
    </row>
    <row r="558" spans="1:31" ht="23.25" customHeight="1">
      <c r="D558" s="12"/>
      <c r="E558" s="12"/>
      <c r="F558" s="19"/>
      <c r="G558" s="15"/>
      <c r="H558" s="15"/>
      <c r="I558" s="39"/>
      <c r="J558" s="15"/>
      <c r="K558" s="15"/>
      <c r="L558" s="39"/>
      <c r="M558" s="15"/>
      <c r="N558" s="39"/>
      <c r="O558" s="15"/>
      <c r="P558" s="15"/>
      <c r="Q558" s="12"/>
    </row>
    <row r="559" spans="1:31" s="267" customFormat="1" ht="23.25" customHeight="1">
      <c r="A559" s="266" t="s">
        <v>2445</v>
      </c>
      <c r="B559" s="266" t="s">
        <v>2270</v>
      </c>
      <c r="C559" s="270" t="s">
        <v>2446</v>
      </c>
      <c r="D559" s="374" t="s">
        <v>3730</v>
      </c>
      <c r="E559" s="375"/>
      <c r="F559" s="271"/>
      <c r="G559" s="268"/>
      <c r="H559" s="268"/>
      <c r="I559" s="272"/>
      <c r="J559" s="268"/>
      <c r="K559" s="268"/>
      <c r="L559" s="272"/>
      <c r="M559" s="268"/>
      <c r="N559" s="272"/>
      <c r="O559" s="268"/>
      <c r="P559" s="268"/>
      <c r="Q559" s="265"/>
    </row>
    <row r="560" spans="1:31" s="267" customFormat="1" ht="23.25" customHeight="1">
      <c r="A560" s="266" t="s">
        <v>985</v>
      </c>
      <c r="B560" s="266" t="s">
        <v>1761</v>
      </c>
      <c r="C560" s="270" t="s">
        <v>249</v>
      </c>
      <c r="D560" s="265" t="s">
        <v>250</v>
      </c>
      <c r="E560" s="265" t="s">
        <v>251</v>
      </c>
      <c r="F560" s="271" t="s">
        <v>210</v>
      </c>
      <c r="G560" s="268">
        <v>1</v>
      </c>
      <c r="H560" s="268">
        <f>'합산자재(주거)'!H31</f>
        <v>627</v>
      </c>
      <c r="I560" s="272">
        <f>IF(G560*H560&lt;&gt;0, TRUNC(G560*H560, 1), "")</f>
        <v>627</v>
      </c>
      <c r="J560" s="268">
        <v>1</v>
      </c>
      <c r="K560" s="268">
        <f>'합산자재(주거)'!I37</f>
        <v>0</v>
      </c>
      <c r="L560" s="272" t="str">
        <f>IF(G560*K560&lt;&gt;0, TRUNC(G560*K560, 1), "")</f>
        <v/>
      </c>
      <c r="M560" s="268">
        <f>'합산자재(주거)'!J37</f>
        <v>0</v>
      </c>
      <c r="N560" s="272" t="str">
        <f>IF(G560*M560&lt;&gt;0, TRUNC(G560*M560, 1), "")</f>
        <v/>
      </c>
      <c r="O560" s="268">
        <f>IF((H560+K560+M560)=0, "", (H560+K560+M560))</f>
        <v>627</v>
      </c>
      <c r="P560" s="268">
        <f>IF(SUM(I560,L560,N560)&lt;&gt;0,SUM(I560,L560,N560),"")</f>
        <v>627</v>
      </c>
      <c r="Q560" s="265"/>
    </row>
    <row r="561" spans="1:31" s="267" customFormat="1" ht="23.25" customHeight="1">
      <c r="A561" s="266" t="s">
        <v>1240</v>
      </c>
      <c r="B561" s="266" t="s">
        <v>1761</v>
      </c>
      <c r="C561" s="270" t="s">
        <v>930</v>
      </c>
      <c r="D561" s="265" t="s">
        <v>931</v>
      </c>
      <c r="E561" s="265" t="s">
        <v>932</v>
      </c>
      <c r="F561" s="271" t="s">
        <v>933</v>
      </c>
      <c r="G561" s="268">
        <f>'일위노임(주거)'!G215</f>
        <v>0.108</v>
      </c>
      <c r="H561" s="268">
        <f>'합산자재(주거)'!H285</f>
        <v>0</v>
      </c>
      <c r="I561" s="272" t="str">
        <f>IF(G561*H561&lt;&gt;0, TRUNC(G561*H561, 1), "")</f>
        <v/>
      </c>
      <c r="J561" s="268">
        <v>0.108</v>
      </c>
      <c r="K561" s="268">
        <f>'합산자재(주거)'!I285</f>
        <v>268915</v>
      </c>
      <c r="L561" s="272">
        <f>IF(G561*K561&lt;&gt;0, TRUNC(G561*K561, 1), "")</f>
        <v>29042.799999999999</v>
      </c>
      <c r="M561" s="268">
        <f>'합산자재(주거)'!J291</f>
        <v>0</v>
      </c>
      <c r="N561" s="272" t="str">
        <f>IF(G561*M561&lt;&gt;0, TRUNC(G561*M561, 1), "")</f>
        <v/>
      </c>
      <c r="O561" s="268">
        <f>IF((H561+K561+M561)=0, "", (H561+K561+M561))</f>
        <v>268915</v>
      </c>
      <c r="P561" s="268">
        <f>IF(SUM(I561,L561,N561)&lt;&gt;0,SUM(I561,L561,N561),"")</f>
        <v>29042.799999999999</v>
      </c>
      <c r="Q561" s="265"/>
      <c r="AE561" s="267">
        <f>L561</f>
        <v>29042.799999999999</v>
      </c>
    </row>
    <row r="562" spans="1:31" s="267" customFormat="1" ht="23.25" customHeight="1">
      <c r="A562" s="266" t="s">
        <v>2247</v>
      </c>
      <c r="B562" s="266" t="s">
        <v>1761</v>
      </c>
      <c r="C562" s="270" t="s">
        <v>2248</v>
      </c>
      <c r="D562" s="265" t="s">
        <v>2249</v>
      </c>
      <c r="E562" s="265" t="s">
        <v>2250</v>
      </c>
      <c r="F562" s="271" t="s">
        <v>697</v>
      </c>
      <c r="G562" s="268">
        <v>1</v>
      </c>
      <c r="H562" s="268">
        <f>IF(TRUNC((AD563+AC563)/$AE$3,1)*$AE$3-AD563 &lt;0, AC563, TRUNC((AD563+AC563)/$AE$3,1)*$AE$3-AD563)</f>
        <v>871.20000000000073</v>
      </c>
      <c r="I562" s="272">
        <f>H562</f>
        <v>871.20000000000073</v>
      </c>
      <c r="J562" s="268">
        <v>1</v>
      </c>
      <c r="K562" s="268"/>
      <c r="L562" s="272" t="str">
        <f>IF(G562*K562&lt;&gt;0, TRUNC(G562*K562, 1), "")</f>
        <v/>
      </c>
      <c r="M562" s="268"/>
      <c r="N562" s="272" t="str">
        <f>IF(G562*M562&lt;&gt;0, TRUNC(G562*M562, 1), "")</f>
        <v/>
      </c>
      <c r="O562" s="268">
        <f>IF((H562+K562+M562)=0, "", (H562+K562+M562))</f>
        <v>871.20000000000073</v>
      </c>
      <c r="P562" s="268">
        <f>IF(SUM(I562,L562,N562)&lt;&gt;0,SUM(I562,L562,N562),"")</f>
        <v>871.20000000000073</v>
      </c>
      <c r="Q562" s="265"/>
    </row>
    <row r="563" spans="1:31" s="267" customFormat="1" ht="23.25" customHeight="1">
      <c r="A563" s="266"/>
      <c r="B563" s="266" t="s">
        <v>2243</v>
      </c>
      <c r="C563" s="270"/>
      <c r="D563" s="265" t="s">
        <v>2244</v>
      </c>
      <c r="E563" s="265"/>
      <c r="F563" s="271"/>
      <c r="G563" s="268"/>
      <c r="H563" s="268"/>
      <c r="I563" s="272">
        <f>TRUNC(SUM(I559:I562))</f>
        <v>1498</v>
      </c>
      <c r="J563" s="268"/>
      <c r="K563" s="268"/>
      <c r="L563" s="272">
        <f>TRUNC(SUM(L559:L562))</f>
        <v>29042</v>
      </c>
      <c r="M563" s="268"/>
      <c r="N563" s="272">
        <f>TRUNC(SUM(N559:N562))</f>
        <v>0</v>
      </c>
      <c r="O563" s="268" t="str">
        <f>IF((H563+K563+M563)=0, "", (H563+K563+M563))</f>
        <v/>
      </c>
      <c r="P563" s="268">
        <f>IF(SUM(I563,L563,N563)&lt;&gt;0,SUM(I563,L563,N563),"")</f>
        <v>30540</v>
      </c>
      <c r="Q563" s="265"/>
      <c r="AC563" s="267">
        <f>TRUNC(AE563*'옵션(주거)'!$B$36/100,1)</f>
        <v>871.2</v>
      </c>
      <c r="AD563" s="267">
        <f>TRUNC(SUM(L559:L561))</f>
        <v>29042</v>
      </c>
      <c r="AE563" s="267">
        <f>TRUNC(SUM(AE559:AE562))</f>
        <v>29042</v>
      </c>
    </row>
    <row r="564" spans="1:31" ht="23.25" customHeight="1">
      <c r="D564" s="12"/>
      <c r="E564" s="12"/>
      <c r="F564" s="19"/>
      <c r="G564" s="15"/>
      <c r="H564" s="15"/>
      <c r="I564" s="39"/>
      <c r="J564" s="15"/>
      <c r="K564" s="15"/>
      <c r="L564" s="39"/>
      <c r="M564" s="15"/>
      <c r="N564" s="39"/>
      <c r="O564" s="15"/>
      <c r="P564" s="15"/>
      <c r="Q564" s="12"/>
    </row>
    <row r="565" spans="1:31" ht="23.25" customHeight="1">
      <c r="A565" s="13" t="s">
        <v>2448</v>
      </c>
      <c r="B565" s="13" t="s">
        <v>2270</v>
      </c>
      <c r="C565" s="1" t="s">
        <v>2449</v>
      </c>
      <c r="D565" s="361" t="s">
        <v>2447</v>
      </c>
      <c r="E565" s="363"/>
      <c r="F565" s="19"/>
      <c r="G565" s="15"/>
      <c r="H565" s="15"/>
      <c r="I565" s="39"/>
      <c r="J565" s="15"/>
      <c r="K565" s="15"/>
      <c r="L565" s="39"/>
      <c r="M565" s="15"/>
      <c r="N565" s="39"/>
      <c r="O565" s="15"/>
      <c r="P565" s="15"/>
      <c r="Q565" s="12"/>
    </row>
    <row r="566" spans="1:31" ht="23.25" customHeight="1">
      <c r="A566" s="13" t="s">
        <v>986</v>
      </c>
      <c r="B566" s="13" t="s">
        <v>1764</v>
      </c>
      <c r="C566" s="1" t="s">
        <v>254</v>
      </c>
      <c r="D566" s="12" t="s">
        <v>250</v>
      </c>
      <c r="E566" s="12" t="s">
        <v>255</v>
      </c>
      <c r="F566" s="19" t="s">
        <v>210</v>
      </c>
      <c r="G566" s="15">
        <v>1</v>
      </c>
      <c r="H566" s="15">
        <f>'합산자재(주거)'!H32</f>
        <v>973</v>
      </c>
      <c r="I566" s="39">
        <f>IF(G566*H566&lt;&gt;0, TRUNC(G566*H566, 1), "")</f>
        <v>973</v>
      </c>
      <c r="J566" s="15">
        <v>1</v>
      </c>
      <c r="K566" s="15">
        <f>'합산자재(주거)'!I32</f>
        <v>0</v>
      </c>
      <c r="L566" s="39" t="str">
        <f>IF(G566*K566&lt;&gt;0, TRUNC(G566*K566, 1), "")</f>
        <v/>
      </c>
      <c r="M566" s="15">
        <f>'합산자재(주거)'!J32</f>
        <v>0</v>
      </c>
      <c r="N566" s="39" t="str">
        <f>IF(G566*M566&lt;&gt;0, TRUNC(G566*M566, 1), "")</f>
        <v/>
      </c>
      <c r="O566" s="15">
        <f>IF((H566+K566+M566)=0, "", (H566+K566+M566))</f>
        <v>973</v>
      </c>
      <c r="P566" s="15">
        <f>IF(SUM(I566,L566,N566)&lt;&gt;0,SUM(I566,L566,N566),"")</f>
        <v>973</v>
      </c>
      <c r="Q566" s="12"/>
    </row>
    <row r="567" spans="1:31" ht="23.25" customHeight="1">
      <c r="A567" s="13" t="s">
        <v>1240</v>
      </c>
      <c r="B567" s="13" t="s">
        <v>1764</v>
      </c>
      <c r="C567" s="1" t="s">
        <v>930</v>
      </c>
      <c r="D567" s="12" t="s">
        <v>931</v>
      </c>
      <c r="E567" s="12" t="s">
        <v>932</v>
      </c>
      <c r="F567" s="19" t="s">
        <v>933</v>
      </c>
      <c r="G567" s="15">
        <f>'일위노임(주거)'!G218</f>
        <v>0.12</v>
      </c>
      <c r="H567" s="15">
        <f>'합산자재(주거)'!H285</f>
        <v>0</v>
      </c>
      <c r="I567" s="39" t="str">
        <f>IF(G567*H567&lt;&gt;0, TRUNC(G567*H567, 1), "")</f>
        <v/>
      </c>
      <c r="J567" s="15">
        <v>0.12</v>
      </c>
      <c r="K567" s="15">
        <f>'합산자재(주거)'!I285</f>
        <v>268915</v>
      </c>
      <c r="L567" s="39">
        <f>IF(G567*K567&lt;&gt;0, TRUNC(G567*K567, 1), "")</f>
        <v>32269.8</v>
      </c>
      <c r="M567" s="15">
        <f>'합산자재(주거)'!J285</f>
        <v>0</v>
      </c>
      <c r="N567" s="39" t="str">
        <f>IF(G567*M567&lt;&gt;0, TRUNC(G567*M567, 1), "")</f>
        <v/>
      </c>
      <c r="O567" s="15">
        <f>IF((H567+K567+M567)=0, "", (H567+K567+M567))</f>
        <v>268915</v>
      </c>
      <c r="P567" s="15">
        <f>IF(SUM(I567,L567,N567)&lt;&gt;0,SUM(I567,L567,N567),"")</f>
        <v>32269.8</v>
      </c>
      <c r="Q567" s="12"/>
      <c r="AE567" s="2">
        <f>L567</f>
        <v>32269.8</v>
      </c>
    </row>
    <row r="568" spans="1:31" ht="23.25" customHeight="1">
      <c r="A568" s="13" t="s">
        <v>2247</v>
      </c>
      <c r="B568" s="13" t="s">
        <v>1764</v>
      </c>
      <c r="C568" s="1" t="s">
        <v>2248</v>
      </c>
      <c r="D568" s="12" t="s">
        <v>2249</v>
      </c>
      <c r="E568" s="12" t="s">
        <v>2250</v>
      </c>
      <c r="F568" s="19" t="s">
        <v>697</v>
      </c>
      <c r="G568" s="15">
        <v>1</v>
      </c>
      <c r="H568" s="15">
        <f>IF(TRUNC((AD569+AC569)/$AE$3,1)*$AE$3-AD569 &lt;0, AC569, TRUNC((AD569+AC569)/$AE$3,1)*$AE$3-AD569)</f>
        <v>968</v>
      </c>
      <c r="I568" s="39">
        <f>H568</f>
        <v>968</v>
      </c>
      <c r="J568" s="15">
        <v>1</v>
      </c>
      <c r="K568" s="15"/>
      <c r="L568" s="39" t="str">
        <f>IF(G568*K568&lt;&gt;0, TRUNC(G568*K568, 1), "")</f>
        <v/>
      </c>
      <c r="M568" s="15"/>
      <c r="N568" s="39" t="str">
        <f>IF(G568*M568&lt;&gt;0, TRUNC(G568*M568, 1), "")</f>
        <v/>
      </c>
      <c r="O568" s="15">
        <f>IF((H568+K568+M568)=0, "", (H568+K568+M568))</f>
        <v>968</v>
      </c>
      <c r="P568" s="15">
        <f>IF(SUM(I568,L568,N568)&lt;&gt;0,SUM(I568,L568,N568),"")</f>
        <v>968</v>
      </c>
      <c r="Q568" s="12"/>
    </row>
    <row r="569" spans="1:31" ht="23.25" customHeight="1">
      <c r="B569" s="13" t="s">
        <v>2243</v>
      </c>
      <c r="D569" s="12" t="s">
        <v>2244</v>
      </c>
      <c r="E569" s="12"/>
      <c r="F569" s="19"/>
      <c r="G569" s="15"/>
      <c r="H569" s="15"/>
      <c r="I569" s="39">
        <f>TRUNC(SUM(I565:I568))</f>
        <v>1941</v>
      </c>
      <c r="J569" s="15"/>
      <c r="K569" s="15"/>
      <c r="L569" s="39">
        <f>TRUNC(SUM(L565:L568))</f>
        <v>32269</v>
      </c>
      <c r="M569" s="15"/>
      <c r="N569" s="39">
        <f>TRUNC(SUM(N565:N568))</f>
        <v>0</v>
      </c>
      <c r="O569" s="15" t="str">
        <f>IF((H569+K569+M569)=0, "", (H569+K569+M569))</f>
        <v/>
      </c>
      <c r="P569" s="15">
        <f>IF(SUM(I569,L569,N569)&lt;&gt;0,SUM(I569,L569,N569),"")</f>
        <v>34210</v>
      </c>
      <c r="Q569" s="12"/>
      <c r="AC569" s="2">
        <f>TRUNC(AE569*'옵션(주거)'!$B$36/100,1)</f>
        <v>968</v>
      </c>
      <c r="AD569" s="2">
        <f>TRUNC(SUM(L565:L567))</f>
        <v>32269</v>
      </c>
      <c r="AE569" s="2">
        <f>TRUNC(SUM(AE565:AE568))</f>
        <v>32269</v>
      </c>
    </row>
    <row r="570" spans="1:31" ht="23.25" customHeight="1">
      <c r="D570" s="12"/>
      <c r="E570" s="12"/>
      <c r="F570" s="19"/>
      <c r="G570" s="15"/>
      <c r="H570" s="15"/>
      <c r="I570" s="39"/>
      <c r="J570" s="15"/>
      <c r="K570" s="15"/>
      <c r="L570" s="39"/>
      <c r="M570" s="15"/>
      <c r="N570" s="39"/>
      <c r="O570" s="15"/>
      <c r="P570" s="15"/>
      <c r="Q570" s="12"/>
    </row>
    <row r="571" spans="1:31" s="267" customFormat="1" ht="23.25" customHeight="1">
      <c r="A571" s="266" t="s">
        <v>2448</v>
      </c>
      <c r="B571" s="266" t="s">
        <v>2270</v>
      </c>
      <c r="C571" s="270" t="s">
        <v>2449</v>
      </c>
      <c r="D571" s="374" t="s">
        <v>3731</v>
      </c>
      <c r="E571" s="375"/>
      <c r="F571" s="271"/>
      <c r="G571" s="268"/>
      <c r="H571" s="268"/>
      <c r="I571" s="272"/>
      <c r="J571" s="268"/>
      <c r="K571" s="268"/>
      <c r="L571" s="272"/>
      <c r="M571" s="268"/>
      <c r="N571" s="272"/>
      <c r="O571" s="268"/>
      <c r="P571" s="268"/>
      <c r="Q571" s="265"/>
    </row>
    <row r="572" spans="1:31" s="267" customFormat="1" ht="23.25" customHeight="1">
      <c r="A572" s="266" t="s">
        <v>986</v>
      </c>
      <c r="B572" s="266" t="s">
        <v>1764</v>
      </c>
      <c r="C572" s="270" t="s">
        <v>254</v>
      </c>
      <c r="D572" s="265" t="s">
        <v>250</v>
      </c>
      <c r="E572" s="265" t="s">
        <v>255</v>
      </c>
      <c r="F572" s="271" t="s">
        <v>210</v>
      </c>
      <c r="G572" s="268">
        <v>1</v>
      </c>
      <c r="H572" s="268">
        <f>'합산자재(주거)'!H32</f>
        <v>973</v>
      </c>
      <c r="I572" s="272">
        <f>IF(G572*H572&lt;&gt;0, TRUNC(G572*H572, 1), "")</f>
        <v>973</v>
      </c>
      <c r="J572" s="268">
        <v>1</v>
      </c>
      <c r="K572" s="268">
        <f>'합산자재(주거)'!I38</f>
        <v>0</v>
      </c>
      <c r="L572" s="272" t="str">
        <f>IF(G572*K572&lt;&gt;0, TRUNC(G572*K572, 1), "")</f>
        <v/>
      </c>
      <c r="M572" s="268">
        <f>'합산자재(주거)'!J38</f>
        <v>0</v>
      </c>
      <c r="N572" s="272" t="str">
        <f>IF(G572*M572&lt;&gt;0, TRUNC(G572*M572, 1), "")</f>
        <v/>
      </c>
      <c r="O572" s="268">
        <f>IF((H572+K572+M572)=0, "", (H572+K572+M572))</f>
        <v>973</v>
      </c>
      <c r="P572" s="268">
        <f>IF(SUM(I572,L572,N572)&lt;&gt;0,SUM(I572,L572,N572),"")</f>
        <v>973</v>
      </c>
      <c r="Q572" s="265"/>
    </row>
    <row r="573" spans="1:31" s="267" customFormat="1" ht="23.25" customHeight="1">
      <c r="A573" s="266" t="s">
        <v>1240</v>
      </c>
      <c r="B573" s="266" t="s">
        <v>1764</v>
      </c>
      <c r="C573" s="270" t="s">
        <v>930</v>
      </c>
      <c r="D573" s="265" t="s">
        <v>931</v>
      </c>
      <c r="E573" s="265" t="s">
        <v>932</v>
      </c>
      <c r="F573" s="271" t="s">
        <v>933</v>
      </c>
      <c r="G573" s="268">
        <f>'일위노임(주거)'!G221</f>
        <v>0.108</v>
      </c>
      <c r="H573" s="268">
        <f>'합산자재(주거)'!H291</f>
        <v>0</v>
      </c>
      <c r="I573" s="272" t="str">
        <f>IF(G573*H573&lt;&gt;0, TRUNC(G573*H573, 1), "")</f>
        <v/>
      </c>
      <c r="J573" s="268">
        <v>0.1108</v>
      </c>
      <c r="K573" s="268">
        <f>'합산자재(주거)'!I285</f>
        <v>268915</v>
      </c>
      <c r="L573" s="272">
        <f>IF(G573*K573&lt;&gt;0, TRUNC(G573*K573, 1), "")</f>
        <v>29042.799999999999</v>
      </c>
      <c r="M573" s="268">
        <f>'합산자재(주거)'!J291</f>
        <v>0</v>
      </c>
      <c r="N573" s="272" t="str">
        <f>IF(G573*M573&lt;&gt;0, TRUNC(G573*M573, 1), "")</f>
        <v/>
      </c>
      <c r="O573" s="268">
        <f>IF((H573+K573+M573)=0, "", (H573+K573+M573))</f>
        <v>268915</v>
      </c>
      <c r="P573" s="268">
        <f>IF(SUM(I573,L573,N573)&lt;&gt;0,SUM(I573,L573,N573),"")</f>
        <v>29042.799999999999</v>
      </c>
      <c r="Q573" s="265"/>
      <c r="AE573" s="267">
        <f>L573</f>
        <v>29042.799999999999</v>
      </c>
    </row>
    <row r="574" spans="1:31" s="267" customFormat="1" ht="23.25" customHeight="1">
      <c r="A574" s="266" t="s">
        <v>2247</v>
      </c>
      <c r="B574" s="266" t="s">
        <v>1764</v>
      </c>
      <c r="C574" s="270" t="s">
        <v>2248</v>
      </c>
      <c r="D574" s="265" t="s">
        <v>2249</v>
      </c>
      <c r="E574" s="265" t="s">
        <v>2250</v>
      </c>
      <c r="F574" s="271" t="s">
        <v>697</v>
      </c>
      <c r="G574" s="268">
        <v>1</v>
      </c>
      <c r="H574" s="268">
        <f>IF(TRUNC((AD575+AC575)/$AE$3,1)*$AE$3-AD575 &lt;0, AC575, TRUNC((AD575+AC575)/$AE$3,1)*$AE$3-AD575)</f>
        <v>871.20000000000073</v>
      </c>
      <c r="I574" s="272">
        <f>H574</f>
        <v>871.20000000000073</v>
      </c>
      <c r="J574" s="268">
        <v>1</v>
      </c>
      <c r="K574" s="268"/>
      <c r="L574" s="272" t="str">
        <f>IF(G574*K574&lt;&gt;0, TRUNC(G574*K574, 1), "")</f>
        <v/>
      </c>
      <c r="M574" s="268"/>
      <c r="N574" s="272" t="str">
        <f>IF(G574*M574&lt;&gt;0, TRUNC(G574*M574, 1), "")</f>
        <v/>
      </c>
      <c r="O574" s="268">
        <f>IF((H574+K574+M574)=0, "", (H574+K574+M574))</f>
        <v>871.20000000000073</v>
      </c>
      <c r="P574" s="268">
        <f>IF(SUM(I574,L574,N574)&lt;&gt;0,SUM(I574,L574,N574),"")</f>
        <v>871.20000000000073</v>
      </c>
      <c r="Q574" s="265"/>
    </row>
    <row r="575" spans="1:31" s="267" customFormat="1" ht="23.25" customHeight="1">
      <c r="A575" s="266"/>
      <c r="B575" s="266" t="s">
        <v>2243</v>
      </c>
      <c r="C575" s="270"/>
      <c r="D575" s="265" t="s">
        <v>2244</v>
      </c>
      <c r="E575" s="265"/>
      <c r="F575" s="271"/>
      <c r="G575" s="268"/>
      <c r="H575" s="268"/>
      <c r="I575" s="272">
        <f>TRUNC(SUM(I571:I574))</f>
        <v>1844</v>
      </c>
      <c r="J575" s="268"/>
      <c r="K575" s="268"/>
      <c r="L575" s="272">
        <f>TRUNC(SUM(L571:L574))</f>
        <v>29042</v>
      </c>
      <c r="M575" s="268"/>
      <c r="N575" s="272">
        <f>TRUNC(SUM(N571:N574))</f>
        <v>0</v>
      </c>
      <c r="O575" s="268" t="str">
        <f>IF((H575+K575+M575)=0, "", (H575+K575+M575))</f>
        <v/>
      </c>
      <c r="P575" s="268">
        <f>IF(SUM(I575,L575,N575)&lt;&gt;0,SUM(I575,L575,N575),"")</f>
        <v>30886</v>
      </c>
      <c r="Q575" s="265"/>
      <c r="AC575" s="267">
        <f>TRUNC(AE575*'옵션(주거)'!$B$36/100,1)</f>
        <v>871.2</v>
      </c>
      <c r="AD575" s="267">
        <f>TRUNC(SUM(L571:L573))</f>
        <v>29042</v>
      </c>
      <c r="AE575" s="267">
        <f>TRUNC(SUM(AE571:AE574))</f>
        <v>29042</v>
      </c>
    </row>
    <row r="576" spans="1:31" ht="23.25" customHeight="1">
      <c r="D576" s="12"/>
      <c r="E576" s="12"/>
      <c r="F576" s="19"/>
      <c r="G576" s="15"/>
      <c r="H576" s="15"/>
      <c r="I576" s="39"/>
      <c r="J576" s="15"/>
      <c r="K576" s="15"/>
      <c r="L576" s="39"/>
      <c r="M576" s="15"/>
      <c r="N576" s="39"/>
      <c r="O576" s="15"/>
      <c r="P576" s="15"/>
      <c r="Q576" s="12"/>
    </row>
    <row r="577" spans="1:31" ht="23.25" customHeight="1">
      <c r="A577" s="13" t="s">
        <v>2451</v>
      </c>
      <c r="B577" s="13" t="s">
        <v>2270</v>
      </c>
      <c r="C577" s="1" t="s">
        <v>2452</v>
      </c>
      <c r="D577" s="361" t="s">
        <v>2450</v>
      </c>
      <c r="E577" s="363"/>
      <c r="F577" s="19"/>
      <c r="G577" s="15"/>
      <c r="H577" s="15"/>
      <c r="I577" s="39"/>
      <c r="J577" s="15"/>
      <c r="K577" s="15"/>
      <c r="L577" s="39"/>
      <c r="M577" s="15"/>
      <c r="N577" s="39"/>
      <c r="O577" s="15"/>
      <c r="P577" s="15"/>
      <c r="Q577" s="12"/>
    </row>
    <row r="578" spans="1:31" ht="23.25" customHeight="1">
      <c r="A578" s="13" t="s">
        <v>987</v>
      </c>
      <c r="B578" s="13" t="s">
        <v>1767</v>
      </c>
      <c r="C578" s="1" t="s">
        <v>256</v>
      </c>
      <c r="D578" s="12" t="s">
        <v>257</v>
      </c>
      <c r="E578" s="12" t="s">
        <v>258</v>
      </c>
      <c r="F578" s="19" t="s">
        <v>210</v>
      </c>
      <c r="G578" s="15">
        <v>1</v>
      </c>
      <c r="H578" s="15">
        <f>'합산자재(주거)'!H33</f>
        <v>592</v>
      </c>
      <c r="I578" s="39">
        <f>IF(G578*H578&lt;&gt;0, TRUNC(G578*H578, 1), "")</f>
        <v>592</v>
      </c>
      <c r="J578" s="15">
        <v>1</v>
      </c>
      <c r="K578" s="15">
        <f>'합산자재(주거)'!I33</f>
        <v>0</v>
      </c>
      <c r="L578" s="39" t="str">
        <f>IF(G578*K578&lt;&gt;0, TRUNC(G578*K578, 1), "")</f>
        <v/>
      </c>
      <c r="M578" s="15">
        <f>'합산자재(주거)'!J33</f>
        <v>0</v>
      </c>
      <c r="N578" s="39" t="str">
        <f>IF(G578*M578&lt;&gt;0, TRUNC(G578*M578, 1), "")</f>
        <v/>
      </c>
      <c r="O578" s="15">
        <f>IF((H578+K578+M578)=0, "", (H578+K578+M578))</f>
        <v>592</v>
      </c>
      <c r="P578" s="15">
        <f>IF(SUM(I578,L578,N578)&lt;&gt;0,SUM(I578,L578,N578),"")</f>
        <v>592</v>
      </c>
      <c r="Q578" s="12"/>
    </row>
    <row r="579" spans="1:31" ht="23.25" customHeight="1">
      <c r="A579" s="13" t="s">
        <v>1240</v>
      </c>
      <c r="B579" s="13" t="s">
        <v>1767</v>
      </c>
      <c r="C579" s="1" t="s">
        <v>930</v>
      </c>
      <c r="D579" s="12" t="s">
        <v>931</v>
      </c>
      <c r="E579" s="12" t="s">
        <v>932</v>
      </c>
      <c r="F579" s="19" t="s">
        <v>933</v>
      </c>
      <c r="G579" s="15">
        <f>'일위노임(주거)'!G224</f>
        <v>0.2</v>
      </c>
      <c r="H579" s="15">
        <f>'합산자재(주거)'!H285</f>
        <v>0</v>
      </c>
      <c r="I579" s="39" t="str">
        <f>IF(G579*H579&lt;&gt;0, TRUNC(G579*H579, 1), "")</f>
        <v/>
      </c>
      <c r="J579" s="15">
        <v>0.2</v>
      </c>
      <c r="K579" s="15">
        <f>'합산자재(주거)'!I285</f>
        <v>268915</v>
      </c>
      <c r="L579" s="39">
        <f>IF(G579*K579&lt;&gt;0, TRUNC(G579*K579, 1), "")</f>
        <v>53783</v>
      </c>
      <c r="M579" s="15">
        <f>'합산자재(주거)'!J285</f>
        <v>0</v>
      </c>
      <c r="N579" s="39" t="str">
        <f>IF(G579*M579&lt;&gt;0, TRUNC(G579*M579, 1), "")</f>
        <v/>
      </c>
      <c r="O579" s="15">
        <f>IF((H579+K579+M579)=0, "", (H579+K579+M579))</f>
        <v>268915</v>
      </c>
      <c r="P579" s="15">
        <f>IF(SUM(I579,L579,N579)&lt;&gt;0,SUM(I579,L579,N579),"")</f>
        <v>53783</v>
      </c>
      <c r="Q579" s="12"/>
      <c r="AE579" s="2">
        <f>L579</f>
        <v>53783</v>
      </c>
    </row>
    <row r="580" spans="1:31" ht="23.25" customHeight="1">
      <c r="A580" s="13" t="s">
        <v>2247</v>
      </c>
      <c r="B580" s="13" t="s">
        <v>1767</v>
      </c>
      <c r="C580" s="1" t="s">
        <v>2248</v>
      </c>
      <c r="D580" s="12" t="s">
        <v>2249</v>
      </c>
      <c r="E580" s="12" t="s">
        <v>2250</v>
      </c>
      <c r="F580" s="19" t="s">
        <v>697</v>
      </c>
      <c r="G580" s="15">
        <v>1</v>
      </c>
      <c r="H580" s="15">
        <f>IF(TRUNC((AD581+AC581)/$AE$3,1)*$AE$3-AD581 &lt;0, AC581, TRUNC((AD581+AC581)/$AE$3,1)*$AE$3-AD581)</f>
        <v>1613.4000000000015</v>
      </c>
      <c r="I580" s="39">
        <f>H580</f>
        <v>1613.4000000000015</v>
      </c>
      <c r="J580" s="15">
        <v>1</v>
      </c>
      <c r="K580" s="15"/>
      <c r="L580" s="39" t="str">
        <f>IF(G580*K580&lt;&gt;0, TRUNC(G580*K580, 1), "")</f>
        <v/>
      </c>
      <c r="M580" s="15"/>
      <c r="N580" s="39" t="str">
        <f>IF(G580*M580&lt;&gt;0, TRUNC(G580*M580, 1), "")</f>
        <v/>
      </c>
      <c r="O580" s="15">
        <f>IF((H580+K580+M580)=0, "", (H580+K580+M580))</f>
        <v>1613.4000000000015</v>
      </c>
      <c r="P580" s="15">
        <f>IF(SUM(I580,L580,N580)&lt;&gt;0,SUM(I580,L580,N580),"")</f>
        <v>1613.4000000000015</v>
      </c>
      <c r="Q580" s="12"/>
    </row>
    <row r="581" spans="1:31" ht="23.25" customHeight="1">
      <c r="B581" s="13" t="s">
        <v>2243</v>
      </c>
      <c r="D581" s="12" t="s">
        <v>2244</v>
      </c>
      <c r="E581" s="12"/>
      <c r="F581" s="19"/>
      <c r="G581" s="15"/>
      <c r="H581" s="15"/>
      <c r="I581" s="39">
        <f>TRUNC(SUM(I577:I580))</f>
        <v>2205</v>
      </c>
      <c r="J581" s="15"/>
      <c r="K581" s="15"/>
      <c r="L581" s="39">
        <f>TRUNC(SUM(L577:L580))</f>
        <v>53783</v>
      </c>
      <c r="M581" s="15"/>
      <c r="N581" s="39">
        <f>TRUNC(SUM(N577:N580))</f>
        <v>0</v>
      </c>
      <c r="O581" s="15" t="str">
        <f>IF((H581+K581+M581)=0, "", (H581+K581+M581))</f>
        <v/>
      </c>
      <c r="P581" s="15">
        <f>IF(SUM(I581,L581,N581)&lt;&gt;0,SUM(I581,L581,N581),"")</f>
        <v>55988</v>
      </c>
      <c r="Q581" s="12"/>
      <c r="AC581" s="2">
        <f>TRUNC(AE581*'옵션(주거)'!$B$36/100,1)</f>
        <v>1613.4</v>
      </c>
      <c r="AD581" s="2">
        <f>TRUNC(SUM(L577:L579))</f>
        <v>53783</v>
      </c>
      <c r="AE581" s="2">
        <f>TRUNC(SUM(AE577:AE580))</f>
        <v>53783</v>
      </c>
    </row>
    <row r="582" spans="1:31" ht="23.25" customHeight="1">
      <c r="D582" s="12"/>
      <c r="E582" s="12"/>
      <c r="F582" s="19"/>
      <c r="G582" s="15"/>
      <c r="H582" s="15"/>
      <c r="I582" s="39"/>
      <c r="J582" s="15"/>
      <c r="K582" s="15"/>
      <c r="L582" s="39"/>
      <c r="M582" s="15"/>
      <c r="N582" s="39"/>
      <c r="O582" s="15"/>
      <c r="P582" s="15"/>
      <c r="Q582" s="12"/>
    </row>
    <row r="583" spans="1:31" s="267" customFormat="1" ht="23.25" customHeight="1">
      <c r="A583" s="266" t="s">
        <v>2451</v>
      </c>
      <c r="B583" s="266" t="s">
        <v>2270</v>
      </c>
      <c r="C583" s="270" t="s">
        <v>2452</v>
      </c>
      <c r="D583" s="374" t="s">
        <v>3732</v>
      </c>
      <c r="E583" s="375"/>
      <c r="F583" s="271"/>
      <c r="G583" s="268"/>
      <c r="H583" s="268"/>
      <c r="I583" s="272"/>
      <c r="J583" s="268"/>
      <c r="K583" s="268"/>
      <c r="L583" s="272"/>
      <c r="M583" s="268"/>
      <c r="N583" s="272"/>
      <c r="O583" s="268"/>
      <c r="P583" s="268"/>
      <c r="Q583" s="265"/>
    </row>
    <row r="584" spans="1:31" s="267" customFormat="1" ht="23.25" customHeight="1">
      <c r="A584" s="266" t="s">
        <v>987</v>
      </c>
      <c r="B584" s="266" t="s">
        <v>1767</v>
      </c>
      <c r="C584" s="270" t="s">
        <v>256</v>
      </c>
      <c r="D584" s="265" t="s">
        <v>257</v>
      </c>
      <c r="E584" s="265" t="s">
        <v>258</v>
      </c>
      <c r="F584" s="271" t="s">
        <v>210</v>
      </c>
      <c r="G584" s="268">
        <v>1</v>
      </c>
      <c r="H584" s="268">
        <f>'합산자재(주거)'!H33</f>
        <v>592</v>
      </c>
      <c r="I584" s="272">
        <f>IF(G584*H584&lt;&gt;0, TRUNC(G584*H584, 1), "")</f>
        <v>592</v>
      </c>
      <c r="J584" s="268">
        <v>1</v>
      </c>
      <c r="K584" s="268">
        <f>'합산자재(주거)'!I39</f>
        <v>0</v>
      </c>
      <c r="L584" s="272" t="str">
        <f>IF(G584*K584&lt;&gt;0, TRUNC(G584*K584, 1), "")</f>
        <v/>
      </c>
      <c r="M584" s="268">
        <f>'합산자재(주거)'!J39</f>
        <v>0</v>
      </c>
      <c r="N584" s="272" t="str">
        <f>IF(G584*M584&lt;&gt;0, TRUNC(G584*M584, 1), "")</f>
        <v/>
      </c>
      <c r="O584" s="268">
        <f>IF((H584+K584+M584)=0, "", (H584+K584+M584))</f>
        <v>592</v>
      </c>
      <c r="P584" s="268">
        <f>IF(SUM(I584,L584,N584)&lt;&gt;0,SUM(I584,L584,N584),"")</f>
        <v>592</v>
      </c>
      <c r="Q584" s="265"/>
    </row>
    <row r="585" spans="1:31" s="267" customFormat="1" ht="23.25" customHeight="1">
      <c r="A585" s="266" t="s">
        <v>1240</v>
      </c>
      <c r="B585" s="266" t="s">
        <v>1767</v>
      </c>
      <c r="C585" s="270" t="s">
        <v>930</v>
      </c>
      <c r="D585" s="265" t="s">
        <v>931</v>
      </c>
      <c r="E585" s="265" t="s">
        <v>932</v>
      </c>
      <c r="F585" s="271" t="s">
        <v>933</v>
      </c>
      <c r="G585" s="268">
        <f>'일위노임(주거)'!G227</f>
        <v>0.18</v>
      </c>
      <c r="H585" s="268">
        <f>'합산자재(주거)'!H291</f>
        <v>0</v>
      </c>
      <c r="I585" s="272" t="str">
        <f>IF(G585*H585&lt;&gt;0, TRUNC(G585*H585, 1), "")</f>
        <v/>
      </c>
      <c r="J585" s="268">
        <v>0.18</v>
      </c>
      <c r="K585" s="268">
        <f>'합산자재(주거)'!I285</f>
        <v>268915</v>
      </c>
      <c r="L585" s="272">
        <f>IF(G585*K585&lt;&gt;0, TRUNC(G585*K585, 1), "")</f>
        <v>48404.7</v>
      </c>
      <c r="M585" s="268">
        <f>'합산자재(주거)'!J291</f>
        <v>0</v>
      </c>
      <c r="N585" s="272" t="str">
        <f>IF(G585*M585&lt;&gt;0, TRUNC(G585*M585, 1), "")</f>
        <v/>
      </c>
      <c r="O585" s="268">
        <f>IF((H585+K585+M585)=0, "", (H585+K585+M585))</f>
        <v>268915</v>
      </c>
      <c r="P585" s="268">
        <f>IF(SUM(I585,L585,N585)&lt;&gt;0,SUM(I585,L585,N585),"")</f>
        <v>48404.7</v>
      </c>
      <c r="Q585" s="265"/>
      <c r="AE585" s="267">
        <f>L585</f>
        <v>48404.7</v>
      </c>
    </row>
    <row r="586" spans="1:31" s="267" customFormat="1" ht="23.25" customHeight="1">
      <c r="A586" s="266" t="s">
        <v>2247</v>
      </c>
      <c r="B586" s="266" t="s">
        <v>1767</v>
      </c>
      <c r="C586" s="270" t="s">
        <v>2248</v>
      </c>
      <c r="D586" s="265" t="s">
        <v>2249</v>
      </c>
      <c r="E586" s="265" t="s">
        <v>2250</v>
      </c>
      <c r="F586" s="271" t="s">
        <v>697</v>
      </c>
      <c r="G586" s="268">
        <v>1</v>
      </c>
      <c r="H586" s="268">
        <f>IF(TRUNC((AD587+AC587)/$AE$3,1)*$AE$3-AD587 &lt;0, AC587, TRUNC((AD587+AC587)/$AE$3,1)*$AE$3-AD587)</f>
        <v>1452.0999999999985</v>
      </c>
      <c r="I586" s="272">
        <f>H586</f>
        <v>1452.0999999999985</v>
      </c>
      <c r="J586" s="268">
        <v>1</v>
      </c>
      <c r="K586" s="268"/>
      <c r="L586" s="272" t="str">
        <f>IF(G586*K586&lt;&gt;0, TRUNC(G586*K586, 1), "")</f>
        <v/>
      </c>
      <c r="M586" s="268"/>
      <c r="N586" s="272" t="str">
        <f>IF(G586*M586&lt;&gt;0, TRUNC(G586*M586, 1), "")</f>
        <v/>
      </c>
      <c r="O586" s="268">
        <f>IF((H586+K586+M586)=0, "", (H586+K586+M586))</f>
        <v>1452.0999999999985</v>
      </c>
      <c r="P586" s="268">
        <f>IF(SUM(I586,L586,N586)&lt;&gt;0,SUM(I586,L586,N586),"")</f>
        <v>1452.0999999999985</v>
      </c>
      <c r="Q586" s="265"/>
    </row>
    <row r="587" spans="1:31" s="267" customFormat="1" ht="23.25" customHeight="1">
      <c r="A587" s="266"/>
      <c r="B587" s="266" t="s">
        <v>2243</v>
      </c>
      <c r="C587" s="270"/>
      <c r="D587" s="265" t="s">
        <v>2244</v>
      </c>
      <c r="E587" s="265"/>
      <c r="F587" s="271"/>
      <c r="G587" s="268"/>
      <c r="H587" s="268"/>
      <c r="I587" s="272">
        <f>TRUNC(SUM(I583:I586))</f>
        <v>2044</v>
      </c>
      <c r="J587" s="268"/>
      <c r="K587" s="268"/>
      <c r="L587" s="272">
        <f>TRUNC(SUM(L583:L586))</f>
        <v>48404</v>
      </c>
      <c r="M587" s="268"/>
      <c r="N587" s="272">
        <f>TRUNC(SUM(N583:N586))</f>
        <v>0</v>
      </c>
      <c r="O587" s="268" t="str">
        <f>IF((H587+K587+M587)=0, "", (H587+K587+M587))</f>
        <v/>
      </c>
      <c r="P587" s="268">
        <f>IF(SUM(I587,L587,N587)&lt;&gt;0,SUM(I587,L587,N587),"")</f>
        <v>50448</v>
      </c>
      <c r="Q587" s="265"/>
      <c r="AC587" s="267">
        <f>TRUNC(AE587*'옵션(주거)'!$B$36/100,1)</f>
        <v>1452.1</v>
      </c>
      <c r="AD587" s="267">
        <f>TRUNC(SUM(L583:L585))</f>
        <v>48404</v>
      </c>
      <c r="AE587" s="267">
        <f>TRUNC(SUM(AE583:AE586))</f>
        <v>48404</v>
      </c>
    </row>
    <row r="588" spans="1:31" ht="23.25" customHeight="1">
      <c r="D588" s="12"/>
      <c r="E588" s="12"/>
      <c r="F588" s="19"/>
      <c r="G588" s="15"/>
      <c r="H588" s="15"/>
      <c r="I588" s="39"/>
      <c r="J588" s="15"/>
      <c r="K588" s="15"/>
      <c r="L588" s="39"/>
      <c r="M588" s="15"/>
      <c r="N588" s="39"/>
      <c r="O588" s="15"/>
      <c r="P588" s="15"/>
      <c r="Q588" s="12"/>
    </row>
    <row r="589" spans="1:31" ht="23.25" customHeight="1">
      <c r="A589" s="13" t="s">
        <v>2454</v>
      </c>
      <c r="B589" s="13" t="s">
        <v>2270</v>
      </c>
      <c r="C589" s="1" t="s">
        <v>2455</v>
      </c>
      <c r="D589" s="361" t="s">
        <v>2453</v>
      </c>
      <c r="E589" s="363"/>
      <c r="F589" s="19"/>
      <c r="G589" s="15"/>
      <c r="H589" s="15"/>
      <c r="I589" s="39"/>
      <c r="J589" s="15"/>
      <c r="K589" s="15"/>
      <c r="L589" s="39"/>
      <c r="M589" s="15"/>
      <c r="N589" s="39"/>
      <c r="O589" s="15"/>
      <c r="P589" s="15"/>
      <c r="Q589" s="12"/>
    </row>
    <row r="590" spans="1:31" ht="23.25" customHeight="1">
      <c r="A590" s="13" t="s">
        <v>988</v>
      </c>
      <c r="B590" s="13" t="s">
        <v>1770</v>
      </c>
      <c r="C590" s="1" t="s">
        <v>259</v>
      </c>
      <c r="D590" s="12" t="s">
        <v>257</v>
      </c>
      <c r="E590" s="12" t="s">
        <v>260</v>
      </c>
      <c r="F590" s="19" t="s">
        <v>210</v>
      </c>
      <c r="G590" s="15">
        <v>1</v>
      </c>
      <c r="H590" s="15">
        <f>'합산자재(주거)'!H34</f>
        <v>824</v>
      </c>
      <c r="I590" s="39">
        <f>IF(G590*H590&lt;&gt;0, TRUNC(G590*H590, 1), "")</f>
        <v>824</v>
      </c>
      <c r="J590" s="15">
        <v>1</v>
      </c>
      <c r="K590" s="15">
        <f>'합산자재(주거)'!I34</f>
        <v>0</v>
      </c>
      <c r="L590" s="39" t="str">
        <f>IF(G590*K590&lt;&gt;0, TRUNC(G590*K590, 1), "")</f>
        <v/>
      </c>
      <c r="M590" s="15">
        <f>'합산자재(주거)'!J34</f>
        <v>0</v>
      </c>
      <c r="N590" s="39" t="str">
        <f>IF(G590*M590&lt;&gt;0, TRUNC(G590*M590, 1), "")</f>
        <v/>
      </c>
      <c r="O590" s="15">
        <f>IF((H590+K590+M590)=0, "", (H590+K590+M590))</f>
        <v>824</v>
      </c>
      <c r="P590" s="15">
        <f>IF(SUM(I590,L590,N590)&lt;&gt;0,SUM(I590,L590,N590),"")</f>
        <v>824</v>
      </c>
      <c r="Q590" s="12"/>
    </row>
    <row r="591" spans="1:31" ht="23.25" customHeight="1">
      <c r="A591" s="13" t="s">
        <v>1240</v>
      </c>
      <c r="B591" s="13" t="s">
        <v>1770</v>
      </c>
      <c r="C591" s="1" t="s">
        <v>930</v>
      </c>
      <c r="D591" s="12" t="s">
        <v>931</v>
      </c>
      <c r="E591" s="12" t="s">
        <v>932</v>
      </c>
      <c r="F591" s="19" t="s">
        <v>933</v>
      </c>
      <c r="G591" s="15">
        <f>'일위노임(주거)'!G230</f>
        <v>0.2</v>
      </c>
      <c r="H591" s="15">
        <f>'합산자재(주거)'!H285</f>
        <v>0</v>
      </c>
      <c r="I591" s="39" t="str">
        <f>IF(G591*H591&lt;&gt;0, TRUNC(G591*H591, 1), "")</f>
        <v/>
      </c>
      <c r="J591" s="15">
        <v>0.2</v>
      </c>
      <c r="K591" s="15">
        <f>'합산자재(주거)'!I285</f>
        <v>268915</v>
      </c>
      <c r="L591" s="39">
        <f>IF(G591*K591&lt;&gt;0, TRUNC(G591*K591, 1), "")</f>
        <v>53783</v>
      </c>
      <c r="M591" s="15">
        <f>'합산자재(주거)'!J285</f>
        <v>0</v>
      </c>
      <c r="N591" s="39" t="str">
        <f>IF(G591*M591&lt;&gt;0, TRUNC(G591*M591, 1), "")</f>
        <v/>
      </c>
      <c r="O591" s="15">
        <f>IF((H591+K591+M591)=0, "", (H591+K591+M591))</f>
        <v>268915</v>
      </c>
      <c r="P591" s="15">
        <f>IF(SUM(I591,L591,N591)&lt;&gt;0,SUM(I591,L591,N591),"")</f>
        <v>53783</v>
      </c>
      <c r="Q591" s="12"/>
      <c r="AE591" s="2">
        <f>L591</f>
        <v>53783</v>
      </c>
    </row>
    <row r="592" spans="1:31" ht="23.25" customHeight="1">
      <c r="A592" s="13" t="s">
        <v>2247</v>
      </c>
      <c r="B592" s="13" t="s">
        <v>1770</v>
      </c>
      <c r="C592" s="1" t="s">
        <v>2248</v>
      </c>
      <c r="D592" s="12" t="s">
        <v>2249</v>
      </c>
      <c r="E592" s="12" t="s">
        <v>2250</v>
      </c>
      <c r="F592" s="19" t="s">
        <v>697</v>
      </c>
      <c r="G592" s="15">
        <v>1</v>
      </c>
      <c r="H592" s="15">
        <f>IF(TRUNC((AD593+AC593)/$AE$3,1)*$AE$3-AD593 &lt;0, AC593, TRUNC((AD593+AC593)/$AE$3,1)*$AE$3-AD593)</f>
        <v>1613.4000000000015</v>
      </c>
      <c r="I592" s="39">
        <f>H592</f>
        <v>1613.4000000000015</v>
      </c>
      <c r="J592" s="15">
        <v>1</v>
      </c>
      <c r="K592" s="15"/>
      <c r="L592" s="39" t="str">
        <f>IF(G592*K592&lt;&gt;0, TRUNC(G592*K592, 1), "")</f>
        <v/>
      </c>
      <c r="M592" s="15"/>
      <c r="N592" s="39" t="str">
        <f>IF(G592*M592&lt;&gt;0, TRUNC(G592*M592, 1), "")</f>
        <v/>
      </c>
      <c r="O592" s="15">
        <f>IF((H592+K592+M592)=0, "", (H592+K592+M592))</f>
        <v>1613.4000000000015</v>
      </c>
      <c r="P592" s="15">
        <f>IF(SUM(I592,L592,N592)&lt;&gt;0,SUM(I592,L592,N592),"")</f>
        <v>1613.4000000000015</v>
      </c>
      <c r="Q592" s="12"/>
    </row>
    <row r="593" spans="1:31" ht="23.25" customHeight="1">
      <c r="B593" s="13" t="s">
        <v>2243</v>
      </c>
      <c r="D593" s="12" t="s">
        <v>2244</v>
      </c>
      <c r="E593" s="12"/>
      <c r="F593" s="19"/>
      <c r="G593" s="15"/>
      <c r="H593" s="15"/>
      <c r="I593" s="39">
        <f>TRUNC(SUM(I589:I592))</f>
        <v>2437</v>
      </c>
      <c r="J593" s="15"/>
      <c r="K593" s="15"/>
      <c r="L593" s="39">
        <f>TRUNC(SUM(L589:L592))</f>
        <v>53783</v>
      </c>
      <c r="M593" s="15"/>
      <c r="N593" s="39">
        <f>TRUNC(SUM(N589:N592))</f>
        <v>0</v>
      </c>
      <c r="O593" s="15" t="str">
        <f>IF((H593+K593+M593)=0, "", (H593+K593+M593))</f>
        <v/>
      </c>
      <c r="P593" s="15">
        <f>IF(SUM(I593,L593,N593)&lt;&gt;0,SUM(I593,L593,N593),"")</f>
        <v>56220</v>
      </c>
      <c r="Q593" s="12"/>
      <c r="AC593" s="2">
        <f>TRUNC(AE593*'옵션(주거)'!$B$36/100,1)</f>
        <v>1613.4</v>
      </c>
      <c r="AD593" s="2">
        <f>TRUNC(SUM(L589:L591))</f>
        <v>53783</v>
      </c>
      <c r="AE593" s="2">
        <f>TRUNC(SUM(AE589:AE592))</f>
        <v>53783</v>
      </c>
    </row>
    <row r="594" spans="1:31" ht="23.25" customHeight="1">
      <c r="D594" s="12"/>
      <c r="E594" s="12"/>
      <c r="F594" s="19"/>
      <c r="G594" s="15"/>
      <c r="H594" s="15"/>
      <c r="I594" s="39"/>
      <c r="J594" s="15"/>
      <c r="K594" s="15"/>
      <c r="L594" s="39"/>
      <c r="M594" s="15"/>
      <c r="N594" s="39"/>
      <c r="O594" s="15"/>
      <c r="P594" s="15"/>
      <c r="Q594" s="12"/>
    </row>
    <row r="595" spans="1:31" s="267" customFormat="1" ht="23.25" customHeight="1">
      <c r="A595" s="266" t="s">
        <v>2454</v>
      </c>
      <c r="B595" s="266" t="s">
        <v>2270</v>
      </c>
      <c r="C595" s="270" t="s">
        <v>2455</v>
      </c>
      <c r="D595" s="374" t="s">
        <v>3733</v>
      </c>
      <c r="E595" s="375"/>
      <c r="F595" s="271"/>
      <c r="G595" s="268"/>
      <c r="H595" s="268"/>
      <c r="I595" s="272"/>
      <c r="J595" s="268"/>
      <c r="K595" s="268"/>
      <c r="L595" s="272"/>
      <c r="M595" s="268"/>
      <c r="N595" s="272"/>
      <c r="O595" s="268"/>
      <c r="P595" s="268"/>
      <c r="Q595" s="265"/>
    </row>
    <row r="596" spans="1:31" s="267" customFormat="1" ht="23.25" customHeight="1">
      <c r="A596" s="266" t="s">
        <v>988</v>
      </c>
      <c r="B596" s="266" t="s">
        <v>1770</v>
      </c>
      <c r="C596" s="270" t="s">
        <v>259</v>
      </c>
      <c r="D596" s="265" t="s">
        <v>257</v>
      </c>
      <c r="E596" s="265" t="s">
        <v>260</v>
      </c>
      <c r="F596" s="271" t="s">
        <v>210</v>
      </c>
      <c r="G596" s="268">
        <v>1</v>
      </c>
      <c r="H596" s="268">
        <f>'합산자재(주거)'!H34</f>
        <v>824</v>
      </c>
      <c r="I596" s="272">
        <f>IF(G596*H596&lt;&gt;0, TRUNC(G596*H596, 1), "")</f>
        <v>824</v>
      </c>
      <c r="J596" s="268">
        <v>1</v>
      </c>
      <c r="K596" s="268">
        <f>'합산자재(주거)'!I40</f>
        <v>0</v>
      </c>
      <c r="L596" s="272" t="str">
        <f>IF(G596*K596&lt;&gt;0, TRUNC(G596*K596, 1), "")</f>
        <v/>
      </c>
      <c r="M596" s="268">
        <f>'합산자재(주거)'!J40</f>
        <v>0</v>
      </c>
      <c r="N596" s="272" t="str">
        <f>IF(G596*M596&lt;&gt;0, TRUNC(G596*M596, 1), "")</f>
        <v/>
      </c>
      <c r="O596" s="268">
        <f>IF((H596+K596+M596)=0, "", (H596+K596+M596))</f>
        <v>824</v>
      </c>
      <c r="P596" s="268">
        <f>IF(SUM(I596,L596,N596)&lt;&gt;0,SUM(I596,L596,N596),"")</f>
        <v>824</v>
      </c>
      <c r="Q596" s="265"/>
    </row>
    <row r="597" spans="1:31" s="267" customFormat="1" ht="23.25" customHeight="1">
      <c r="A597" s="266" t="s">
        <v>1240</v>
      </c>
      <c r="B597" s="266" t="s">
        <v>1770</v>
      </c>
      <c r="C597" s="270" t="s">
        <v>930</v>
      </c>
      <c r="D597" s="265" t="s">
        <v>931</v>
      </c>
      <c r="E597" s="265" t="s">
        <v>932</v>
      </c>
      <c r="F597" s="271" t="s">
        <v>933</v>
      </c>
      <c r="G597" s="268">
        <f>'일위노임(주거)'!G233</f>
        <v>0.18</v>
      </c>
      <c r="H597" s="268">
        <f>'합산자재(주거)'!H291</f>
        <v>0</v>
      </c>
      <c r="I597" s="272" t="str">
        <f>IF(G597*H597&lt;&gt;0, TRUNC(G597*H597, 1), "")</f>
        <v/>
      </c>
      <c r="J597" s="268">
        <v>0.18</v>
      </c>
      <c r="K597" s="268">
        <f>'합산자재(주거)'!I285</f>
        <v>268915</v>
      </c>
      <c r="L597" s="272">
        <f>IF(G597*K597&lt;&gt;0, TRUNC(G597*K597, 1), "")</f>
        <v>48404.7</v>
      </c>
      <c r="M597" s="268">
        <f>'합산자재(주거)'!J291</f>
        <v>0</v>
      </c>
      <c r="N597" s="272" t="str">
        <f>IF(G597*M597&lt;&gt;0, TRUNC(G597*M597, 1), "")</f>
        <v/>
      </c>
      <c r="O597" s="268">
        <f>IF((H597+K597+M597)=0, "", (H597+K597+M597))</f>
        <v>268915</v>
      </c>
      <c r="P597" s="268">
        <f>IF(SUM(I597,L597,N597)&lt;&gt;0,SUM(I597,L597,N597),"")</f>
        <v>48404.7</v>
      </c>
      <c r="Q597" s="265"/>
      <c r="AE597" s="267">
        <f>L597</f>
        <v>48404.7</v>
      </c>
    </row>
    <row r="598" spans="1:31" s="267" customFormat="1" ht="23.25" customHeight="1">
      <c r="A598" s="266" t="s">
        <v>2247</v>
      </c>
      <c r="B598" s="266" t="s">
        <v>1770</v>
      </c>
      <c r="C598" s="270" t="s">
        <v>2248</v>
      </c>
      <c r="D598" s="265" t="s">
        <v>2249</v>
      </c>
      <c r="E598" s="265" t="s">
        <v>2250</v>
      </c>
      <c r="F598" s="271" t="s">
        <v>697</v>
      </c>
      <c r="G598" s="268">
        <v>1</v>
      </c>
      <c r="H598" s="268">
        <f>IF(TRUNC((AD599+AC599)/$AE$3,1)*$AE$3-AD599 &lt;0, AC599, TRUNC((AD599+AC599)/$AE$3,1)*$AE$3-AD599)</f>
        <v>1452.0999999999985</v>
      </c>
      <c r="I598" s="272">
        <f>H598</f>
        <v>1452.0999999999985</v>
      </c>
      <c r="J598" s="268">
        <v>1</v>
      </c>
      <c r="K598" s="268"/>
      <c r="L598" s="272" t="str">
        <f>IF(G598*K598&lt;&gt;0, TRUNC(G598*K598, 1), "")</f>
        <v/>
      </c>
      <c r="M598" s="268"/>
      <c r="N598" s="272" t="str">
        <f>IF(G598*M598&lt;&gt;0, TRUNC(G598*M598, 1), "")</f>
        <v/>
      </c>
      <c r="O598" s="268">
        <f>IF((H598+K598+M598)=0, "", (H598+K598+M598))</f>
        <v>1452.0999999999985</v>
      </c>
      <c r="P598" s="268">
        <f>IF(SUM(I598,L598,N598)&lt;&gt;0,SUM(I598,L598,N598),"")</f>
        <v>1452.0999999999985</v>
      </c>
      <c r="Q598" s="265"/>
    </row>
    <row r="599" spans="1:31" s="267" customFormat="1" ht="23.25" customHeight="1">
      <c r="A599" s="266"/>
      <c r="B599" s="266" t="s">
        <v>2243</v>
      </c>
      <c r="C599" s="270"/>
      <c r="D599" s="265" t="s">
        <v>2244</v>
      </c>
      <c r="E599" s="265"/>
      <c r="F599" s="271"/>
      <c r="G599" s="268"/>
      <c r="H599" s="268"/>
      <c r="I599" s="272">
        <f>TRUNC(SUM(I595:I598))</f>
        <v>2276</v>
      </c>
      <c r="J599" s="268"/>
      <c r="K599" s="268"/>
      <c r="L599" s="272">
        <f>TRUNC(SUM(L595:L598))</f>
        <v>48404</v>
      </c>
      <c r="M599" s="268"/>
      <c r="N599" s="272">
        <f>TRUNC(SUM(N595:N598))</f>
        <v>0</v>
      </c>
      <c r="O599" s="268" t="str">
        <f>IF((H599+K599+M599)=0, "", (H599+K599+M599))</f>
        <v/>
      </c>
      <c r="P599" s="268">
        <f>IF(SUM(I599,L599,N599)&lt;&gt;0,SUM(I599,L599,N599),"")</f>
        <v>50680</v>
      </c>
      <c r="Q599" s="265"/>
      <c r="AC599" s="267">
        <f>TRUNC(AE599*'옵션(주거)'!$B$36/100,1)</f>
        <v>1452.1</v>
      </c>
      <c r="AD599" s="267">
        <f>TRUNC(SUM(L595:L597))</f>
        <v>48404</v>
      </c>
      <c r="AE599" s="267">
        <f>TRUNC(SUM(AE595:AE598))</f>
        <v>48404</v>
      </c>
    </row>
    <row r="600" spans="1:31" ht="23.25" customHeight="1">
      <c r="D600" s="12"/>
      <c r="E600" s="12"/>
      <c r="F600" s="19"/>
      <c r="G600" s="15"/>
      <c r="H600" s="15"/>
      <c r="I600" s="39"/>
      <c r="J600" s="15"/>
      <c r="K600" s="15"/>
      <c r="L600" s="39"/>
      <c r="M600" s="15"/>
      <c r="N600" s="39"/>
      <c r="O600" s="15"/>
      <c r="P600" s="15"/>
      <c r="Q600" s="12"/>
    </row>
    <row r="601" spans="1:31" ht="23.25" customHeight="1">
      <c r="A601" s="13" t="s">
        <v>2457</v>
      </c>
      <c r="B601" s="13" t="s">
        <v>2270</v>
      </c>
      <c r="C601" s="1" t="s">
        <v>2458</v>
      </c>
      <c r="D601" s="361" t="s">
        <v>2456</v>
      </c>
      <c r="E601" s="363"/>
      <c r="F601" s="19"/>
      <c r="G601" s="15"/>
      <c r="H601" s="15"/>
      <c r="I601" s="39"/>
      <c r="J601" s="15"/>
      <c r="K601" s="15"/>
      <c r="L601" s="39"/>
      <c r="M601" s="15"/>
      <c r="N601" s="39"/>
      <c r="O601" s="15"/>
      <c r="P601" s="15"/>
      <c r="Q601" s="12"/>
    </row>
    <row r="602" spans="1:31" ht="23.25" customHeight="1">
      <c r="A602" s="13" t="s">
        <v>989</v>
      </c>
      <c r="B602" s="13" t="s">
        <v>1773</v>
      </c>
      <c r="C602" s="1" t="s">
        <v>261</v>
      </c>
      <c r="D602" s="12" t="s">
        <v>262</v>
      </c>
      <c r="E602" s="12" t="s">
        <v>263</v>
      </c>
      <c r="F602" s="19" t="s">
        <v>210</v>
      </c>
      <c r="G602" s="15">
        <v>1</v>
      </c>
      <c r="H602" s="15">
        <f>'합산자재(주거)'!H35</f>
        <v>800</v>
      </c>
      <c r="I602" s="39">
        <f>IF(G602*H602&lt;&gt;0, TRUNC(G602*H602, 1), "")</f>
        <v>800</v>
      </c>
      <c r="J602" s="15">
        <v>1</v>
      </c>
      <c r="K602" s="15">
        <f>'합산자재(주거)'!I35</f>
        <v>0</v>
      </c>
      <c r="L602" s="39" t="str">
        <f>IF(G602*K602&lt;&gt;0, TRUNC(G602*K602, 1), "")</f>
        <v/>
      </c>
      <c r="M602" s="15">
        <f>'합산자재(주거)'!J35</f>
        <v>0</v>
      </c>
      <c r="N602" s="39" t="str">
        <f>IF(G602*M602&lt;&gt;0, TRUNC(G602*M602, 1), "")</f>
        <v/>
      </c>
      <c r="O602" s="15">
        <f>IF((H602+K602+M602)=0, "", (H602+K602+M602))</f>
        <v>800</v>
      </c>
      <c r="P602" s="15">
        <f>IF(SUM(I602,L602,N602)&lt;&gt;0,SUM(I602,L602,N602),"")</f>
        <v>800</v>
      </c>
      <c r="Q602" s="12"/>
    </row>
    <row r="603" spans="1:31" ht="23.25" customHeight="1">
      <c r="A603" s="13" t="s">
        <v>1240</v>
      </c>
      <c r="B603" s="13" t="s">
        <v>1773</v>
      </c>
      <c r="C603" s="1" t="s">
        <v>930</v>
      </c>
      <c r="D603" s="12" t="s">
        <v>931</v>
      </c>
      <c r="E603" s="12" t="s">
        <v>932</v>
      </c>
      <c r="F603" s="19" t="s">
        <v>933</v>
      </c>
      <c r="G603" s="15">
        <f>'일위노임(주거)'!G236</f>
        <v>0.04</v>
      </c>
      <c r="H603" s="15">
        <f>'합산자재(주거)'!H285</f>
        <v>0</v>
      </c>
      <c r="I603" s="39" t="str">
        <f>IF(G603*H603&lt;&gt;0, TRUNC(G603*H603, 1), "")</f>
        <v/>
      </c>
      <c r="J603" s="15">
        <v>0.04</v>
      </c>
      <c r="K603" s="15">
        <f>'합산자재(주거)'!I285</f>
        <v>268915</v>
      </c>
      <c r="L603" s="39">
        <f>IF(G603*K603&lt;&gt;0, TRUNC(G603*K603, 1), "")</f>
        <v>10756.6</v>
      </c>
      <c r="M603" s="15">
        <f>'합산자재(주거)'!J285</f>
        <v>0</v>
      </c>
      <c r="N603" s="39" t="str">
        <f>IF(G603*M603&lt;&gt;0, TRUNC(G603*M603, 1), "")</f>
        <v/>
      </c>
      <c r="O603" s="15">
        <f>IF((H603+K603+M603)=0, "", (H603+K603+M603))</f>
        <v>268915</v>
      </c>
      <c r="P603" s="15">
        <f>IF(SUM(I603,L603,N603)&lt;&gt;0,SUM(I603,L603,N603),"")</f>
        <v>10756.6</v>
      </c>
      <c r="Q603" s="12"/>
      <c r="AE603" s="2">
        <f>L603</f>
        <v>10756.6</v>
      </c>
    </row>
    <row r="604" spans="1:31" ht="23.25" customHeight="1">
      <c r="A604" s="13" t="s">
        <v>2247</v>
      </c>
      <c r="B604" s="13" t="s">
        <v>1773</v>
      </c>
      <c r="C604" s="1" t="s">
        <v>2248</v>
      </c>
      <c r="D604" s="12" t="s">
        <v>2249</v>
      </c>
      <c r="E604" s="12" t="s">
        <v>2250</v>
      </c>
      <c r="F604" s="19" t="s">
        <v>697</v>
      </c>
      <c r="G604" s="15">
        <v>1</v>
      </c>
      <c r="H604" s="15">
        <f>IF(TRUNC((AD605+AC605)/$AE$3,1)*$AE$3-AD605 &lt;0, AC605, TRUNC((AD605+AC605)/$AE$3,1)*$AE$3-AD605)</f>
        <v>322.60000000000036</v>
      </c>
      <c r="I604" s="39">
        <f>H604</f>
        <v>322.60000000000036</v>
      </c>
      <c r="J604" s="15">
        <v>1</v>
      </c>
      <c r="K604" s="15"/>
      <c r="L604" s="39" t="str">
        <f>IF(G604*K604&lt;&gt;0, TRUNC(G604*K604, 1), "")</f>
        <v/>
      </c>
      <c r="M604" s="15"/>
      <c r="N604" s="39" t="str">
        <f>IF(G604*M604&lt;&gt;0, TRUNC(G604*M604, 1), "")</f>
        <v/>
      </c>
      <c r="O604" s="15">
        <f>IF((H604+K604+M604)=0, "", (H604+K604+M604))</f>
        <v>322.60000000000036</v>
      </c>
      <c r="P604" s="15">
        <f>IF(SUM(I604,L604,N604)&lt;&gt;0,SUM(I604,L604,N604),"")</f>
        <v>322.60000000000036</v>
      </c>
      <c r="Q604" s="12"/>
    </row>
    <row r="605" spans="1:31" ht="23.25" customHeight="1">
      <c r="B605" s="13" t="s">
        <v>2243</v>
      </c>
      <c r="D605" s="12" t="s">
        <v>2244</v>
      </c>
      <c r="E605" s="12"/>
      <c r="F605" s="19"/>
      <c r="G605" s="15"/>
      <c r="H605" s="15"/>
      <c r="I605" s="39">
        <f>TRUNC(SUM(I601:I604))</f>
        <v>1122</v>
      </c>
      <c r="J605" s="15"/>
      <c r="K605" s="15"/>
      <c r="L605" s="39">
        <f>TRUNC(SUM(L601:L604))</f>
        <v>10756</v>
      </c>
      <c r="M605" s="15"/>
      <c r="N605" s="39">
        <f>TRUNC(SUM(N601:N604))</f>
        <v>0</v>
      </c>
      <c r="O605" s="15" t="str">
        <f>IF((H605+K605+M605)=0, "", (H605+K605+M605))</f>
        <v/>
      </c>
      <c r="P605" s="15">
        <f>IF(SUM(I605,L605,N605)&lt;&gt;0,SUM(I605,L605,N605),"")</f>
        <v>11878</v>
      </c>
      <c r="Q605" s="12"/>
      <c r="AC605" s="2">
        <f>TRUNC(AE605*'옵션(주거)'!$B$36/100,1)</f>
        <v>322.60000000000002</v>
      </c>
      <c r="AD605" s="2">
        <f>TRUNC(SUM(L601:L603))</f>
        <v>10756</v>
      </c>
      <c r="AE605" s="2">
        <f>TRUNC(SUM(AE601:AE604))</f>
        <v>10756</v>
      </c>
    </row>
    <row r="606" spans="1:31" ht="23.25" customHeight="1">
      <c r="D606" s="12"/>
      <c r="E606" s="12"/>
      <c r="F606" s="19"/>
      <c r="G606" s="15"/>
      <c r="H606" s="15"/>
      <c r="I606" s="39"/>
      <c r="J606" s="15"/>
      <c r="K606" s="15"/>
      <c r="L606" s="39"/>
      <c r="M606" s="15"/>
      <c r="N606" s="39"/>
      <c r="O606" s="15"/>
      <c r="P606" s="15"/>
      <c r="Q606" s="12"/>
    </row>
    <row r="607" spans="1:31" s="267" customFormat="1" ht="23.25" customHeight="1">
      <c r="A607" s="266" t="s">
        <v>2457</v>
      </c>
      <c r="B607" s="266" t="s">
        <v>2270</v>
      </c>
      <c r="C607" s="270" t="s">
        <v>2458</v>
      </c>
      <c r="D607" s="374" t="s">
        <v>3734</v>
      </c>
      <c r="E607" s="375"/>
      <c r="F607" s="271"/>
      <c r="G607" s="268"/>
      <c r="H607" s="268"/>
      <c r="I607" s="272"/>
      <c r="J607" s="268"/>
      <c r="K607" s="268"/>
      <c r="L607" s="272"/>
      <c r="M607" s="268"/>
      <c r="N607" s="272"/>
      <c r="O607" s="268"/>
      <c r="P607" s="268"/>
      <c r="Q607" s="265"/>
    </row>
    <row r="608" spans="1:31" s="267" customFormat="1" ht="23.25" customHeight="1">
      <c r="A608" s="266" t="s">
        <v>989</v>
      </c>
      <c r="B608" s="266" t="s">
        <v>1773</v>
      </c>
      <c r="C608" s="270" t="s">
        <v>261</v>
      </c>
      <c r="D608" s="265" t="s">
        <v>262</v>
      </c>
      <c r="E608" s="265" t="s">
        <v>263</v>
      </c>
      <c r="F608" s="271" t="s">
        <v>210</v>
      </c>
      <c r="G608" s="268">
        <v>1</v>
      </c>
      <c r="H608" s="268">
        <f>'합산자재(주거)'!H35</f>
        <v>800</v>
      </c>
      <c r="I608" s="272">
        <f>IF(G608*H608&lt;&gt;0, TRUNC(G608*H608, 1), "")</f>
        <v>800</v>
      </c>
      <c r="J608" s="268">
        <v>1</v>
      </c>
      <c r="K608" s="268">
        <f>'합산자재(주거)'!I41</f>
        <v>0</v>
      </c>
      <c r="L608" s="272" t="str">
        <f>IF(G608*K608&lt;&gt;0, TRUNC(G608*K608, 1), "")</f>
        <v/>
      </c>
      <c r="M608" s="268">
        <f>'합산자재(주거)'!J41</f>
        <v>0</v>
      </c>
      <c r="N608" s="272" t="str">
        <f>IF(G608*M608&lt;&gt;0, TRUNC(G608*M608, 1), "")</f>
        <v/>
      </c>
      <c r="O608" s="268">
        <f>IF((H608+K608+M608)=0, "", (H608+K608+M608))</f>
        <v>800</v>
      </c>
      <c r="P608" s="268">
        <f>IF(SUM(I608,L608,N608)&lt;&gt;0,SUM(I608,L608,N608),"")</f>
        <v>800</v>
      </c>
      <c r="Q608" s="265"/>
    </row>
    <row r="609" spans="1:31" s="267" customFormat="1" ht="23.25" customHeight="1">
      <c r="A609" s="266" t="s">
        <v>1240</v>
      </c>
      <c r="B609" s="266" t="s">
        <v>1773</v>
      </c>
      <c r="C609" s="270" t="s">
        <v>930</v>
      </c>
      <c r="D609" s="265" t="s">
        <v>931</v>
      </c>
      <c r="E609" s="265" t="s">
        <v>932</v>
      </c>
      <c r="F609" s="271" t="s">
        <v>933</v>
      </c>
      <c r="G609" s="268">
        <f>'일위노임(주거)'!G239</f>
        <v>3.5999999999999997E-2</v>
      </c>
      <c r="H609" s="268">
        <f>'합산자재(주거)'!H291</f>
        <v>0</v>
      </c>
      <c r="I609" s="272" t="str">
        <f>IF(G609*H609&lt;&gt;0, TRUNC(G609*H609, 1), "")</f>
        <v/>
      </c>
      <c r="J609" s="268">
        <v>3.5999999999999997E-2</v>
      </c>
      <c r="K609" s="268">
        <f>'합산자재(주거)'!I285</f>
        <v>268915</v>
      </c>
      <c r="L609" s="272">
        <f>IF(G609*K609&lt;&gt;0, TRUNC(G609*K609, 1), "")</f>
        <v>9680.9</v>
      </c>
      <c r="M609" s="268">
        <f>'합산자재(주거)'!J291</f>
        <v>0</v>
      </c>
      <c r="N609" s="272" t="str">
        <f>IF(G609*M609&lt;&gt;0, TRUNC(G609*M609, 1), "")</f>
        <v/>
      </c>
      <c r="O609" s="268">
        <f>IF((H609+K609+M609)=0, "", (H609+K609+M609))</f>
        <v>268915</v>
      </c>
      <c r="P609" s="268">
        <f>IF(SUM(I609,L609,N609)&lt;&gt;0,SUM(I609,L609,N609),"")</f>
        <v>9680.9</v>
      </c>
      <c r="Q609" s="265"/>
      <c r="AE609" s="267">
        <f>L609</f>
        <v>9680.9</v>
      </c>
    </row>
    <row r="610" spans="1:31" s="267" customFormat="1" ht="23.25" customHeight="1">
      <c r="A610" s="266" t="s">
        <v>2247</v>
      </c>
      <c r="B610" s="266" t="s">
        <v>1773</v>
      </c>
      <c r="C610" s="270" t="s">
        <v>2248</v>
      </c>
      <c r="D610" s="265" t="s">
        <v>2249</v>
      </c>
      <c r="E610" s="265" t="s">
        <v>2250</v>
      </c>
      <c r="F610" s="271" t="s">
        <v>697</v>
      </c>
      <c r="G610" s="268">
        <v>1</v>
      </c>
      <c r="H610" s="268">
        <f>IF(TRUNC((AD611+AC611)/$AE$3,1)*$AE$3-AD611 &lt;0, AC611, TRUNC((AD611+AC611)/$AE$3,1)*$AE$3-AD611)</f>
        <v>290.39999999999964</v>
      </c>
      <c r="I610" s="272">
        <f>H610</f>
        <v>290.39999999999964</v>
      </c>
      <c r="J610" s="268">
        <v>1</v>
      </c>
      <c r="K610" s="268"/>
      <c r="L610" s="272" t="str">
        <f>IF(G610*K610&lt;&gt;0, TRUNC(G610*K610, 1), "")</f>
        <v/>
      </c>
      <c r="M610" s="268"/>
      <c r="N610" s="272" t="str">
        <f>IF(G610*M610&lt;&gt;0, TRUNC(G610*M610, 1), "")</f>
        <v/>
      </c>
      <c r="O610" s="268">
        <f>IF((H610+K610+M610)=0, "", (H610+K610+M610))</f>
        <v>290.39999999999964</v>
      </c>
      <c r="P610" s="268">
        <f>IF(SUM(I610,L610,N610)&lt;&gt;0,SUM(I610,L610,N610),"")</f>
        <v>290.39999999999964</v>
      </c>
      <c r="Q610" s="265"/>
    </row>
    <row r="611" spans="1:31" s="267" customFormat="1" ht="23.25" customHeight="1">
      <c r="A611" s="266"/>
      <c r="B611" s="266" t="s">
        <v>2243</v>
      </c>
      <c r="C611" s="270"/>
      <c r="D611" s="265" t="s">
        <v>2244</v>
      </c>
      <c r="E611" s="265"/>
      <c r="F611" s="271"/>
      <c r="G611" s="268"/>
      <c r="H611" s="268"/>
      <c r="I611" s="272">
        <f>TRUNC(SUM(I607:I610))</f>
        <v>1090</v>
      </c>
      <c r="J611" s="268"/>
      <c r="K611" s="268"/>
      <c r="L611" s="272">
        <f>TRUNC(SUM(L607:L610))</f>
        <v>9680</v>
      </c>
      <c r="M611" s="268"/>
      <c r="N611" s="272">
        <f>TRUNC(SUM(N607:N610))</f>
        <v>0</v>
      </c>
      <c r="O611" s="268" t="str">
        <f>IF((H611+K611+M611)=0, "", (H611+K611+M611))</f>
        <v/>
      </c>
      <c r="P611" s="268">
        <f>IF(SUM(I611,L611,N611)&lt;&gt;0,SUM(I611,L611,N611),"")</f>
        <v>10770</v>
      </c>
      <c r="Q611" s="265"/>
      <c r="AC611" s="267">
        <f>TRUNC(AE611*'옵션(주거)'!$B$36/100,1)</f>
        <v>290.39999999999998</v>
      </c>
      <c r="AD611" s="267">
        <f>TRUNC(SUM(L607:L609))</f>
        <v>9680</v>
      </c>
      <c r="AE611" s="267">
        <f>TRUNC(SUM(AE607:AE610))</f>
        <v>9680</v>
      </c>
    </row>
    <row r="612" spans="1:31" ht="23.25" customHeight="1">
      <c r="D612" s="12"/>
      <c r="E612" s="12"/>
      <c r="F612" s="19"/>
      <c r="G612" s="15"/>
      <c r="H612" s="15"/>
      <c r="I612" s="39"/>
      <c r="J612" s="15"/>
      <c r="K612" s="15"/>
      <c r="L612" s="39"/>
      <c r="M612" s="15"/>
      <c r="N612" s="39"/>
      <c r="O612" s="15"/>
      <c r="P612" s="15"/>
      <c r="Q612" s="12"/>
    </row>
    <row r="613" spans="1:31" ht="23.25" customHeight="1">
      <c r="A613" s="13" t="s">
        <v>2460</v>
      </c>
      <c r="B613" s="13" t="s">
        <v>2270</v>
      </c>
      <c r="C613" s="1" t="s">
        <v>2461</v>
      </c>
      <c r="D613" s="361" t="s">
        <v>2459</v>
      </c>
      <c r="E613" s="363"/>
      <c r="F613" s="19"/>
      <c r="G613" s="15"/>
      <c r="H613" s="15"/>
      <c r="I613" s="39"/>
      <c r="J613" s="15"/>
      <c r="K613" s="15"/>
      <c r="L613" s="39"/>
      <c r="M613" s="15"/>
      <c r="N613" s="39"/>
      <c r="O613" s="15"/>
      <c r="P613" s="15"/>
      <c r="Q613" s="12"/>
    </row>
    <row r="614" spans="1:31" ht="23.25" customHeight="1">
      <c r="A614" s="13" t="s">
        <v>994</v>
      </c>
      <c r="B614" s="13" t="s">
        <v>1776</v>
      </c>
      <c r="C614" s="1" t="s">
        <v>276</v>
      </c>
      <c r="D614" s="12" t="s">
        <v>277</v>
      </c>
      <c r="E614" s="12" t="s">
        <v>278</v>
      </c>
      <c r="F614" s="19" t="s">
        <v>279</v>
      </c>
      <c r="G614" s="15">
        <v>1</v>
      </c>
      <c r="H614" s="15">
        <f>'합산자재(주거)'!H40</f>
        <v>2690</v>
      </c>
      <c r="I614" s="39">
        <f>IF(G614*H614&lt;&gt;0, TRUNC(G614*H614, 1), "")</f>
        <v>2690</v>
      </c>
      <c r="J614" s="15">
        <v>1</v>
      </c>
      <c r="K614" s="15">
        <f>'합산자재(주거)'!I40</f>
        <v>0</v>
      </c>
      <c r="L614" s="39" t="str">
        <f>IF(G614*K614&lt;&gt;0, TRUNC(G614*K614, 1), "")</f>
        <v/>
      </c>
      <c r="M614" s="15">
        <f>'합산자재(주거)'!J40</f>
        <v>0</v>
      </c>
      <c r="N614" s="39" t="str">
        <f>IF(G614*M614&lt;&gt;0, TRUNC(G614*M614, 1), "")</f>
        <v/>
      </c>
      <c r="O614" s="15">
        <f>IF((H614+K614+M614)=0, "", (H614+K614+M614))</f>
        <v>2690</v>
      </c>
      <c r="P614" s="15">
        <f>IF(SUM(I614,L614,N614)&lt;&gt;0,SUM(I614,L614,N614),"")</f>
        <v>2690</v>
      </c>
      <c r="Q614" s="12"/>
    </row>
    <row r="615" spans="1:31" ht="23.25" customHeight="1">
      <c r="A615" s="13" t="s">
        <v>1240</v>
      </c>
      <c r="B615" s="13" t="s">
        <v>1776</v>
      </c>
      <c r="C615" s="1" t="s">
        <v>930</v>
      </c>
      <c r="D615" s="12" t="s">
        <v>931</v>
      </c>
      <c r="E615" s="12" t="s">
        <v>932</v>
      </c>
      <c r="F615" s="19" t="s">
        <v>933</v>
      </c>
      <c r="G615" s="15">
        <f>'일위노임(주거)'!G242</f>
        <v>0.04</v>
      </c>
      <c r="H615" s="15">
        <f>'합산자재(주거)'!H285</f>
        <v>0</v>
      </c>
      <c r="I615" s="39" t="str">
        <f>IF(G615*H615&lt;&gt;0, TRUNC(G615*H615, 1), "")</f>
        <v/>
      </c>
      <c r="J615" s="15">
        <v>0.04</v>
      </c>
      <c r="K615" s="15">
        <f>'합산자재(주거)'!I285</f>
        <v>268915</v>
      </c>
      <c r="L615" s="39">
        <f>IF(G615*K615&lt;&gt;0, TRUNC(G615*K615, 1), "")</f>
        <v>10756.6</v>
      </c>
      <c r="M615" s="15">
        <f>'합산자재(주거)'!J285</f>
        <v>0</v>
      </c>
      <c r="N615" s="39" t="str">
        <f>IF(G615*M615&lt;&gt;0, TRUNC(G615*M615, 1), "")</f>
        <v/>
      </c>
      <c r="O615" s="15">
        <f>IF((H615+K615+M615)=0, "", (H615+K615+M615))</f>
        <v>268915</v>
      </c>
      <c r="P615" s="15">
        <f>IF(SUM(I615,L615,N615)&lt;&gt;0,SUM(I615,L615,N615),"")</f>
        <v>10756.6</v>
      </c>
      <c r="Q615" s="12"/>
      <c r="AE615" s="2">
        <f>L615</f>
        <v>10756.6</v>
      </c>
    </row>
    <row r="616" spans="1:31" ht="23.25" customHeight="1">
      <c r="A616" s="13" t="s">
        <v>2247</v>
      </c>
      <c r="B616" s="13" t="s">
        <v>1776</v>
      </c>
      <c r="C616" s="1" t="s">
        <v>2248</v>
      </c>
      <c r="D616" s="12" t="s">
        <v>2249</v>
      </c>
      <c r="E616" s="12" t="s">
        <v>2250</v>
      </c>
      <c r="F616" s="19" t="s">
        <v>697</v>
      </c>
      <c r="G616" s="15">
        <v>1</v>
      </c>
      <c r="H616" s="15">
        <f>IF(TRUNC((AD617+AC617)/$AE$3,1)*$AE$3-AD617 &lt;0, AC617, TRUNC((AD617+AC617)/$AE$3,1)*$AE$3-AD617)</f>
        <v>322.60000000000036</v>
      </c>
      <c r="I616" s="39">
        <f>H616</f>
        <v>322.60000000000036</v>
      </c>
      <c r="J616" s="15">
        <v>1</v>
      </c>
      <c r="K616" s="15"/>
      <c r="L616" s="39" t="str">
        <f>IF(G616*K616&lt;&gt;0, TRUNC(G616*K616, 1), "")</f>
        <v/>
      </c>
      <c r="M616" s="15"/>
      <c r="N616" s="39" t="str">
        <f>IF(G616*M616&lt;&gt;0, TRUNC(G616*M616, 1), "")</f>
        <v/>
      </c>
      <c r="O616" s="15">
        <f>IF((H616+K616+M616)=0, "", (H616+K616+M616))</f>
        <v>322.60000000000036</v>
      </c>
      <c r="P616" s="15">
        <f>IF(SUM(I616,L616,N616)&lt;&gt;0,SUM(I616,L616,N616),"")</f>
        <v>322.60000000000036</v>
      </c>
      <c r="Q616" s="12"/>
    </row>
    <row r="617" spans="1:31" ht="23.25" customHeight="1">
      <c r="B617" s="13" t="s">
        <v>2243</v>
      </c>
      <c r="D617" s="12" t="s">
        <v>2244</v>
      </c>
      <c r="E617" s="12"/>
      <c r="F617" s="19"/>
      <c r="G617" s="15"/>
      <c r="H617" s="15"/>
      <c r="I617" s="39">
        <f>TRUNC(SUM(I613:I616))</f>
        <v>3012</v>
      </c>
      <c r="J617" s="15"/>
      <c r="K617" s="15"/>
      <c r="L617" s="39">
        <f>TRUNC(SUM(L613:L616))</f>
        <v>10756</v>
      </c>
      <c r="M617" s="15"/>
      <c r="N617" s="39">
        <f>TRUNC(SUM(N613:N616))</f>
        <v>0</v>
      </c>
      <c r="O617" s="15" t="str">
        <f>IF((H617+K617+M617)=0, "", (H617+K617+M617))</f>
        <v/>
      </c>
      <c r="P617" s="15">
        <f>IF(SUM(I617,L617,N617)&lt;&gt;0,SUM(I617,L617,N617),"")</f>
        <v>13768</v>
      </c>
      <c r="Q617" s="12"/>
      <c r="AC617" s="2">
        <f>TRUNC(AE617*'옵션(주거)'!$B$36/100,1)</f>
        <v>322.60000000000002</v>
      </c>
      <c r="AD617" s="2">
        <f>TRUNC(SUM(L613:L615))</f>
        <v>10756</v>
      </c>
      <c r="AE617" s="2">
        <f>TRUNC(SUM(AE613:AE616))</f>
        <v>10756</v>
      </c>
    </row>
    <row r="618" spans="1:31" ht="23.25" customHeight="1">
      <c r="D618" s="12"/>
      <c r="E618" s="12"/>
      <c r="F618" s="19"/>
      <c r="G618" s="15"/>
      <c r="H618" s="15"/>
      <c r="I618" s="39"/>
      <c r="J618" s="15"/>
      <c r="K618" s="15"/>
      <c r="L618" s="39"/>
      <c r="M618" s="15"/>
      <c r="N618" s="39"/>
      <c r="O618" s="15"/>
      <c r="P618" s="15"/>
      <c r="Q618" s="12"/>
    </row>
    <row r="619" spans="1:31" s="267" customFormat="1" ht="23.25" customHeight="1">
      <c r="A619" s="266" t="s">
        <v>2460</v>
      </c>
      <c r="B619" s="266" t="s">
        <v>2270</v>
      </c>
      <c r="C619" s="270" t="s">
        <v>2461</v>
      </c>
      <c r="D619" s="374" t="s">
        <v>3735</v>
      </c>
      <c r="E619" s="375"/>
      <c r="F619" s="271"/>
      <c r="G619" s="268"/>
      <c r="H619" s="268"/>
      <c r="I619" s="272"/>
      <c r="J619" s="268"/>
      <c r="K619" s="268"/>
      <c r="L619" s="272"/>
      <c r="M619" s="268"/>
      <c r="N619" s="272"/>
      <c r="O619" s="268"/>
      <c r="P619" s="268"/>
      <c r="Q619" s="265"/>
    </row>
    <row r="620" spans="1:31" s="267" customFormat="1" ht="23.25" customHeight="1">
      <c r="A620" s="266" t="s">
        <v>994</v>
      </c>
      <c r="B620" s="266" t="s">
        <v>1776</v>
      </c>
      <c r="C620" s="270" t="s">
        <v>276</v>
      </c>
      <c r="D620" s="265" t="s">
        <v>277</v>
      </c>
      <c r="E620" s="265" t="s">
        <v>278</v>
      </c>
      <c r="F620" s="271" t="s">
        <v>279</v>
      </c>
      <c r="G620" s="268">
        <v>1</v>
      </c>
      <c r="H620" s="268">
        <f>'합산자재(주거)'!H40</f>
        <v>2690</v>
      </c>
      <c r="I620" s="272">
        <f>IF(G620*H620&lt;&gt;0, TRUNC(G620*H620, 1), "")</f>
        <v>2690</v>
      </c>
      <c r="J620" s="268">
        <v>1</v>
      </c>
      <c r="K620" s="268">
        <f>'합산자재(주거)'!I46</f>
        <v>0</v>
      </c>
      <c r="L620" s="272" t="str">
        <f>IF(G620*K620&lt;&gt;0, TRUNC(G620*K620, 1), "")</f>
        <v/>
      </c>
      <c r="M620" s="268">
        <f>'합산자재(주거)'!J46</f>
        <v>0</v>
      </c>
      <c r="N620" s="272" t="str">
        <f>IF(G620*M620&lt;&gt;0, TRUNC(G620*M620, 1), "")</f>
        <v/>
      </c>
      <c r="O620" s="268">
        <f>IF((H620+K620+M620)=0, "", (H620+K620+M620))</f>
        <v>2690</v>
      </c>
      <c r="P620" s="268">
        <f>IF(SUM(I620,L620,N620)&lt;&gt;0,SUM(I620,L620,N620),"")</f>
        <v>2690</v>
      </c>
      <c r="Q620" s="265"/>
    </row>
    <row r="621" spans="1:31" s="267" customFormat="1" ht="23.25" customHeight="1">
      <c r="A621" s="266" t="s">
        <v>1240</v>
      </c>
      <c r="B621" s="266" t="s">
        <v>1776</v>
      </c>
      <c r="C621" s="270" t="s">
        <v>930</v>
      </c>
      <c r="D621" s="265" t="s">
        <v>931</v>
      </c>
      <c r="E621" s="265" t="s">
        <v>932</v>
      </c>
      <c r="F621" s="271" t="s">
        <v>933</v>
      </c>
      <c r="G621" s="268">
        <f>'일위노임(주거)'!G245</f>
        <v>3.5999999999999997E-2</v>
      </c>
      <c r="H621" s="268">
        <f>'합산자재(주거)'!H291</f>
        <v>0</v>
      </c>
      <c r="I621" s="272" t="str">
        <f>IF(G621*H621&lt;&gt;0, TRUNC(G621*H621, 1), "")</f>
        <v/>
      </c>
      <c r="J621" s="268">
        <v>3.5999999999999997E-2</v>
      </c>
      <c r="K621" s="268">
        <f>'합산자재(주거)'!I285</f>
        <v>268915</v>
      </c>
      <c r="L621" s="272">
        <f>IF(G621*K621&lt;&gt;0, TRUNC(G621*K621, 1), "")</f>
        <v>9680.9</v>
      </c>
      <c r="M621" s="268">
        <f>'합산자재(주거)'!J291</f>
        <v>0</v>
      </c>
      <c r="N621" s="272" t="str">
        <f>IF(G621*M621&lt;&gt;0, TRUNC(G621*M621, 1), "")</f>
        <v/>
      </c>
      <c r="O621" s="268">
        <f>IF((H621+K621+M621)=0, "", (H621+K621+M621))</f>
        <v>268915</v>
      </c>
      <c r="P621" s="268">
        <f>IF(SUM(I621,L621,N621)&lt;&gt;0,SUM(I621,L621,N621),"")</f>
        <v>9680.9</v>
      </c>
      <c r="Q621" s="265"/>
      <c r="AE621" s="267">
        <f>L621</f>
        <v>9680.9</v>
      </c>
    </row>
    <row r="622" spans="1:31" s="267" customFormat="1" ht="23.25" customHeight="1">
      <c r="A622" s="266" t="s">
        <v>2247</v>
      </c>
      <c r="B622" s="266" t="s">
        <v>1776</v>
      </c>
      <c r="C622" s="270" t="s">
        <v>2248</v>
      </c>
      <c r="D622" s="265" t="s">
        <v>2249</v>
      </c>
      <c r="E622" s="265" t="s">
        <v>2250</v>
      </c>
      <c r="F622" s="271" t="s">
        <v>697</v>
      </c>
      <c r="G622" s="268">
        <v>1</v>
      </c>
      <c r="H622" s="268">
        <f>IF(TRUNC((AD623+AC623)/$AE$3,1)*$AE$3-AD623 &lt;0, AC623, TRUNC((AD623+AC623)/$AE$3,1)*$AE$3-AD623)</f>
        <v>290.39999999999964</v>
      </c>
      <c r="I622" s="272">
        <f>H622</f>
        <v>290.39999999999964</v>
      </c>
      <c r="J622" s="268">
        <v>1</v>
      </c>
      <c r="K622" s="268"/>
      <c r="L622" s="272" t="str">
        <f>IF(G622*K622&lt;&gt;0, TRUNC(G622*K622, 1), "")</f>
        <v/>
      </c>
      <c r="M622" s="268"/>
      <c r="N622" s="272" t="str">
        <f>IF(G622*M622&lt;&gt;0, TRUNC(G622*M622, 1), "")</f>
        <v/>
      </c>
      <c r="O622" s="268">
        <f>IF((H622+K622+M622)=0, "", (H622+K622+M622))</f>
        <v>290.39999999999964</v>
      </c>
      <c r="P622" s="268">
        <f>IF(SUM(I622,L622,N622)&lt;&gt;0,SUM(I622,L622,N622),"")</f>
        <v>290.39999999999964</v>
      </c>
      <c r="Q622" s="265"/>
    </row>
    <row r="623" spans="1:31" s="267" customFormat="1" ht="23.25" customHeight="1">
      <c r="A623" s="266"/>
      <c r="B623" s="266" t="s">
        <v>2243</v>
      </c>
      <c r="C623" s="270"/>
      <c r="D623" s="265" t="s">
        <v>2244</v>
      </c>
      <c r="E623" s="265"/>
      <c r="F623" s="271"/>
      <c r="G623" s="268"/>
      <c r="H623" s="268"/>
      <c r="I623" s="272">
        <f>TRUNC(SUM(I619:I622))</f>
        <v>2980</v>
      </c>
      <c r="J623" s="268"/>
      <c r="K623" s="268"/>
      <c r="L623" s="272">
        <f>TRUNC(SUM(L619:L622))</f>
        <v>9680</v>
      </c>
      <c r="M623" s="268"/>
      <c r="N623" s="272">
        <f>TRUNC(SUM(N619:N622))</f>
        <v>0</v>
      </c>
      <c r="O623" s="268" t="str">
        <f>IF((H623+K623+M623)=0, "", (H623+K623+M623))</f>
        <v/>
      </c>
      <c r="P623" s="268">
        <f>IF(SUM(I623,L623,N623)&lt;&gt;0,SUM(I623,L623,N623),"")</f>
        <v>12660</v>
      </c>
      <c r="Q623" s="265"/>
      <c r="AC623" s="267">
        <f>TRUNC(AE623*'옵션(주거)'!$B$36/100,1)</f>
        <v>290.39999999999998</v>
      </c>
      <c r="AD623" s="267">
        <f>TRUNC(SUM(L619:L621))</f>
        <v>9680</v>
      </c>
      <c r="AE623" s="267">
        <f>TRUNC(SUM(AE619:AE622))</f>
        <v>9680</v>
      </c>
    </row>
    <row r="624" spans="1:31" ht="23.25" customHeight="1">
      <c r="D624" s="12"/>
      <c r="E624" s="12"/>
      <c r="F624" s="19"/>
      <c r="G624" s="15"/>
      <c r="H624" s="15"/>
      <c r="I624" s="39"/>
      <c r="J624" s="15"/>
      <c r="K624" s="15"/>
      <c r="L624" s="39"/>
      <c r="M624" s="15"/>
      <c r="N624" s="39"/>
      <c r="O624" s="15"/>
      <c r="P624" s="15"/>
      <c r="Q624" s="12"/>
    </row>
    <row r="625" spans="1:31" ht="23.25" customHeight="1">
      <c r="A625" s="13" t="s">
        <v>2463</v>
      </c>
      <c r="B625" s="13" t="s">
        <v>2270</v>
      </c>
      <c r="C625" s="1" t="s">
        <v>2464</v>
      </c>
      <c r="D625" s="361" t="s">
        <v>2462</v>
      </c>
      <c r="E625" s="363"/>
      <c r="F625" s="19"/>
      <c r="G625" s="15"/>
      <c r="H625" s="15"/>
      <c r="I625" s="39"/>
      <c r="J625" s="15"/>
      <c r="K625" s="15"/>
      <c r="L625" s="39"/>
      <c r="M625" s="15"/>
      <c r="N625" s="39"/>
      <c r="O625" s="15"/>
      <c r="P625" s="15"/>
      <c r="Q625" s="12"/>
    </row>
    <row r="626" spans="1:31" ht="23.25" customHeight="1">
      <c r="A626" s="13" t="s">
        <v>995</v>
      </c>
      <c r="B626" s="13" t="s">
        <v>1779</v>
      </c>
      <c r="C626" s="1" t="s">
        <v>280</v>
      </c>
      <c r="D626" s="12" t="s">
        <v>281</v>
      </c>
      <c r="E626" s="12" t="s">
        <v>282</v>
      </c>
      <c r="F626" s="19" t="s">
        <v>210</v>
      </c>
      <c r="G626" s="15">
        <v>1</v>
      </c>
      <c r="H626" s="15">
        <f>'합산자재(주거)'!H41</f>
        <v>2861</v>
      </c>
      <c r="I626" s="39">
        <f>IF(G626*H626&lt;&gt;0, TRUNC(G626*H626, 1), "")</f>
        <v>2861</v>
      </c>
      <c r="J626" s="15">
        <v>1</v>
      </c>
      <c r="K626" s="15">
        <f>'합산자재(주거)'!I41</f>
        <v>0</v>
      </c>
      <c r="L626" s="39" t="str">
        <f>IF(G626*K626&lt;&gt;0, TRUNC(G626*K626, 1), "")</f>
        <v/>
      </c>
      <c r="M626" s="15">
        <f>'합산자재(주거)'!J41</f>
        <v>0</v>
      </c>
      <c r="N626" s="39" t="str">
        <f>IF(G626*M626&lt;&gt;0, TRUNC(G626*M626, 1), "")</f>
        <v/>
      </c>
      <c r="O626" s="15">
        <f>IF((H626+K626+M626)=0, "", (H626+K626+M626))</f>
        <v>2861</v>
      </c>
      <c r="P626" s="15">
        <f>IF(SUM(I626,L626,N626)&lt;&gt;0,SUM(I626,L626,N626),"")</f>
        <v>2861</v>
      </c>
      <c r="Q626" s="12"/>
    </row>
    <row r="627" spans="1:31" ht="23.25" customHeight="1">
      <c r="A627" s="13" t="s">
        <v>1240</v>
      </c>
      <c r="B627" s="13" t="s">
        <v>1779</v>
      </c>
      <c r="C627" s="1" t="s">
        <v>930</v>
      </c>
      <c r="D627" s="12" t="s">
        <v>931</v>
      </c>
      <c r="E627" s="12" t="s">
        <v>932</v>
      </c>
      <c r="F627" s="19" t="s">
        <v>933</v>
      </c>
      <c r="G627" s="15">
        <f>'일위노임(주거)'!G248</f>
        <v>0.17</v>
      </c>
      <c r="H627" s="15">
        <f>'합산자재(주거)'!H285</f>
        <v>0</v>
      </c>
      <c r="I627" s="39" t="str">
        <f>IF(G627*H627&lt;&gt;0, TRUNC(G627*H627, 1), "")</f>
        <v/>
      </c>
      <c r="J627" s="15">
        <v>0.17</v>
      </c>
      <c r="K627" s="15">
        <f>'합산자재(주거)'!I285</f>
        <v>268915</v>
      </c>
      <c r="L627" s="39">
        <f>IF(G627*K627&lt;&gt;0, TRUNC(G627*K627, 1), "")</f>
        <v>45715.5</v>
      </c>
      <c r="M627" s="15">
        <f>'합산자재(주거)'!J285</f>
        <v>0</v>
      </c>
      <c r="N627" s="39" t="str">
        <f>IF(G627*M627&lt;&gt;0, TRUNC(G627*M627, 1), "")</f>
        <v/>
      </c>
      <c r="O627" s="15">
        <f>IF((H627+K627+M627)=0, "", (H627+K627+M627))</f>
        <v>268915</v>
      </c>
      <c r="P627" s="15">
        <f>IF(SUM(I627,L627,N627)&lt;&gt;0,SUM(I627,L627,N627),"")</f>
        <v>45715.5</v>
      </c>
      <c r="Q627" s="12"/>
      <c r="AE627" s="2">
        <f>L627</f>
        <v>45715.5</v>
      </c>
    </row>
    <row r="628" spans="1:31" ht="23.25" customHeight="1">
      <c r="A628" s="13" t="s">
        <v>2247</v>
      </c>
      <c r="B628" s="13" t="s">
        <v>1779</v>
      </c>
      <c r="C628" s="1" t="s">
        <v>2248</v>
      </c>
      <c r="D628" s="12" t="s">
        <v>2249</v>
      </c>
      <c r="E628" s="12" t="s">
        <v>2250</v>
      </c>
      <c r="F628" s="19" t="s">
        <v>697</v>
      </c>
      <c r="G628" s="15">
        <v>1</v>
      </c>
      <c r="H628" s="15">
        <f>IF(TRUNC((AD629+AC629)/$AE$3,1)*$AE$3-AD629 &lt;0, AC629, TRUNC((AD629+AC629)/$AE$3,1)*$AE$3-AD629)</f>
        <v>1371.4000000000015</v>
      </c>
      <c r="I628" s="39">
        <f>H628</f>
        <v>1371.4000000000015</v>
      </c>
      <c r="J628" s="15">
        <v>1</v>
      </c>
      <c r="K628" s="15"/>
      <c r="L628" s="39" t="str">
        <f>IF(G628*K628&lt;&gt;0, TRUNC(G628*K628, 1), "")</f>
        <v/>
      </c>
      <c r="M628" s="15"/>
      <c r="N628" s="39" t="str">
        <f>IF(G628*M628&lt;&gt;0, TRUNC(G628*M628, 1), "")</f>
        <v/>
      </c>
      <c r="O628" s="15">
        <f>IF((H628+K628+M628)=0, "", (H628+K628+M628))</f>
        <v>1371.4000000000015</v>
      </c>
      <c r="P628" s="15">
        <f>IF(SUM(I628,L628,N628)&lt;&gt;0,SUM(I628,L628,N628),"")</f>
        <v>1371.4000000000015</v>
      </c>
      <c r="Q628" s="12"/>
    </row>
    <row r="629" spans="1:31" ht="23.25" customHeight="1">
      <c r="B629" s="13" t="s">
        <v>2243</v>
      </c>
      <c r="D629" s="12" t="s">
        <v>2244</v>
      </c>
      <c r="E629" s="12"/>
      <c r="F629" s="19"/>
      <c r="G629" s="15"/>
      <c r="H629" s="15"/>
      <c r="I629" s="39">
        <f>TRUNC(SUM(I625:I628))</f>
        <v>4232</v>
      </c>
      <c r="J629" s="15"/>
      <c r="K629" s="15"/>
      <c r="L629" s="39">
        <f>TRUNC(SUM(L625:L628))</f>
        <v>45715</v>
      </c>
      <c r="M629" s="15"/>
      <c r="N629" s="39">
        <f>TRUNC(SUM(N625:N628))</f>
        <v>0</v>
      </c>
      <c r="O629" s="15" t="str">
        <f>IF((H629+K629+M629)=0, "", (H629+K629+M629))</f>
        <v/>
      </c>
      <c r="P629" s="15">
        <f>IF(SUM(I629,L629,N629)&lt;&gt;0,SUM(I629,L629,N629),"")</f>
        <v>49947</v>
      </c>
      <c r="Q629" s="12"/>
      <c r="AC629" s="2">
        <f>TRUNC(AE629*'옵션(주거)'!$B$36/100,1)</f>
        <v>1371.4</v>
      </c>
      <c r="AD629" s="2">
        <f>TRUNC(SUM(L625:L627))</f>
        <v>45715</v>
      </c>
      <c r="AE629" s="2">
        <f>TRUNC(SUM(AE625:AE628))</f>
        <v>45715</v>
      </c>
    </row>
    <row r="630" spans="1:31" ht="23.25" customHeight="1">
      <c r="D630" s="12"/>
      <c r="E630" s="12"/>
      <c r="F630" s="19"/>
      <c r="G630" s="15"/>
      <c r="H630" s="15"/>
      <c r="I630" s="39"/>
      <c r="J630" s="15"/>
      <c r="K630" s="15"/>
      <c r="L630" s="39"/>
      <c r="M630" s="15"/>
      <c r="N630" s="39"/>
      <c r="O630" s="15"/>
      <c r="P630" s="15"/>
      <c r="Q630" s="12"/>
    </row>
    <row r="631" spans="1:31" s="267" customFormat="1" ht="23.25" customHeight="1">
      <c r="A631" s="266" t="s">
        <v>2463</v>
      </c>
      <c r="B631" s="266" t="s">
        <v>2270</v>
      </c>
      <c r="C631" s="270" t="s">
        <v>2464</v>
      </c>
      <c r="D631" s="374" t="s">
        <v>3736</v>
      </c>
      <c r="E631" s="375"/>
      <c r="F631" s="271"/>
      <c r="G631" s="268"/>
      <c r="H631" s="268"/>
      <c r="I631" s="272"/>
      <c r="J631" s="268"/>
      <c r="K631" s="268"/>
      <c r="L631" s="272"/>
      <c r="M631" s="268"/>
      <c r="N631" s="272"/>
      <c r="O631" s="268"/>
      <c r="P631" s="268"/>
      <c r="Q631" s="265"/>
    </row>
    <row r="632" spans="1:31" s="267" customFormat="1" ht="23.25" customHeight="1">
      <c r="A632" s="266" t="s">
        <v>995</v>
      </c>
      <c r="B632" s="266" t="s">
        <v>1779</v>
      </c>
      <c r="C632" s="270" t="s">
        <v>280</v>
      </c>
      <c r="D632" s="265" t="s">
        <v>281</v>
      </c>
      <c r="E632" s="265" t="s">
        <v>282</v>
      </c>
      <c r="F632" s="271" t="s">
        <v>210</v>
      </c>
      <c r="G632" s="268">
        <v>1</v>
      </c>
      <c r="H632" s="268">
        <f>'합산자재(주거)'!H41</f>
        <v>2861</v>
      </c>
      <c r="I632" s="272">
        <f>IF(G632*H632&lt;&gt;0, TRUNC(G632*H632, 1), "")</f>
        <v>2861</v>
      </c>
      <c r="J632" s="268">
        <v>1</v>
      </c>
      <c r="K632" s="268">
        <f>'합산자재(주거)'!I47</f>
        <v>0</v>
      </c>
      <c r="L632" s="272" t="str">
        <f>IF(G632*K632&lt;&gt;0, TRUNC(G632*K632, 1), "")</f>
        <v/>
      </c>
      <c r="M632" s="268">
        <f>'합산자재(주거)'!J47</f>
        <v>0</v>
      </c>
      <c r="N632" s="272" t="str">
        <f>IF(G632*M632&lt;&gt;0, TRUNC(G632*M632, 1), "")</f>
        <v/>
      </c>
      <c r="O632" s="268">
        <f>IF((H632+K632+M632)=0, "", (H632+K632+M632))</f>
        <v>2861</v>
      </c>
      <c r="P632" s="268">
        <f>IF(SUM(I632,L632,N632)&lt;&gt;0,SUM(I632,L632,N632),"")</f>
        <v>2861</v>
      </c>
      <c r="Q632" s="265"/>
    </row>
    <row r="633" spans="1:31" s="267" customFormat="1" ht="23.25" customHeight="1">
      <c r="A633" s="266" t="s">
        <v>1240</v>
      </c>
      <c r="B633" s="266" t="s">
        <v>1779</v>
      </c>
      <c r="C633" s="270" t="s">
        <v>930</v>
      </c>
      <c r="D633" s="265" t="s">
        <v>931</v>
      </c>
      <c r="E633" s="265" t="s">
        <v>932</v>
      </c>
      <c r="F633" s="271" t="s">
        <v>933</v>
      </c>
      <c r="G633" s="268">
        <f>'일위노임(주거)'!G251</f>
        <v>0.153</v>
      </c>
      <c r="H633" s="268">
        <f>'합산자재(주거)'!H291</f>
        <v>0</v>
      </c>
      <c r="I633" s="272" t="str">
        <f>IF(G633*H633&lt;&gt;0, TRUNC(G633*H633, 1), "")</f>
        <v/>
      </c>
      <c r="J633" s="268">
        <v>0.153</v>
      </c>
      <c r="K633" s="268">
        <f>'합산자재(주거)'!I285</f>
        <v>268915</v>
      </c>
      <c r="L633" s="272">
        <f>IF(G633*K633&lt;&gt;0, TRUNC(G633*K633, 1), "")</f>
        <v>41143.9</v>
      </c>
      <c r="M633" s="268">
        <f>'합산자재(주거)'!J291</f>
        <v>0</v>
      </c>
      <c r="N633" s="272" t="str">
        <f>IF(G633*M633&lt;&gt;0, TRUNC(G633*M633, 1), "")</f>
        <v/>
      </c>
      <c r="O633" s="268">
        <f>IF((H633+K633+M633)=0, "", (H633+K633+M633))</f>
        <v>268915</v>
      </c>
      <c r="P633" s="268">
        <f>IF(SUM(I633,L633,N633)&lt;&gt;0,SUM(I633,L633,N633),"")</f>
        <v>41143.9</v>
      </c>
      <c r="Q633" s="265"/>
      <c r="AE633" s="267">
        <f>L633</f>
        <v>41143.9</v>
      </c>
    </row>
    <row r="634" spans="1:31" s="267" customFormat="1" ht="23.25" customHeight="1">
      <c r="A634" s="266" t="s">
        <v>2247</v>
      </c>
      <c r="B634" s="266" t="s">
        <v>1779</v>
      </c>
      <c r="C634" s="270" t="s">
        <v>2248</v>
      </c>
      <c r="D634" s="265" t="s">
        <v>2249</v>
      </c>
      <c r="E634" s="265" t="s">
        <v>2250</v>
      </c>
      <c r="F634" s="271" t="s">
        <v>697</v>
      </c>
      <c r="G634" s="268">
        <v>1</v>
      </c>
      <c r="H634" s="268">
        <f>IF(TRUNC((AD635+AC635)/$AE$3,1)*$AE$3-AD635 &lt;0, AC635, TRUNC((AD635+AC635)/$AE$3,1)*$AE$3-AD635)</f>
        <v>1234.1999999999971</v>
      </c>
      <c r="I634" s="272">
        <f>H634</f>
        <v>1234.1999999999971</v>
      </c>
      <c r="J634" s="268">
        <v>1</v>
      </c>
      <c r="K634" s="268"/>
      <c r="L634" s="272" t="str">
        <f>IF(G634*K634&lt;&gt;0, TRUNC(G634*K634, 1), "")</f>
        <v/>
      </c>
      <c r="M634" s="268"/>
      <c r="N634" s="272" t="str">
        <f>IF(G634*M634&lt;&gt;0, TRUNC(G634*M634, 1), "")</f>
        <v/>
      </c>
      <c r="O634" s="268">
        <f>IF((H634+K634+M634)=0, "", (H634+K634+M634))</f>
        <v>1234.1999999999971</v>
      </c>
      <c r="P634" s="268">
        <f>IF(SUM(I634,L634,N634)&lt;&gt;0,SUM(I634,L634,N634),"")</f>
        <v>1234.1999999999971</v>
      </c>
      <c r="Q634" s="265"/>
    </row>
    <row r="635" spans="1:31" s="267" customFormat="1" ht="23.25" customHeight="1">
      <c r="A635" s="266"/>
      <c r="B635" s="266" t="s">
        <v>2243</v>
      </c>
      <c r="C635" s="270"/>
      <c r="D635" s="265" t="s">
        <v>2244</v>
      </c>
      <c r="E635" s="265"/>
      <c r="F635" s="271"/>
      <c r="G635" s="268"/>
      <c r="H635" s="268"/>
      <c r="I635" s="272">
        <f>TRUNC(SUM(I631:I634))</f>
        <v>4095</v>
      </c>
      <c r="J635" s="268"/>
      <c r="K635" s="268"/>
      <c r="L635" s="272">
        <f>TRUNC(SUM(L631:L634))</f>
        <v>41143</v>
      </c>
      <c r="M635" s="268"/>
      <c r="N635" s="272">
        <f>TRUNC(SUM(N631:N634))</f>
        <v>0</v>
      </c>
      <c r="O635" s="268" t="str">
        <f>IF((H635+K635+M635)=0, "", (H635+K635+M635))</f>
        <v/>
      </c>
      <c r="P635" s="268">
        <f>IF(SUM(I635,L635,N635)&lt;&gt;0,SUM(I635,L635,N635),"")</f>
        <v>45238</v>
      </c>
      <c r="Q635" s="265"/>
      <c r="AC635" s="267">
        <f>TRUNC(AE635*'옵션(주거)'!$B$36/100,1)</f>
        <v>1234.2</v>
      </c>
      <c r="AD635" s="267">
        <f>TRUNC(SUM(L631:L633))</f>
        <v>41143</v>
      </c>
      <c r="AE635" s="267">
        <f>TRUNC(SUM(AE631:AE634))</f>
        <v>41143</v>
      </c>
    </row>
    <row r="636" spans="1:31" ht="23.25" customHeight="1">
      <c r="D636" s="12"/>
      <c r="E636" s="12"/>
      <c r="F636" s="19"/>
      <c r="G636" s="15"/>
      <c r="H636" s="15"/>
      <c r="I636" s="39"/>
      <c r="J636" s="15"/>
      <c r="K636" s="15"/>
      <c r="L636" s="39"/>
      <c r="M636" s="15"/>
      <c r="N636" s="39"/>
      <c r="O636" s="15"/>
      <c r="P636" s="15"/>
      <c r="Q636" s="12"/>
    </row>
    <row r="637" spans="1:31" ht="23.25" customHeight="1">
      <c r="A637" s="13" t="s">
        <v>2466</v>
      </c>
      <c r="B637" s="13" t="s">
        <v>2270</v>
      </c>
      <c r="C637" s="1" t="s">
        <v>2467</v>
      </c>
      <c r="D637" s="361" t="s">
        <v>2465</v>
      </c>
      <c r="E637" s="363"/>
      <c r="F637" s="19"/>
      <c r="G637" s="15"/>
      <c r="H637" s="15"/>
      <c r="I637" s="39"/>
      <c r="J637" s="15"/>
      <c r="K637" s="15"/>
      <c r="L637" s="39"/>
      <c r="M637" s="15"/>
      <c r="N637" s="39"/>
      <c r="O637" s="15"/>
      <c r="P637" s="15"/>
      <c r="Q637" s="12"/>
    </row>
    <row r="638" spans="1:31" ht="23.25" customHeight="1">
      <c r="A638" s="13" t="s">
        <v>996</v>
      </c>
      <c r="B638" s="13" t="s">
        <v>1782</v>
      </c>
      <c r="C638" s="1" t="s">
        <v>283</v>
      </c>
      <c r="D638" s="12" t="s">
        <v>281</v>
      </c>
      <c r="E638" s="12" t="s">
        <v>284</v>
      </c>
      <c r="F638" s="19" t="s">
        <v>210</v>
      </c>
      <c r="G638" s="15">
        <v>1</v>
      </c>
      <c r="H638" s="15">
        <f>'합산자재(주거)'!H42</f>
        <v>2854</v>
      </c>
      <c r="I638" s="39">
        <f>IF(G638*H638&lt;&gt;0, TRUNC(G638*H638, 1), "")</f>
        <v>2854</v>
      </c>
      <c r="J638" s="15">
        <v>1</v>
      </c>
      <c r="K638" s="15">
        <f>'합산자재(주거)'!I42</f>
        <v>0</v>
      </c>
      <c r="L638" s="39" t="str">
        <f>IF(G638*K638&lt;&gt;0, TRUNC(G638*K638, 1), "")</f>
        <v/>
      </c>
      <c r="M638" s="15">
        <f>'합산자재(주거)'!J42</f>
        <v>0</v>
      </c>
      <c r="N638" s="39" t="str">
        <f>IF(G638*M638&lt;&gt;0, TRUNC(G638*M638, 1), "")</f>
        <v/>
      </c>
      <c r="O638" s="15">
        <f>IF((H638+K638+M638)=0, "", (H638+K638+M638))</f>
        <v>2854</v>
      </c>
      <c r="P638" s="15">
        <f>IF(SUM(I638,L638,N638)&lt;&gt;0,SUM(I638,L638,N638),"")</f>
        <v>2854</v>
      </c>
      <c r="Q638" s="12"/>
    </row>
    <row r="639" spans="1:31" ht="23.25" customHeight="1">
      <c r="A639" s="13" t="s">
        <v>1240</v>
      </c>
      <c r="B639" s="13" t="s">
        <v>1782</v>
      </c>
      <c r="C639" s="1" t="s">
        <v>930</v>
      </c>
      <c r="D639" s="12" t="s">
        <v>931</v>
      </c>
      <c r="E639" s="12" t="s">
        <v>932</v>
      </c>
      <c r="F639" s="19" t="s">
        <v>933</v>
      </c>
      <c r="G639" s="15">
        <f>'일위노임(주거)'!G254</f>
        <v>0.55000000000000004</v>
      </c>
      <c r="H639" s="15">
        <f>'합산자재(주거)'!H285</f>
        <v>0</v>
      </c>
      <c r="I639" s="39" t="str">
        <f>IF(G639*H639&lt;&gt;0, TRUNC(G639*H639, 1), "")</f>
        <v/>
      </c>
      <c r="J639" s="15">
        <v>0.55000000000000004</v>
      </c>
      <c r="K639" s="15">
        <f>'합산자재(주거)'!I285</f>
        <v>268915</v>
      </c>
      <c r="L639" s="39">
        <f>IF(G639*K639&lt;&gt;0, TRUNC(G639*K639, 1), "")</f>
        <v>147903.20000000001</v>
      </c>
      <c r="M639" s="15">
        <f>'합산자재(주거)'!J285</f>
        <v>0</v>
      </c>
      <c r="N639" s="39" t="str">
        <f>IF(G639*M639&lt;&gt;0, TRUNC(G639*M639, 1), "")</f>
        <v/>
      </c>
      <c r="O639" s="15">
        <f>IF((H639+K639+M639)=0, "", (H639+K639+M639))</f>
        <v>268915</v>
      </c>
      <c r="P639" s="15">
        <f>IF(SUM(I639,L639,N639)&lt;&gt;0,SUM(I639,L639,N639),"")</f>
        <v>147903.20000000001</v>
      </c>
      <c r="Q639" s="12"/>
      <c r="AE639" s="2">
        <f>L639</f>
        <v>147903.20000000001</v>
      </c>
    </row>
    <row r="640" spans="1:31" ht="23.25" customHeight="1">
      <c r="A640" s="13" t="s">
        <v>2247</v>
      </c>
      <c r="B640" s="13" t="s">
        <v>1782</v>
      </c>
      <c r="C640" s="1" t="s">
        <v>2248</v>
      </c>
      <c r="D640" s="12" t="s">
        <v>2249</v>
      </c>
      <c r="E640" s="12" t="s">
        <v>2250</v>
      </c>
      <c r="F640" s="19" t="s">
        <v>697</v>
      </c>
      <c r="G640" s="15">
        <v>1</v>
      </c>
      <c r="H640" s="15">
        <f>IF(TRUNC((AD641+AC641)/$AE$3,1)*$AE$3-AD641 &lt;0, AC641, TRUNC((AD641+AC641)/$AE$3,1)*$AE$3-AD641)</f>
        <v>4437</v>
      </c>
      <c r="I640" s="39">
        <f>H640</f>
        <v>4437</v>
      </c>
      <c r="J640" s="15">
        <v>1</v>
      </c>
      <c r="K640" s="15"/>
      <c r="L640" s="39" t="str">
        <f>IF(G640*K640&lt;&gt;0, TRUNC(G640*K640, 1), "")</f>
        <v/>
      </c>
      <c r="M640" s="15"/>
      <c r="N640" s="39" t="str">
        <f>IF(G640*M640&lt;&gt;0, TRUNC(G640*M640, 1), "")</f>
        <v/>
      </c>
      <c r="O640" s="15">
        <f>IF((H640+K640+M640)=0, "", (H640+K640+M640))</f>
        <v>4437</v>
      </c>
      <c r="P640" s="15">
        <f>IF(SUM(I640,L640,N640)&lt;&gt;0,SUM(I640,L640,N640),"")</f>
        <v>4437</v>
      </c>
      <c r="Q640" s="12"/>
    </row>
    <row r="641" spans="1:31" ht="23.25" customHeight="1">
      <c r="B641" s="13" t="s">
        <v>2243</v>
      </c>
      <c r="D641" s="12" t="s">
        <v>2244</v>
      </c>
      <c r="E641" s="12"/>
      <c r="F641" s="19"/>
      <c r="G641" s="15"/>
      <c r="H641" s="15"/>
      <c r="I641" s="39">
        <f>TRUNC(SUM(I637:I640))</f>
        <v>7291</v>
      </c>
      <c r="J641" s="15"/>
      <c r="K641" s="15"/>
      <c r="L641" s="39">
        <f>TRUNC(SUM(L637:L640))</f>
        <v>147903</v>
      </c>
      <c r="M641" s="15"/>
      <c r="N641" s="39">
        <f>TRUNC(SUM(N637:N640))</f>
        <v>0</v>
      </c>
      <c r="O641" s="15" t="str">
        <f>IF((H641+K641+M641)=0, "", (H641+K641+M641))</f>
        <v/>
      </c>
      <c r="P641" s="15">
        <f>IF(SUM(I641,L641,N641)&lt;&gt;0,SUM(I641,L641,N641),"")</f>
        <v>155194</v>
      </c>
      <c r="Q641" s="12"/>
      <c r="AC641" s="2">
        <f>TRUNC(AE641*'옵션(주거)'!$B$36/100,1)</f>
        <v>4437</v>
      </c>
      <c r="AD641" s="2">
        <f>TRUNC(SUM(L637:L639))</f>
        <v>147903</v>
      </c>
      <c r="AE641" s="2">
        <f>TRUNC(SUM(AE637:AE640))</f>
        <v>147903</v>
      </c>
    </row>
    <row r="642" spans="1:31" ht="23.25" customHeight="1">
      <c r="D642" s="12"/>
      <c r="E642" s="12"/>
      <c r="F642" s="19"/>
      <c r="G642" s="15"/>
      <c r="H642" s="15"/>
      <c r="I642" s="39"/>
      <c r="J642" s="15"/>
      <c r="K642" s="15"/>
      <c r="L642" s="39"/>
      <c r="M642" s="15"/>
      <c r="N642" s="39"/>
      <c r="O642" s="15"/>
      <c r="P642" s="15"/>
      <c r="Q642" s="12"/>
    </row>
    <row r="643" spans="1:31" ht="23.25" customHeight="1">
      <c r="A643" s="13" t="s">
        <v>2469</v>
      </c>
      <c r="B643" s="13" t="s">
        <v>2270</v>
      </c>
      <c r="C643" s="1" t="s">
        <v>2470</v>
      </c>
      <c r="D643" s="361" t="s">
        <v>2468</v>
      </c>
      <c r="E643" s="363"/>
      <c r="F643" s="19"/>
      <c r="G643" s="15"/>
      <c r="H643" s="15"/>
      <c r="I643" s="39"/>
      <c r="J643" s="15"/>
      <c r="K643" s="15"/>
      <c r="L643" s="39"/>
      <c r="M643" s="15"/>
      <c r="N643" s="39"/>
      <c r="O643" s="15"/>
      <c r="P643" s="15"/>
      <c r="Q643" s="12"/>
    </row>
    <row r="644" spans="1:31" ht="23.25" customHeight="1">
      <c r="A644" s="13" t="s">
        <v>997</v>
      </c>
      <c r="B644" s="13" t="s">
        <v>1785</v>
      </c>
      <c r="C644" s="1" t="s">
        <v>285</v>
      </c>
      <c r="D644" s="12" t="s">
        <v>281</v>
      </c>
      <c r="E644" s="12" t="s">
        <v>286</v>
      </c>
      <c r="F644" s="19" t="s">
        <v>210</v>
      </c>
      <c r="G644" s="15">
        <v>1</v>
      </c>
      <c r="H644" s="15">
        <f>'합산자재(주거)'!H43</f>
        <v>4020</v>
      </c>
      <c r="I644" s="39">
        <f>IF(G644*H644&lt;&gt;0, TRUNC(G644*H644, 1), "")</f>
        <v>4020</v>
      </c>
      <c r="J644" s="15">
        <v>1</v>
      </c>
      <c r="K644" s="15">
        <f>'합산자재(주거)'!I43</f>
        <v>0</v>
      </c>
      <c r="L644" s="39" t="str">
        <f>IF(G644*K644&lt;&gt;0, TRUNC(G644*K644, 1), "")</f>
        <v/>
      </c>
      <c r="M644" s="15">
        <f>'합산자재(주거)'!J43</f>
        <v>0</v>
      </c>
      <c r="N644" s="39" t="str">
        <f>IF(G644*M644&lt;&gt;0, TRUNC(G644*M644, 1), "")</f>
        <v/>
      </c>
      <c r="O644" s="15">
        <f>IF((H644+K644+M644)=0, "", (H644+K644+M644))</f>
        <v>4020</v>
      </c>
      <c r="P644" s="15">
        <f>IF(SUM(I644,L644,N644)&lt;&gt;0,SUM(I644,L644,N644),"")</f>
        <v>4020</v>
      </c>
      <c r="Q644" s="12"/>
    </row>
    <row r="645" spans="1:31" ht="23.25" customHeight="1">
      <c r="A645" s="13" t="s">
        <v>1240</v>
      </c>
      <c r="B645" s="13" t="s">
        <v>1785</v>
      </c>
      <c r="C645" s="1" t="s">
        <v>930</v>
      </c>
      <c r="D645" s="12" t="s">
        <v>931</v>
      </c>
      <c r="E645" s="12" t="s">
        <v>932</v>
      </c>
      <c r="F645" s="19" t="s">
        <v>933</v>
      </c>
      <c r="G645" s="15">
        <f>'일위노임(주거)'!G257</f>
        <v>0.55000000000000004</v>
      </c>
      <c r="H645" s="15">
        <f>'합산자재(주거)'!H285</f>
        <v>0</v>
      </c>
      <c r="I645" s="39" t="str">
        <f>IF(G645*H645&lt;&gt;0, TRUNC(G645*H645, 1), "")</f>
        <v/>
      </c>
      <c r="J645" s="15">
        <v>0.55000000000000004</v>
      </c>
      <c r="K645" s="15">
        <f>'합산자재(주거)'!I285</f>
        <v>268915</v>
      </c>
      <c r="L645" s="39">
        <f>IF(G645*K645&lt;&gt;0, TRUNC(G645*K645, 1), "")</f>
        <v>147903.20000000001</v>
      </c>
      <c r="M645" s="15">
        <f>'합산자재(주거)'!J285</f>
        <v>0</v>
      </c>
      <c r="N645" s="39" t="str">
        <f>IF(G645*M645&lt;&gt;0, TRUNC(G645*M645, 1), "")</f>
        <v/>
      </c>
      <c r="O645" s="15">
        <f>IF((H645+K645+M645)=0, "", (H645+K645+M645))</f>
        <v>268915</v>
      </c>
      <c r="P645" s="15">
        <f>IF(SUM(I645,L645,N645)&lt;&gt;0,SUM(I645,L645,N645),"")</f>
        <v>147903.20000000001</v>
      </c>
      <c r="Q645" s="12"/>
      <c r="AE645" s="2">
        <f>L645</f>
        <v>147903.20000000001</v>
      </c>
    </row>
    <row r="646" spans="1:31" ht="23.25" customHeight="1">
      <c r="A646" s="13" t="s">
        <v>2247</v>
      </c>
      <c r="B646" s="13" t="s">
        <v>1785</v>
      </c>
      <c r="C646" s="1" t="s">
        <v>2248</v>
      </c>
      <c r="D646" s="12" t="s">
        <v>2249</v>
      </c>
      <c r="E646" s="12" t="s">
        <v>2250</v>
      </c>
      <c r="F646" s="19" t="s">
        <v>697</v>
      </c>
      <c r="G646" s="15">
        <v>1</v>
      </c>
      <c r="H646" s="15">
        <f>IF(TRUNC((AD647+AC647)/$AE$3,1)*$AE$3-AD647 &lt;0, AC647, TRUNC((AD647+AC647)/$AE$3,1)*$AE$3-AD647)</f>
        <v>4437</v>
      </c>
      <c r="I646" s="39">
        <f>H646</f>
        <v>4437</v>
      </c>
      <c r="J646" s="15">
        <v>1</v>
      </c>
      <c r="K646" s="15"/>
      <c r="L646" s="39" t="str">
        <f>IF(G646*K646&lt;&gt;0, TRUNC(G646*K646, 1), "")</f>
        <v/>
      </c>
      <c r="M646" s="15"/>
      <c r="N646" s="39" t="str">
        <f>IF(G646*M646&lt;&gt;0, TRUNC(G646*M646, 1), "")</f>
        <v/>
      </c>
      <c r="O646" s="15">
        <f>IF((H646+K646+M646)=0, "", (H646+K646+M646))</f>
        <v>4437</v>
      </c>
      <c r="P646" s="15">
        <f>IF(SUM(I646,L646,N646)&lt;&gt;0,SUM(I646,L646,N646),"")</f>
        <v>4437</v>
      </c>
      <c r="Q646" s="12"/>
    </row>
    <row r="647" spans="1:31" ht="23.25" customHeight="1">
      <c r="B647" s="13" t="s">
        <v>2243</v>
      </c>
      <c r="D647" s="12" t="s">
        <v>2244</v>
      </c>
      <c r="E647" s="12"/>
      <c r="F647" s="19"/>
      <c r="G647" s="15"/>
      <c r="H647" s="15"/>
      <c r="I647" s="39">
        <f>TRUNC(SUM(I643:I646))</f>
        <v>8457</v>
      </c>
      <c r="J647" s="15"/>
      <c r="K647" s="15"/>
      <c r="L647" s="39">
        <f>TRUNC(SUM(L643:L646))</f>
        <v>147903</v>
      </c>
      <c r="M647" s="15"/>
      <c r="N647" s="39">
        <f>TRUNC(SUM(N643:N646))</f>
        <v>0</v>
      </c>
      <c r="O647" s="15" t="str">
        <f>IF((H647+K647+M647)=0, "", (H647+K647+M647))</f>
        <v/>
      </c>
      <c r="P647" s="15">
        <f>IF(SUM(I647,L647,N647)&lt;&gt;0,SUM(I647,L647,N647),"")</f>
        <v>156360</v>
      </c>
      <c r="Q647" s="12"/>
      <c r="AC647" s="2">
        <f>TRUNC(AE647*'옵션(주거)'!$B$36/100,1)</f>
        <v>4437</v>
      </c>
      <c r="AD647" s="2">
        <f>TRUNC(SUM(L643:L645))</f>
        <v>147903</v>
      </c>
      <c r="AE647" s="2">
        <f>TRUNC(SUM(AE643:AE646))</f>
        <v>147903</v>
      </c>
    </row>
    <row r="648" spans="1:31" ht="23.25" customHeight="1">
      <c r="D648" s="12"/>
      <c r="E648" s="12"/>
      <c r="F648" s="19"/>
      <c r="G648" s="15"/>
      <c r="H648" s="15"/>
      <c r="I648" s="39"/>
      <c r="J648" s="15"/>
      <c r="K648" s="15"/>
      <c r="L648" s="39"/>
      <c r="M648" s="15"/>
      <c r="N648" s="39"/>
      <c r="O648" s="15"/>
      <c r="P648" s="15"/>
      <c r="Q648" s="12"/>
    </row>
    <row r="649" spans="1:31" ht="23.25" customHeight="1">
      <c r="A649" s="13" t="s">
        <v>2472</v>
      </c>
      <c r="B649" s="13" t="s">
        <v>2270</v>
      </c>
      <c r="C649" s="1" t="s">
        <v>2473</v>
      </c>
      <c r="D649" s="361" t="s">
        <v>2471</v>
      </c>
      <c r="E649" s="363"/>
      <c r="F649" s="19"/>
      <c r="G649" s="15"/>
      <c r="H649" s="15"/>
      <c r="I649" s="39"/>
      <c r="J649" s="15"/>
      <c r="K649" s="15"/>
      <c r="L649" s="39"/>
      <c r="M649" s="15"/>
      <c r="N649" s="39"/>
      <c r="O649" s="15"/>
      <c r="P649" s="15"/>
      <c r="Q649" s="12"/>
    </row>
    <row r="650" spans="1:31" ht="23.25" customHeight="1">
      <c r="A650" s="13" t="s">
        <v>998</v>
      </c>
      <c r="B650" s="13" t="s">
        <v>1788</v>
      </c>
      <c r="C650" s="1" t="s">
        <v>287</v>
      </c>
      <c r="D650" s="12" t="s">
        <v>281</v>
      </c>
      <c r="E650" s="12" t="s">
        <v>288</v>
      </c>
      <c r="F650" s="19" t="s">
        <v>210</v>
      </c>
      <c r="G650" s="15">
        <v>1</v>
      </c>
      <c r="H650" s="15">
        <f>'합산자재(주거)'!H44</f>
        <v>10391</v>
      </c>
      <c r="I650" s="39">
        <f>IF(G650*H650&lt;&gt;0, TRUNC(G650*H650, 1), "")</f>
        <v>10391</v>
      </c>
      <c r="J650" s="15">
        <v>1</v>
      </c>
      <c r="K650" s="15">
        <f>'합산자재(주거)'!I44</f>
        <v>0</v>
      </c>
      <c r="L650" s="39" t="str">
        <f>IF(G650*K650&lt;&gt;0, TRUNC(G650*K650, 1), "")</f>
        <v/>
      </c>
      <c r="M650" s="15">
        <f>'합산자재(주거)'!J44</f>
        <v>0</v>
      </c>
      <c r="N650" s="39" t="str">
        <f>IF(G650*M650&lt;&gt;0, TRUNC(G650*M650, 1), "")</f>
        <v/>
      </c>
      <c r="O650" s="15">
        <f>IF((H650+K650+M650)=0, "", (H650+K650+M650))</f>
        <v>10391</v>
      </c>
      <c r="P650" s="15">
        <f>IF(SUM(I650,L650,N650)&lt;&gt;0,SUM(I650,L650,N650),"")</f>
        <v>10391</v>
      </c>
      <c r="Q650" s="12"/>
    </row>
    <row r="651" spans="1:31" ht="23.25" customHeight="1">
      <c r="A651" s="13" t="s">
        <v>1240</v>
      </c>
      <c r="B651" s="13" t="s">
        <v>1788</v>
      </c>
      <c r="C651" s="1" t="s">
        <v>930</v>
      </c>
      <c r="D651" s="12" t="s">
        <v>931</v>
      </c>
      <c r="E651" s="12" t="s">
        <v>932</v>
      </c>
      <c r="F651" s="19" t="s">
        <v>933</v>
      </c>
      <c r="G651" s="15">
        <f>'일위노임(주거)'!G260</f>
        <v>0.66</v>
      </c>
      <c r="H651" s="15">
        <f>'합산자재(주거)'!H285</f>
        <v>0</v>
      </c>
      <c r="I651" s="39" t="str">
        <f>IF(G651*H651&lt;&gt;0, TRUNC(G651*H651, 1), "")</f>
        <v/>
      </c>
      <c r="J651" s="15">
        <v>0.66</v>
      </c>
      <c r="K651" s="15">
        <f>'합산자재(주거)'!I285</f>
        <v>268915</v>
      </c>
      <c r="L651" s="39">
        <f>IF(G651*K651&lt;&gt;0, TRUNC(G651*K651, 1), "")</f>
        <v>177483.9</v>
      </c>
      <c r="M651" s="15">
        <f>'합산자재(주거)'!J285</f>
        <v>0</v>
      </c>
      <c r="N651" s="39" t="str">
        <f>IF(G651*M651&lt;&gt;0, TRUNC(G651*M651, 1), "")</f>
        <v/>
      </c>
      <c r="O651" s="15">
        <f>IF((H651+K651+M651)=0, "", (H651+K651+M651))</f>
        <v>268915</v>
      </c>
      <c r="P651" s="15">
        <f>IF(SUM(I651,L651,N651)&lt;&gt;0,SUM(I651,L651,N651),"")</f>
        <v>177483.9</v>
      </c>
      <c r="Q651" s="12"/>
      <c r="AE651" s="2">
        <f>L651</f>
        <v>177483.9</v>
      </c>
    </row>
    <row r="652" spans="1:31" ht="23.25" customHeight="1">
      <c r="A652" s="13" t="s">
        <v>2247</v>
      </c>
      <c r="B652" s="13" t="s">
        <v>1788</v>
      </c>
      <c r="C652" s="1" t="s">
        <v>2248</v>
      </c>
      <c r="D652" s="12" t="s">
        <v>2249</v>
      </c>
      <c r="E652" s="12" t="s">
        <v>2250</v>
      </c>
      <c r="F652" s="19" t="s">
        <v>697</v>
      </c>
      <c r="G652" s="15">
        <v>1</v>
      </c>
      <c r="H652" s="15">
        <f>IF(TRUNC((AD653+AC653)/$AE$3,1)*$AE$3-AD653 &lt;0, AC653, TRUNC((AD653+AC653)/$AE$3,1)*$AE$3-AD653)</f>
        <v>5324.3999999999942</v>
      </c>
      <c r="I652" s="39">
        <f>H652</f>
        <v>5324.3999999999942</v>
      </c>
      <c r="J652" s="15">
        <v>1</v>
      </c>
      <c r="K652" s="15"/>
      <c r="L652" s="39" t="str">
        <f>IF(G652*K652&lt;&gt;0, TRUNC(G652*K652, 1), "")</f>
        <v/>
      </c>
      <c r="M652" s="15"/>
      <c r="N652" s="39" t="str">
        <f>IF(G652*M652&lt;&gt;0, TRUNC(G652*M652, 1), "")</f>
        <v/>
      </c>
      <c r="O652" s="15">
        <f>IF((H652+K652+M652)=0, "", (H652+K652+M652))</f>
        <v>5324.3999999999942</v>
      </c>
      <c r="P652" s="15">
        <f>IF(SUM(I652,L652,N652)&lt;&gt;0,SUM(I652,L652,N652),"")</f>
        <v>5324.3999999999942</v>
      </c>
      <c r="Q652" s="12"/>
    </row>
    <row r="653" spans="1:31" ht="23.25" customHeight="1">
      <c r="B653" s="13" t="s">
        <v>2243</v>
      </c>
      <c r="D653" s="12" t="s">
        <v>2244</v>
      </c>
      <c r="E653" s="12"/>
      <c r="F653" s="19"/>
      <c r="G653" s="15"/>
      <c r="H653" s="15"/>
      <c r="I653" s="39">
        <f>TRUNC(SUM(I649:I652))</f>
        <v>15715</v>
      </c>
      <c r="J653" s="15"/>
      <c r="K653" s="15"/>
      <c r="L653" s="39">
        <f>TRUNC(SUM(L649:L652))</f>
        <v>177483</v>
      </c>
      <c r="M653" s="15"/>
      <c r="N653" s="39">
        <f>TRUNC(SUM(N649:N652))</f>
        <v>0</v>
      </c>
      <c r="O653" s="15" t="str">
        <f>IF((H653+K653+M653)=0, "", (H653+K653+M653))</f>
        <v/>
      </c>
      <c r="P653" s="15">
        <f>IF(SUM(I653,L653,N653)&lt;&gt;0,SUM(I653,L653,N653),"")</f>
        <v>193198</v>
      </c>
      <c r="Q653" s="12"/>
      <c r="AC653" s="2">
        <f>TRUNC(AE653*'옵션(주거)'!$B$36/100,1)</f>
        <v>5324.4</v>
      </c>
      <c r="AD653" s="2">
        <f>TRUNC(SUM(L649:L651))</f>
        <v>177483</v>
      </c>
      <c r="AE653" s="2">
        <f>TRUNC(SUM(AE649:AE652))</f>
        <v>177483</v>
      </c>
    </row>
    <row r="654" spans="1:31" ht="23.25" customHeight="1">
      <c r="D654" s="12"/>
      <c r="E654" s="12"/>
      <c r="F654" s="19"/>
      <c r="G654" s="15"/>
      <c r="H654" s="15"/>
      <c r="I654" s="39"/>
      <c r="J654" s="15"/>
      <c r="K654" s="15"/>
      <c r="L654" s="39"/>
      <c r="M654" s="15"/>
      <c r="N654" s="39"/>
      <c r="O654" s="15"/>
      <c r="P654" s="15"/>
      <c r="Q654" s="12"/>
    </row>
    <row r="655" spans="1:31" ht="23.25" customHeight="1">
      <c r="A655" s="13" t="s">
        <v>2475</v>
      </c>
      <c r="B655" s="13" t="s">
        <v>2270</v>
      </c>
      <c r="C655" s="1" t="s">
        <v>2476</v>
      </c>
      <c r="D655" s="361" t="s">
        <v>2474</v>
      </c>
      <c r="E655" s="363"/>
      <c r="F655" s="19"/>
      <c r="G655" s="15"/>
      <c r="H655" s="15"/>
      <c r="I655" s="39"/>
      <c r="J655" s="15"/>
      <c r="K655" s="15"/>
      <c r="L655" s="39"/>
      <c r="M655" s="15"/>
      <c r="N655" s="39"/>
      <c r="O655" s="15"/>
      <c r="P655" s="15"/>
      <c r="Q655" s="12"/>
    </row>
    <row r="656" spans="1:31" ht="23.25" customHeight="1">
      <c r="A656" s="13" t="s">
        <v>999</v>
      </c>
      <c r="B656" s="13" t="s">
        <v>1791</v>
      </c>
      <c r="C656" s="1" t="s">
        <v>289</v>
      </c>
      <c r="D656" s="12" t="s">
        <v>281</v>
      </c>
      <c r="E656" s="12" t="s">
        <v>290</v>
      </c>
      <c r="F656" s="19" t="s">
        <v>210</v>
      </c>
      <c r="G656" s="15">
        <v>1</v>
      </c>
      <c r="H656" s="15">
        <f>'합산자재(주거)'!H45</f>
        <v>21019</v>
      </c>
      <c r="I656" s="39">
        <f>IF(G656*H656&lt;&gt;0, TRUNC(G656*H656, 1), "")</f>
        <v>21019</v>
      </c>
      <c r="J656" s="15">
        <v>1</v>
      </c>
      <c r="K656" s="15">
        <f>'합산자재(주거)'!I45</f>
        <v>0</v>
      </c>
      <c r="L656" s="39" t="str">
        <f>IF(G656*K656&lt;&gt;0, TRUNC(G656*K656, 1), "")</f>
        <v/>
      </c>
      <c r="M656" s="15">
        <f>'합산자재(주거)'!J45</f>
        <v>0</v>
      </c>
      <c r="N656" s="39" t="str">
        <f>IF(G656*M656&lt;&gt;0, TRUNC(G656*M656, 1), "")</f>
        <v/>
      </c>
      <c r="O656" s="15">
        <f>IF((H656+K656+M656)=0, "", (H656+K656+M656))</f>
        <v>21019</v>
      </c>
      <c r="P656" s="15">
        <f>IF(SUM(I656,L656,N656)&lt;&gt;0,SUM(I656,L656,N656),"")</f>
        <v>21019</v>
      </c>
      <c r="Q656" s="12"/>
    </row>
    <row r="657" spans="1:31" ht="23.25" customHeight="1">
      <c r="A657" s="13" t="s">
        <v>1240</v>
      </c>
      <c r="B657" s="13" t="s">
        <v>1791</v>
      </c>
      <c r="C657" s="1" t="s">
        <v>930</v>
      </c>
      <c r="D657" s="12" t="s">
        <v>931</v>
      </c>
      <c r="E657" s="12" t="s">
        <v>932</v>
      </c>
      <c r="F657" s="19" t="s">
        <v>933</v>
      </c>
      <c r="G657" s="15">
        <f>'일위노임(주거)'!G263</f>
        <v>0.66</v>
      </c>
      <c r="H657" s="15">
        <f>'합산자재(주거)'!H285</f>
        <v>0</v>
      </c>
      <c r="I657" s="39" t="str">
        <f>IF(G657*H657&lt;&gt;0, TRUNC(G657*H657, 1), "")</f>
        <v/>
      </c>
      <c r="J657" s="15">
        <v>0.66</v>
      </c>
      <c r="K657" s="15">
        <f>'합산자재(주거)'!I285</f>
        <v>268915</v>
      </c>
      <c r="L657" s="39">
        <f>IF(G657*K657&lt;&gt;0, TRUNC(G657*K657, 1), "")</f>
        <v>177483.9</v>
      </c>
      <c r="M657" s="15">
        <f>'합산자재(주거)'!J285</f>
        <v>0</v>
      </c>
      <c r="N657" s="39" t="str">
        <f>IF(G657*M657&lt;&gt;0, TRUNC(G657*M657, 1), "")</f>
        <v/>
      </c>
      <c r="O657" s="15">
        <f>IF((H657+K657+M657)=0, "", (H657+K657+M657))</f>
        <v>268915</v>
      </c>
      <c r="P657" s="15">
        <f>IF(SUM(I657,L657,N657)&lt;&gt;0,SUM(I657,L657,N657),"")</f>
        <v>177483.9</v>
      </c>
      <c r="Q657" s="12"/>
      <c r="AE657" s="2">
        <f>L657</f>
        <v>177483.9</v>
      </c>
    </row>
    <row r="658" spans="1:31" ht="23.25" customHeight="1">
      <c r="A658" s="13" t="s">
        <v>2247</v>
      </c>
      <c r="B658" s="13" t="s">
        <v>1791</v>
      </c>
      <c r="C658" s="1" t="s">
        <v>2248</v>
      </c>
      <c r="D658" s="12" t="s">
        <v>2249</v>
      </c>
      <c r="E658" s="12" t="s">
        <v>2250</v>
      </c>
      <c r="F658" s="19" t="s">
        <v>697</v>
      </c>
      <c r="G658" s="15">
        <v>1</v>
      </c>
      <c r="H658" s="15">
        <f>IF(TRUNC((AD659+AC659)/$AE$3,1)*$AE$3-AD659 &lt;0, AC659, TRUNC((AD659+AC659)/$AE$3,1)*$AE$3-AD659)</f>
        <v>5324.3999999999942</v>
      </c>
      <c r="I658" s="39">
        <f>H658</f>
        <v>5324.3999999999942</v>
      </c>
      <c r="J658" s="15">
        <v>1</v>
      </c>
      <c r="K658" s="15"/>
      <c r="L658" s="39" t="str">
        <f>IF(G658*K658&lt;&gt;0, TRUNC(G658*K658, 1), "")</f>
        <v/>
      </c>
      <c r="M658" s="15"/>
      <c r="N658" s="39" t="str">
        <f>IF(G658*M658&lt;&gt;0, TRUNC(G658*M658, 1), "")</f>
        <v/>
      </c>
      <c r="O658" s="15">
        <f>IF((H658+K658+M658)=0, "", (H658+K658+M658))</f>
        <v>5324.3999999999942</v>
      </c>
      <c r="P658" s="15">
        <f>IF(SUM(I658,L658,N658)&lt;&gt;0,SUM(I658,L658,N658),"")</f>
        <v>5324.3999999999942</v>
      </c>
      <c r="Q658" s="12"/>
    </row>
    <row r="659" spans="1:31" ht="23.25" customHeight="1">
      <c r="B659" s="13" t="s">
        <v>2243</v>
      </c>
      <c r="D659" s="12" t="s">
        <v>2244</v>
      </c>
      <c r="E659" s="12"/>
      <c r="F659" s="19"/>
      <c r="G659" s="15"/>
      <c r="H659" s="15"/>
      <c r="I659" s="39">
        <f>TRUNC(SUM(I655:I658))</f>
        <v>26343</v>
      </c>
      <c r="J659" s="15"/>
      <c r="K659" s="15"/>
      <c r="L659" s="39">
        <f>TRUNC(SUM(L655:L658))</f>
        <v>177483</v>
      </c>
      <c r="M659" s="15"/>
      <c r="N659" s="39">
        <f>TRUNC(SUM(N655:N658))</f>
        <v>0</v>
      </c>
      <c r="O659" s="15" t="str">
        <f>IF((H659+K659+M659)=0, "", (H659+K659+M659))</f>
        <v/>
      </c>
      <c r="P659" s="15">
        <f>IF(SUM(I659,L659,N659)&lt;&gt;0,SUM(I659,L659,N659),"")</f>
        <v>203826</v>
      </c>
      <c r="Q659" s="12"/>
      <c r="AC659" s="2">
        <f>TRUNC(AE659*'옵션(주거)'!$B$36/100,1)</f>
        <v>5324.4</v>
      </c>
      <c r="AD659" s="2">
        <f>TRUNC(SUM(L655:L657))</f>
        <v>177483</v>
      </c>
      <c r="AE659" s="2">
        <f>TRUNC(SUM(AE655:AE658))</f>
        <v>177483</v>
      </c>
    </row>
    <row r="660" spans="1:31" ht="23.25" customHeight="1">
      <c r="D660" s="12"/>
      <c r="E660" s="12"/>
      <c r="F660" s="19"/>
      <c r="G660" s="15"/>
      <c r="H660" s="15"/>
      <c r="I660" s="39"/>
      <c r="J660" s="15"/>
      <c r="K660" s="15"/>
      <c r="L660" s="39"/>
      <c r="M660" s="15"/>
      <c r="N660" s="39"/>
      <c r="O660" s="15"/>
      <c r="P660" s="15"/>
      <c r="Q660" s="12"/>
    </row>
    <row r="661" spans="1:31" ht="23.25" customHeight="1">
      <c r="A661" s="13" t="s">
        <v>2478</v>
      </c>
      <c r="B661" s="13" t="s">
        <v>2270</v>
      </c>
      <c r="C661" s="1" t="s">
        <v>2479</v>
      </c>
      <c r="D661" s="361" t="s">
        <v>2477</v>
      </c>
      <c r="E661" s="363"/>
      <c r="F661" s="19"/>
      <c r="G661" s="15"/>
      <c r="H661" s="15"/>
      <c r="I661" s="39"/>
      <c r="J661" s="15"/>
      <c r="K661" s="15"/>
      <c r="L661" s="39"/>
      <c r="M661" s="15"/>
      <c r="N661" s="39"/>
      <c r="O661" s="15"/>
      <c r="P661" s="15"/>
      <c r="Q661" s="12"/>
    </row>
    <row r="662" spans="1:31" ht="23.25" customHeight="1">
      <c r="A662" s="13" t="s">
        <v>1000</v>
      </c>
      <c r="B662" s="13" t="s">
        <v>1794</v>
      </c>
      <c r="C662" s="1" t="s">
        <v>291</v>
      </c>
      <c r="D662" s="12" t="s">
        <v>281</v>
      </c>
      <c r="E662" s="12" t="s">
        <v>292</v>
      </c>
      <c r="F662" s="19" t="s">
        <v>210</v>
      </c>
      <c r="G662" s="15">
        <v>1</v>
      </c>
      <c r="H662" s="15">
        <f>'합산자재(주거)'!H46</f>
        <v>56100</v>
      </c>
      <c r="I662" s="39">
        <f>IF(G662*H662&lt;&gt;0, TRUNC(G662*H662, 1), "")</f>
        <v>56100</v>
      </c>
      <c r="J662" s="15">
        <v>1</v>
      </c>
      <c r="K662" s="15">
        <f>'합산자재(주거)'!I46</f>
        <v>0</v>
      </c>
      <c r="L662" s="39" t="str">
        <f>IF(G662*K662&lt;&gt;0, TRUNC(G662*K662, 1), "")</f>
        <v/>
      </c>
      <c r="M662" s="15">
        <f>'합산자재(주거)'!J46</f>
        <v>0</v>
      </c>
      <c r="N662" s="39" t="str">
        <f>IF(G662*M662&lt;&gt;0, TRUNC(G662*M662, 1), "")</f>
        <v/>
      </c>
      <c r="O662" s="15">
        <f>IF((H662+K662+M662)=0, "", (H662+K662+M662))</f>
        <v>56100</v>
      </c>
      <c r="P662" s="15">
        <f>IF(SUM(I662,L662,N662)&lt;&gt;0,SUM(I662,L662,N662),"")</f>
        <v>56100</v>
      </c>
      <c r="Q662" s="12"/>
    </row>
    <row r="663" spans="1:31" ht="23.25" customHeight="1">
      <c r="A663" s="13" t="s">
        <v>1240</v>
      </c>
      <c r="B663" s="13" t="s">
        <v>1794</v>
      </c>
      <c r="C663" s="1" t="s">
        <v>930</v>
      </c>
      <c r="D663" s="12" t="s">
        <v>931</v>
      </c>
      <c r="E663" s="12" t="s">
        <v>932</v>
      </c>
      <c r="F663" s="19" t="s">
        <v>933</v>
      </c>
      <c r="G663" s="15">
        <f>'일위노임(주거)'!G266</f>
        <v>0.95</v>
      </c>
      <c r="H663" s="15">
        <f>'합산자재(주거)'!H285</f>
        <v>0</v>
      </c>
      <c r="I663" s="39" t="str">
        <f>IF(G663*H663&lt;&gt;0, TRUNC(G663*H663, 1), "")</f>
        <v/>
      </c>
      <c r="J663" s="15">
        <v>0.95</v>
      </c>
      <c r="K663" s="15">
        <f>'합산자재(주거)'!I285</f>
        <v>268915</v>
      </c>
      <c r="L663" s="39">
        <f>IF(G663*K663&lt;&gt;0, TRUNC(G663*K663, 1), "")</f>
        <v>255469.2</v>
      </c>
      <c r="M663" s="15">
        <f>'합산자재(주거)'!J285</f>
        <v>0</v>
      </c>
      <c r="N663" s="39" t="str">
        <f>IF(G663*M663&lt;&gt;0, TRUNC(G663*M663, 1), "")</f>
        <v/>
      </c>
      <c r="O663" s="15">
        <f>IF((H663+K663+M663)=0, "", (H663+K663+M663))</f>
        <v>268915</v>
      </c>
      <c r="P663" s="15">
        <f>IF(SUM(I663,L663,N663)&lt;&gt;0,SUM(I663,L663,N663),"")</f>
        <v>255469.2</v>
      </c>
      <c r="Q663" s="12"/>
      <c r="AE663" s="2">
        <f>L663</f>
        <v>255469.2</v>
      </c>
    </row>
    <row r="664" spans="1:31" ht="23.25" customHeight="1">
      <c r="A664" s="13" t="s">
        <v>2247</v>
      </c>
      <c r="B664" s="13" t="s">
        <v>1794</v>
      </c>
      <c r="C664" s="1" t="s">
        <v>2248</v>
      </c>
      <c r="D664" s="12" t="s">
        <v>2249</v>
      </c>
      <c r="E664" s="12" t="s">
        <v>2250</v>
      </c>
      <c r="F664" s="19" t="s">
        <v>697</v>
      </c>
      <c r="G664" s="15">
        <v>1</v>
      </c>
      <c r="H664" s="15">
        <f>IF(TRUNC((AD665+AC665)/$AE$3,1)*$AE$3-AD665 &lt;0, AC665, TRUNC((AD665+AC665)/$AE$3,1)*$AE$3-AD665)</f>
        <v>7664</v>
      </c>
      <c r="I664" s="39">
        <f>H664</f>
        <v>7664</v>
      </c>
      <c r="J664" s="15">
        <v>1</v>
      </c>
      <c r="K664" s="15"/>
      <c r="L664" s="39" t="str">
        <f>IF(G664*K664&lt;&gt;0, TRUNC(G664*K664, 1), "")</f>
        <v/>
      </c>
      <c r="M664" s="15"/>
      <c r="N664" s="39" t="str">
        <f>IF(G664*M664&lt;&gt;0, TRUNC(G664*M664, 1), "")</f>
        <v/>
      </c>
      <c r="O664" s="15">
        <f>IF((H664+K664+M664)=0, "", (H664+K664+M664))</f>
        <v>7664</v>
      </c>
      <c r="P664" s="15">
        <f>IF(SUM(I664,L664,N664)&lt;&gt;0,SUM(I664,L664,N664),"")</f>
        <v>7664</v>
      </c>
      <c r="Q664" s="12"/>
    </row>
    <row r="665" spans="1:31" ht="23.25" customHeight="1">
      <c r="B665" s="13" t="s">
        <v>2243</v>
      </c>
      <c r="D665" s="12" t="s">
        <v>2244</v>
      </c>
      <c r="E665" s="12"/>
      <c r="F665" s="19"/>
      <c r="G665" s="15"/>
      <c r="H665" s="15"/>
      <c r="I665" s="39">
        <f>TRUNC(SUM(I661:I664))</f>
        <v>63764</v>
      </c>
      <c r="J665" s="15"/>
      <c r="K665" s="15"/>
      <c r="L665" s="39">
        <f>TRUNC(SUM(L661:L664))</f>
        <v>255469</v>
      </c>
      <c r="M665" s="15"/>
      <c r="N665" s="39">
        <f>TRUNC(SUM(N661:N664))</f>
        <v>0</v>
      </c>
      <c r="O665" s="15" t="str">
        <f>IF((H665+K665+M665)=0, "", (H665+K665+M665))</f>
        <v/>
      </c>
      <c r="P665" s="15">
        <f>IF(SUM(I665,L665,N665)&lt;&gt;0,SUM(I665,L665,N665),"")</f>
        <v>319233</v>
      </c>
      <c r="Q665" s="12"/>
      <c r="AC665" s="2">
        <f>TRUNC(AE665*'옵션(주거)'!$B$36/100,1)</f>
        <v>7664</v>
      </c>
      <c r="AD665" s="2">
        <f>TRUNC(SUM(L661:L663))</f>
        <v>255469</v>
      </c>
      <c r="AE665" s="2">
        <f>TRUNC(SUM(AE661:AE664))</f>
        <v>255469</v>
      </c>
    </row>
    <row r="666" spans="1:31" ht="23.25" customHeight="1">
      <c r="D666" s="12"/>
      <c r="E666" s="12"/>
      <c r="F666" s="19"/>
      <c r="G666" s="15"/>
      <c r="H666" s="15"/>
      <c r="I666" s="39"/>
      <c r="J666" s="15"/>
      <c r="K666" s="15"/>
      <c r="L666" s="39"/>
      <c r="M666" s="15"/>
      <c r="N666" s="39"/>
      <c r="O666" s="15"/>
      <c r="P666" s="15"/>
      <c r="Q666" s="12"/>
    </row>
    <row r="667" spans="1:31" ht="23.25" customHeight="1">
      <c r="A667" s="13" t="s">
        <v>2481</v>
      </c>
      <c r="B667" s="13" t="s">
        <v>2270</v>
      </c>
      <c r="C667" s="1" t="s">
        <v>2482</v>
      </c>
      <c r="D667" s="361" t="s">
        <v>2480</v>
      </c>
      <c r="E667" s="363"/>
      <c r="F667" s="19"/>
      <c r="G667" s="15"/>
      <c r="H667" s="15"/>
      <c r="I667" s="39"/>
      <c r="J667" s="15"/>
      <c r="K667" s="15"/>
      <c r="L667" s="39"/>
      <c r="M667" s="15"/>
      <c r="N667" s="39"/>
      <c r="O667" s="15"/>
      <c r="P667" s="15"/>
      <c r="Q667" s="12"/>
    </row>
    <row r="668" spans="1:31" ht="23.25" customHeight="1">
      <c r="A668" s="13" t="s">
        <v>1001</v>
      </c>
      <c r="B668" s="13" t="s">
        <v>1797</v>
      </c>
      <c r="C668" s="1" t="s">
        <v>293</v>
      </c>
      <c r="D668" s="12" t="s">
        <v>294</v>
      </c>
      <c r="E668" s="12" t="s">
        <v>295</v>
      </c>
      <c r="F668" s="19" t="s">
        <v>174</v>
      </c>
      <c r="G668" s="15">
        <v>1.05</v>
      </c>
      <c r="H668" s="15">
        <f>'합산자재(주거)'!H47</f>
        <v>12968</v>
      </c>
      <c r="I668" s="39">
        <f>IF(G668*H668&lt;&gt;0, TRUNC(G668*H668, 1), "")</f>
        <v>13616.4</v>
      </c>
      <c r="J668" s="15">
        <v>1</v>
      </c>
      <c r="K668" s="15">
        <f>'합산자재(주거)'!I47</f>
        <v>0</v>
      </c>
      <c r="L668" s="39" t="str">
        <f>IF(G668*K668&lt;&gt;0, TRUNC(G668*K668, 1), "")</f>
        <v/>
      </c>
      <c r="M668" s="15">
        <f>'합산자재(주거)'!J47</f>
        <v>0</v>
      </c>
      <c r="N668" s="39" t="str">
        <f>IF(G668*M668&lt;&gt;0, TRUNC(G668*M668, 1), "")</f>
        <v/>
      </c>
      <c r="O668" s="15">
        <f>IF((H668+K668+M668)=0, "", (H668+K668+M668))</f>
        <v>12968</v>
      </c>
      <c r="P668" s="15">
        <f>IF(SUM(I668,L668,N668)&lt;&gt;0,SUM(I668,L668,N668),"")</f>
        <v>13616.4</v>
      </c>
      <c r="Q668" s="12"/>
      <c r="R668" s="2" t="s">
        <v>2266</v>
      </c>
    </row>
    <row r="669" spans="1:31" ht="23.25" customHeight="1">
      <c r="A669" s="13" t="s">
        <v>1240</v>
      </c>
      <c r="B669" s="13" t="s">
        <v>1797</v>
      </c>
      <c r="C669" s="1" t="s">
        <v>930</v>
      </c>
      <c r="D669" s="12" t="s">
        <v>931</v>
      </c>
      <c r="E669" s="12" t="s">
        <v>932</v>
      </c>
      <c r="F669" s="19" t="s">
        <v>933</v>
      </c>
      <c r="G669" s="15">
        <f>'일위노임(주거)'!G269</f>
        <v>0.23</v>
      </c>
      <c r="H669" s="15">
        <f>'합산자재(주거)'!H285</f>
        <v>0</v>
      </c>
      <c r="I669" s="39" t="str">
        <f>IF(G669*H669&lt;&gt;0, TRUNC(G669*H669, 1), "")</f>
        <v/>
      </c>
      <c r="J669" s="15">
        <v>0.23</v>
      </c>
      <c r="K669" s="15">
        <f>'합산자재(주거)'!I285</f>
        <v>268915</v>
      </c>
      <c r="L669" s="39">
        <f>IF(G669*K669&lt;&gt;0, TRUNC(G669*K669, 1), "")</f>
        <v>61850.400000000001</v>
      </c>
      <c r="M669" s="15">
        <f>'합산자재(주거)'!J285</f>
        <v>0</v>
      </c>
      <c r="N669" s="39" t="str">
        <f>IF(G669*M669&lt;&gt;0, TRUNC(G669*M669, 1), "")</f>
        <v/>
      </c>
      <c r="O669" s="15">
        <f>IF((H669+K669+M669)=0, "", (H669+K669+M669))</f>
        <v>268915</v>
      </c>
      <c r="P669" s="15">
        <f>IF(SUM(I669,L669,N669)&lt;&gt;0,SUM(I669,L669,N669),"")</f>
        <v>61850.400000000001</v>
      </c>
      <c r="Q669" s="12"/>
      <c r="AE669" s="2">
        <f>L669</f>
        <v>61850.400000000001</v>
      </c>
    </row>
    <row r="670" spans="1:31" ht="23.25" customHeight="1">
      <c r="A670" s="13" t="s">
        <v>2247</v>
      </c>
      <c r="B670" s="13" t="s">
        <v>1797</v>
      </c>
      <c r="C670" s="1" t="s">
        <v>2248</v>
      </c>
      <c r="D670" s="12" t="s">
        <v>2249</v>
      </c>
      <c r="E670" s="12" t="s">
        <v>2250</v>
      </c>
      <c r="F670" s="19" t="s">
        <v>697</v>
      </c>
      <c r="G670" s="15">
        <v>1</v>
      </c>
      <c r="H670" s="15">
        <f>IF(TRUNC((AD671+AC671)/$AE$3,1)*$AE$3-AD671 &lt;0, AC671, TRUNC((AD671+AC671)/$AE$3,1)*$AE$3-AD671)</f>
        <v>1855.5</v>
      </c>
      <c r="I670" s="39">
        <f>H670</f>
        <v>1855.5</v>
      </c>
      <c r="J670" s="15">
        <v>1</v>
      </c>
      <c r="K670" s="15"/>
      <c r="L670" s="39" t="str">
        <f>IF(G670*K670&lt;&gt;0, TRUNC(G670*K670, 1), "")</f>
        <v/>
      </c>
      <c r="M670" s="15"/>
      <c r="N670" s="39" t="str">
        <f>IF(G670*M670&lt;&gt;0, TRUNC(G670*M670, 1), "")</f>
        <v/>
      </c>
      <c r="O670" s="15">
        <f>IF((H670+K670+M670)=0, "", (H670+K670+M670))</f>
        <v>1855.5</v>
      </c>
      <c r="P670" s="15">
        <f>IF(SUM(I670,L670,N670)&lt;&gt;0,SUM(I670,L670,N670),"")</f>
        <v>1855.5</v>
      </c>
      <c r="Q670" s="12"/>
    </row>
    <row r="671" spans="1:31" ht="23.25" customHeight="1">
      <c r="B671" s="13" t="s">
        <v>2243</v>
      </c>
      <c r="D671" s="12" t="s">
        <v>2244</v>
      </c>
      <c r="E671" s="12"/>
      <c r="F671" s="19"/>
      <c r="G671" s="15"/>
      <c r="H671" s="15"/>
      <c r="I671" s="39">
        <f>TRUNC(SUM(I667:I670))</f>
        <v>15471</v>
      </c>
      <c r="J671" s="15"/>
      <c r="K671" s="15"/>
      <c r="L671" s="39">
        <f>TRUNC(SUM(L667:L670))</f>
        <v>61850</v>
      </c>
      <c r="M671" s="15"/>
      <c r="N671" s="39">
        <f>TRUNC(SUM(N667:N670))</f>
        <v>0</v>
      </c>
      <c r="O671" s="15" t="str">
        <f>IF((H671+K671+M671)=0, "", (H671+K671+M671))</f>
        <v/>
      </c>
      <c r="P671" s="15">
        <f>IF(SUM(I671,L671,N671)&lt;&gt;0,SUM(I671,L671,N671),"")</f>
        <v>77321</v>
      </c>
      <c r="Q671" s="12"/>
      <c r="AC671" s="2">
        <f>TRUNC(AE671*'옵션(주거)'!$B$36/100,1)</f>
        <v>1855.5</v>
      </c>
      <c r="AD671" s="2">
        <f>TRUNC(SUM(L667:L669))</f>
        <v>61850</v>
      </c>
      <c r="AE671" s="2">
        <f>TRUNC(SUM(AE667:AE670))</f>
        <v>61850</v>
      </c>
    </row>
    <row r="672" spans="1:31" ht="23.25" customHeight="1">
      <c r="D672" s="12"/>
      <c r="E672" s="12"/>
      <c r="F672" s="19"/>
      <c r="G672" s="15"/>
      <c r="H672" s="15"/>
      <c r="I672" s="39"/>
      <c r="J672" s="15"/>
      <c r="K672" s="15"/>
      <c r="L672" s="39"/>
      <c r="M672" s="15"/>
      <c r="N672" s="39"/>
      <c r="O672" s="15"/>
      <c r="P672" s="15"/>
      <c r="Q672" s="12"/>
    </row>
    <row r="673" spans="1:31" ht="23.25" customHeight="1">
      <c r="A673" s="13" t="s">
        <v>2484</v>
      </c>
      <c r="B673" s="13" t="s">
        <v>2270</v>
      </c>
      <c r="C673" s="1" t="s">
        <v>2485</v>
      </c>
      <c r="D673" s="361" t="s">
        <v>2483</v>
      </c>
      <c r="E673" s="363"/>
      <c r="F673" s="19"/>
      <c r="G673" s="15"/>
      <c r="H673" s="15"/>
      <c r="I673" s="39"/>
      <c r="J673" s="15"/>
      <c r="K673" s="15"/>
      <c r="L673" s="39"/>
      <c r="M673" s="15"/>
      <c r="N673" s="39"/>
      <c r="O673" s="15"/>
      <c r="P673" s="15"/>
      <c r="Q673" s="12"/>
    </row>
    <row r="674" spans="1:31" ht="23.25" customHeight="1">
      <c r="A674" s="13" t="s">
        <v>1002</v>
      </c>
      <c r="B674" s="13" t="s">
        <v>1801</v>
      </c>
      <c r="C674" s="1" t="s">
        <v>299</v>
      </c>
      <c r="D674" s="12" t="s">
        <v>294</v>
      </c>
      <c r="E674" s="12" t="s">
        <v>300</v>
      </c>
      <c r="F674" s="19" t="s">
        <v>174</v>
      </c>
      <c r="G674" s="15">
        <v>1.05</v>
      </c>
      <c r="H674" s="15">
        <f>'합산자재(주거)'!H48</f>
        <v>20307</v>
      </c>
      <c r="I674" s="39">
        <f>IF(G674*H674&lt;&gt;0, TRUNC(G674*H674, 1), "")</f>
        <v>21322.3</v>
      </c>
      <c r="J674" s="15">
        <v>1</v>
      </c>
      <c r="K674" s="15">
        <f>'합산자재(주거)'!I48</f>
        <v>0</v>
      </c>
      <c r="L674" s="39" t="str">
        <f>IF(G674*K674&lt;&gt;0, TRUNC(G674*K674, 1), "")</f>
        <v/>
      </c>
      <c r="M674" s="15">
        <f>'합산자재(주거)'!J48</f>
        <v>0</v>
      </c>
      <c r="N674" s="39" t="str">
        <f>IF(G674*M674&lt;&gt;0, TRUNC(G674*M674, 1), "")</f>
        <v/>
      </c>
      <c r="O674" s="15">
        <f>IF((H674+K674+M674)=0, "", (H674+K674+M674))</f>
        <v>20307</v>
      </c>
      <c r="P674" s="15">
        <f>IF(SUM(I674,L674,N674)&lt;&gt;0,SUM(I674,L674,N674),"")</f>
        <v>21322.3</v>
      </c>
      <c r="Q674" s="12"/>
      <c r="R674" s="2" t="s">
        <v>2266</v>
      </c>
    </row>
    <row r="675" spans="1:31" ht="23.25" customHeight="1">
      <c r="A675" s="13" t="s">
        <v>1240</v>
      </c>
      <c r="B675" s="13" t="s">
        <v>1801</v>
      </c>
      <c r="C675" s="1" t="s">
        <v>930</v>
      </c>
      <c r="D675" s="12" t="s">
        <v>931</v>
      </c>
      <c r="E675" s="12" t="s">
        <v>932</v>
      </c>
      <c r="F675" s="19" t="s">
        <v>933</v>
      </c>
      <c r="G675" s="15">
        <f>'일위노임(주거)'!G272</f>
        <v>0.3</v>
      </c>
      <c r="H675" s="15">
        <f>'합산자재(주거)'!H285</f>
        <v>0</v>
      </c>
      <c r="I675" s="39" t="str">
        <f>IF(G675*H675&lt;&gt;0, TRUNC(G675*H675, 1), "")</f>
        <v/>
      </c>
      <c r="J675" s="15">
        <v>0.3</v>
      </c>
      <c r="K675" s="15">
        <f>'합산자재(주거)'!I285</f>
        <v>268915</v>
      </c>
      <c r="L675" s="39">
        <f>IF(G675*K675&lt;&gt;0, TRUNC(G675*K675, 1), "")</f>
        <v>80674.5</v>
      </c>
      <c r="M675" s="15">
        <f>'합산자재(주거)'!J285</f>
        <v>0</v>
      </c>
      <c r="N675" s="39" t="str">
        <f>IF(G675*M675&lt;&gt;0, TRUNC(G675*M675, 1), "")</f>
        <v/>
      </c>
      <c r="O675" s="15">
        <f>IF((H675+K675+M675)=0, "", (H675+K675+M675))</f>
        <v>268915</v>
      </c>
      <c r="P675" s="15">
        <f>IF(SUM(I675,L675,N675)&lt;&gt;0,SUM(I675,L675,N675),"")</f>
        <v>80674.5</v>
      </c>
      <c r="Q675" s="12"/>
      <c r="AE675" s="2">
        <f>L675</f>
        <v>80674.5</v>
      </c>
    </row>
    <row r="676" spans="1:31" ht="23.25" customHeight="1">
      <c r="A676" s="13" t="s">
        <v>2247</v>
      </c>
      <c r="B676" s="13" t="s">
        <v>1801</v>
      </c>
      <c r="C676" s="1" t="s">
        <v>2248</v>
      </c>
      <c r="D676" s="12" t="s">
        <v>2249</v>
      </c>
      <c r="E676" s="12" t="s">
        <v>2250</v>
      </c>
      <c r="F676" s="19" t="s">
        <v>697</v>
      </c>
      <c r="G676" s="15">
        <v>1</v>
      </c>
      <c r="H676" s="15">
        <f>IF(TRUNC((AD677+AC677)/$AE$3,1)*$AE$3-AD677 &lt;0, AC677, TRUNC((AD677+AC677)/$AE$3,1)*$AE$3-AD677)</f>
        <v>2420.1999999999971</v>
      </c>
      <c r="I676" s="39">
        <f>H676</f>
        <v>2420.1999999999971</v>
      </c>
      <c r="J676" s="15">
        <v>1</v>
      </c>
      <c r="K676" s="15"/>
      <c r="L676" s="39" t="str">
        <f>IF(G676*K676&lt;&gt;0, TRUNC(G676*K676, 1), "")</f>
        <v/>
      </c>
      <c r="M676" s="15"/>
      <c r="N676" s="39" t="str">
        <f>IF(G676*M676&lt;&gt;0, TRUNC(G676*M676, 1), "")</f>
        <v/>
      </c>
      <c r="O676" s="15">
        <f>IF((H676+K676+M676)=0, "", (H676+K676+M676))</f>
        <v>2420.1999999999971</v>
      </c>
      <c r="P676" s="15">
        <f>IF(SUM(I676,L676,N676)&lt;&gt;0,SUM(I676,L676,N676),"")</f>
        <v>2420.1999999999971</v>
      </c>
      <c r="Q676" s="12"/>
    </row>
    <row r="677" spans="1:31" ht="23.25" customHeight="1">
      <c r="B677" s="13" t="s">
        <v>2243</v>
      </c>
      <c r="D677" s="12" t="s">
        <v>2244</v>
      </c>
      <c r="E677" s="12"/>
      <c r="F677" s="19"/>
      <c r="G677" s="15"/>
      <c r="H677" s="15"/>
      <c r="I677" s="39">
        <f>TRUNC(SUM(I673:I676))</f>
        <v>23742</v>
      </c>
      <c r="J677" s="15"/>
      <c r="K677" s="15"/>
      <c r="L677" s="39">
        <f>TRUNC(SUM(L673:L676))</f>
        <v>80674</v>
      </c>
      <c r="M677" s="15"/>
      <c r="N677" s="39">
        <f>TRUNC(SUM(N673:N676))</f>
        <v>0</v>
      </c>
      <c r="O677" s="15" t="str">
        <f>IF((H677+K677+M677)=0, "", (H677+K677+M677))</f>
        <v/>
      </c>
      <c r="P677" s="15">
        <f>IF(SUM(I677,L677,N677)&lt;&gt;0,SUM(I677,L677,N677),"")</f>
        <v>104416</v>
      </c>
      <c r="Q677" s="12"/>
      <c r="AC677" s="2">
        <f>TRUNC(AE677*'옵션(주거)'!$B$36/100,1)</f>
        <v>2420.1999999999998</v>
      </c>
      <c r="AD677" s="2">
        <f>TRUNC(SUM(L673:L675))</f>
        <v>80674</v>
      </c>
      <c r="AE677" s="2">
        <f>TRUNC(SUM(AE673:AE676))</f>
        <v>80674</v>
      </c>
    </row>
    <row r="678" spans="1:31" ht="23.25" customHeight="1">
      <c r="D678" s="12"/>
      <c r="E678" s="12"/>
      <c r="F678" s="19"/>
      <c r="G678" s="15"/>
      <c r="H678" s="15"/>
      <c r="I678" s="39"/>
      <c r="J678" s="15"/>
      <c r="K678" s="15"/>
      <c r="L678" s="39"/>
      <c r="M678" s="15"/>
      <c r="N678" s="39"/>
      <c r="O678" s="15"/>
      <c r="P678" s="15"/>
      <c r="Q678" s="12"/>
    </row>
    <row r="679" spans="1:31" ht="23.25" customHeight="1">
      <c r="A679" s="13" t="s">
        <v>2487</v>
      </c>
      <c r="B679" s="13" t="s">
        <v>2270</v>
      </c>
      <c r="C679" s="1" t="s">
        <v>2488</v>
      </c>
      <c r="D679" s="361" t="s">
        <v>2486</v>
      </c>
      <c r="E679" s="363"/>
      <c r="F679" s="19"/>
      <c r="G679" s="15"/>
      <c r="H679" s="15"/>
      <c r="I679" s="39"/>
      <c r="J679" s="15"/>
      <c r="K679" s="15"/>
      <c r="L679" s="39"/>
      <c r="M679" s="15"/>
      <c r="N679" s="39"/>
      <c r="O679" s="15"/>
      <c r="P679" s="15"/>
      <c r="Q679" s="12"/>
    </row>
    <row r="680" spans="1:31" ht="23.25" customHeight="1">
      <c r="A680" s="13" t="s">
        <v>1003</v>
      </c>
      <c r="B680" s="13" t="s">
        <v>1804</v>
      </c>
      <c r="C680" s="1" t="s">
        <v>301</v>
      </c>
      <c r="D680" s="12" t="s">
        <v>294</v>
      </c>
      <c r="E680" s="12" t="s">
        <v>302</v>
      </c>
      <c r="F680" s="19" t="s">
        <v>174</v>
      </c>
      <c r="G680" s="15">
        <v>1.05</v>
      </c>
      <c r="H680" s="15">
        <f>'합산자재(주거)'!H49</f>
        <v>16655</v>
      </c>
      <c r="I680" s="39">
        <f>IF(G680*H680&lt;&gt;0, TRUNC(G680*H680, 1), "")</f>
        <v>17487.7</v>
      </c>
      <c r="J680" s="15">
        <v>1</v>
      </c>
      <c r="K680" s="15">
        <f>'합산자재(주거)'!I49</f>
        <v>0</v>
      </c>
      <c r="L680" s="39" t="str">
        <f>IF(G680*K680&lt;&gt;0, TRUNC(G680*K680, 1), "")</f>
        <v/>
      </c>
      <c r="M680" s="15">
        <f>'합산자재(주거)'!J49</f>
        <v>0</v>
      </c>
      <c r="N680" s="39" t="str">
        <f>IF(G680*M680&lt;&gt;0, TRUNC(G680*M680, 1), "")</f>
        <v/>
      </c>
      <c r="O680" s="15">
        <f>IF((H680+K680+M680)=0, "", (H680+K680+M680))</f>
        <v>16655</v>
      </c>
      <c r="P680" s="15">
        <f>IF(SUM(I680,L680,N680)&lt;&gt;0,SUM(I680,L680,N680),"")</f>
        <v>17487.7</v>
      </c>
      <c r="Q680" s="12"/>
      <c r="R680" s="2" t="s">
        <v>2266</v>
      </c>
    </row>
    <row r="681" spans="1:31" ht="23.25" customHeight="1">
      <c r="A681" s="13" t="s">
        <v>1240</v>
      </c>
      <c r="B681" s="13" t="s">
        <v>1804</v>
      </c>
      <c r="C681" s="1" t="s">
        <v>930</v>
      </c>
      <c r="D681" s="12" t="s">
        <v>931</v>
      </c>
      <c r="E681" s="12" t="s">
        <v>932</v>
      </c>
      <c r="F681" s="19" t="s">
        <v>933</v>
      </c>
      <c r="G681" s="15">
        <f>'일위노임(주거)'!G275</f>
        <v>0.36</v>
      </c>
      <c r="H681" s="15">
        <f>'합산자재(주거)'!H285</f>
        <v>0</v>
      </c>
      <c r="I681" s="39" t="str">
        <f>IF(G681*H681&lt;&gt;0, TRUNC(G681*H681, 1), "")</f>
        <v/>
      </c>
      <c r="J681" s="15">
        <v>0.36</v>
      </c>
      <c r="K681" s="15">
        <f>'합산자재(주거)'!I285</f>
        <v>268915</v>
      </c>
      <c r="L681" s="39">
        <f>IF(G681*K681&lt;&gt;0, TRUNC(G681*K681, 1), "")</f>
        <v>96809.4</v>
      </c>
      <c r="M681" s="15">
        <f>'합산자재(주거)'!J285</f>
        <v>0</v>
      </c>
      <c r="N681" s="39" t="str">
        <f>IF(G681*M681&lt;&gt;0, TRUNC(G681*M681, 1), "")</f>
        <v/>
      </c>
      <c r="O681" s="15">
        <f>IF((H681+K681+M681)=0, "", (H681+K681+M681))</f>
        <v>268915</v>
      </c>
      <c r="P681" s="15">
        <f>IF(SUM(I681,L681,N681)&lt;&gt;0,SUM(I681,L681,N681),"")</f>
        <v>96809.4</v>
      </c>
      <c r="Q681" s="12"/>
      <c r="AE681" s="2">
        <f>L681</f>
        <v>96809.4</v>
      </c>
    </row>
    <row r="682" spans="1:31" ht="23.25" customHeight="1">
      <c r="A682" s="13" t="s">
        <v>2247</v>
      </c>
      <c r="B682" s="13" t="s">
        <v>1804</v>
      </c>
      <c r="C682" s="1" t="s">
        <v>2248</v>
      </c>
      <c r="D682" s="12" t="s">
        <v>2249</v>
      </c>
      <c r="E682" s="12" t="s">
        <v>2250</v>
      </c>
      <c r="F682" s="19" t="s">
        <v>697</v>
      </c>
      <c r="G682" s="15">
        <v>1</v>
      </c>
      <c r="H682" s="15">
        <f>IF(TRUNC((AD683+AC683)/$AE$3,1)*$AE$3-AD683 &lt;0, AC683, TRUNC((AD683+AC683)/$AE$3,1)*$AE$3-AD683)</f>
        <v>2904.1999999999971</v>
      </c>
      <c r="I682" s="39">
        <f>H682</f>
        <v>2904.1999999999971</v>
      </c>
      <c r="J682" s="15">
        <v>1</v>
      </c>
      <c r="K682" s="15"/>
      <c r="L682" s="39" t="str">
        <f>IF(G682*K682&lt;&gt;0, TRUNC(G682*K682, 1), "")</f>
        <v/>
      </c>
      <c r="M682" s="15"/>
      <c r="N682" s="39" t="str">
        <f>IF(G682*M682&lt;&gt;0, TRUNC(G682*M682, 1), "")</f>
        <v/>
      </c>
      <c r="O682" s="15">
        <f>IF((H682+K682+M682)=0, "", (H682+K682+M682))</f>
        <v>2904.1999999999971</v>
      </c>
      <c r="P682" s="15">
        <f>IF(SUM(I682,L682,N682)&lt;&gt;0,SUM(I682,L682,N682),"")</f>
        <v>2904.1999999999971</v>
      </c>
      <c r="Q682" s="12"/>
    </row>
    <row r="683" spans="1:31" ht="23.25" customHeight="1">
      <c r="B683" s="13" t="s">
        <v>2243</v>
      </c>
      <c r="D683" s="12" t="s">
        <v>2244</v>
      </c>
      <c r="E683" s="12"/>
      <c r="F683" s="19"/>
      <c r="G683" s="15"/>
      <c r="H683" s="15"/>
      <c r="I683" s="39">
        <f>TRUNC(SUM(I679:I682))</f>
        <v>20391</v>
      </c>
      <c r="J683" s="15"/>
      <c r="K683" s="15"/>
      <c r="L683" s="39">
        <f>TRUNC(SUM(L679:L682))</f>
        <v>96809</v>
      </c>
      <c r="M683" s="15"/>
      <c r="N683" s="39">
        <f>TRUNC(SUM(N679:N682))</f>
        <v>0</v>
      </c>
      <c r="O683" s="15" t="str">
        <f>IF((H683+K683+M683)=0, "", (H683+K683+M683))</f>
        <v/>
      </c>
      <c r="P683" s="15">
        <f>IF(SUM(I683,L683,N683)&lt;&gt;0,SUM(I683,L683,N683),"")</f>
        <v>117200</v>
      </c>
      <c r="Q683" s="12"/>
      <c r="AC683" s="2">
        <f>TRUNC(AE683*'옵션(주거)'!$B$36/100,1)</f>
        <v>2904.2</v>
      </c>
      <c r="AD683" s="2">
        <f>TRUNC(SUM(L679:L681))</f>
        <v>96809</v>
      </c>
      <c r="AE683" s="2">
        <f>TRUNC(SUM(AE679:AE682))</f>
        <v>96809</v>
      </c>
    </row>
    <row r="684" spans="1:31" ht="23.25" customHeight="1">
      <c r="D684" s="12"/>
      <c r="E684" s="12"/>
      <c r="F684" s="19"/>
      <c r="G684" s="15"/>
      <c r="H684" s="15"/>
      <c r="I684" s="39"/>
      <c r="J684" s="15"/>
      <c r="K684" s="15"/>
      <c r="L684" s="39"/>
      <c r="M684" s="15"/>
      <c r="N684" s="39"/>
      <c r="O684" s="15"/>
      <c r="P684" s="15"/>
      <c r="Q684" s="12"/>
    </row>
    <row r="685" spans="1:31" ht="23.25" customHeight="1">
      <c r="A685" s="13" t="s">
        <v>2490</v>
      </c>
      <c r="B685" s="13" t="s">
        <v>2270</v>
      </c>
      <c r="C685" s="1" t="s">
        <v>2491</v>
      </c>
      <c r="D685" s="361" t="s">
        <v>2489</v>
      </c>
      <c r="E685" s="363"/>
      <c r="F685" s="19"/>
      <c r="G685" s="15"/>
      <c r="H685" s="15"/>
      <c r="I685" s="39"/>
      <c r="J685" s="15"/>
      <c r="K685" s="15"/>
      <c r="L685" s="39"/>
      <c r="M685" s="15"/>
      <c r="N685" s="39"/>
      <c r="O685" s="15"/>
      <c r="P685" s="15"/>
      <c r="Q685" s="12"/>
    </row>
    <row r="686" spans="1:31" ht="23.25" customHeight="1">
      <c r="A686" s="13" t="s">
        <v>1004</v>
      </c>
      <c r="B686" s="13" t="s">
        <v>1807</v>
      </c>
      <c r="C686" s="1" t="s">
        <v>303</v>
      </c>
      <c r="D686" s="12" t="s">
        <v>294</v>
      </c>
      <c r="E686" s="12" t="s">
        <v>304</v>
      </c>
      <c r="F686" s="19" t="s">
        <v>174</v>
      </c>
      <c r="G686" s="15">
        <v>1.05</v>
      </c>
      <c r="H686" s="15">
        <f>'합산자재(주거)'!H50</f>
        <v>25787</v>
      </c>
      <c r="I686" s="39">
        <f>IF(G686*H686&lt;&gt;0, TRUNC(G686*H686, 1), "")</f>
        <v>27076.3</v>
      </c>
      <c r="J686" s="15">
        <v>1</v>
      </c>
      <c r="K686" s="15">
        <f>'합산자재(주거)'!I50</f>
        <v>0</v>
      </c>
      <c r="L686" s="39" t="str">
        <f>IF(G686*K686&lt;&gt;0, TRUNC(G686*K686, 1), "")</f>
        <v/>
      </c>
      <c r="M686" s="15">
        <f>'합산자재(주거)'!J50</f>
        <v>0</v>
      </c>
      <c r="N686" s="39" t="str">
        <f>IF(G686*M686&lt;&gt;0, TRUNC(G686*M686, 1), "")</f>
        <v/>
      </c>
      <c r="O686" s="15">
        <f>IF((H686+K686+M686)=0, "", (H686+K686+M686))</f>
        <v>25787</v>
      </c>
      <c r="P686" s="15">
        <f>IF(SUM(I686,L686,N686)&lt;&gt;0,SUM(I686,L686,N686),"")</f>
        <v>27076.3</v>
      </c>
      <c r="Q686" s="12"/>
      <c r="R686" s="2" t="s">
        <v>2266</v>
      </c>
    </row>
    <row r="687" spans="1:31" ht="23.25" customHeight="1">
      <c r="A687" s="13" t="s">
        <v>1240</v>
      </c>
      <c r="B687" s="13" t="s">
        <v>1807</v>
      </c>
      <c r="C687" s="1" t="s">
        <v>930</v>
      </c>
      <c r="D687" s="12" t="s">
        <v>931</v>
      </c>
      <c r="E687" s="12" t="s">
        <v>932</v>
      </c>
      <c r="F687" s="19" t="s">
        <v>933</v>
      </c>
      <c r="G687" s="15">
        <f>'일위노임(주거)'!G278</f>
        <v>0.48</v>
      </c>
      <c r="H687" s="15">
        <f>'합산자재(주거)'!H285</f>
        <v>0</v>
      </c>
      <c r="I687" s="39" t="str">
        <f>IF(G687*H687&lt;&gt;0, TRUNC(G687*H687, 1), "")</f>
        <v/>
      </c>
      <c r="J687" s="15">
        <v>0.48</v>
      </c>
      <c r="K687" s="15">
        <f>'합산자재(주거)'!I285</f>
        <v>268915</v>
      </c>
      <c r="L687" s="39">
        <f>IF(G687*K687&lt;&gt;0, TRUNC(G687*K687, 1), "")</f>
        <v>129079.2</v>
      </c>
      <c r="M687" s="15">
        <f>'합산자재(주거)'!J285</f>
        <v>0</v>
      </c>
      <c r="N687" s="39" t="str">
        <f>IF(G687*M687&lt;&gt;0, TRUNC(G687*M687, 1), "")</f>
        <v/>
      </c>
      <c r="O687" s="15">
        <f>IF((H687+K687+M687)=0, "", (H687+K687+M687))</f>
        <v>268915</v>
      </c>
      <c r="P687" s="15">
        <f>IF(SUM(I687,L687,N687)&lt;&gt;0,SUM(I687,L687,N687),"")</f>
        <v>129079.2</v>
      </c>
      <c r="Q687" s="12"/>
      <c r="AE687" s="2">
        <f>L687</f>
        <v>129079.2</v>
      </c>
    </row>
    <row r="688" spans="1:31" ht="23.25" customHeight="1">
      <c r="A688" s="13" t="s">
        <v>2247</v>
      </c>
      <c r="B688" s="13" t="s">
        <v>1807</v>
      </c>
      <c r="C688" s="1" t="s">
        <v>2248</v>
      </c>
      <c r="D688" s="12" t="s">
        <v>2249</v>
      </c>
      <c r="E688" s="12" t="s">
        <v>2250</v>
      </c>
      <c r="F688" s="19" t="s">
        <v>697</v>
      </c>
      <c r="G688" s="15">
        <v>1</v>
      </c>
      <c r="H688" s="15">
        <f>IF(TRUNC((AD689+AC689)/$AE$3,1)*$AE$3-AD689 &lt;0, AC689, TRUNC((AD689+AC689)/$AE$3,1)*$AE$3-AD689)</f>
        <v>3872.2999999999884</v>
      </c>
      <c r="I688" s="39">
        <f>H688</f>
        <v>3872.2999999999884</v>
      </c>
      <c r="J688" s="15">
        <v>1</v>
      </c>
      <c r="K688" s="15"/>
      <c r="L688" s="39" t="str">
        <f>IF(G688*K688&lt;&gt;0, TRUNC(G688*K688, 1), "")</f>
        <v/>
      </c>
      <c r="M688" s="15"/>
      <c r="N688" s="39" t="str">
        <f>IF(G688*M688&lt;&gt;0, TRUNC(G688*M688, 1), "")</f>
        <v/>
      </c>
      <c r="O688" s="15">
        <f>IF((H688+K688+M688)=0, "", (H688+K688+M688))</f>
        <v>3872.2999999999884</v>
      </c>
      <c r="P688" s="15">
        <f>IF(SUM(I688,L688,N688)&lt;&gt;0,SUM(I688,L688,N688),"")</f>
        <v>3872.2999999999884</v>
      </c>
      <c r="Q688" s="12"/>
    </row>
    <row r="689" spans="1:31" ht="23.25" customHeight="1">
      <c r="B689" s="13" t="s">
        <v>2243</v>
      </c>
      <c r="D689" s="12" t="s">
        <v>2244</v>
      </c>
      <c r="E689" s="12"/>
      <c r="F689" s="19"/>
      <c r="G689" s="15"/>
      <c r="H689" s="15"/>
      <c r="I689" s="39">
        <f>TRUNC(SUM(I685:I688))</f>
        <v>30948</v>
      </c>
      <c r="J689" s="15"/>
      <c r="K689" s="15"/>
      <c r="L689" s="39">
        <f>TRUNC(SUM(L685:L688))</f>
        <v>129079</v>
      </c>
      <c r="M689" s="15"/>
      <c r="N689" s="39">
        <f>TRUNC(SUM(N685:N688))</f>
        <v>0</v>
      </c>
      <c r="O689" s="15" t="str">
        <f>IF((H689+K689+M689)=0, "", (H689+K689+M689))</f>
        <v/>
      </c>
      <c r="P689" s="15">
        <f>IF(SUM(I689,L689,N689)&lt;&gt;0,SUM(I689,L689,N689),"")</f>
        <v>160027</v>
      </c>
      <c r="Q689" s="12"/>
      <c r="AC689" s="2">
        <f>TRUNC(AE689*'옵션(주거)'!$B$36/100,1)</f>
        <v>3872.3</v>
      </c>
      <c r="AD689" s="2">
        <f>TRUNC(SUM(L685:L687))</f>
        <v>129079</v>
      </c>
      <c r="AE689" s="2">
        <f>TRUNC(SUM(AE685:AE688))</f>
        <v>129079</v>
      </c>
    </row>
    <row r="690" spans="1:31" ht="23.25" customHeight="1">
      <c r="D690" s="12"/>
      <c r="E690" s="12"/>
      <c r="F690" s="19"/>
      <c r="G690" s="15"/>
      <c r="H690" s="15"/>
      <c r="I690" s="39"/>
      <c r="J690" s="15"/>
      <c r="K690" s="15"/>
      <c r="L690" s="39"/>
      <c r="M690" s="15"/>
      <c r="N690" s="39"/>
      <c r="O690" s="15"/>
      <c r="P690" s="15"/>
      <c r="Q690" s="12"/>
    </row>
    <row r="691" spans="1:31" ht="23.25" customHeight="1">
      <c r="A691" s="13" t="s">
        <v>2493</v>
      </c>
      <c r="B691" s="13" t="s">
        <v>2270</v>
      </c>
      <c r="C691" s="1" t="s">
        <v>2494</v>
      </c>
      <c r="D691" s="361" t="s">
        <v>2492</v>
      </c>
      <c r="E691" s="363"/>
      <c r="F691" s="19"/>
      <c r="G691" s="15"/>
      <c r="H691" s="15"/>
      <c r="I691" s="39"/>
      <c r="J691" s="15"/>
      <c r="K691" s="15"/>
      <c r="L691" s="39"/>
      <c r="M691" s="15"/>
      <c r="N691" s="39"/>
      <c r="O691" s="15"/>
      <c r="P691" s="15"/>
      <c r="Q691" s="12"/>
    </row>
    <row r="692" spans="1:31" ht="23.25" customHeight="1">
      <c r="A692" s="13" t="s">
        <v>1005</v>
      </c>
      <c r="B692" s="13" t="s">
        <v>1810</v>
      </c>
      <c r="C692" s="1" t="s">
        <v>305</v>
      </c>
      <c r="D692" s="12" t="s">
        <v>294</v>
      </c>
      <c r="E692" s="12" t="s">
        <v>306</v>
      </c>
      <c r="F692" s="19" t="s">
        <v>174</v>
      </c>
      <c r="G692" s="15">
        <v>1.05</v>
      </c>
      <c r="H692" s="15">
        <f>'합산자재(주거)'!H51</f>
        <v>27506</v>
      </c>
      <c r="I692" s="39">
        <f>IF(G692*H692&lt;&gt;0, TRUNC(G692*H692, 1), "")</f>
        <v>28881.3</v>
      </c>
      <c r="J692" s="15">
        <v>1</v>
      </c>
      <c r="K692" s="15">
        <f>'합산자재(주거)'!I51</f>
        <v>0</v>
      </c>
      <c r="L692" s="39" t="str">
        <f>IF(G692*K692&lt;&gt;0, TRUNC(G692*K692, 1), "")</f>
        <v/>
      </c>
      <c r="M692" s="15">
        <f>'합산자재(주거)'!J51</f>
        <v>0</v>
      </c>
      <c r="N692" s="39" t="str">
        <f>IF(G692*M692&lt;&gt;0, TRUNC(G692*M692, 1), "")</f>
        <v/>
      </c>
      <c r="O692" s="15">
        <f>IF((H692+K692+M692)=0, "", (H692+K692+M692))</f>
        <v>27506</v>
      </c>
      <c r="P692" s="15">
        <f>IF(SUM(I692,L692,N692)&lt;&gt;0,SUM(I692,L692,N692),"")</f>
        <v>28881.3</v>
      </c>
      <c r="Q692" s="12"/>
      <c r="R692" s="2" t="s">
        <v>2266</v>
      </c>
    </row>
    <row r="693" spans="1:31" ht="23.25" customHeight="1">
      <c r="A693" s="13" t="s">
        <v>1240</v>
      </c>
      <c r="B693" s="13" t="s">
        <v>1810</v>
      </c>
      <c r="C693" s="1" t="s">
        <v>930</v>
      </c>
      <c r="D693" s="12" t="s">
        <v>931</v>
      </c>
      <c r="E693" s="12" t="s">
        <v>932</v>
      </c>
      <c r="F693" s="19" t="s">
        <v>933</v>
      </c>
      <c r="G693" s="15">
        <f>'일위노임(주거)'!G281</f>
        <v>0.54</v>
      </c>
      <c r="H693" s="15">
        <f>'합산자재(주거)'!H285</f>
        <v>0</v>
      </c>
      <c r="I693" s="39" t="str">
        <f>IF(G693*H693&lt;&gt;0, TRUNC(G693*H693, 1), "")</f>
        <v/>
      </c>
      <c r="J693" s="15">
        <v>0.54</v>
      </c>
      <c r="K693" s="15">
        <f>'합산자재(주거)'!I285</f>
        <v>268915</v>
      </c>
      <c r="L693" s="39">
        <f>IF(G693*K693&lt;&gt;0, TRUNC(G693*K693, 1), "")</f>
        <v>145214.1</v>
      </c>
      <c r="M693" s="15">
        <f>'합산자재(주거)'!J285</f>
        <v>0</v>
      </c>
      <c r="N693" s="39" t="str">
        <f>IF(G693*M693&lt;&gt;0, TRUNC(G693*M693, 1), "")</f>
        <v/>
      </c>
      <c r="O693" s="15">
        <f>IF((H693+K693+M693)=0, "", (H693+K693+M693))</f>
        <v>268915</v>
      </c>
      <c r="P693" s="15">
        <f>IF(SUM(I693,L693,N693)&lt;&gt;0,SUM(I693,L693,N693),"")</f>
        <v>145214.1</v>
      </c>
      <c r="Q693" s="12"/>
      <c r="AE693" s="2">
        <f>L693</f>
        <v>145214.1</v>
      </c>
    </row>
    <row r="694" spans="1:31" ht="23.25" customHeight="1">
      <c r="A694" s="13" t="s">
        <v>2247</v>
      </c>
      <c r="B694" s="13" t="s">
        <v>1810</v>
      </c>
      <c r="C694" s="1" t="s">
        <v>2248</v>
      </c>
      <c r="D694" s="12" t="s">
        <v>2249</v>
      </c>
      <c r="E694" s="12" t="s">
        <v>2250</v>
      </c>
      <c r="F694" s="19" t="s">
        <v>697</v>
      </c>
      <c r="G694" s="15">
        <v>1</v>
      </c>
      <c r="H694" s="15">
        <f>IF(TRUNC((AD695+AC695)/$AE$3,1)*$AE$3-AD695 &lt;0, AC695, TRUNC((AD695+AC695)/$AE$3,1)*$AE$3-AD695)</f>
        <v>4356.3999999999942</v>
      </c>
      <c r="I694" s="39">
        <f>H694</f>
        <v>4356.3999999999942</v>
      </c>
      <c r="J694" s="15">
        <v>1</v>
      </c>
      <c r="K694" s="15"/>
      <c r="L694" s="39" t="str">
        <f>IF(G694*K694&lt;&gt;0, TRUNC(G694*K694, 1), "")</f>
        <v/>
      </c>
      <c r="M694" s="15"/>
      <c r="N694" s="39" t="str">
        <f>IF(G694*M694&lt;&gt;0, TRUNC(G694*M694, 1), "")</f>
        <v/>
      </c>
      <c r="O694" s="15">
        <f>IF((H694+K694+M694)=0, "", (H694+K694+M694))</f>
        <v>4356.3999999999942</v>
      </c>
      <c r="P694" s="15">
        <f>IF(SUM(I694,L694,N694)&lt;&gt;0,SUM(I694,L694,N694),"")</f>
        <v>4356.3999999999942</v>
      </c>
      <c r="Q694" s="12"/>
    </row>
    <row r="695" spans="1:31" ht="23.25" customHeight="1">
      <c r="B695" s="13" t="s">
        <v>2243</v>
      </c>
      <c r="D695" s="12" t="s">
        <v>2244</v>
      </c>
      <c r="E695" s="12"/>
      <c r="F695" s="19"/>
      <c r="G695" s="15"/>
      <c r="H695" s="15"/>
      <c r="I695" s="39">
        <f>TRUNC(SUM(I691:I694))</f>
        <v>33237</v>
      </c>
      <c r="J695" s="15"/>
      <c r="K695" s="15"/>
      <c r="L695" s="39">
        <f>TRUNC(SUM(L691:L694))</f>
        <v>145214</v>
      </c>
      <c r="M695" s="15"/>
      <c r="N695" s="39">
        <f>TRUNC(SUM(N691:N694))</f>
        <v>0</v>
      </c>
      <c r="O695" s="15" t="str">
        <f>IF((H695+K695+M695)=0, "", (H695+K695+M695))</f>
        <v/>
      </c>
      <c r="P695" s="15">
        <f>IF(SUM(I695,L695,N695)&lt;&gt;0,SUM(I695,L695,N695),"")</f>
        <v>178451</v>
      </c>
      <c r="Q695" s="12"/>
      <c r="AC695" s="2">
        <f>TRUNC(AE695*'옵션(주거)'!$B$36/100,1)</f>
        <v>4356.3999999999996</v>
      </c>
      <c r="AD695" s="2">
        <f>TRUNC(SUM(L691:L693))</f>
        <v>145214</v>
      </c>
      <c r="AE695" s="2">
        <f>TRUNC(SUM(AE691:AE694))</f>
        <v>145214</v>
      </c>
    </row>
    <row r="696" spans="1:31" ht="23.25" customHeight="1">
      <c r="D696" s="12"/>
      <c r="E696" s="12"/>
      <c r="F696" s="19"/>
      <c r="G696" s="15"/>
      <c r="H696" s="15"/>
      <c r="I696" s="39"/>
      <c r="J696" s="15"/>
      <c r="K696" s="15"/>
      <c r="L696" s="39"/>
      <c r="M696" s="15"/>
      <c r="N696" s="39"/>
      <c r="O696" s="15"/>
      <c r="P696" s="15"/>
      <c r="Q696" s="12"/>
    </row>
    <row r="697" spans="1:31" ht="23.25" customHeight="1">
      <c r="A697" s="13" t="s">
        <v>2496</v>
      </c>
      <c r="B697" s="13" t="s">
        <v>2270</v>
      </c>
      <c r="C697" s="1" t="s">
        <v>2497</v>
      </c>
      <c r="D697" s="361" t="s">
        <v>2495</v>
      </c>
      <c r="E697" s="363"/>
      <c r="F697" s="19"/>
      <c r="G697" s="15"/>
      <c r="H697" s="15"/>
      <c r="I697" s="39"/>
      <c r="J697" s="15"/>
      <c r="K697" s="15"/>
      <c r="L697" s="39"/>
      <c r="M697" s="15"/>
      <c r="N697" s="39"/>
      <c r="O697" s="15"/>
      <c r="P697" s="15"/>
      <c r="Q697" s="12"/>
    </row>
    <row r="698" spans="1:31" ht="23.25" customHeight="1">
      <c r="A698" s="13" t="s">
        <v>1006</v>
      </c>
      <c r="B698" s="13" t="s">
        <v>1813</v>
      </c>
      <c r="C698" s="1" t="s">
        <v>307</v>
      </c>
      <c r="D698" s="12" t="s">
        <v>308</v>
      </c>
      <c r="E698" s="12" t="s">
        <v>309</v>
      </c>
      <c r="F698" s="19" t="s">
        <v>210</v>
      </c>
      <c r="G698" s="15">
        <v>1</v>
      </c>
      <c r="H698" s="15">
        <f>'합산자재(주거)'!H52</f>
        <v>17076</v>
      </c>
      <c r="I698" s="39">
        <f>IF(G698*H698&lt;&gt;0, TRUNC(G698*H698, 1), "")</f>
        <v>17076</v>
      </c>
      <c r="J698" s="15">
        <v>1</v>
      </c>
      <c r="K698" s="15">
        <f>'합산자재(주거)'!I52</f>
        <v>0</v>
      </c>
      <c r="L698" s="39" t="str">
        <f>IF(G698*K698&lt;&gt;0, TRUNC(G698*K698, 1), "")</f>
        <v/>
      </c>
      <c r="M698" s="15">
        <f>'합산자재(주거)'!J52</f>
        <v>0</v>
      </c>
      <c r="N698" s="39" t="str">
        <f>IF(G698*M698&lt;&gt;0, TRUNC(G698*M698, 1), "")</f>
        <v/>
      </c>
      <c r="O698" s="15">
        <f>IF((H698+K698+M698)=0, "", (H698+K698+M698))</f>
        <v>17076</v>
      </c>
      <c r="P698" s="15">
        <f>IF(SUM(I698,L698,N698)&lt;&gt;0,SUM(I698,L698,N698),"")</f>
        <v>17076</v>
      </c>
      <c r="Q698" s="12"/>
    </row>
    <row r="699" spans="1:31" ht="23.25" customHeight="1">
      <c r="A699" s="13" t="s">
        <v>1240</v>
      </c>
      <c r="B699" s="13" t="s">
        <v>1813</v>
      </c>
      <c r="C699" s="1" t="s">
        <v>930</v>
      </c>
      <c r="D699" s="12" t="s">
        <v>931</v>
      </c>
      <c r="E699" s="12" t="s">
        <v>932</v>
      </c>
      <c r="F699" s="19" t="s">
        <v>933</v>
      </c>
      <c r="G699" s="15">
        <f>'일위노임(주거)'!G284</f>
        <v>0.23</v>
      </c>
      <c r="H699" s="15">
        <f>'합산자재(주거)'!H285</f>
        <v>0</v>
      </c>
      <c r="I699" s="39" t="str">
        <f>IF(G699*H699&lt;&gt;0, TRUNC(G699*H699, 1), "")</f>
        <v/>
      </c>
      <c r="J699" s="15">
        <v>0.23</v>
      </c>
      <c r="K699" s="15">
        <f>'합산자재(주거)'!I285</f>
        <v>268915</v>
      </c>
      <c r="L699" s="39">
        <f>IF(G699*K699&lt;&gt;0, TRUNC(G699*K699, 1), "")</f>
        <v>61850.400000000001</v>
      </c>
      <c r="M699" s="15">
        <f>'합산자재(주거)'!J285</f>
        <v>0</v>
      </c>
      <c r="N699" s="39" t="str">
        <f>IF(G699*M699&lt;&gt;0, TRUNC(G699*M699, 1), "")</f>
        <v/>
      </c>
      <c r="O699" s="15">
        <f>IF((H699+K699+M699)=0, "", (H699+K699+M699))</f>
        <v>268915</v>
      </c>
      <c r="P699" s="15">
        <f>IF(SUM(I699,L699,N699)&lt;&gt;0,SUM(I699,L699,N699),"")</f>
        <v>61850.400000000001</v>
      </c>
      <c r="Q699" s="12"/>
      <c r="AE699" s="2">
        <f>L699</f>
        <v>61850.400000000001</v>
      </c>
    </row>
    <row r="700" spans="1:31" ht="23.25" customHeight="1">
      <c r="A700" s="13" t="s">
        <v>2247</v>
      </c>
      <c r="B700" s="13" t="s">
        <v>1813</v>
      </c>
      <c r="C700" s="1" t="s">
        <v>2248</v>
      </c>
      <c r="D700" s="12" t="s">
        <v>2249</v>
      </c>
      <c r="E700" s="12" t="s">
        <v>2250</v>
      </c>
      <c r="F700" s="19" t="s">
        <v>697</v>
      </c>
      <c r="G700" s="15">
        <v>1</v>
      </c>
      <c r="H700" s="15">
        <f>IF(TRUNC((AD701+AC701)/$AE$3,1)*$AE$3-AD701 &lt;0, AC701, TRUNC((AD701+AC701)/$AE$3,1)*$AE$3-AD701)</f>
        <v>1855.5</v>
      </c>
      <c r="I700" s="39">
        <f>H700</f>
        <v>1855.5</v>
      </c>
      <c r="J700" s="15">
        <v>1</v>
      </c>
      <c r="K700" s="15"/>
      <c r="L700" s="39" t="str">
        <f>IF(G700*K700&lt;&gt;0, TRUNC(G700*K700, 1), "")</f>
        <v/>
      </c>
      <c r="M700" s="15"/>
      <c r="N700" s="39" t="str">
        <f>IF(G700*M700&lt;&gt;0, TRUNC(G700*M700, 1), "")</f>
        <v/>
      </c>
      <c r="O700" s="15">
        <f>IF((H700+K700+M700)=0, "", (H700+K700+M700))</f>
        <v>1855.5</v>
      </c>
      <c r="P700" s="15">
        <f>IF(SUM(I700,L700,N700)&lt;&gt;0,SUM(I700,L700,N700),"")</f>
        <v>1855.5</v>
      </c>
      <c r="Q700" s="12"/>
    </row>
    <row r="701" spans="1:31" ht="23.25" customHeight="1">
      <c r="B701" s="13" t="s">
        <v>2243</v>
      </c>
      <c r="D701" s="12" t="s">
        <v>2244</v>
      </c>
      <c r="E701" s="12"/>
      <c r="F701" s="19"/>
      <c r="G701" s="15"/>
      <c r="H701" s="15"/>
      <c r="I701" s="39">
        <f>TRUNC(SUM(I697:I700))</f>
        <v>18931</v>
      </c>
      <c r="J701" s="15"/>
      <c r="K701" s="15"/>
      <c r="L701" s="39">
        <f>TRUNC(SUM(L697:L700))</f>
        <v>61850</v>
      </c>
      <c r="M701" s="15"/>
      <c r="N701" s="39">
        <f>TRUNC(SUM(N697:N700))</f>
        <v>0</v>
      </c>
      <c r="O701" s="15" t="str">
        <f>IF((H701+K701+M701)=0, "", (H701+K701+M701))</f>
        <v/>
      </c>
      <c r="P701" s="15">
        <f>IF(SUM(I701,L701,N701)&lt;&gt;0,SUM(I701,L701,N701),"")</f>
        <v>80781</v>
      </c>
      <c r="Q701" s="12"/>
      <c r="AC701" s="2">
        <f>TRUNC(AE701*'옵션(주거)'!$B$36/100,1)</f>
        <v>1855.5</v>
      </c>
      <c r="AD701" s="2">
        <f>TRUNC(SUM(L697:L699))</f>
        <v>61850</v>
      </c>
      <c r="AE701" s="2">
        <f>TRUNC(SUM(AE697:AE700))</f>
        <v>61850</v>
      </c>
    </row>
    <row r="702" spans="1:31" ht="23.25" customHeight="1">
      <c r="D702" s="12"/>
      <c r="E702" s="12"/>
      <c r="F702" s="19"/>
      <c r="G702" s="15"/>
      <c r="H702" s="15"/>
      <c r="I702" s="39"/>
      <c r="J702" s="15"/>
      <c r="K702" s="15"/>
      <c r="L702" s="39"/>
      <c r="M702" s="15"/>
      <c r="N702" s="39"/>
      <c r="O702" s="15"/>
      <c r="P702" s="15"/>
      <c r="Q702" s="12"/>
    </row>
    <row r="703" spans="1:31" ht="23.25" customHeight="1">
      <c r="A703" s="13" t="s">
        <v>2499</v>
      </c>
      <c r="B703" s="13" t="s">
        <v>2270</v>
      </c>
      <c r="C703" s="1" t="s">
        <v>2500</v>
      </c>
      <c r="D703" s="361" t="s">
        <v>2498</v>
      </c>
      <c r="E703" s="363"/>
      <c r="F703" s="19"/>
      <c r="G703" s="15"/>
      <c r="H703" s="15"/>
      <c r="I703" s="39"/>
      <c r="J703" s="15"/>
      <c r="K703" s="15"/>
      <c r="L703" s="39"/>
      <c r="M703" s="15"/>
      <c r="N703" s="39"/>
      <c r="O703" s="15"/>
      <c r="P703" s="15"/>
      <c r="Q703" s="12"/>
    </row>
    <row r="704" spans="1:31" ht="23.25" customHeight="1">
      <c r="A704" s="13" t="s">
        <v>1007</v>
      </c>
      <c r="B704" s="13" t="s">
        <v>1816</v>
      </c>
      <c r="C704" s="1" t="s">
        <v>310</v>
      </c>
      <c r="D704" s="12" t="s">
        <v>308</v>
      </c>
      <c r="E704" s="12" t="s">
        <v>311</v>
      </c>
      <c r="F704" s="19" t="s">
        <v>210</v>
      </c>
      <c r="G704" s="15">
        <v>1</v>
      </c>
      <c r="H704" s="15">
        <f>'합산자재(주거)'!H53</f>
        <v>22174</v>
      </c>
      <c r="I704" s="39">
        <f>IF(G704*H704&lt;&gt;0, TRUNC(G704*H704, 1), "")</f>
        <v>22174</v>
      </c>
      <c r="J704" s="15">
        <v>1</v>
      </c>
      <c r="K704" s="15">
        <f>'합산자재(주거)'!I53</f>
        <v>0</v>
      </c>
      <c r="L704" s="39" t="str">
        <f>IF(G704*K704&lt;&gt;0, TRUNC(G704*K704, 1), "")</f>
        <v/>
      </c>
      <c r="M704" s="15">
        <f>'합산자재(주거)'!J53</f>
        <v>0</v>
      </c>
      <c r="N704" s="39" t="str">
        <f>IF(G704*M704&lt;&gt;0, TRUNC(G704*M704, 1), "")</f>
        <v/>
      </c>
      <c r="O704" s="15">
        <f>IF((H704+K704+M704)=0, "", (H704+K704+M704))</f>
        <v>22174</v>
      </c>
      <c r="P704" s="15">
        <f>IF(SUM(I704,L704,N704)&lt;&gt;0,SUM(I704,L704,N704),"")</f>
        <v>22174</v>
      </c>
      <c r="Q704" s="12"/>
    </row>
    <row r="705" spans="1:31" ht="23.25" customHeight="1">
      <c r="A705" s="13" t="s">
        <v>1240</v>
      </c>
      <c r="B705" s="13" t="s">
        <v>1816</v>
      </c>
      <c r="C705" s="1" t="s">
        <v>930</v>
      </c>
      <c r="D705" s="12" t="s">
        <v>931</v>
      </c>
      <c r="E705" s="12" t="s">
        <v>932</v>
      </c>
      <c r="F705" s="19" t="s">
        <v>933</v>
      </c>
      <c r="G705" s="15">
        <f>'일위노임(주거)'!G287</f>
        <v>0.36</v>
      </c>
      <c r="H705" s="15">
        <f>'합산자재(주거)'!H285</f>
        <v>0</v>
      </c>
      <c r="I705" s="39" t="str">
        <f>IF(G705*H705&lt;&gt;0, TRUNC(G705*H705, 1), "")</f>
        <v/>
      </c>
      <c r="J705" s="15">
        <v>0.36</v>
      </c>
      <c r="K705" s="15">
        <f>'합산자재(주거)'!I285</f>
        <v>268915</v>
      </c>
      <c r="L705" s="39">
        <f>IF(G705*K705&lt;&gt;0, TRUNC(G705*K705, 1), "")</f>
        <v>96809.4</v>
      </c>
      <c r="M705" s="15">
        <f>'합산자재(주거)'!J285</f>
        <v>0</v>
      </c>
      <c r="N705" s="39" t="str">
        <f>IF(G705*M705&lt;&gt;0, TRUNC(G705*M705, 1), "")</f>
        <v/>
      </c>
      <c r="O705" s="15">
        <f>IF((H705+K705+M705)=0, "", (H705+K705+M705))</f>
        <v>268915</v>
      </c>
      <c r="P705" s="15">
        <f>IF(SUM(I705,L705,N705)&lt;&gt;0,SUM(I705,L705,N705),"")</f>
        <v>96809.4</v>
      </c>
      <c r="Q705" s="12"/>
      <c r="AE705" s="2">
        <f>L705</f>
        <v>96809.4</v>
      </c>
    </row>
    <row r="706" spans="1:31" ht="23.25" customHeight="1">
      <c r="A706" s="13" t="s">
        <v>2247</v>
      </c>
      <c r="B706" s="13" t="s">
        <v>1816</v>
      </c>
      <c r="C706" s="1" t="s">
        <v>2248</v>
      </c>
      <c r="D706" s="12" t="s">
        <v>2249</v>
      </c>
      <c r="E706" s="12" t="s">
        <v>2250</v>
      </c>
      <c r="F706" s="19" t="s">
        <v>697</v>
      </c>
      <c r="G706" s="15">
        <v>1</v>
      </c>
      <c r="H706" s="15">
        <f>IF(TRUNC((AD707+AC707)/$AE$3,1)*$AE$3-AD707 &lt;0, AC707, TRUNC((AD707+AC707)/$AE$3,1)*$AE$3-AD707)</f>
        <v>2904.1999999999971</v>
      </c>
      <c r="I706" s="39">
        <f>H706</f>
        <v>2904.1999999999971</v>
      </c>
      <c r="J706" s="15">
        <v>1</v>
      </c>
      <c r="K706" s="15"/>
      <c r="L706" s="39" t="str">
        <f>IF(G706*K706&lt;&gt;0, TRUNC(G706*K706, 1), "")</f>
        <v/>
      </c>
      <c r="M706" s="15"/>
      <c r="N706" s="39" t="str">
        <f>IF(G706*M706&lt;&gt;0, TRUNC(G706*M706, 1), "")</f>
        <v/>
      </c>
      <c r="O706" s="15">
        <f>IF((H706+K706+M706)=0, "", (H706+K706+M706))</f>
        <v>2904.1999999999971</v>
      </c>
      <c r="P706" s="15">
        <f>IF(SUM(I706,L706,N706)&lt;&gt;0,SUM(I706,L706,N706),"")</f>
        <v>2904.1999999999971</v>
      </c>
      <c r="Q706" s="12"/>
    </row>
    <row r="707" spans="1:31" ht="23.25" customHeight="1">
      <c r="B707" s="13" t="s">
        <v>2243</v>
      </c>
      <c r="D707" s="12" t="s">
        <v>2244</v>
      </c>
      <c r="E707" s="12"/>
      <c r="F707" s="19"/>
      <c r="G707" s="15"/>
      <c r="H707" s="15"/>
      <c r="I707" s="39">
        <f>TRUNC(SUM(I703:I706))</f>
        <v>25078</v>
      </c>
      <c r="J707" s="15"/>
      <c r="K707" s="15"/>
      <c r="L707" s="39">
        <f>TRUNC(SUM(L703:L706))</f>
        <v>96809</v>
      </c>
      <c r="M707" s="15"/>
      <c r="N707" s="39">
        <f>TRUNC(SUM(N703:N706))</f>
        <v>0</v>
      </c>
      <c r="O707" s="15" t="str">
        <f>IF((H707+K707+M707)=0, "", (H707+K707+M707))</f>
        <v/>
      </c>
      <c r="P707" s="15">
        <f>IF(SUM(I707,L707,N707)&lt;&gt;0,SUM(I707,L707,N707),"")</f>
        <v>121887</v>
      </c>
      <c r="Q707" s="12"/>
      <c r="AC707" s="2">
        <f>TRUNC(AE707*'옵션(주거)'!$B$36/100,1)</f>
        <v>2904.2</v>
      </c>
      <c r="AD707" s="2">
        <f>TRUNC(SUM(L703:L705))</f>
        <v>96809</v>
      </c>
      <c r="AE707" s="2">
        <f>TRUNC(SUM(AE703:AE706))</f>
        <v>96809</v>
      </c>
    </row>
    <row r="708" spans="1:31" ht="23.25" customHeight="1">
      <c r="D708" s="12"/>
      <c r="E708" s="12"/>
      <c r="F708" s="19"/>
      <c r="G708" s="15"/>
      <c r="H708" s="15"/>
      <c r="I708" s="39"/>
      <c r="J708" s="15"/>
      <c r="K708" s="15"/>
      <c r="L708" s="39"/>
      <c r="M708" s="15"/>
      <c r="N708" s="39"/>
      <c r="O708" s="15"/>
      <c r="P708" s="15"/>
      <c r="Q708" s="12"/>
    </row>
    <row r="709" spans="1:31" ht="23.25" customHeight="1">
      <c r="A709" s="13" t="s">
        <v>2502</v>
      </c>
      <c r="B709" s="13" t="s">
        <v>2270</v>
      </c>
      <c r="C709" s="1" t="s">
        <v>2503</v>
      </c>
      <c r="D709" s="361" t="s">
        <v>2501</v>
      </c>
      <c r="E709" s="363"/>
      <c r="F709" s="19"/>
      <c r="G709" s="15"/>
      <c r="H709" s="15"/>
      <c r="I709" s="39"/>
      <c r="J709" s="15"/>
      <c r="K709" s="15"/>
      <c r="L709" s="39"/>
      <c r="M709" s="15"/>
      <c r="N709" s="39"/>
      <c r="O709" s="15"/>
      <c r="P709" s="15"/>
      <c r="Q709" s="12"/>
    </row>
    <row r="710" spans="1:31" ht="23.25" customHeight="1">
      <c r="A710" s="13" t="s">
        <v>1008</v>
      </c>
      <c r="B710" s="13" t="s">
        <v>1819</v>
      </c>
      <c r="C710" s="1" t="s">
        <v>312</v>
      </c>
      <c r="D710" s="12" t="s">
        <v>308</v>
      </c>
      <c r="E710" s="12" t="s">
        <v>313</v>
      </c>
      <c r="F710" s="19" t="s">
        <v>210</v>
      </c>
      <c r="G710" s="15">
        <v>1</v>
      </c>
      <c r="H710" s="15">
        <f>'합산자재(주거)'!H54</f>
        <v>44152</v>
      </c>
      <c r="I710" s="39">
        <f>IF(G710*H710&lt;&gt;0, TRUNC(G710*H710, 1), "")</f>
        <v>44152</v>
      </c>
      <c r="J710" s="15">
        <v>1</v>
      </c>
      <c r="K710" s="15">
        <f>'합산자재(주거)'!I54</f>
        <v>0</v>
      </c>
      <c r="L710" s="39" t="str">
        <f>IF(G710*K710&lt;&gt;0, TRUNC(G710*K710, 1), "")</f>
        <v/>
      </c>
      <c r="M710" s="15">
        <f>'합산자재(주거)'!J54</f>
        <v>0</v>
      </c>
      <c r="N710" s="39" t="str">
        <f>IF(G710*M710&lt;&gt;0, TRUNC(G710*M710, 1), "")</f>
        <v/>
      </c>
      <c r="O710" s="15">
        <f>IF((H710+K710+M710)=0, "", (H710+K710+M710))</f>
        <v>44152</v>
      </c>
      <c r="P710" s="15">
        <f>IF(SUM(I710,L710,N710)&lt;&gt;0,SUM(I710,L710,N710),"")</f>
        <v>44152</v>
      </c>
      <c r="Q710" s="12"/>
    </row>
    <row r="711" spans="1:31" ht="23.25" customHeight="1">
      <c r="A711" s="13" t="s">
        <v>1240</v>
      </c>
      <c r="B711" s="13" t="s">
        <v>1819</v>
      </c>
      <c r="C711" s="1" t="s">
        <v>930</v>
      </c>
      <c r="D711" s="12" t="s">
        <v>931</v>
      </c>
      <c r="E711" s="12" t="s">
        <v>932</v>
      </c>
      <c r="F711" s="19" t="s">
        <v>933</v>
      </c>
      <c r="G711" s="15">
        <f>'일위노임(주거)'!G290</f>
        <v>0.54</v>
      </c>
      <c r="H711" s="15">
        <f>'합산자재(주거)'!H285</f>
        <v>0</v>
      </c>
      <c r="I711" s="39" t="str">
        <f>IF(G711*H711&lt;&gt;0, TRUNC(G711*H711, 1), "")</f>
        <v/>
      </c>
      <c r="J711" s="15">
        <v>0.54</v>
      </c>
      <c r="K711" s="15">
        <f>'합산자재(주거)'!I285</f>
        <v>268915</v>
      </c>
      <c r="L711" s="39">
        <f>IF(G711*K711&lt;&gt;0, TRUNC(G711*K711, 1), "")</f>
        <v>145214.1</v>
      </c>
      <c r="M711" s="15">
        <f>'합산자재(주거)'!J285</f>
        <v>0</v>
      </c>
      <c r="N711" s="39" t="str">
        <f>IF(G711*M711&lt;&gt;0, TRUNC(G711*M711, 1), "")</f>
        <v/>
      </c>
      <c r="O711" s="15">
        <f>IF((H711+K711+M711)=0, "", (H711+K711+M711))</f>
        <v>268915</v>
      </c>
      <c r="P711" s="15">
        <f>IF(SUM(I711,L711,N711)&lt;&gt;0,SUM(I711,L711,N711),"")</f>
        <v>145214.1</v>
      </c>
      <c r="Q711" s="12"/>
      <c r="AE711" s="2">
        <f>L711</f>
        <v>145214.1</v>
      </c>
    </row>
    <row r="712" spans="1:31" ht="23.25" customHeight="1">
      <c r="A712" s="13" t="s">
        <v>2247</v>
      </c>
      <c r="B712" s="13" t="s">
        <v>1819</v>
      </c>
      <c r="C712" s="1" t="s">
        <v>2248</v>
      </c>
      <c r="D712" s="12" t="s">
        <v>2249</v>
      </c>
      <c r="E712" s="12" t="s">
        <v>2250</v>
      </c>
      <c r="F712" s="19" t="s">
        <v>697</v>
      </c>
      <c r="G712" s="15">
        <v>1</v>
      </c>
      <c r="H712" s="15">
        <f>IF(TRUNC((AD713+AC713)/$AE$3,1)*$AE$3-AD713 &lt;0, AC713, TRUNC((AD713+AC713)/$AE$3,1)*$AE$3-AD713)</f>
        <v>4356.3999999999942</v>
      </c>
      <c r="I712" s="39">
        <f>H712</f>
        <v>4356.3999999999942</v>
      </c>
      <c r="J712" s="15">
        <v>1</v>
      </c>
      <c r="K712" s="15"/>
      <c r="L712" s="39" t="str">
        <f>IF(G712*K712&lt;&gt;0, TRUNC(G712*K712, 1), "")</f>
        <v/>
      </c>
      <c r="M712" s="15"/>
      <c r="N712" s="39" t="str">
        <f>IF(G712*M712&lt;&gt;0, TRUNC(G712*M712, 1), "")</f>
        <v/>
      </c>
      <c r="O712" s="15">
        <f>IF((H712+K712+M712)=0, "", (H712+K712+M712))</f>
        <v>4356.3999999999942</v>
      </c>
      <c r="P712" s="15">
        <f>IF(SUM(I712,L712,N712)&lt;&gt;0,SUM(I712,L712,N712),"")</f>
        <v>4356.3999999999942</v>
      </c>
      <c r="Q712" s="12"/>
    </row>
    <row r="713" spans="1:31" ht="23.25" customHeight="1">
      <c r="B713" s="13" t="s">
        <v>2243</v>
      </c>
      <c r="D713" s="12" t="s">
        <v>2244</v>
      </c>
      <c r="E713" s="12"/>
      <c r="F713" s="19"/>
      <c r="G713" s="15"/>
      <c r="H713" s="15"/>
      <c r="I713" s="39">
        <f>TRUNC(SUM(I709:I712))</f>
        <v>48508</v>
      </c>
      <c r="J713" s="15"/>
      <c r="K713" s="15"/>
      <c r="L713" s="39">
        <f>TRUNC(SUM(L709:L712))</f>
        <v>145214</v>
      </c>
      <c r="M713" s="15"/>
      <c r="N713" s="39">
        <f>TRUNC(SUM(N709:N712))</f>
        <v>0</v>
      </c>
      <c r="O713" s="15" t="str">
        <f>IF((H713+K713+M713)=0, "", (H713+K713+M713))</f>
        <v/>
      </c>
      <c r="P713" s="15">
        <f>IF(SUM(I713,L713,N713)&lt;&gt;0,SUM(I713,L713,N713),"")</f>
        <v>193722</v>
      </c>
      <c r="Q713" s="12"/>
      <c r="AC713" s="2">
        <f>TRUNC(AE713*'옵션(주거)'!$B$36/100,1)</f>
        <v>4356.3999999999996</v>
      </c>
      <c r="AD713" s="2">
        <f>TRUNC(SUM(L709:L711))</f>
        <v>145214</v>
      </c>
      <c r="AE713" s="2">
        <f>TRUNC(SUM(AE709:AE712))</f>
        <v>145214</v>
      </c>
    </row>
    <row r="714" spans="1:31" ht="23.25" customHeight="1">
      <c r="D714" s="12"/>
      <c r="E714" s="12"/>
      <c r="F714" s="19"/>
      <c r="G714" s="15"/>
      <c r="H714" s="15"/>
      <c r="I714" s="39"/>
      <c r="J714" s="15"/>
      <c r="K714" s="15"/>
      <c r="L714" s="39"/>
      <c r="M714" s="15"/>
      <c r="N714" s="39"/>
      <c r="O714" s="15"/>
      <c r="P714" s="15"/>
      <c r="Q714" s="12"/>
    </row>
    <row r="715" spans="1:31" ht="23.25" customHeight="1">
      <c r="A715" s="13" t="s">
        <v>2505</v>
      </c>
      <c r="B715" s="13" t="s">
        <v>2270</v>
      </c>
      <c r="C715" s="1" t="s">
        <v>2506</v>
      </c>
      <c r="D715" s="361" t="s">
        <v>2504</v>
      </c>
      <c r="E715" s="363"/>
      <c r="F715" s="19"/>
      <c r="G715" s="15"/>
      <c r="H715" s="15"/>
      <c r="I715" s="39"/>
      <c r="J715" s="15"/>
      <c r="K715" s="15"/>
      <c r="L715" s="39"/>
      <c r="M715" s="15"/>
      <c r="N715" s="39"/>
      <c r="O715" s="15"/>
      <c r="P715" s="15"/>
      <c r="Q715" s="12"/>
    </row>
    <row r="716" spans="1:31" ht="23.25" customHeight="1">
      <c r="A716" s="13" t="s">
        <v>1009</v>
      </c>
      <c r="B716" s="13" t="s">
        <v>1822</v>
      </c>
      <c r="C716" s="1" t="s">
        <v>314</v>
      </c>
      <c r="D716" s="12" t="s">
        <v>308</v>
      </c>
      <c r="E716" s="12" t="s">
        <v>315</v>
      </c>
      <c r="F716" s="19" t="s">
        <v>210</v>
      </c>
      <c r="G716" s="15">
        <v>1</v>
      </c>
      <c r="H716" s="15">
        <f>'합산자재(주거)'!H55</f>
        <v>17552</v>
      </c>
      <c r="I716" s="39">
        <f>IF(G716*H716&lt;&gt;0, TRUNC(G716*H716, 1), "")</f>
        <v>17552</v>
      </c>
      <c r="J716" s="15">
        <v>1</v>
      </c>
      <c r="K716" s="15">
        <f>'합산자재(주거)'!I55</f>
        <v>0</v>
      </c>
      <c r="L716" s="39" t="str">
        <f>IF(G716*K716&lt;&gt;0, TRUNC(G716*K716, 1), "")</f>
        <v/>
      </c>
      <c r="M716" s="15">
        <f>'합산자재(주거)'!J55</f>
        <v>0</v>
      </c>
      <c r="N716" s="39" t="str">
        <f>IF(G716*M716&lt;&gt;0, TRUNC(G716*M716, 1), "")</f>
        <v/>
      </c>
      <c r="O716" s="15">
        <f>IF((H716+K716+M716)=0, "", (H716+K716+M716))</f>
        <v>17552</v>
      </c>
      <c r="P716" s="15">
        <f>IF(SUM(I716,L716,N716)&lt;&gt;0,SUM(I716,L716,N716),"")</f>
        <v>17552</v>
      </c>
      <c r="Q716" s="12"/>
    </row>
    <row r="717" spans="1:31" ht="23.25" customHeight="1">
      <c r="A717" s="13" t="s">
        <v>1240</v>
      </c>
      <c r="B717" s="13" t="s">
        <v>1822</v>
      </c>
      <c r="C717" s="1" t="s">
        <v>930</v>
      </c>
      <c r="D717" s="12" t="s">
        <v>931</v>
      </c>
      <c r="E717" s="12" t="s">
        <v>932</v>
      </c>
      <c r="F717" s="19" t="s">
        <v>933</v>
      </c>
      <c r="G717" s="15">
        <f>'일위노임(주거)'!G293</f>
        <v>0.23</v>
      </c>
      <c r="H717" s="15">
        <f>'합산자재(주거)'!H285</f>
        <v>0</v>
      </c>
      <c r="I717" s="39" t="str">
        <f>IF(G717*H717&lt;&gt;0, TRUNC(G717*H717, 1), "")</f>
        <v/>
      </c>
      <c r="J717" s="15">
        <v>0.23</v>
      </c>
      <c r="K717" s="15">
        <f>'합산자재(주거)'!I285</f>
        <v>268915</v>
      </c>
      <c r="L717" s="39">
        <f>IF(G717*K717&lt;&gt;0, TRUNC(G717*K717, 1), "")</f>
        <v>61850.400000000001</v>
      </c>
      <c r="M717" s="15">
        <f>'합산자재(주거)'!J285</f>
        <v>0</v>
      </c>
      <c r="N717" s="39" t="str">
        <f>IF(G717*M717&lt;&gt;0, TRUNC(G717*M717, 1), "")</f>
        <v/>
      </c>
      <c r="O717" s="15">
        <f>IF((H717+K717+M717)=0, "", (H717+K717+M717))</f>
        <v>268915</v>
      </c>
      <c r="P717" s="15">
        <f>IF(SUM(I717,L717,N717)&lt;&gt;0,SUM(I717,L717,N717),"")</f>
        <v>61850.400000000001</v>
      </c>
      <c r="Q717" s="12"/>
      <c r="AE717" s="2">
        <f>L717</f>
        <v>61850.400000000001</v>
      </c>
    </row>
    <row r="718" spans="1:31" ht="23.25" customHeight="1">
      <c r="A718" s="13" t="s">
        <v>2247</v>
      </c>
      <c r="B718" s="13" t="s">
        <v>1822</v>
      </c>
      <c r="C718" s="1" t="s">
        <v>2248</v>
      </c>
      <c r="D718" s="12" t="s">
        <v>2249</v>
      </c>
      <c r="E718" s="12" t="s">
        <v>2250</v>
      </c>
      <c r="F718" s="19" t="s">
        <v>697</v>
      </c>
      <c r="G718" s="15">
        <v>1</v>
      </c>
      <c r="H718" s="15">
        <f>IF(TRUNC((AD719+AC719)/$AE$3,1)*$AE$3-AD719 &lt;0, AC719, TRUNC((AD719+AC719)/$AE$3,1)*$AE$3-AD719)</f>
        <v>1855.5</v>
      </c>
      <c r="I718" s="39">
        <f>H718</f>
        <v>1855.5</v>
      </c>
      <c r="J718" s="15">
        <v>1</v>
      </c>
      <c r="K718" s="15"/>
      <c r="L718" s="39" t="str">
        <f>IF(G718*K718&lt;&gt;0, TRUNC(G718*K718, 1), "")</f>
        <v/>
      </c>
      <c r="M718" s="15"/>
      <c r="N718" s="39" t="str">
        <f>IF(G718*M718&lt;&gt;0, TRUNC(G718*M718, 1), "")</f>
        <v/>
      </c>
      <c r="O718" s="15">
        <f>IF((H718+K718+M718)=0, "", (H718+K718+M718))</f>
        <v>1855.5</v>
      </c>
      <c r="P718" s="15">
        <f>IF(SUM(I718,L718,N718)&lt;&gt;0,SUM(I718,L718,N718),"")</f>
        <v>1855.5</v>
      </c>
      <c r="Q718" s="12"/>
    </row>
    <row r="719" spans="1:31" ht="23.25" customHeight="1">
      <c r="B719" s="13" t="s">
        <v>2243</v>
      </c>
      <c r="D719" s="12" t="s">
        <v>2244</v>
      </c>
      <c r="E719" s="12"/>
      <c r="F719" s="19"/>
      <c r="G719" s="15"/>
      <c r="H719" s="15"/>
      <c r="I719" s="39">
        <f>TRUNC(SUM(I715:I718))</f>
        <v>19407</v>
      </c>
      <c r="J719" s="15"/>
      <c r="K719" s="15"/>
      <c r="L719" s="39">
        <f>TRUNC(SUM(L715:L718))</f>
        <v>61850</v>
      </c>
      <c r="M719" s="15"/>
      <c r="N719" s="39">
        <f>TRUNC(SUM(N715:N718))</f>
        <v>0</v>
      </c>
      <c r="O719" s="15" t="str">
        <f>IF((H719+K719+M719)=0, "", (H719+K719+M719))</f>
        <v/>
      </c>
      <c r="P719" s="15">
        <f>IF(SUM(I719,L719,N719)&lt;&gt;0,SUM(I719,L719,N719),"")</f>
        <v>81257</v>
      </c>
      <c r="Q719" s="12"/>
      <c r="AC719" s="2">
        <f>TRUNC(AE719*'옵션(주거)'!$B$36/100,1)</f>
        <v>1855.5</v>
      </c>
      <c r="AD719" s="2">
        <f>TRUNC(SUM(L715:L717))</f>
        <v>61850</v>
      </c>
      <c r="AE719" s="2">
        <f>TRUNC(SUM(AE715:AE718))</f>
        <v>61850</v>
      </c>
    </row>
    <row r="720" spans="1:31" ht="23.25" customHeight="1">
      <c r="D720" s="12"/>
      <c r="E720" s="12"/>
      <c r="F720" s="19"/>
      <c r="G720" s="15"/>
      <c r="H720" s="15"/>
      <c r="I720" s="39"/>
      <c r="J720" s="15"/>
      <c r="K720" s="15"/>
      <c r="L720" s="39"/>
      <c r="M720" s="15"/>
      <c r="N720" s="39"/>
      <c r="O720" s="15"/>
      <c r="P720" s="15"/>
      <c r="Q720" s="12"/>
    </row>
    <row r="721" spans="1:31" ht="23.25" customHeight="1">
      <c r="A721" s="13" t="s">
        <v>2508</v>
      </c>
      <c r="B721" s="13" t="s">
        <v>2270</v>
      </c>
      <c r="C721" s="1" t="s">
        <v>2509</v>
      </c>
      <c r="D721" s="361" t="s">
        <v>2507</v>
      </c>
      <c r="E721" s="363"/>
      <c r="F721" s="19"/>
      <c r="G721" s="15"/>
      <c r="H721" s="15"/>
      <c r="I721" s="39"/>
      <c r="J721" s="15"/>
      <c r="K721" s="15"/>
      <c r="L721" s="39"/>
      <c r="M721" s="15"/>
      <c r="N721" s="39"/>
      <c r="O721" s="15"/>
      <c r="P721" s="15"/>
      <c r="Q721" s="12"/>
    </row>
    <row r="722" spans="1:31" ht="23.25" customHeight="1">
      <c r="A722" s="13" t="s">
        <v>1010</v>
      </c>
      <c r="B722" s="13" t="s">
        <v>1825</v>
      </c>
      <c r="C722" s="1" t="s">
        <v>316</v>
      </c>
      <c r="D722" s="12" t="s">
        <v>308</v>
      </c>
      <c r="E722" s="12" t="s">
        <v>317</v>
      </c>
      <c r="F722" s="19" t="s">
        <v>210</v>
      </c>
      <c r="G722" s="15">
        <v>1</v>
      </c>
      <c r="H722" s="15">
        <f>'합산자재(주거)'!H56</f>
        <v>25603</v>
      </c>
      <c r="I722" s="39">
        <f>IF(G722*H722&lt;&gt;0, TRUNC(G722*H722, 1), "")</f>
        <v>25603</v>
      </c>
      <c r="J722" s="15">
        <v>1</v>
      </c>
      <c r="K722" s="15">
        <f>'합산자재(주거)'!I56</f>
        <v>0</v>
      </c>
      <c r="L722" s="39" t="str">
        <f>IF(G722*K722&lt;&gt;0, TRUNC(G722*K722, 1), "")</f>
        <v/>
      </c>
      <c r="M722" s="15">
        <f>'합산자재(주거)'!J56</f>
        <v>0</v>
      </c>
      <c r="N722" s="39" t="str">
        <f>IF(G722*M722&lt;&gt;0, TRUNC(G722*M722, 1), "")</f>
        <v/>
      </c>
      <c r="O722" s="15">
        <f>IF((H722+K722+M722)=0, "", (H722+K722+M722))</f>
        <v>25603</v>
      </c>
      <c r="P722" s="15">
        <f>IF(SUM(I722,L722,N722)&lt;&gt;0,SUM(I722,L722,N722),"")</f>
        <v>25603</v>
      </c>
      <c r="Q722" s="12"/>
    </row>
    <row r="723" spans="1:31" ht="23.25" customHeight="1">
      <c r="A723" s="13" t="s">
        <v>1240</v>
      </c>
      <c r="B723" s="13" t="s">
        <v>1825</v>
      </c>
      <c r="C723" s="1" t="s">
        <v>930</v>
      </c>
      <c r="D723" s="12" t="s">
        <v>931</v>
      </c>
      <c r="E723" s="12" t="s">
        <v>932</v>
      </c>
      <c r="F723" s="19" t="s">
        <v>933</v>
      </c>
      <c r="G723" s="15">
        <f>'일위노임(주거)'!G296</f>
        <v>0.3</v>
      </c>
      <c r="H723" s="15">
        <f>'합산자재(주거)'!H285</f>
        <v>0</v>
      </c>
      <c r="I723" s="39" t="str">
        <f>IF(G723*H723&lt;&gt;0, TRUNC(G723*H723, 1), "")</f>
        <v/>
      </c>
      <c r="J723" s="15">
        <v>0.3</v>
      </c>
      <c r="K723" s="15">
        <f>'합산자재(주거)'!I285</f>
        <v>268915</v>
      </c>
      <c r="L723" s="39">
        <f>IF(G723*K723&lt;&gt;0, TRUNC(G723*K723, 1), "")</f>
        <v>80674.5</v>
      </c>
      <c r="M723" s="15">
        <f>'합산자재(주거)'!J285</f>
        <v>0</v>
      </c>
      <c r="N723" s="39" t="str">
        <f>IF(G723*M723&lt;&gt;0, TRUNC(G723*M723, 1), "")</f>
        <v/>
      </c>
      <c r="O723" s="15">
        <f>IF((H723+K723+M723)=0, "", (H723+K723+M723))</f>
        <v>268915</v>
      </c>
      <c r="P723" s="15">
        <f>IF(SUM(I723,L723,N723)&lt;&gt;0,SUM(I723,L723,N723),"")</f>
        <v>80674.5</v>
      </c>
      <c r="Q723" s="12"/>
      <c r="AE723" s="2">
        <f>L723</f>
        <v>80674.5</v>
      </c>
    </row>
    <row r="724" spans="1:31" ht="23.25" customHeight="1">
      <c r="A724" s="13" t="s">
        <v>2247</v>
      </c>
      <c r="B724" s="13" t="s">
        <v>1825</v>
      </c>
      <c r="C724" s="1" t="s">
        <v>2248</v>
      </c>
      <c r="D724" s="12" t="s">
        <v>2249</v>
      </c>
      <c r="E724" s="12" t="s">
        <v>2250</v>
      </c>
      <c r="F724" s="19" t="s">
        <v>697</v>
      </c>
      <c r="G724" s="15">
        <v>1</v>
      </c>
      <c r="H724" s="15">
        <f>IF(TRUNC((AD725+AC725)/$AE$3,1)*$AE$3-AD725 &lt;0, AC725, TRUNC((AD725+AC725)/$AE$3,1)*$AE$3-AD725)</f>
        <v>2420.1999999999971</v>
      </c>
      <c r="I724" s="39">
        <f>H724</f>
        <v>2420.1999999999971</v>
      </c>
      <c r="J724" s="15">
        <v>1</v>
      </c>
      <c r="K724" s="15"/>
      <c r="L724" s="39" t="str">
        <f>IF(G724*K724&lt;&gt;0, TRUNC(G724*K724, 1), "")</f>
        <v/>
      </c>
      <c r="M724" s="15"/>
      <c r="N724" s="39" t="str">
        <f>IF(G724*M724&lt;&gt;0, TRUNC(G724*M724, 1), "")</f>
        <v/>
      </c>
      <c r="O724" s="15">
        <f>IF((H724+K724+M724)=0, "", (H724+K724+M724))</f>
        <v>2420.1999999999971</v>
      </c>
      <c r="P724" s="15">
        <f>IF(SUM(I724,L724,N724)&lt;&gt;0,SUM(I724,L724,N724),"")</f>
        <v>2420.1999999999971</v>
      </c>
      <c r="Q724" s="12"/>
    </row>
    <row r="725" spans="1:31" ht="23.25" customHeight="1">
      <c r="B725" s="13" t="s">
        <v>2243</v>
      </c>
      <c r="D725" s="12" t="s">
        <v>2244</v>
      </c>
      <c r="E725" s="12"/>
      <c r="F725" s="19"/>
      <c r="G725" s="15"/>
      <c r="H725" s="15"/>
      <c r="I725" s="39">
        <f>TRUNC(SUM(I721:I724))</f>
        <v>28023</v>
      </c>
      <c r="J725" s="15"/>
      <c r="K725" s="15"/>
      <c r="L725" s="39">
        <f>TRUNC(SUM(L721:L724))</f>
        <v>80674</v>
      </c>
      <c r="M725" s="15"/>
      <c r="N725" s="39">
        <f>TRUNC(SUM(N721:N724))</f>
        <v>0</v>
      </c>
      <c r="O725" s="15" t="str">
        <f>IF((H725+K725+M725)=0, "", (H725+K725+M725))</f>
        <v/>
      </c>
      <c r="P725" s="15">
        <f>IF(SUM(I725,L725,N725)&lt;&gt;0,SUM(I725,L725,N725),"")</f>
        <v>108697</v>
      </c>
      <c r="Q725" s="12"/>
      <c r="AC725" s="2">
        <f>TRUNC(AE725*'옵션(주거)'!$B$36/100,1)</f>
        <v>2420.1999999999998</v>
      </c>
      <c r="AD725" s="2">
        <f>TRUNC(SUM(L721:L723))</f>
        <v>80674</v>
      </c>
      <c r="AE725" s="2">
        <f>TRUNC(SUM(AE721:AE724))</f>
        <v>80674</v>
      </c>
    </row>
    <row r="726" spans="1:31" ht="23.25" customHeight="1">
      <c r="D726" s="12"/>
      <c r="E726" s="12"/>
      <c r="F726" s="19"/>
      <c r="G726" s="15"/>
      <c r="H726" s="15"/>
      <c r="I726" s="39"/>
      <c r="J726" s="15"/>
      <c r="K726" s="15"/>
      <c r="L726" s="39"/>
      <c r="M726" s="15"/>
      <c r="N726" s="39"/>
      <c r="O726" s="15"/>
      <c r="P726" s="15"/>
      <c r="Q726" s="12"/>
    </row>
    <row r="727" spans="1:31" ht="23.25" customHeight="1">
      <c r="A727" s="13" t="s">
        <v>2511</v>
      </c>
      <c r="B727" s="13" t="s">
        <v>2270</v>
      </c>
      <c r="C727" s="1" t="s">
        <v>2512</v>
      </c>
      <c r="D727" s="361" t="s">
        <v>2510</v>
      </c>
      <c r="E727" s="363"/>
      <c r="F727" s="19"/>
      <c r="G727" s="15"/>
      <c r="H727" s="15"/>
      <c r="I727" s="39"/>
      <c r="J727" s="15"/>
      <c r="K727" s="15"/>
      <c r="L727" s="39"/>
      <c r="M727" s="15"/>
      <c r="N727" s="39"/>
      <c r="O727" s="15"/>
      <c r="P727" s="15"/>
      <c r="Q727" s="12"/>
    </row>
    <row r="728" spans="1:31" ht="23.25" customHeight="1">
      <c r="A728" s="13" t="s">
        <v>1011</v>
      </c>
      <c r="B728" s="13" t="s">
        <v>1828</v>
      </c>
      <c r="C728" s="1" t="s">
        <v>318</v>
      </c>
      <c r="D728" s="12" t="s">
        <v>308</v>
      </c>
      <c r="E728" s="12" t="s">
        <v>319</v>
      </c>
      <c r="F728" s="19" t="s">
        <v>210</v>
      </c>
      <c r="G728" s="15">
        <v>1</v>
      </c>
      <c r="H728" s="15">
        <f>'합산자재(주거)'!H57</f>
        <v>24017</v>
      </c>
      <c r="I728" s="39">
        <f>IF(G728*H728&lt;&gt;0, TRUNC(G728*H728, 1), "")</f>
        <v>24017</v>
      </c>
      <c r="J728" s="15">
        <v>1</v>
      </c>
      <c r="K728" s="15">
        <f>'합산자재(주거)'!I57</f>
        <v>0</v>
      </c>
      <c r="L728" s="39" t="str">
        <f>IF(G728*K728&lt;&gt;0, TRUNC(G728*K728, 1), "")</f>
        <v/>
      </c>
      <c r="M728" s="15">
        <f>'합산자재(주거)'!J57</f>
        <v>0</v>
      </c>
      <c r="N728" s="39" t="str">
        <f>IF(G728*M728&lt;&gt;0, TRUNC(G728*M728, 1), "")</f>
        <v/>
      </c>
      <c r="O728" s="15">
        <f>IF((H728+K728+M728)=0, "", (H728+K728+M728))</f>
        <v>24017</v>
      </c>
      <c r="P728" s="15">
        <f>IF(SUM(I728,L728,N728)&lt;&gt;0,SUM(I728,L728,N728),"")</f>
        <v>24017</v>
      </c>
      <c r="Q728" s="12"/>
    </row>
    <row r="729" spans="1:31" ht="23.25" customHeight="1">
      <c r="A729" s="13" t="s">
        <v>1240</v>
      </c>
      <c r="B729" s="13" t="s">
        <v>1828</v>
      </c>
      <c r="C729" s="1" t="s">
        <v>930</v>
      </c>
      <c r="D729" s="12" t="s">
        <v>931</v>
      </c>
      <c r="E729" s="12" t="s">
        <v>932</v>
      </c>
      <c r="F729" s="19" t="s">
        <v>933</v>
      </c>
      <c r="G729" s="15">
        <f>'일위노임(주거)'!G299</f>
        <v>0.36</v>
      </c>
      <c r="H729" s="15">
        <f>'합산자재(주거)'!H285</f>
        <v>0</v>
      </c>
      <c r="I729" s="39" t="str">
        <f>IF(G729*H729&lt;&gt;0, TRUNC(G729*H729, 1), "")</f>
        <v/>
      </c>
      <c r="J729" s="15">
        <v>0.36</v>
      </c>
      <c r="K729" s="15">
        <f>'합산자재(주거)'!I285</f>
        <v>268915</v>
      </c>
      <c r="L729" s="39">
        <f>IF(G729*K729&lt;&gt;0, TRUNC(G729*K729, 1), "")</f>
        <v>96809.4</v>
      </c>
      <c r="M729" s="15">
        <f>'합산자재(주거)'!J285</f>
        <v>0</v>
      </c>
      <c r="N729" s="39" t="str">
        <f>IF(G729*M729&lt;&gt;0, TRUNC(G729*M729, 1), "")</f>
        <v/>
      </c>
      <c r="O729" s="15">
        <f>IF((H729+K729+M729)=0, "", (H729+K729+M729))</f>
        <v>268915</v>
      </c>
      <c r="P729" s="15">
        <f>IF(SUM(I729,L729,N729)&lt;&gt;0,SUM(I729,L729,N729),"")</f>
        <v>96809.4</v>
      </c>
      <c r="Q729" s="12"/>
      <c r="AE729" s="2">
        <f>L729</f>
        <v>96809.4</v>
      </c>
    </row>
    <row r="730" spans="1:31" ht="23.25" customHeight="1">
      <c r="A730" s="13" t="s">
        <v>2247</v>
      </c>
      <c r="B730" s="13" t="s">
        <v>1828</v>
      </c>
      <c r="C730" s="1" t="s">
        <v>2248</v>
      </c>
      <c r="D730" s="12" t="s">
        <v>2249</v>
      </c>
      <c r="E730" s="12" t="s">
        <v>2250</v>
      </c>
      <c r="F730" s="19" t="s">
        <v>697</v>
      </c>
      <c r="G730" s="15">
        <v>1</v>
      </c>
      <c r="H730" s="15">
        <f>IF(TRUNC((AD731+AC731)/$AE$3,1)*$AE$3-AD731 &lt;0, AC731, TRUNC((AD731+AC731)/$AE$3,1)*$AE$3-AD731)</f>
        <v>2904.1999999999971</v>
      </c>
      <c r="I730" s="39">
        <f>H730</f>
        <v>2904.1999999999971</v>
      </c>
      <c r="J730" s="15">
        <v>1</v>
      </c>
      <c r="K730" s="15"/>
      <c r="L730" s="39" t="str">
        <f>IF(G730*K730&lt;&gt;0, TRUNC(G730*K730, 1), "")</f>
        <v/>
      </c>
      <c r="M730" s="15"/>
      <c r="N730" s="39" t="str">
        <f>IF(G730*M730&lt;&gt;0, TRUNC(G730*M730, 1), "")</f>
        <v/>
      </c>
      <c r="O730" s="15">
        <f>IF((H730+K730+M730)=0, "", (H730+K730+M730))</f>
        <v>2904.1999999999971</v>
      </c>
      <c r="P730" s="15">
        <f>IF(SUM(I730,L730,N730)&lt;&gt;0,SUM(I730,L730,N730),"")</f>
        <v>2904.1999999999971</v>
      </c>
      <c r="Q730" s="12"/>
    </row>
    <row r="731" spans="1:31" ht="23.25" customHeight="1">
      <c r="B731" s="13" t="s">
        <v>2243</v>
      </c>
      <c r="D731" s="12" t="s">
        <v>2244</v>
      </c>
      <c r="E731" s="12"/>
      <c r="F731" s="19"/>
      <c r="G731" s="15"/>
      <c r="H731" s="15"/>
      <c r="I731" s="39">
        <f>TRUNC(SUM(I727:I730))</f>
        <v>26921</v>
      </c>
      <c r="J731" s="15"/>
      <c r="K731" s="15"/>
      <c r="L731" s="39">
        <f>TRUNC(SUM(L727:L730))</f>
        <v>96809</v>
      </c>
      <c r="M731" s="15"/>
      <c r="N731" s="39">
        <f>TRUNC(SUM(N727:N730))</f>
        <v>0</v>
      </c>
      <c r="O731" s="15" t="str">
        <f>IF((H731+K731+M731)=0, "", (H731+K731+M731))</f>
        <v/>
      </c>
      <c r="P731" s="15">
        <f>IF(SUM(I731,L731,N731)&lt;&gt;0,SUM(I731,L731,N731),"")</f>
        <v>123730</v>
      </c>
      <c r="Q731" s="12"/>
      <c r="AC731" s="2">
        <f>TRUNC(AE731*'옵션(주거)'!$B$36/100,1)</f>
        <v>2904.2</v>
      </c>
      <c r="AD731" s="2">
        <f>TRUNC(SUM(L727:L729))</f>
        <v>96809</v>
      </c>
      <c r="AE731" s="2">
        <f>TRUNC(SUM(AE727:AE730))</f>
        <v>96809</v>
      </c>
    </row>
    <row r="732" spans="1:31" ht="23.25" customHeight="1">
      <c r="D732" s="12"/>
      <c r="E732" s="12"/>
      <c r="F732" s="19"/>
      <c r="G732" s="15"/>
      <c r="H732" s="15"/>
      <c r="I732" s="39"/>
      <c r="J732" s="15"/>
      <c r="K732" s="15"/>
      <c r="L732" s="39"/>
      <c r="M732" s="15"/>
      <c r="N732" s="39"/>
      <c r="O732" s="15"/>
      <c r="P732" s="15"/>
      <c r="Q732" s="12"/>
    </row>
    <row r="733" spans="1:31" ht="23.25" customHeight="1">
      <c r="A733" s="13" t="s">
        <v>2514</v>
      </c>
      <c r="B733" s="13" t="s">
        <v>2270</v>
      </c>
      <c r="C733" s="1" t="s">
        <v>2515</v>
      </c>
      <c r="D733" s="361" t="s">
        <v>2513</v>
      </c>
      <c r="E733" s="363"/>
      <c r="F733" s="19"/>
      <c r="G733" s="15"/>
      <c r="H733" s="15"/>
      <c r="I733" s="39"/>
      <c r="J733" s="15"/>
      <c r="K733" s="15"/>
      <c r="L733" s="39"/>
      <c r="M733" s="15"/>
      <c r="N733" s="39"/>
      <c r="O733" s="15"/>
      <c r="P733" s="15"/>
      <c r="Q733" s="12"/>
    </row>
    <row r="734" spans="1:31" ht="23.25" customHeight="1">
      <c r="A734" s="13" t="s">
        <v>1012</v>
      </c>
      <c r="B734" s="13" t="s">
        <v>1831</v>
      </c>
      <c r="C734" s="1" t="s">
        <v>320</v>
      </c>
      <c r="D734" s="12" t="s">
        <v>308</v>
      </c>
      <c r="E734" s="12" t="s">
        <v>321</v>
      </c>
      <c r="F734" s="19" t="s">
        <v>210</v>
      </c>
      <c r="G734" s="15">
        <v>1</v>
      </c>
      <c r="H734" s="15">
        <f>'합산자재(주거)'!H58</f>
        <v>38498</v>
      </c>
      <c r="I734" s="39">
        <f>IF(G734*H734&lt;&gt;0, TRUNC(G734*H734, 1), "")</f>
        <v>38498</v>
      </c>
      <c r="J734" s="15">
        <v>1</v>
      </c>
      <c r="K734" s="15">
        <f>'합산자재(주거)'!I58</f>
        <v>0</v>
      </c>
      <c r="L734" s="39" t="str">
        <f>IF(G734*K734&lt;&gt;0, TRUNC(G734*K734, 1), "")</f>
        <v/>
      </c>
      <c r="M734" s="15">
        <f>'합산자재(주거)'!J58</f>
        <v>0</v>
      </c>
      <c r="N734" s="39" t="str">
        <f>IF(G734*M734&lt;&gt;0, TRUNC(G734*M734, 1), "")</f>
        <v/>
      </c>
      <c r="O734" s="15">
        <f>IF((H734+K734+M734)=0, "", (H734+K734+M734))</f>
        <v>38498</v>
      </c>
      <c r="P734" s="15">
        <f>IF(SUM(I734,L734,N734)&lt;&gt;0,SUM(I734,L734,N734),"")</f>
        <v>38498</v>
      </c>
      <c r="Q734" s="12"/>
    </row>
    <row r="735" spans="1:31" ht="23.25" customHeight="1">
      <c r="A735" s="13" t="s">
        <v>1240</v>
      </c>
      <c r="B735" s="13" t="s">
        <v>1831</v>
      </c>
      <c r="C735" s="1" t="s">
        <v>930</v>
      </c>
      <c r="D735" s="12" t="s">
        <v>931</v>
      </c>
      <c r="E735" s="12" t="s">
        <v>932</v>
      </c>
      <c r="F735" s="19" t="s">
        <v>933</v>
      </c>
      <c r="G735" s="15">
        <f>'일위노임(주거)'!G302</f>
        <v>0.48</v>
      </c>
      <c r="H735" s="15">
        <f>'합산자재(주거)'!H285</f>
        <v>0</v>
      </c>
      <c r="I735" s="39" t="str">
        <f>IF(G735*H735&lt;&gt;0, TRUNC(G735*H735, 1), "")</f>
        <v/>
      </c>
      <c r="J735" s="15">
        <v>0.48</v>
      </c>
      <c r="K735" s="15">
        <f>'합산자재(주거)'!I285</f>
        <v>268915</v>
      </c>
      <c r="L735" s="39">
        <f>IF(G735*K735&lt;&gt;0, TRUNC(G735*K735, 1), "")</f>
        <v>129079.2</v>
      </c>
      <c r="M735" s="15">
        <f>'합산자재(주거)'!J285</f>
        <v>0</v>
      </c>
      <c r="N735" s="39" t="str">
        <f>IF(G735*M735&lt;&gt;0, TRUNC(G735*M735, 1), "")</f>
        <v/>
      </c>
      <c r="O735" s="15">
        <f>IF((H735+K735+M735)=0, "", (H735+K735+M735))</f>
        <v>268915</v>
      </c>
      <c r="P735" s="15">
        <f>IF(SUM(I735,L735,N735)&lt;&gt;0,SUM(I735,L735,N735),"")</f>
        <v>129079.2</v>
      </c>
      <c r="Q735" s="12"/>
      <c r="AE735" s="2">
        <f>L735</f>
        <v>129079.2</v>
      </c>
    </row>
    <row r="736" spans="1:31" ht="23.25" customHeight="1">
      <c r="A736" s="13" t="s">
        <v>2247</v>
      </c>
      <c r="B736" s="13" t="s">
        <v>1831</v>
      </c>
      <c r="C736" s="1" t="s">
        <v>2248</v>
      </c>
      <c r="D736" s="12" t="s">
        <v>2249</v>
      </c>
      <c r="E736" s="12" t="s">
        <v>2250</v>
      </c>
      <c r="F736" s="19" t="s">
        <v>697</v>
      </c>
      <c r="G736" s="15">
        <v>1</v>
      </c>
      <c r="H736" s="15">
        <f>IF(TRUNC((AD737+AC737)/$AE$3,1)*$AE$3-AD737 &lt;0, AC737, TRUNC((AD737+AC737)/$AE$3,1)*$AE$3-AD737)</f>
        <v>3872.2999999999884</v>
      </c>
      <c r="I736" s="39">
        <f>H736</f>
        <v>3872.2999999999884</v>
      </c>
      <c r="J736" s="15">
        <v>1</v>
      </c>
      <c r="K736" s="15"/>
      <c r="L736" s="39" t="str">
        <f>IF(G736*K736&lt;&gt;0, TRUNC(G736*K736, 1), "")</f>
        <v/>
      </c>
      <c r="M736" s="15"/>
      <c r="N736" s="39" t="str">
        <f>IF(G736*M736&lt;&gt;0, TRUNC(G736*M736, 1), "")</f>
        <v/>
      </c>
      <c r="O736" s="15">
        <f>IF((H736+K736+M736)=0, "", (H736+K736+M736))</f>
        <v>3872.2999999999884</v>
      </c>
      <c r="P736" s="15">
        <f>IF(SUM(I736,L736,N736)&lt;&gt;0,SUM(I736,L736,N736),"")</f>
        <v>3872.2999999999884</v>
      </c>
      <c r="Q736" s="12"/>
    </row>
    <row r="737" spans="1:31" ht="23.25" customHeight="1">
      <c r="B737" s="13" t="s">
        <v>2243</v>
      </c>
      <c r="D737" s="12" t="s">
        <v>2244</v>
      </c>
      <c r="E737" s="12"/>
      <c r="F737" s="19"/>
      <c r="G737" s="15"/>
      <c r="H737" s="15"/>
      <c r="I737" s="39">
        <f>TRUNC(SUM(I733:I736))</f>
        <v>42370</v>
      </c>
      <c r="J737" s="15"/>
      <c r="K737" s="15"/>
      <c r="L737" s="39">
        <f>TRUNC(SUM(L733:L736))</f>
        <v>129079</v>
      </c>
      <c r="M737" s="15"/>
      <c r="N737" s="39">
        <f>TRUNC(SUM(N733:N736))</f>
        <v>0</v>
      </c>
      <c r="O737" s="15" t="str">
        <f>IF((H737+K737+M737)=0, "", (H737+K737+M737))</f>
        <v/>
      </c>
      <c r="P737" s="15">
        <f>IF(SUM(I737,L737,N737)&lt;&gt;0,SUM(I737,L737,N737),"")</f>
        <v>171449</v>
      </c>
      <c r="Q737" s="12"/>
      <c r="AC737" s="2">
        <f>TRUNC(AE737*'옵션(주거)'!$B$36/100,1)</f>
        <v>3872.3</v>
      </c>
      <c r="AD737" s="2">
        <f>TRUNC(SUM(L733:L735))</f>
        <v>129079</v>
      </c>
      <c r="AE737" s="2">
        <f>TRUNC(SUM(AE733:AE736))</f>
        <v>129079</v>
      </c>
    </row>
    <row r="738" spans="1:31" ht="23.25" customHeight="1">
      <c r="D738" s="12"/>
      <c r="E738" s="12"/>
      <c r="F738" s="19"/>
      <c r="G738" s="15"/>
      <c r="H738" s="15"/>
      <c r="I738" s="39"/>
      <c r="J738" s="15"/>
      <c r="K738" s="15"/>
      <c r="L738" s="39"/>
      <c r="M738" s="15"/>
      <c r="N738" s="39"/>
      <c r="O738" s="15"/>
      <c r="P738" s="15"/>
      <c r="Q738" s="12"/>
    </row>
    <row r="739" spans="1:31" ht="23.25" customHeight="1">
      <c r="A739" s="13" t="s">
        <v>2517</v>
      </c>
      <c r="B739" s="13" t="s">
        <v>2270</v>
      </c>
      <c r="C739" s="1" t="s">
        <v>2518</v>
      </c>
      <c r="D739" s="361" t="s">
        <v>2516</v>
      </c>
      <c r="E739" s="363"/>
      <c r="F739" s="19"/>
      <c r="G739" s="15"/>
      <c r="H739" s="15"/>
      <c r="I739" s="39"/>
      <c r="J739" s="15"/>
      <c r="K739" s="15"/>
      <c r="L739" s="39"/>
      <c r="M739" s="15"/>
      <c r="N739" s="39"/>
      <c r="O739" s="15"/>
      <c r="P739" s="15"/>
      <c r="Q739" s="12"/>
    </row>
    <row r="740" spans="1:31" ht="23.25" customHeight="1">
      <c r="A740" s="13" t="s">
        <v>1013</v>
      </c>
      <c r="B740" s="13" t="s">
        <v>1834</v>
      </c>
      <c r="C740" s="1" t="s">
        <v>322</v>
      </c>
      <c r="D740" s="12" t="s">
        <v>308</v>
      </c>
      <c r="E740" s="12" t="s">
        <v>323</v>
      </c>
      <c r="F740" s="19" t="s">
        <v>210</v>
      </c>
      <c r="G740" s="15">
        <v>1</v>
      </c>
      <c r="H740" s="15">
        <f>'합산자재(주거)'!H59</f>
        <v>38885</v>
      </c>
      <c r="I740" s="39">
        <f>IF(G740*H740&lt;&gt;0, TRUNC(G740*H740, 1), "")</f>
        <v>38885</v>
      </c>
      <c r="J740" s="15">
        <v>1</v>
      </c>
      <c r="K740" s="15">
        <f>'합산자재(주거)'!I59</f>
        <v>0</v>
      </c>
      <c r="L740" s="39" t="str">
        <f>IF(G740*K740&lt;&gt;0, TRUNC(G740*K740, 1), "")</f>
        <v/>
      </c>
      <c r="M740" s="15">
        <f>'합산자재(주거)'!J59</f>
        <v>0</v>
      </c>
      <c r="N740" s="39" t="str">
        <f>IF(G740*M740&lt;&gt;0, TRUNC(G740*M740, 1), "")</f>
        <v/>
      </c>
      <c r="O740" s="15">
        <f>IF((H740+K740+M740)=0, "", (H740+K740+M740))</f>
        <v>38885</v>
      </c>
      <c r="P740" s="15">
        <f>IF(SUM(I740,L740,N740)&lt;&gt;0,SUM(I740,L740,N740),"")</f>
        <v>38885</v>
      </c>
      <c r="Q740" s="12"/>
    </row>
    <row r="741" spans="1:31" ht="23.25" customHeight="1">
      <c r="A741" s="13" t="s">
        <v>1240</v>
      </c>
      <c r="B741" s="13" t="s">
        <v>1834</v>
      </c>
      <c r="C741" s="1" t="s">
        <v>930</v>
      </c>
      <c r="D741" s="12" t="s">
        <v>931</v>
      </c>
      <c r="E741" s="12" t="s">
        <v>932</v>
      </c>
      <c r="F741" s="19" t="s">
        <v>933</v>
      </c>
      <c r="G741" s="15">
        <f>'일위노임(주거)'!G305</f>
        <v>0.36</v>
      </c>
      <c r="H741" s="15">
        <f>'합산자재(주거)'!H285</f>
        <v>0</v>
      </c>
      <c r="I741" s="39" t="str">
        <f>IF(G741*H741&lt;&gt;0, TRUNC(G741*H741, 1), "")</f>
        <v/>
      </c>
      <c r="J741" s="15">
        <v>0.36</v>
      </c>
      <c r="K741" s="15">
        <f>'합산자재(주거)'!I285</f>
        <v>268915</v>
      </c>
      <c r="L741" s="39">
        <f>IF(G741*K741&lt;&gt;0, TRUNC(G741*K741, 1), "")</f>
        <v>96809.4</v>
      </c>
      <c r="M741" s="15">
        <f>'합산자재(주거)'!J285</f>
        <v>0</v>
      </c>
      <c r="N741" s="39" t="str">
        <f>IF(G741*M741&lt;&gt;0, TRUNC(G741*M741, 1), "")</f>
        <v/>
      </c>
      <c r="O741" s="15">
        <f>IF((H741+K741+M741)=0, "", (H741+K741+M741))</f>
        <v>268915</v>
      </c>
      <c r="P741" s="15">
        <f>IF(SUM(I741,L741,N741)&lt;&gt;0,SUM(I741,L741,N741),"")</f>
        <v>96809.4</v>
      </c>
      <c r="Q741" s="12"/>
      <c r="AE741" s="2">
        <f>L741</f>
        <v>96809.4</v>
      </c>
    </row>
    <row r="742" spans="1:31" ht="23.25" customHeight="1">
      <c r="A742" s="13" t="s">
        <v>2247</v>
      </c>
      <c r="B742" s="13" t="s">
        <v>1834</v>
      </c>
      <c r="C742" s="1" t="s">
        <v>2248</v>
      </c>
      <c r="D742" s="12" t="s">
        <v>2249</v>
      </c>
      <c r="E742" s="12" t="s">
        <v>2250</v>
      </c>
      <c r="F742" s="19" t="s">
        <v>697</v>
      </c>
      <c r="G742" s="15">
        <v>1</v>
      </c>
      <c r="H742" s="15">
        <f>IF(TRUNC((AD743+AC743)/$AE$3,1)*$AE$3-AD743 &lt;0, AC743, TRUNC((AD743+AC743)/$AE$3,1)*$AE$3-AD743)</f>
        <v>2904.1999999999971</v>
      </c>
      <c r="I742" s="39">
        <f>H742</f>
        <v>2904.1999999999971</v>
      </c>
      <c r="J742" s="15">
        <v>1</v>
      </c>
      <c r="K742" s="15"/>
      <c r="L742" s="39" t="str">
        <f>IF(G742*K742&lt;&gt;0, TRUNC(G742*K742, 1), "")</f>
        <v/>
      </c>
      <c r="M742" s="15"/>
      <c r="N742" s="39" t="str">
        <f>IF(G742*M742&lt;&gt;0, TRUNC(G742*M742, 1), "")</f>
        <v/>
      </c>
      <c r="O742" s="15">
        <f>IF((H742+K742+M742)=0, "", (H742+K742+M742))</f>
        <v>2904.1999999999971</v>
      </c>
      <c r="P742" s="15">
        <f>IF(SUM(I742,L742,N742)&lt;&gt;0,SUM(I742,L742,N742),"")</f>
        <v>2904.1999999999971</v>
      </c>
      <c r="Q742" s="12"/>
    </row>
    <row r="743" spans="1:31" ht="23.25" customHeight="1">
      <c r="B743" s="13" t="s">
        <v>2243</v>
      </c>
      <c r="D743" s="12" t="s">
        <v>2244</v>
      </c>
      <c r="E743" s="12"/>
      <c r="F743" s="19"/>
      <c r="G743" s="15"/>
      <c r="H743" s="15"/>
      <c r="I743" s="39">
        <f>TRUNC(SUM(I739:I742))</f>
        <v>41789</v>
      </c>
      <c r="J743" s="15"/>
      <c r="K743" s="15"/>
      <c r="L743" s="39">
        <f>TRUNC(SUM(L739:L742))</f>
        <v>96809</v>
      </c>
      <c r="M743" s="15"/>
      <c r="N743" s="39">
        <f>TRUNC(SUM(N739:N742))</f>
        <v>0</v>
      </c>
      <c r="O743" s="15" t="str">
        <f>IF((H743+K743+M743)=0, "", (H743+K743+M743))</f>
        <v/>
      </c>
      <c r="P743" s="15">
        <f>IF(SUM(I743,L743,N743)&lt;&gt;0,SUM(I743,L743,N743),"")</f>
        <v>138598</v>
      </c>
      <c r="Q743" s="12"/>
      <c r="AC743" s="2">
        <f>TRUNC(AE743*'옵션(주거)'!$B$36/100,1)</f>
        <v>2904.2</v>
      </c>
      <c r="AD743" s="2">
        <f>TRUNC(SUM(L739:L741))</f>
        <v>96809</v>
      </c>
      <c r="AE743" s="2">
        <f>TRUNC(SUM(AE739:AE742))</f>
        <v>96809</v>
      </c>
    </row>
    <row r="744" spans="1:31" ht="23.25" customHeight="1">
      <c r="D744" s="12"/>
      <c r="E744" s="12"/>
      <c r="F744" s="19"/>
      <c r="G744" s="15"/>
      <c r="H744" s="15"/>
      <c r="I744" s="39"/>
      <c r="J744" s="15"/>
      <c r="K744" s="15"/>
      <c r="L744" s="39"/>
      <c r="M744" s="15"/>
      <c r="N744" s="39"/>
      <c r="O744" s="15"/>
      <c r="P744" s="15"/>
      <c r="Q744" s="12"/>
    </row>
    <row r="745" spans="1:31" ht="23.25" customHeight="1">
      <c r="A745" s="13" t="s">
        <v>2520</v>
      </c>
      <c r="B745" s="13" t="s">
        <v>2270</v>
      </c>
      <c r="C745" s="1" t="s">
        <v>2521</v>
      </c>
      <c r="D745" s="361" t="s">
        <v>2519</v>
      </c>
      <c r="E745" s="363"/>
      <c r="F745" s="19"/>
      <c r="G745" s="15"/>
      <c r="H745" s="15"/>
      <c r="I745" s="39"/>
      <c r="J745" s="15"/>
      <c r="K745" s="15"/>
      <c r="L745" s="39"/>
      <c r="M745" s="15"/>
      <c r="N745" s="39"/>
      <c r="O745" s="15"/>
      <c r="P745" s="15"/>
      <c r="Q745" s="12"/>
    </row>
    <row r="746" spans="1:31" ht="23.25" customHeight="1">
      <c r="A746" s="13" t="s">
        <v>1014</v>
      </c>
      <c r="B746" s="13" t="s">
        <v>1837</v>
      </c>
      <c r="C746" s="1" t="s">
        <v>324</v>
      </c>
      <c r="D746" s="12" t="s">
        <v>308</v>
      </c>
      <c r="E746" s="12" t="s">
        <v>325</v>
      </c>
      <c r="F746" s="19" t="s">
        <v>210</v>
      </c>
      <c r="G746" s="15">
        <v>1</v>
      </c>
      <c r="H746" s="15">
        <f>'합산자재(주거)'!H60</f>
        <v>58941</v>
      </c>
      <c r="I746" s="39">
        <f>IF(G746*H746&lt;&gt;0, TRUNC(G746*H746, 1), "")</f>
        <v>58941</v>
      </c>
      <c r="J746" s="15">
        <v>1</v>
      </c>
      <c r="K746" s="15">
        <f>'합산자재(주거)'!I60</f>
        <v>0</v>
      </c>
      <c r="L746" s="39" t="str">
        <f>IF(G746*K746&lt;&gt;0, TRUNC(G746*K746, 1), "")</f>
        <v/>
      </c>
      <c r="M746" s="15">
        <f>'합산자재(주거)'!J60</f>
        <v>0</v>
      </c>
      <c r="N746" s="39" t="str">
        <f>IF(G746*M746&lt;&gt;0, TRUNC(G746*M746, 1), "")</f>
        <v/>
      </c>
      <c r="O746" s="15">
        <f>IF((H746+K746+M746)=0, "", (H746+K746+M746))</f>
        <v>58941</v>
      </c>
      <c r="P746" s="15">
        <f>IF(SUM(I746,L746,N746)&lt;&gt;0,SUM(I746,L746,N746),"")</f>
        <v>58941</v>
      </c>
      <c r="Q746" s="12"/>
    </row>
    <row r="747" spans="1:31" ht="23.25" customHeight="1">
      <c r="A747" s="13" t="s">
        <v>1240</v>
      </c>
      <c r="B747" s="13" t="s">
        <v>1837</v>
      </c>
      <c r="C747" s="1" t="s">
        <v>930</v>
      </c>
      <c r="D747" s="12" t="s">
        <v>931</v>
      </c>
      <c r="E747" s="12" t="s">
        <v>932</v>
      </c>
      <c r="F747" s="19" t="s">
        <v>933</v>
      </c>
      <c r="G747" s="15">
        <f>'일위노임(주거)'!G308</f>
        <v>0.54</v>
      </c>
      <c r="H747" s="15">
        <f>'합산자재(주거)'!H285</f>
        <v>0</v>
      </c>
      <c r="I747" s="39" t="str">
        <f>IF(G747*H747&lt;&gt;0, TRUNC(G747*H747, 1), "")</f>
        <v/>
      </c>
      <c r="J747" s="15">
        <v>0.54</v>
      </c>
      <c r="K747" s="15">
        <f>'합산자재(주거)'!I285</f>
        <v>268915</v>
      </c>
      <c r="L747" s="39">
        <f>IF(G747*K747&lt;&gt;0, TRUNC(G747*K747, 1), "")</f>
        <v>145214.1</v>
      </c>
      <c r="M747" s="15">
        <f>'합산자재(주거)'!J285</f>
        <v>0</v>
      </c>
      <c r="N747" s="39" t="str">
        <f>IF(G747*M747&lt;&gt;0, TRUNC(G747*M747, 1), "")</f>
        <v/>
      </c>
      <c r="O747" s="15">
        <f>IF((H747+K747+M747)=0, "", (H747+K747+M747))</f>
        <v>268915</v>
      </c>
      <c r="P747" s="15">
        <f>IF(SUM(I747,L747,N747)&lt;&gt;0,SUM(I747,L747,N747),"")</f>
        <v>145214.1</v>
      </c>
      <c r="Q747" s="12"/>
      <c r="AE747" s="2">
        <f>L747</f>
        <v>145214.1</v>
      </c>
    </row>
    <row r="748" spans="1:31" ht="23.25" customHeight="1">
      <c r="A748" s="13" t="s">
        <v>2247</v>
      </c>
      <c r="B748" s="13" t="s">
        <v>1837</v>
      </c>
      <c r="C748" s="1" t="s">
        <v>2248</v>
      </c>
      <c r="D748" s="12" t="s">
        <v>2249</v>
      </c>
      <c r="E748" s="12" t="s">
        <v>2250</v>
      </c>
      <c r="F748" s="19" t="s">
        <v>697</v>
      </c>
      <c r="G748" s="15">
        <v>1</v>
      </c>
      <c r="H748" s="15">
        <f>IF(TRUNC((AD749+AC749)/$AE$3,1)*$AE$3-AD749 &lt;0, AC749, TRUNC((AD749+AC749)/$AE$3,1)*$AE$3-AD749)</f>
        <v>4356.3999999999942</v>
      </c>
      <c r="I748" s="39">
        <f>H748</f>
        <v>4356.3999999999942</v>
      </c>
      <c r="J748" s="15">
        <v>1</v>
      </c>
      <c r="K748" s="15"/>
      <c r="L748" s="39" t="str">
        <f>IF(G748*K748&lt;&gt;0, TRUNC(G748*K748, 1), "")</f>
        <v/>
      </c>
      <c r="M748" s="15"/>
      <c r="N748" s="39" t="str">
        <f>IF(G748*M748&lt;&gt;0, TRUNC(G748*M748, 1), "")</f>
        <v/>
      </c>
      <c r="O748" s="15">
        <f>IF((H748+K748+M748)=0, "", (H748+K748+M748))</f>
        <v>4356.3999999999942</v>
      </c>
      <c r="P748" s="15">
        <f>IF(SUM(I748,L748,N748)&lt;&gt;0,SUM(I748,L748,N748),"")</f>
        <v>4356.3999999999942</v>
      </c>
      <c r="Q748" s="12"/>
    </row>
    <row r="749" spans="1:31" ht="23.25" customHeight="1">
      <c r="B749" s="13" t="s">
        <v>2243</v>
      </c>
      <c r="D749" s="12" t="s">
        <v>2244</v>
      </c>
      <c r="E749" s="12"/>
      <c r="F749" s="19"/>
      <c r="G749" s="15"/>
      <c r="H749" s="15"/>
      <c r="I749" s="39">
        <f>TRUNC(SUM(I745:I748))</f>
        <v>63297</v>
      </c>
      <c r="J749" s="15"/>
      <c r="K749" s="15"/>
      <c r="L749" s="39">
        <f>TRUNC(SUM(L745:L748))</f>
        <v>145214</v>
      </c>
      <c r="M749" s="15"/>
      <c r="N749" s="39">
        <f>TRUNC(SUM(N745:N748))</f>
        <v>0</v>
      </c>
      <c r="O749" s="15" t="str">
        <f>IF((H749+K749+M749)=0, "", (H749+K749+M749))</f>
        <v/>
      </c>
      <c r="P749" s="15">
        <f>IF(SUM(I749,L749,N749)&lt;&gt;0,SUM(I749,L749,N749),"")</f>
        <v>208511</v>
      </c>
      <c r="Q749" s="12"/>
      <c r="AC749" s="2">
        <f>TRUNC(AE749*'옵션(주거)'!$B$36/100,1)</f>
        <v>4356.3999999999996</v>
      </c>
      <c r="AD749" s="2">
        <f>TRUNC(SUM(L745:L747))</f>
        <v>145214</v>
      </c>
      <c r="AE749" s="2">
        <f>TRUNC(SUM(AE745:AE748))</f>
        <v>145214</v>
      </c>
    </row>
    <row r="750" spans="1:31" ht="23.25" customHeight="1">
      <c r="D750" s="12"/>
      <c r="E750" s="12"/>
      <c r="F750" s="19"/>
      <c r="G750" s="15"/>
      <c r="H750" s="15"/>
      <c r="I750" s="39"/>
      <c r="J750" s="15"/>
      <c r="K750" s="15"/>
      <c r="L750" s="39"/>
      <c r="M750" s="15"/>
      <c r="N750" s="39"/>
      <c r="O750" s="15"/>
      <c r="P750" s="15"/>
      <c r="Q750" s="12"/>
    </row>
    <row r="751" spans="1:31" ht="23.25" customHeight="1">
      <c r="A751" s="13" t="s">
        <v>2523</v>
      </c>
      <c r="B751" s="13" t="s">
        <v>2270</v>
      </c>
      <c r="C751" s="1" t="s">
        <v>2524</v>
      </c>
      <c r="D751" s="361" t="s">
        <v>2522</v>
      </c>
      <c r="E751" s="363"/>
      <c r="F751" s="19"/>
      <c r="G751" s="15"/>
      <c r="H751" s="15"/>
      <c r="I751" s="39"/>
      <c r="J751" s="15"/>
      <c r="K751" s="15"/>
      <c r="L751" s="39"/>
      <c r="M751" s="15"/>
      <c r="N751" s="39"/>
      <c r="O751" s="15"/>
      <c r="P751" s="15"/>
      <c r="Q751" s="12"/>
    </row>
    <row r="752" spans="1:31" ht="23.25" customHeight="1">
      <c r="A752" s="13" t="s">
        <v>1015</v>
      </c>
      <c r="B752" s="13" t="s">
        <v>1840</v>
      </c>
      <c r="C752" s="1" t="s">
        <v>326</v>
      </c>
      <c r="D752" s="12" t="s">
        <v>308</v>
      </c>
      <c r="E752" s="12" t="s">
        <v>327</v>
      </c>
      <c r="F752" s="19" t="s">
        <v>210</v>
      </c>
      <c r="G752" s="15">
        <v>1</v>
      </c>
      <c r="H752" s="15">
        <f>'합산자재(주거)'!H61</f>
        <v>27267</v>
      </c>
      <c r="I752" s="39">
        <f>IF(G752*H752&lt;&gt;0, TRUNC(G752*H752, 1), "")</f>
        <v>27267</v>
      </c>
      <c r="J752" s="15">
        <v>1</v>
      </c>
      <c r="K752" s="15">
        <f>'합산자재(주거)'!I61</f>
        <v>0</v>
      </c>
      <c r="L752" s="39" t="str">
        <f>IF(G752*K752&lt;&gt;0, TRUNC(G752*K752, 1), "")</f>
        <v/>
      </c>
      <c r="M752" s="15">
        <f>'합산자재(주거)'!J61</f>
        <v>0</v>
      </c>
      <c r="N752" s="39" t="str">
        <f>IF(G752*M752&lt;&gt;0, TRUNC(G752*M752, 1), "")</f>
        <v/>
      </c>
      <c r="O752" s="15">
        <f>IF((H752+K752+M752)=0, "", (H752+K752+M752))</f>
        <v>27267</v>
      </c>
      <c r="P752" s="15">
        <f>IF(SUM(I752,L752,N752)&lt;&gt;0,SUM(I752,L752,N752),"")</f>
        <v>27267</v>
      </c>
      <c r="Q752" s="12"/>
    </row>
    <row r="753" spans="1:31" ht="23.25" customHeight="1">
      <c r="A753" s="13" t="s">
        <v>1240</v>
      </c>
      <c r="B753" s="13" t="s">
        <v>1840</v>
      </c>
      <c r="C753" s="1" t="s">
        <v>930</v>
      </c>
      <c r="D753" s="12" t="s">
        <v>931</v>
      </c>
      <c r="E753" s="12" t="s">
        <v>932</v>
      </c>
      <c r="F753" s="19" t="s">
        <v>933</v>
      </c>
      <c r="G753" s="15">
        <f>'일위노임(주거)'!G311</f>
        <v>0.36</v>
      </c>
      <c r="H753" s="15">
        <f>'합산자재(주거)'!H285</f>
        <v>0</v>
      </c>
      <c r="I753" s="39" t="str">
        <f>IF(G753*H753&lt;&gt;0, TRUNC(G753*H753, 1), "")</f>
        <v/>
      </c>
      <c r="J753" s="15">
        <v>0.36</v>
      </c>
      <c r="K753" s="15">
        <f>'합산자재(주거)'!I285</f>
        <v>268915</v>
      </c>
      <c r="L753" s="39">
        <f>IF(G753*K753&lt;&gt;0, TRUNC(G753*K753, 1), "")</f>
        <v>96809.4</v>
      </c>
      <c r="M753" s="15">
        <f>'합산자재(주거)'!J285</f>
        <v>0</v>
      </c>
      <c r="N753" s="39" t="str">
        <f>IF(G753*M753&lt;&gt;0, TRUNC(G753*M753, 1), "")</f>
        <v/>
      </c>
      <c r="O753" s="15">
        <f>IF((H753+K753+M753)=0, "", (H753+K753+M753))</f>
        <v>268915</v>
      </c>
      <c r="P753" s="15">
        <f>IF(SUM(I753,L753,N753)&lt;&gt;0,SUM(I753,L753,N753),"")</f>
        <v>96809.4</v>
      </c>
      <c r="Q753" s="12"/>
      <c r="AE753" s="2">
        <f>L753</f>
        <v>96809.4</v>
      </c>
    </row>
    <row r="754" spans="1:31" ht="23.25" customHeight="1">
      <c r="A754" s="13" t="s">
        <v>2247</v>
      </c>
      <c r="B754" s="13" t="s">
        <v>1840</v>
      </c>
      <c r="C754" s="1" t="s">
        <v>2248</v>
      </c>
      <c r="D754" s="12" t="s">
        <v>2249</v>
      </c>
      <c r="E754" s="12" t="s">
        <v>2250</v>
      </c>
      <c r="F754" s="19" t="s">
        <v>697</v>
      </c>
      <c r="G754" s="15">
        <v>1</v>
      </c>
      <c r="H754" s="15">
        <f>IF(TRUNC((AD755+AC755)/$AE$3,1)*$AE$3-AD755 &lt;0, AC755, TRUNC((AD755+AC755)/$AE$3,1)*$AE$3-AD755)</f>
        <v>2904.1999999999971</v>
      </c>
      <c r="I754" s="39">
        <f>H754</f>
        <v>2904.1999999999971</v>
      </c>
      <c r="J754" s="15">
        <v>1</v>
      </c>
      <c r="K754" s="15"/>
      <c r="L754" s="39" t="str">
        <f>IF(G754*K754&lt;&gt;0, TRUNC(G754*K754, 1), "")</f>
        <v/>
      </c>
      <c r="M754" s="15"/>
      <c r="N754" s="39" t="str">
        <f>IF(G754*M754&lt;&gt;0, TRUNC(G754*M754, 1), "")</f>
        <v/>
      </c>
      <c r="O754" s="15">
        <f>IF((H754+K754+M754)=0, "", (H754+K754+M754))</f>
        <v>2904.1999999999971</v>
      </c>
      <c r="P754" s="15">
        <f>IF(SUM(I754,L754,N754)&lt;&gt;0,SUM(I754,L754,N754),"")</f>
        <v>2904.1999999999971</v>
      </c>
      <c r="Q754" s="12"/>
    </row>
    <row r="755" spans="1:31" ht="23.25" customHeight="1">
      <c r="B755" s="13" t="s">
        <v>2243</v>
      </c>
      <c r="D755" s="12" t="s">
        <v>2244</v>
      </c>
      <c r="E755" s="12"/>
      <c r="F755" s="19"/>
      <c r="G755" s="15"/>
      <c r="H755" s="15"/>
      <c r="I755" s="39">
        <f>TRUNC(SUM(I751:I754))</f>
        <v>30171</v>
      </c>
      <c r="J755" s="15"/>
      <c r="K755" s="15"/>
      <c r="L755" s="39">
        <f>TRUNC(SUM(L751:L754))</f>
        <v>96809</v>
      </c>
      <c r="M755" s="15"/>
      <c r="N755" s="39">
        <f>TRUNC(SUM(N751:N754))</f>
        <v>0</v>
      </c>
      <c r="O755" s="15" t="str">
        <f>IF((H755+K755+M755)=0, "", (H755+K755+M755))</f>
        <v/>
      </c>
      <c r="P755" s="15">
        <f>IF(SUM(I755,L755,N755)&lt;&gt;0,SUM(I755,L755,N755),"")</f>
        <v>126980</v>
      </c>
      <c r="Q755" s="12"/>
      <c r="AC755" s="2">
        <f>TRUNC(AE755*'옵션(주거)'!$B$36/100,1)</f>
        <v>2904.2</v>
      </c>
      <c r="AD755" s="2">
        <f>TRUNC(SUM(L751:L753))</f>
        <v>96809</v>
      </c>
      <c r="AE755" s="2">
        <f>TRUNC(SUM(AE751:AE754))</f>
        <v>96809</v>
      </c>
    </row>
    <row r="756" spans="1:31" ht="23.25" customHeight="1">
      <c r="D756" s="12"/>
      <c r="E756" s="12"/>
      <c r="F756" s="19"/>
      <c r="G756" s="15"/>
      <c r="H756" s="15"/>
      <c r="I756" s="39"/>
      <c r="J756" s="15"/>
      <c r="K756" s="15"/>
      <c r="L756" s="39"/>
      <c r="M756" s="15"/>
      <c r="N756" s="39"/>
      <c r="O756" s="15"/>
      <c r="P756" s="15"/>
      <c r="Q756" s="12"/>
    </row>
    <row r="757" spans="1:31" ht="23.25" customHeight="1">
      <c r="A757" s="13" t="s">
        <v>2526</v>
      </c>
      <c r="B757" s="13" t="s">
        <v>2270</v>
      </c>
      <c r="C757" s="1" t="s">
        <v>2527</v>
      </c>
      <c r="D757" s="361" t="s">
        <v>2525</v>
      </c>
      <c r="E757" s="363"/>
      <c r="F757" s="19"/>
      <c r="G757" s="15"/>
      <c r="H757" s="15"/>
      <c r="I757" s="39"/>
      <c r="J757" s="15"/>
      <c r="K757" s="15"/>
      <c r="L757" s="39"/>
      <c r="M757" s="15"/>
      <c r="N757" s="39"/>
      <c r="O757" s="15"/>
      <c r="P757" s="15"/>
      <c r="Q757" s="12"/>
    </row>
    <row r="758" spans="1:31" ht="23.25" customHeight="1">
      <c r="A758" s="13" t="s">
        <v>1016</v>
      </c>
      <c r="B758" s="13" t="s">
        <v>1843</v>
      </c>
      <c r="C758" s="1" t="s">
        <v>328</v>
      </c>
      <c r="D758" s="12" t="s">
        <v>308</v>
      </c>
      <c r="E758" s="12" t="s">
        <v>329</v>
      </c>
      <c r="F758" s="19" t="s">
        <v>210</v>
      </c>
      <c r="G758" s="15">
        <v>1</v>
      </c>
      <c r="H758" s="15">
        <f>'합산자재(주거)'!H62</f>
        <v>31901</v>
      </c>
      <c r="I758" s="39">
        <f>IF(G758*H758&lt;&gt;0, TRUNC(G758*H758, 1), "")</f>
        <v>31901</v>
      </c>
      <c r="J758" s="15">
        <v>1</v>
      </c>
      <c r="K758" s="15">
        <f>'합산자재(주거)'!I62</f>
        <v>0</v>
      </c>
      <c r="L758" s="39" t="str">
        <f>IF(G758*K758&lt;&gt;0, TRUNC(G758*K758, 1), "")</f>
        <v/>
      </c>
      <c r="M758" s="15">
        <f>'합산자재(주거)'!J62</f>
        <v>0</v>
      </c>
      <c r="N758" s="39" t="str">
        <f>IF(G758*M758&lt;&gt;0, TRUNC(G758*M758, 1), "")</f>
        <v/>
      </c>
      <c r="O758" s="15">
        <f>IF((H758+K758+M758)=0, "", (H758+K758+M758))</f>
        <v>31901</v>
      </c>
      <c r="P758" s="15">
        <f>IF(SUM(I758,L758,N758)&lt;&gt;0,SUM(I758,L758,N758),"")</f>
        <v>31901</v>
      </c>
      <c r="Q758" s="12"/>
    </row>
    <row r="759" spans="1:31" ht="23.25" customHeight="1">
      <c r="A759" s="13" t="s">
        <v>1240</v>
      </c>
      <c r="B759" s="13" t="s">
        <v>1843</v>
      </c>
      <c r="C759" s="1" t="s">
        <v>930</v>
      </c>
      <c r="D759" s="12" t="s">
        <v>931</v>
      </c>
      <c r="E759" s="12" t="s">
        <v>932</v>
      </c>
      <c r="F759" s="19" t="s">
        <v>933</v>
      </c>
      <c r="G759" s="15">
        <f>'일위노임(주거)'!G314</f>
        <v>0.54</v>
      </c>
      <c r="H759" s="15">
        <f>'합산자재(주거)'!H285</f>
        <v>0</v>
      </c>
      <c r="I759" s="39" t="str">
        <f>IF(G759*H759&lt;&gt;0, TRUNC(G759*H759, 1), "")</f>
        <v/>
      </c>
      <c r="J759" s="15">
        <v>0.54</v>
      </c>
      <c r="K759" s="15">
        <f>'합산자재(주거)'!I285</f>
        <v>268915</v>
      </c>
      <c r="L759" s="39">
        <f>IF(G759*K759&lt;&gt;0, TRUNC(G759*K759, 1), "")</f>
        <v>145214.1</v>
      </c>
      <c r="M759" s="15">
        <f>'합산자재(주거)'!J285</f>
        <v>0</v>
      </c>
      <c r="N759" s="39" t="str">
        <f>IF(G759*M759&lt;&gt;0, TRUNC(G759*M759, 1), "")</f>
        <v/>
      </c>
      <c r="O759" s="15">
        <f>IF((H759+K759+M759)=0, "", (H759+K759+M759))</f>
        <v>268915</v>
      </c>
      <c r="P759" s="15">
        <f>IF(SUM(I759,L759,N759)&lt;&gt;0,SUM(I759,L759,N759),"")</f>
        <v>145214.1</v>
      </c>
      <c r="Q759" s="12"/>
      <c r="AE759" s="2">
        <f>L759</f>
        <v>145214.1</v>
      </c>
    </row>
    <row r="760" spans="1:31" ht="23.25" customHeight="1">
      <c r="A760" s="13" t="s">
        <v>2247</v>
      </c>
      <c r="B760" s="13" t="s">
        <v>1843</v>
      </c>
      <c r="C760" s="1" t="s">
        <v>2248</v>
      </c>
      <c r="D760" s="12" t="s">
        <v>2249</v>
      </c>
      <c r="E760" s="12" t="s">
        <v>2250</v>
      </c>
      <c r="F760" s="19" t="s">
        <v>697</v>
      </c>
      <c r="G760" s="15">
        <v>1</v>
      </c>
      <c r="H760" s="15">
        <f>IF(TRUNC((AD761+AC761)/$AE$3,1)*$AE$3-AD761 &lt;0, AC761, TRUNC((AD761+AC761)/$AE$3,1)*$AE$3-AD761)</f>
        <v>4356.3999999999942</v>
      </c>
      <c r="I760" s="39">
        <f>H760</f>
        <v>4356.3999999999942</v>
      </c>
      <c r="J760" s="15">
        <v>1</v>
      </c>
      <c r="K760" s="15"/>
      <c r="L760" s="39" t="str">
        <f>IF(G760*K760&lt;&gt;0, TRUNC(G760*K760, 1), "")</f>
        <v/>
      </c>
      <c r="M760" s="15"/>
      <c r="N760" s="39" t="str">
        <f>IF(G760*M760&lt;&gt;0, TRUNC(G760*M760, 1), "")</f>
        <v/>
      </c>
      <c r="O760" s="15">
        <f>IF((H760+K760+M760)=0, "", (H760+K760+M760))</f>
        <v>4356.3999999999942</v>
      </c>
      <c r="P760" s="15">
        <f>IF(SUM(I760,L760,N760)&lt;&gt;0,SUM(I760,L760,N760),"")</f>
        <v>4356.3999999999942</v>
      </c>
      <c r="Q760" s="12"/>
    </row>
    <row r="761" spans="1:31" ht="23.25" customHeight="1">
      <c r="B761" s="13" t="s">
        <v>2243</v>
      </c>
      <c r="D761" s="12" t="s">
        <v>2244</v>
      </c>
      <c r="E761" s="12"/>
      <c r="F761" s="19"/>
      <c r="G761" s="15"/>
      <c r="H761" s="15"/>
      <c r="I761" s="39">
        <f>TRUNC(SUM(I757:I760))</f>
        <v>36257</v>
      </c>
      <c r="J761" s="15"/>
      <c r="K761" s="15"/>
      <c r="L761" s="39">
        <f>TRUNC(SUM(L757:L760))</f>
        <v>145214</v>
      </c>
      <c r="M761" s="15"/>
      <c r="N761" s="39">
        <f>TRUNC(SUM(N757:N760))</f>
        <v>0</v>
      </c>
      <c r="O761" s="15" t="str">
        <f>IF((H761+K761+M761)=0, "", (H761+K761+M761))</f>
        <v/>
      </c>
      <c r="P761" s="15">
        <f>IF(SUM(I761,L761,N761)&lt;&gt;0,SUM(I761,L761,N761),"")</f>
        <v>181471</v>
      </c>
      <c r="Q761" s="12"/>
      <c r="AC761" s="2">
        <f>TRUNC(AE761*'옵션(주거)'!$B$36/100,1)</f>
        <v>4356.3999999999996</v>
      </c>
      <c r="AD761" s="2">
        <f>TRUNC(SUM(L757:L759))</f>
        <v>145214</v>
      </c>
      <c r="AE761" s="2">
        <f>TRUNC(SUM(AE757:AE760))</f>
        <v>145214</v>
      </c>
    </row>
    <row r="762" spans="1:31" ht="23.25" customHeight="1">
      <c r="D762" s="12"/>
      <c r="E762" s="12"/>
      <c r="F762" s="19"/>
      <c r="G762" s="15"/>
      <c r="H762" s="15"/>
      <c r="I762" s="39"/>
      <c r="J762" s="15"/>
      <c r="K762" s="15"/>
      <c r="L762" s="39"/>
      <c r="M762" s="15"/>
      <c r="N762" s="39"/>
      <c r="O762" s="15"/>
      <c r="P762" s="15"/>
      <c r="Q762" s="12"/>
    </row>
    <row r="763" spans="1:31" ht="23.25" customHeight="1">
      <c r="A763" s="13" t="s">
        <v>2529</v>
      </c>
      <c r="B763" s="13" t="s">
        <v>2270</v>
      </c>
      <c r="C763" s="1" t="s">
        <v>2530</v>
      </c>
      <c r="D763" s="361" t="s">
        <v>2528</v>
      </c>
      <c r="E763" s="363"/>
      <c r="F763" s="19"/>
      <c r="G763" s="15"/>
      <c r="H763" s="15"/>
      <c r="I763" s="39"/>
      <c r="J763" s="15"/>
      <c r="K763" s="15"/>
      <c r="L763" s="39"/>
      <c r="M763" s="15"/>
      <c r="N763" s="39"/>
      <c r="O763" s="15"/>
      <c r="P763" s="15"/>
      <c r="Q763" s="12"/>
    </row>
    <row r="764" spans="1:31" ht="23.25" customHeight="1">
      <c r="A764" s="13" t="s">
        <v>1024</v>
      </c>
      <c r="B764" s="13" t="s">
        <v>1846</v>
      </c>
      <c r="C764" s="1" t="s">
        <v>346</v>
      </c>
      <c r="D764" s="12" t="s">
        <v>347</v>
      </c>
      <c r="E764" s="12" t="s">
        <v>348</v>
      </c>
      <c r="F764" s="19" t="s">
        <v>174</v>
      </c>
      <c r="G764" s="15">
        <v>1.05</v>
      </c>
      <c r="H764" s="15">
        <f>'합산자재(주거)'!H70</f>
        <v>27040</v>
      </c>
      <c r="I764" s="39">
        <f>IF(G764*H764&lt;&gt;0, TRUNC(G764*H764, 1), "")</f>
        <v>28392</v>
      </c>
      <c r="J764" s="15">
        <v>1</v>
      </c>
      <c r="K764" s="15">
        <f>'합산자재(주거)'!I70</f>
        <v>0</v>
      </c>
      <c r="L764" s="39" t="str">
        <f>IF(G764*K764&lt;&gt;0, TRUNC(G764*K764, 1), "")</f>
        <v/>
      </c>
      <c r="M764" s="15">
        <f>'합산자재(주거)'!J70</f>
        <v>0</v>
      </c>
      <c r="N764" s="39" t="str">
        <f>IF(G764*M764&lt;&gt;0, TRUNC(G764*M764, 1), "")</f>
        <v/>
      </c>
      <c r="O764" s="15">
        <f>IF((H764+K764+M764)=0, "", (H764+K764+M764))</f>
        <v>27040</v>
      </c>
      <c r="P764" s="15">
        <f>IF(SUM(I764,L764,N764)&lt;&gt;0,SUM(I764,L764,N764),"")</f>
        <v>28392</v>
      </c>
      <c r="Q764" s="12"/>
      <c r="R764" s="2" t="s">
        <v>2266</v>
      </c>
    </row>
    <row r="765" spans="1:31" ht="23.25" customHeight="1">
      <c r="A765" s="13" t="s">
        <v>1240</v>
      </c>
      <c r="B765" s="13" t="s">
        <v>1846</v>
      </c>
      <c r="C765" s="1" t="s">
        <v>930</v>
      </c>
      <c r="D765" s="12" t="s">
        <v>931</v>
      </c>
      <c r="E765" s="12" t="s">
        <v>932</v>
      </c>
      <c r="F765" s="19" t="s">
        <v>933</v>
      </c>
      <c r="G765" s="15">
        <f>'일위노임(주거)'!G317</f>
        <v>0.6</v>
      </c>
      <c r="H765" s="15">
        <f>'합산자재(주거)'!H285</f>
        <v>0</v>
      </c>
      <c r="I765" s="39" t="str">
        <f>IF(G765*H765&lt;&gt;0, TRUNC(G765*H765, 1), "")</f>
        <v/>
      </c>
      <c r="J765" s="15">
        <v>0.6</v>
      </c>
      <c r="K765" s="15">
        <f>'합산자재(주거)'!I285</f>
        <v>268915</v>
      </c>
      <c r="L765" s="39">
        <f>IF(G765*K765&lt;&gt;0, TRUNC(G765*K765, 1), "")</f>
        <v>161349</v>
      </c>
      <c r="M765" s="15">
        <f>'합산자재(주거)'!J285</f>
        <v>0</v>
      </c>
      <c r="N765" s="39" t="str">
        <f>IF(G765*M765&lt;&gt;0, TRUNC(G765*M765, 1), "")</f>
        <v/>
      </c>
      <c r="O765" s="15">
        <f>IF((H765+K765+M765)=0, "", (H765+K765+M765))</f>
        <v>268915</v>
      </c>
      <c r="P765" s="15">
        <f>IF(SUM(I765,L765,N765)&lt;&gt;0,SUM(I765,L765,N765),"")</f>
        <v>161349</v>
      </c>
      <c r="Q765" s="12"/>
      <c r="AE765" s="2">
        <f>L765</f>
        <v>161349</v>
      </c>
    </row>
    <row r="766" spans="1:31" ht="23.25" customHeight="1">
      <c r="A766" s="13" t="s">
        <v>2247</v>
      </c>
      <c r="B766" s="13" t="s">
        <v>1846</v>
      </c>
      <c r="C766" s="1" t="s">
        <v>2248</v>
      </c>
      <c r="D766" s="12" t="s">
        <v>2249</v>
      </c>
      <c r="E766" s="12" t="s">
        <v>2250</v>
      </c>
      <c r="F766" s="19" t="s">
        <v>697</v>
      </c>
      <c r="G766" s="15">
        <v>1</v>
      </c>
      <c r="H766" s="15">
        <f>IF(TRUNC((AD767+AC767)/$AE$3,1)*$AE$3-AD767 &lt;0, AC767, TRUNC((AD767+AC767)/$AE$3,1)*$AE$3-AD767)</f>
        <v>4840.3999999999942</v>
      </c>
      <c r="I766" s="39">
        <f>H766</f>
        <v>4840.3999999999942</v>
      </c>
      <c r="J766" s="15">
        <v>1</v>
      </c>
      <c r="K766" s="15"/>
      <c r="L766" s="39" t="str">
        <f>IF(G766*K766&lt;&gt;0, TRUNC(G766*K766, 1), "")</f>
        <v/>
      </c>
      <c r="M766" s="15"/>
      <c r="N766" s="39" t="str">
        <f>IF(G766*M766&lt;&gt;0, TRUNC(G766*M766, 1), "")</f>
        <v/>
      </c>
      <c r="O766" s="15">
        <f>IF((H766+K766+M766)=0, "", (H766+K766+M766))</f>
        <v>4840.3999999999942</v>
      </c>
      <c r="P766" s="15">
        <f>IF(SUM(I766,L766,N766)&lt;&gt;0,SUM(I766,L766,N766),"")</f>
        <v>4840.3999999999942</v>
      </c>
      <c r="Q766" s="12"/>
    </row>
    <row r="767" spans="1:31" ht="23.25" customHeight="1">
      <c r="B767" s="13" t="s">
        <v>2243</v>
      </c>
      <c r="D767" s="12" t="s">
        <v>2244</v>
      </c>
      <c r="E767" s="12"/>
      <c r="F767" s="19"/>
      <c r="G767" s="15"/>
      <c r="H767" s="15"/>
      <c r="I767" s="39">
        <f>TRUNC(SUM(I763:I766))</f>
        <v>33232</v>
      </c>
      <c r="J767" s="15"/>
      <c r="K767" s="15"/>
      <c r="L767" s="39">
        <f>TRUNC(SUM(L763:L766))</f>
        <v>161349</v>
      </c>
      <c r="M767" s="15"/>
      <c r="N767" s="39">
        <f>TRUNC(SUM(N763:N766))</f>
        <v>0</v>
      </c>
      <c r="O767" s="15" t="str">
        <f>IF((H767+K767+M767)=0, "", (H767+K767+M767))</f>
        <v/>
      </c>
      <c r="P767" s="15">
        <f>IF(SUM(I767,L767,N767)&lt;&gt;0,SUM(I767,L767,N767),"")</f>
        <v>194581</v>
      </c>
      <c r="Q767" s="12"/>
      <c r="AC767" s="2">
        <f>TRUNC(AE767*'옵션(주거)'!$B$36/100,1)</f>
        <v>4840.3999999999996</v>
      </c>
      <c r="AD767" s="2">
        <f>TRUNC(SUM(L763:L765))</f>
        <v>161349</v>
      </c>
      <c r="AE767" s="2">
        <f>TRUNC(SUM(AE763:AE766))</f>
        <v>161349</v>
      </c>
    </row>
    <row r="768" spans="1:31" ht="23.25" customHeight="1">
      <c r="D768" s="12"/>
      <c r="E768" s="12"/>
      <c r="F768" s="19"/>
      <c r="G768" s="15"/>
      <c r="H768" s="15"/>
      <c r="I768" s="39"/>
      <c r="J768" s="15"/>
      <c r="K768" s="15"/>
      <c r="L768" s="39"/>
      <c r="M768" s="15"/>
      <c r="N768" s="39"/>
      <c r="O768" s="15"/>
      <c r="P768" s="15"/>
      <c r="Q768" s="12"/>
    </row>
    <row r="769" spans="1:31" ht="23.25" customHeight="1">
      <c r="A769" s="13" t="s">
        <v>2532</v>
      </c>
      <c r="B769" s="13" t="s">
        <v>2270</v>
      </c>
      <c r="C769" s="1" t="s">
        <v>2533</v>
      </c>
      <c r="D769" s="361" t="s">
        <v>2531</v>
      </c>
      <c r="E769" s="363"/>
      <c r="F769" s="19"/>
      <c r="G769" s="15"/>
      <c r="H769" s="15"/>
      <c r="I769" s="39"/>
      <c r="J769" s="15"/>
      <c r="K769" s="15"/>
      <c r="L769" s="39"/>
      <c r="M769" s="15"/>
      <c r="N769" s="39"/>
      <c r="O769" s="15"/>
      <c r="P769" s="15"/>
      <c r="Q769" s="12"/>
    </row>
    <row r="770" spans="1:31" ht="23.25" customHeight="1">
      <c r="A770" s="13" t="s">
        <v>1025</v>
      </c>
      <c r="B770" s="13" t="s">
        <v>1849</v>
      </c>
      <c r="C770" s="1" t="s">
        <v>350</v>
      </c>
      <c r="D770" s="12" t="s">
        <v>351</v>
      </c>
      <c r="E770" s="12" t="s">
        <v>352</v>
      </c>
      <c r="F770" s="19" t="s">
        <v>210</v>
      </c>
      <c r="G770" s="15">
        <v>1</v>
      </c>
      <c r="H770" s="15">
        <f>'합산자재(주거)'!H71</f>
        <v>66270</v>
      </c>
      <c r="I770" s="39">
        <f>IF(G770*H770&lt;&gt;0, TRUNC(G770*H770, 1), "")</f>
        <v>66270</v>
      </c>
      <c r="J770" s="15">
        <v>1</v>
      </c>
      <c r="K770" s="15">
        <f>'합산자재(주거)'!I71</f>
        <v>0</v>
      </c>
      <c r="L770" s="39" t="str">
        <f>IF(G770*K770&lt;&gt;0, TRUNC(G770*K770, 1), "")</f>
        <v/>
      </c>
      <c r="M770" s="15">
        <f>'합산자재(주거)'!J71</f>
        <v>0</v>
      </c>
      <c r="N770" s="39" t="str">
        <f>IF(G770*M770&lt;&gt;0, TRUNC(G770*M770, 1), "")</f>
        <v/>
      </c>
      <c r="O770" s="15">
        <f>IF((H770+K770+M770)=0, "", (H770+K770+M770))</f>
        <v>66270</v>
      </c>
      <c r="P770" s="15">
        <f>IF(SUM(I770,L770,N770)&lt;&gt;0,SUM(I770,L770,N770),"")</f>
        <v>66270</v>
      </c>
      <c r="Q770" s="12"/>
    </row>
    <row r="771" spans="1:31" ht="23.25" customHeight="1">
      <c r="A771" s="13" t="s">
        <v>1240</v>
      </c>
      <c r="B771" s="13" t="s">
        <v>1849</v>
      </c>
      <c r="C771" s="1" t="s">
        <v>930</v>
      </c>
      <c r="D771" s="12" t="s">
        <v>931</v>
      </c>
      <c r="E771" s="12" t="s">
        <v>932</v>
      </c>
      <c r="F771" s="19" t="s">
        <v>933</v>
      </c>
      <c r="G771" s="15">
        <f>'일위노임(주거)'!G320</f>
        <v>0.6</v>
      </c>
      <c r="H771" s="15">
        <f>'합산자재(주거)'!H285</f>
        <v>0</v>
      </c>
      <c r="I771" s="39" t="str">
        <f>IF(G771*H771&lt;&gt;0, TRUNC(G771*H771, 1), "")</f>
        <v/>
      </c>
      <c r="J771" s="15">
        <v>0.6</v>
      </c>
      <c r="K771" s="15">
        <f>'합산자재(주거)'!I285</f>
        <v>268915</v>
      </c>
      <c r="L771" s="39">
        <f>IF(G771*K771&lt;&gt;0, TRUNC(G771*K771, 1), "")</f>
        <v>161349</v>
      </c>
      <c r="M771" s="15">
        <f>'합산자재(주거)'!J285</f>
        <v>0</v>
      </c>
      <c r="N771" s="39" t="str">
        <f>IF(G771*M771&lt;&gt;0, TRUNC(G771*M771, 1), "")</f>
        <v/>
      </c>
      <c r="O771" s="15">
        <f>IF((H771+K771+M771)=0, "", (H771+K771+M771))</f>
        <v>268915</v>
      </c>
      <c r="P771" s="15">
        <f>IF(SUM(I771,L771,N771)&lt;&gt;0,SUM(I771,L771,N771),"")</f>
        <v>161349</v>
      </c>
      <c r="Q771" s="12"/>
      <c r="AE771" s="2">
        <f>L771</f>
        <v>161349</v>
      </c>
    </row>
    <row r="772" spans="1:31" ht="23.25" customHeight="1">
      <c r="A772" s="13" t="s">
        <v>2247</v>
      </c>
      <c r="B772" s="13" t="s">
        <v>1849</v>
      </c>
      <c r="C772" s="1" t="s">
        <v>2248</v>
      </c>
      <c r="D772" s="12" t="s">
        <v>2249</v>
      </c>
      <c r="E772" s="12" t="s">
        <v>2250</v>
      </c>
      <c r="F772" s="19" t="s">
        <v>697</v>
      </c>
      <c r="G772" s="15">
        <v>1</v>
      </c>
      <c r="H772" s="15">
        <f>IF(TRUNC((AD773+AC773)/$AE$3,1)*$AE$3-AD773 &lt;0, AC773, TRUNC((AD773+AC773)/$AE$3,1)*$AE$3-AD773)</f>
        <v>4840.3999999999942</v>
      </c>
      <c r="I772" s="39">
        <f>H772</f>
        <v>4840.3999999999942</v>
      </c>
      <c r="J772" s="15">
        <v>1</v>
      </c>
      <c r="K772" s="15"/>
      <c r="L772" s="39" t="str">
        <f>IF(G772*K772&lt;&gt;0, TRUNC(G772*K772, 1), "")</f>
        <v/>
      </c>
      <c r="M772" s="15"/>
      <c r="N772" s="39" t="str">
        <f>IF(G772*M772&lt;&gt;0, TRUNC(G772*M772, 1), "")</f>
        <v/>
      </c>
      <c r="O772" s="15">
        <f>IF((H772+K772+M772)=0, "", (H772+K772+M772))</f>
        <v>4840.3999999999942</v>
      </c>
      <c r="P772" s="15">
        <f>IF(SUM(I772,L772,N772)&lt;&gt;0,SUM(I772,L772,N772),"")</f>
        <v>4840.3999999999942</v>
      </c>
      <c r="Q772" s="12"/>
    </row>
    <row r="773" spans="1:31" ht="23.25" customHeight="1">
      <c r="B773" s="13" t="s">
        <v>2243</v>
      </c>
      <c r="D773" s="12" t="s">
        <v>2244</v>
      </c>
      <c r="E773" s="12"/>
      <c r="F773" s="19"/>
      <c r="G773" s="15"/>
      <c r="H773" s="15"/>
      <c r="I773" s="39">
        <f>TRUNC(SUM(I769:I772))</f>
        <v>71110</v>
      </c>
      <c r="J773" s="15"/>
      <c r="K773" s="15"/>
      <c r="L773" s="39">
        <f>TRUNC(SUM(L769:L772))</f>
        <v>161349</v>
      </c>
      <c r="M773" s="15"/>
      <c r="N773" s="39">
        <f>TRUNC(SUM(N769:N772))</f>
        <v>0</v>
      </c>
      <c r="O773" s="15" t="str">
        <f>IF((H773+K773+M773)=0, "", (H773+K773+M773))</f>
        <v/>
      </c>
      <c r="P773" s="15">
        <f>IF(SUM(I773,L773,N773)&lt;&gt;0,SUM(I773,L773,N773),"")</f>
        <v>232459</v>
      </c>
      <c r="Q773" s="12"/>
      <c r="AC773" s="2">
        <f>TRUNC(AE773*'옵션(주거)'!$B$36/100,1)</f>
        <v>4840.3999999999996</v>
      </c>
      <c r="AD773" s="2">
        <f>TRUNC(SUM(L769:L771))</f>
        <v>161349</v>
      </c>
      <c r="AE773" s="2">
        <f>TRUNC(SUM(AE769:AE772))</f>
        <v>161349</v>
      </c>
    </row>
    <row r="774" spans="1:31" ht="23.25" customHeight="1">
      <c r="D774" s="12"/>
      <c r="E774" s="12"/>
      <c r="F774" s="19"/>
      <c r="G774" s="15"/>
      <c r="H774" s="15"/>
      <c r="I774" s="39"/>
      <c r="J774" s="15"/>
      <c r="K774" s="15"/>
      <c r="L774" s="39"/>
      <c r="M774" s="15"/>
      <c r="N774" s="39"/>
      <c r="O774" s="15"/>
      <c r="P774" s="15"/>
      <c r="Q774" s="12"/>
    </row>
    <row r="775" spans="1:31" ht="23.25" customHeight="1">
      <c r="A775" s="13" t="s">
        <v>2535</v>
      </c>
      <c r="B775" s="13" t="s">
        <v>2270</v>
      </c>
      <c r="C775" s="1" t="s">
        <v>2536</v>
      </c>
      <c r="D775" s="361" t="s">
        <v>2534</v>
      </c>
      <c r="E775" s="363"/>
      <c r="F775" s="19"/>
      <c r="G775" s="15"/>
      <c r="H775" s="15"/>
      <c r="I775" s="39"/>
      <c r="J775" s="15"/>
      <c r="K775" s="15"/>
      <c r="L775" s="39"/>
      <c r="M775" s="15"/>
      <c r="N775" s="39"/>
      <c r="O775" s="15"/>
      <c r="P775" s="15"/>
      <c r="Q775" s="12"/>
    </row>
    <row r="776" spans="1:31" ht="23.25" customHeight="1">
      <c r="A776" s="13" t="s">
        <v>1026</v>
      </c>
      <c r="B776" s="13" t="s">
        <v>1852</v>
      </c>
      <c r="C776" s="1" t="s">
        <v>353</v>
      </c>
      <c r="D776" s="12" t="s">
        <v>351</v>
      </c>
      <c r="E776" s="12" t="s">
        <v>354</v>
      </c>
      <c r="F776" s="19" t="s">
        <v>210</v>
      </c>
      <c r="G776" s="15">
        <v>1</v>
      </c>
      <c r="H776" s="15">
        <f>'합산자재(주거)'!H72</f>
        <v>66270</v>
      </c>
      <c r="I776" s="39">
        <f>IF(G776*H776&lt;&gt;0, TRUNC(G776*H776, 1), "")</f>
        <v>66270</v>
      </c>
      <c r="J776" s="15">
        <v>1</v>
      </c>
      <c r="K776" s="15">
        <f>'합산자재(주거)'!I72</f>
        <v>0</v>
      </c>
      <c r="L776" s="39" t="str">
        <f>IF(G776*K776&lt;&gt;0, TRUNC(G776*K776, 1), "")</f>
        <v/>
      </c>
      <c r="M776" s="15">
        <f>'합산자재(주거)'!J72</f>
        <v>0</v>
      </c>
      <c r="N776" s="39" t="str">
        <f>IF(G776*M776&lt;&gt;0, TRUNC(G776*M776, 1), "")</f>
        <v/>
      </c>
      <c r="O776" s="15">
        <f>IF((H776+K776+M776)=0, "", (H776+K776+M776))</f>
        <v>66270</v>
      </c>
      <c r="P776" s="15">
        <f>IF(SUM(I776,L776,N776)&lt;&gt;0,SUM(I776,L776,N776),"")</f>
        <v>66270</v>
      </c>
      <c r="Q776" s="12"/>
    </row>
    <row r="777" spans="1:31" ht="23.25" customHeight="1">
      <c r="A777" s="13" t="s">
        <v>1240</v>
      </c>
      <c r="B777" s="13" t="s">
        <v>1852</v>
      </c>
      <c r="C777" s="1" t="s">
        <v>930</v>
      </c>
      <c r="D777" s="12" t="s">
        <v>931</v>
      </c>
      <c r="E777" s="12" t="s">
        <v>932</v>
      </c>
      <c r="F777" s="19" t="s">
        <v>933</v>
      </c>
      <c r="G777" s="15">
        <f>'일위노임(주거)'!G323</f>
        <v>0.6</v>
      </c>
      <c r="H777" s="15">
        <f>'합산자재(주거)'!H285</f>
        <v>0</v>
      </c>
      <c r="I777" s="39" t="str">
        <f>IF(G777*H777&lt;&gt;0, TRUNC(G777*H777, 1), "")</f>
        <v/>
      </c>
      <c r="J777" s="15">
        <v>0.6</v>
      </c>
      <c r="K777" s="15">
        <f>'합산자재(주거)'!I285</f>
        <v>268915</v>
      </c>
      <c r="L777" s="39">
        <f>IF(G777*K777&lt;&gt;0, TRUNC(G777*K777, 1), "")</f>
        <v>161349</v>
      </c>
      <c r="M777" s="15">
        <f>'합산자재(주거)'!J285</f>
        <v>0</v>
      </c>
      <c r="N777" s="39" t="str">
        <f>IF(G777*M777&lt;&gt;0, TRUNC(G777*M777, 1), "")</f>
        <v/>
      </c>
      <c r="O777" s="15">
        <f>IF((H777+K777+M777)=0, "", (H777+K777+M777))</f>
        <v>268915</v>
      </c>
      <c r="P777" s="15">
        <f>IF(SUM(I777,L777,N777)&lt;&gt;0,SUM(I777,L777,N777),"")</f>
        <v>161349</v>
      </c>
      <c r="Q777" s="12"/>
      <c r="AE777" s="2">
        <f>L777</f>
        <v>161349</v>
      </c>
    </row>
    <row r="778" spans="1:31" ht="23.25" customHeight="1">
      <c r="A778" s="13" t="s">
        <v>2247</v>
      </c>
      <c r="B778" s="13" t="s">
        <v>1852</v>
      </c>
      <c r="C778" s="1" t="s">
        <v>2248</v>
      </c>
      <c r="D778" s="12" t="s">
        <v>2249</v>
      </c>
      <c r="E778" s="12" t="s">
        <v>2250</v>
      </c>
      <c r="F778" s="19" t="s">
        <v>697</v>
      </c>
      <c r="G778" s="15">
        <v>1</v>
      </c>
      <c r="H778" s="15">
        <f>IF(TRUNC((AD779+AC779)/$AE$3,1)*$AE$3-AD779 &lt;0, AC779, TRUNC((AD779+AC779)/$AE$3,1)*$AE$3-AD779)</f>
        <v>4840.3999999999942</v>
      </c>
      <c r="I778" s="39">
        <f>H778</f>
        <v>4840.3999999999942</v>
      </c>
      <c r="J778" s="15">
        <v>1</v>
      </c>
      <c r="K778" s="15"/>
      <c r="L778" s="39" t="str">
        <f>IF(G778*K778&lt;&gt;0, TRUNC(G778*K778, 1), "")</f>
        <v/>
      </c>
      <c r="M778" s="15"/>
      <c r="N778" s="39" t="str">
        <f>IF(G778*M778&lt;&gt;0, TRUNC(G778*M778, 1), "")</f>
        <v/>
      </c>
      <c r="O778" s="15">
        <f>IF((H778+K778+M778)=0, "", (H778+K778+M778))</f>
        <v>4840.3999999999942</v>
      </c>
      <c r="P778" s="15">
        <f>IF(SUM(I778,L778,N778)&lt;&gt;0,SUM(I778,L778,N778),"")</f>
        <v>4840.3999999999942</v>
      </c>
      <c r="Q778" s="12"/>
    </row>
    <row r="779" spans="1:31" ht="23.25" customHeight="1">
      <c r="B779" s="13" t="s">
        <v>2243</v>
      </c>
      <c r="D779" s="12" t="s">
        <v>2244</v>
      </c>
      <c r="E779" s="12"/>
      <c r="F779" s="19"/>
      <c r="G779" s="15"/>
      <c r="H779" s="15"/>
      <c r="I779" s="39">
        <f>TRUNC(SUM(I775:I778))</f>
        <v>71110</v>
      </c>
      <c r="J779" s="15"/>
      <c r="K779" s="15"/>
      <c r="L779" s="39">
        <f>TRUNC(SUM(L775:L778))</f>
        <v>161349</v>
      </c>
      <c r="M779" s="15"/>
      <c r="N779" s="39">
        <f>TRUNC(SUM(N775:N778))</f>
        <v>0</v>
      </c>
      <c r="O779" s="15" t="str">
        <f>IF((H779+K779+M779)=0, "", (H779+K779+M779))</f>
        <v/>
      </c>
      <c r="P779" s="15">
        <f>IF(SUM(I779,L779,N779)&lt;&gt;0,SUM(I779,L779,N779),"")</f>
        <v>232459</v>
      </c>
      <c r="Q779" s="12"/>
      <c r="AC779" s="2">
        <f>TRUNC(AE779*'옵션(주거)'!$B$36/100,1)</f>
        <v>4840.3999999999996</v>
      </c>
      <c r="AD779" s="2">
        <f>TRUNC(SUM(L775:L777))</f>
        <v>161349</v>
      </c>
      <c r="AE779" s="2">
        <f>TRUNC(SUM(AE775:AE778))</f>
        <v>161349</v>
      </c>
    </row>
    <row r="780" spans="1:31" ht="23.25" customHeight="1">
      <c r="D780" s="12"/>
      <c r="E780" s="12"/>
      <c r="F780" s="19"/>
      <c r="G780" s="15"/>
      <c r="H780" s="15"/>
      <c r="I780" s="39"/>
      <c r="J780" s="15"/>
      <c r="K780" s="15"/>
      <c r="L780" s="39"/>
      <c r="M780" s="15"/>
      <c r="N780" s="39"/>
      <c r="O780" s="15"/>
      <c r="P780" s="15"/>
      <c r="Q780" s="12"/>
    </row>
    <row r="781" spans="1:31" ht="23.25" customHeight="1">
      <c r="A781" s="13" t="s">
        <v>2538</v>
      </c>
      <c r="B781" s="13" t="s">
        <v>2270</v>
      </c>
      <c r="C781" s="1" t="s">
        <v>2539</v>
      </c>
      <c r="D781" s="361" t="s">
        <v>2537</v>
      </c>
      <c r="E781" s="363"/>
      <c r="F781" s="19"/>
      <c r="G781" s="15"/>
      <c r="H781" s="15"/>
      <c r="I781" s="39"/>
      <c r="J781" s="15"/>
      <c r="K781" s="15"/>
      <c r="L781" s="39"/>
      <c r="M781" s="15"/>
      <c r="N781" s="39"/>
      <c r="O781" s="15"/>
      <c r="P781" s="15"/>
      <c r="Q781" s="12"/>
    </row>
    <row r="782" spans="1:31" ht="23.25" customHeight="1">
      <c r="A782" s="13" t="s">
        <v>1043</v>
      </c>
      <c r="B782" s="13" t="s">
        <v>1855</v>
      </c>
      <c r="C782" s="1" t="s">
        <v>392</v>
      </c>
      <c r="D782" s="12" t="s">
        <v>393</v>
      </c>
      <c r="E782" s="12" t="s">
        <v>394</v>
      </c>
      <c r="F782" s="19" t="s">
        <v>174</v>
      </c>
      <c r="G782" s="15">
        <v>1</v>
      </c>
      <c r="H782" s="15">
        <f>'합산자재(주거)'!H89</f>
        <v>494</v>
      </c>
      <c r="I782" s="39">
        <f>IF(G782*H782&lt;&gt;0, TRUNC(G782*H782, 1), "")</f>
        <v>494</v>
      </c>
      <c r="J782" s="15">
        <v>1</v>
      </c>
      <c r="K782" s="15">
        <f>'합산자재(주거)'!I89</f>
        <v>0</v>
      </c>
      <c r="L782" s="39" t="str">
        <f>IF(G782*K782&lt;&gt;0, TRUNC(G782*K782, 1), "")</f>
        <v/>
      </c>
      <c r="M782" s="15">
        <f>'합산자재(주거)'!J89</f>
        <v>0</v>
      </c>
      <c r="N782" s="39" t="str">
        <f>IF(G782*M782&lt;&gt;0, TRUNC(G782*M782, 1), "")</f>
        <v/>
      </c>
      <c r="O782" s="15">
        <f t="shared" ref="O782:O787" si="201">IF((H782+K782+M782)=0, "", (H782+K782+M782))</f>
        <v>494</v>
      </c>
      <c r="P782" s="15">
        <f t="shared" ref="P782:P787" si="202">IF(SUM(I782,L782,N782)&lt;&gt;0,SUM(I782,L782,N782),"")</f>
        <v>494</v>
      </c>
      <c r="Q782" s="12"/>
      <c r="AC782" s="2">
        <f>G782*H782</f>
        <v>494</v>
      </c>
    </row>
    <row r="783" spans="1:31" ht="23.25" customHeight="1">
      <c r="A783" s="13" t="s">
        <v>1043</v>
      </c>
      <c r="B783" s="13" t="s">
        <v>1855</v>
      </c>
      <c r="C783" s="1" t="s">
        <v>392</v>
      </c>
      <c r="D783" s="12" t="s">
        <v>393</v>
      </c>
      <c r="E783" s="12" t="s">
        <v>394</v>
      </c>
      <c r="F783" s="19" t="s">
        <v>174</v>
      </c>
      <c r="G783" s="15">
        <v>0.1</v>
      </c>
      <c r="H783" s="15">
        <f>'합산자재(주거)'!H89</f>
        <v>494</v>
      </c>
      <c r="I783" s="39">
        <f>IF(G783*H783&lt;&gt;0, TRUNC(G783*H783, 1), "")</f>
        <v>49.4</v>
      </c>
      <c r="J783" s="15">
        <v>0.1</v>
      </c>
      <c r="K783" s="15">
        <f>'합산자재(주거)'!I89</f>
        <v>0</v>
      </c>
      <c r="L783" s="39" t="str">
        <f>IF(G783*K783&lt;&gt;0, TRUNC(G783*K783, 1), "")</f>
        <v/>
      </c>
      <c r="M783" s="15">
        <f>'합산자재(주거)'!J89</f>
        <v>0</v>
      </c>
      <c r="N783" s="39" t="str">
        <f>IF(G783*M783&lt;&gt;0, TRUNC(G783*M783, 1), "")</f>
        <v/>
      </c>
      <c r="O783" s="15">
        <f t="shared" si="201"/>
        <v>494</v>
      </c>
      <c r="P783" s="15">
        <f t="shared" si="202"/>
        <v>49.4</v>
      </c>
      <c r="Q783" s="12"/>
    </row>
    <row r="784" spans="1:31" ht="23.25" customHeight="1">
      <c r="A784" s="13" t="s">
        <v>2251</v>
      </c>
      <c r="B784" s="13" t="s">
        <v>1855</v>
      </c>
      <c r="C784" s="1" t="s">
        <v>2252</v>
      </c>
      <c r="D784" s="12" t="s">
        <v>2253</v>
      </c>
      <c r="E784" s="12" t="s">
        <v>2254</v>
      </c>
      <c r="F784" s="19" t="s">
        <v>697</v>
      </c>
      <c r="G784" s="15">
        <v>1</v>
      </c>
      <c r="H784" s="15">
        <f>IF(TRUNC((AD784+AC784)/$AD$3,1)*$AD$3-AD784 &lt;0, AC784, TRUNC((AD784+AC784)/$AD$3,1)*$AD$3-AD784)</f>
        <v>9.7999999999999545</v>
      </c>
      <c r="I784" s="39">
        <f>H784</f>
        <v>9.7999999999999545</v>
      </c>
      <c r="J784" s="15">
        <v>1</v>
      </c>
      <c r="K784" s="15"/>
      <c r="L784" s="39" t="str">
        <f>IF(G784*K784&lt;&gt;0, TRUNC(G784*K784, 1), "")</f>
        <v/>
      </c>
      <c r="M784" s="15"/>
      <c r="N784" s="39" t="str">
        <f>IF(G784*M784&lt;&gt;0, TRUNC(G784*M784, 1), "")</f>
        <v/>
      </c>
      <c r="O784" s="15">
        <f t="shared" si="201"/>
        <v>9.7999999999999545</v>
      </c>
      <c r="P784" s="15">
        <f t="shared" si="202"/>
        <v>9.7999999999999545</v>
      </c>
      <c r="Q784" s="12"/>
      <c r="AC784" s="2">
        <f>TRUNC(TRUNC(SUM(AC781:AC783))*'옵션(주거)'!$B$33/100,1)</f>
        <v>9.8000000000000007</v>
      </c>
      <c r="AD784" s="2">
        <f>TRUNC(SUM(I781:I783))+TRUNC(SUM(N781:N783))</f>
        <v>543</v>
      </c>
    </row>
    <row r="785" spans="1:31" ht="23.25" customHeight="1">
      <c r="A785" s="13" t="s">
        <v>1240</v>
      </c>
      <c r="B785" s="13" t="s">
        <v>1855</v>
      </c>
      <c r="C785" s="1" t="s">
        <v>930</v>
      </c>
      <c r="D785" s="12" t="s">
        <v>931</v>
      </c>
      <c r="E785" s="12" t="s">
        <v>932</v>
      </c>
      <c r="F785" s="19" t="s">
        <v>933</v>
      </c>
      <c r="G785" s="15">
        <f>'일위노임(주거)'!G326</f>
        <v>0.01</v>
      </c>
      <c r="H785" s="15">
        <f>'합산자재(주거)'!H285</f>
        <v>0</v>
      </c>
      <c r="I785" s="39" t="str">
        <f>IF(G785*H785&lt;&gt;0, TRUNC(G785*H785, 1), "")</f>
        <v/>
      </c>
      <c r="J785" s="15">
        <v>0.01</v>
      </c>
      <c r="K785" s="15">
        <f>'합산자재(주거)'!I285</f>
        <v>268915</v>
      </c>
      <c r="L785" s="39">
        <f>IF(G785*K785&lt;&gt;0, TRUNC(G785*K785, 1), "")</f>
        <v>2689.1</v>
      </c>
      <c r="M785" s="15">
        <f>'합산자재(주거)'!J285</f>
        <v>0</v>
      </c>
      <c r="N785" s="39" t="str">
        <f>IF(G785*M785&lt;&gt;0, TRUNC(G785*M785, 1), "")</f>
        <v/>
      </c>
      <c r="O785" s="15">
        <f t="shared" si="201"/>
        <v>268915</v>
      </c>
      <c r="P785" s="15">
        <f t="shared" si="202"/>
        <v>2689.1</v>
      </c>
      <c r="Q785" s="12"/>
      <c r="AE785" s="2">
        <f>L785</f>
        <v>2689.1</v>
      </c>
    </row>
    <row r="786" spans="1:31" ht="23.25" customHeight="1">
      <c r="A786" s="13" t="s">
        <v>2247</v>
      </c>
      <c r="B786" s="13" t="s">
        <v>1855</v>
      </c>
      <c r="C786" s="1" t="s">
        <v>2248</v>
      </c>
      <c r="D786" s="12" t="s">
        <v>2249</v>
      </c>
      <c r="E786" s="12" t="s">
        <v>2250</v>
      </c>
      <c r="F786" s="19" t="s">
        <v>697</v>
      </c>
      <c r="G786" s="15">
        <v>1</v>
      </c>
      <c r="H786" s="15">
        <f>IF(TRUNC((AD787+AC787)/$AE$3,1)*$AE$3-AD787 &lt;0, AC787, TRUNC((AD787+AC787)/$AE$3,1)*$AE$3-AD787)</f>
        <v>80.599999999999909</v>
      </c>
      <c r="I786" s="39">
        <f>H786</f>
        <v>80.599999999999909</v>
      </c>
      <c r="J786" s="15">
        <v>1</v>
      </c>
      <c r="K786" s="15"/>
      <c r="L786" s="39" t="str">
        <f>IF(G786*K786&lt;&gt;0, TRUNC(G786*K786, 1), "")</f>
        <v/>
      </c>
      <c r="M786" s="15"/>
      <c r="N786" s="39" t="str">
        <f>IF(G786*M786&lt;&gt;0, TRUNC(G786*M786, 1), "")</f>
        <v/>
      </c>
      <c r="O786" s="15">
        <f t="shared" si="201"/>
        <v>80.599999999999909</v>
      </c>
      <c r="P786" s="15">
        <f t="shared" si="202"/>
        <v>80.599999999999909</v>
      </c>
      <c r="Q786" s="12"/>
    </row>
    <row r="787" spans="1:31" ht="23.25" customHeight="1">
      <c r="B787" s="13" t="s">
        <v>2243</v>
      </c>
      <c r="D787" s="12" t="s">
        <v>2244</v>
      </c>
      <c r="E787" s="12"/>
      <c r="F787" s="19"/>
      <c r="G787" s="15"/>
      <c r="H787" s="15"/>
      <c r="I787" s="39">
        <f>TRUNC(SUM(I781:I786))</f>
        <v>633</v>
      </c>
      <c r="J787" s="15"/>
      <c r="K787" s="15"/>
      <c r="L787" s="39">
        <f>TRUNC(SUM(L781:L786))</f>
        <v>2689</v>
      </c>
      <c r="M787" s="15"/>
      <c r="N787" s="39">
        <f>TRUNC(SUM(N781:N786))</f>
        <v>0</v>
      </c>
      <c r="O787" s="15" t="str">
        <f t="shared" si="201"/>
        <v/>
      </c>
      <c r="P787" s="15">
        <f t="shared" si="202"/>
        <v>3322</v>
      </c>
      <c r="Q787" s="12"/>
      <c r="AC787" s="2">
        <f>TRUNC(AE787*'옵션(주거)'!$B$36/100,1)</f>
        <v>80.599999999999994</v>
      </c>
      <c r="AD787" s="2">
        <f>TRUNC(SUM(L781:L785))</f>
        <v>2689</v>
      </c>
      <c r="AE787" s="2">
        <f>TRUNC(SUM(AE781:AE786))</f>
        <v>2689</v>
      </c>
    </row>
    <row r="788" spans="1:31" ht="23.25" customHeight="1">
      <c r="D788" s="12"/>
      <c r="E788" s="12"/>
      <c r="F788" s="19"/>
      <c r="G788" s="15"/>
      <c r="H788" s="15"/>
      <c r="I788" s="39"/>
      <c r="J788" s="15"/>
      <c r="K788" s="15"/>
      <c r="L788" s="39"/>
      <c r="M788" s="15"/>
      <c r="N788" s="39"/>
      <c r="O788" s="15"/>
      <c r="P788" s="15"/>
      <c r="Q788" s="12"/>
    </row>
    <row r="789" spans="1:31" ht="23.25" customHeight="1">
      <c r="A789" s="13" t="s">
        <v>2541</v>
      </c>
      <c r="B789" s="13" t="s">
        <v>2270</v>
      </c>
      <c r="C789" s="1" t="s">
        <v>2542</v>
      </c>
      <c r="D789" s="361" t="s">
        <v>2540</v>
      </c>
      <c r="E789" s="363"/>
      <c r="F789" s="19"/>
      <c r="G789" s="15"/>
      <c r="H789" s="15"/>
      <c r="I789" s="39"/>
      <c r="J789" s="15"/>
      <c r="K789" s="15"/>
      <c r="L789" s="39"/>
      <c r="M789" s="15"/>
      <c r="N789" s="39"/>
      <c r="O789" s="15"/>
      <c r="P789" s="15"/>
      <c r="Q789" s="12"/>
    </row>
    <row r="790" spans="1:31" ht="23.25" customHeight="1">
      <c r="A790" s="13" t="s">
        <v>1043</v>
      </c>
      <c r="B790" s="13" t="s">
        <v>1858</v>
      </c>
      <c r="C790" s="1" t="s">
        <v>392</v>
      </c>
      <c r="D790" s="12" t="s">
        <v>393</v>
      </c>
      <c r="E790" s="12" t="s">
        <v>394</v>
      </c>
      <c r="F790" s="19" t="s">
        <v>174</v>
      </c>
      <c r="G790" s="15">
        <v>1</v>
      </c>
      <c r="H790" s="15">
        <f>'합산자재(주거)'!H89</f>
        <v>494</v>
      </c>
      <c r="I790" s="39">
        <f>IF(G790*H790&lt;&gt;0, TRUNC(G790*H790, 1), "")</f>
        <v>494</v>
      </c>
      <c r="J790" s="15">
        <v>1</v>
      </c>
      <c r="K790" s="15">
        <f>'합산자재(주거)'!I89</f>
        <v>0</v>
      </c>
      <c r="L790" s="39" t="str">
        <f>IF(G790*K790&lt;&gt;0, TRUNC(G790*K790, 1), "")</f>
        <v/>
      </c>
      <c r="M790" s="15">
        <f>'합산자재(주거)'!J89</f>
        <v>0</v>
      </c>
      <c r="N790" s="39" t="str">
        <f>IF(G790*M790&lt;&gt;0, TRUNC(G790*M790, 1), "")</f>
        <v/>
      </c>
      <c r="O790" s="15">
        <f t="shared" ref="O790:O795" si="203">IF((H790+K790+M790)=0, "", (H790+K790+M790))</f>
        <v>494</v>
      </c>
      <c r="P790" s="15">
        <f t="shared" ref="P790:P795" si="204">IF(SUM(I790,L790,N790)&lt;&gt;0,SUM(I790,L790,N790),"")</f>
        <v>494</v>
      </c>
      <c r="Q790" s="12"/>
      <c r="AC790" s="2">
        <f>G790*H790</f>
        <v>494</v>
      </c>
    </row>
    <row r="791" spans="1:31" ht="23.25" customHeight="1">
      <c r="A791" s="13" t="s">
        <v>1043</v>
      </c>
      <c r="B791" s="13" t="s">
        <v>1858</v>
      </c>
      <c r="C791" s="1" t="s">
        <v>392</v>
      </c>
      <c r="D791" s="12" t="s">
        <v>393</v>
      </c>
      <c r="E791" s="12" t="s">
        <v>394</v>
      </c>
      <c r="F791" s="19" t="s">
        <v>174</v>
      </c>
      <c r="G791" s="15">
        <v>0.1</v>
      </c>
      <c r="H791" s="15">
        <f>'합산자재(주거)'!H89</f>
        <v>494</v>
      </c>
      <c r="I791" s="39">
        <f>IF(G791*H791&lt;&gt;0, TRUNC(G791*H791, 1), "")</f>
        <v>49.4</v>
      </c>
      <c r="J791" s="15">
        <v>0.1</v>
      </c>
      <c r="K791" s="15">
        <f>'합산자재(주거)'!I89</f>
        <v>0</v>
      </c>
      <c r="L791" s="39" t="str">
        <f>IF(G791*K791&lt;&gt;0, TRUNC(G791*K791, 1), "")</f>
        <v/>
      </c>
      <c r="M791" s="15">
        <f>'합산자재(주거)'!J89</f>
        <v>0</v>
      </c>
      <c r="N791" s="39" t="str">
        <f>IF(G791*M791&lt;&gt;0, TRUNC(G791*M791, 1), "")</f>
        <v/>
      </c>
      <c r="O791" s="15">
        <f t="shared" si="203"/>
        <v>494</v>
      </c>
      <c r="P791" s="15">
        <f t="shared" si="204"/>
        <v>49.4</v>
      </c>
      <c r="Q791" s="12"/>
    </row>
    <row r="792" spans="1:31" ht="23.25" customHeight="1">
      <c r="A792" s="13" t="s">
        <v>2251</v>
      </c>
      <c r="B792" s="13" t="s">
        <v>1858</v>
      </c>
      <c r="C792" s="1" t="s">
        <v>2252</v>
      </c>
      <c r="D792" s="12" t="s">
        <v>2253</v>
      </c>
      <c r="E792" s="12" t="s">
        <v>2254</v>
      </c>
      <c r="F792" s="19" t="s">
        <v>697</v>
      </c>
      <c r="G792" s="15">
        <v>1</v>
      </c>
      <c r="H792" s="15">
        <f>IF(TRUNC((AD792+AC792)/$AD$3,1)*$AD$3-AD792 &lt;0, AC792, TRUNC((AD792+AC792)/$AD$3,1)*$AD$3-AD792)</f>
        <v>9.7999999999999545</v>
      </c>
      <c r="I792" s="39">
        <f>H792</f>
        <v>9.7999999999999545</v>
      </c>
      <c r="J792" s="15">
        <v>1</v>
      </c>
      <c r="K792" s="15"/>
      <c r="L792" s="39" t="str">
        <f>IF(G792*K792&lt;&gt;0, TRUNC(G792*K792, 1), "")</f>
        <v/>
      </c>
      <c r="M792" s="15"/>
      <c r="N792" s="39" t="str">
        <f>IF(G792*M792&lt;&gt;0, TRUNC(G792*M792, 1), "")</f>
        <v/>
      </c>
      <c r="O792" s="15">
        <f t="shared" si="203"/>
        <v>9.7999999999999545</v>
      </c>
      <c r="P792" s="15">
        <f t="shared" si="204"/>
        <v>9.7999999999999545</v>
      </c>
      <c r="Q792" s="12"/>
      <c r="AC792" s="2">
        <f>TRUNC(TRUNC(SUM(AC789:AC791))*'옵션(주거)'!$B$33/100,1)</f>
        <v>9.8000000000000007</v>
      </c>
      <c r="AD792" s="2">
        <f>TRUNC(SUM(I789:I791))+TRUNC(SUM(N789:N791))</f>
        <v>543</v>
      </c>
    </row>
    <row r="793" spans="1:31" ht="23.25" customHeight="1">
      <c r="A793" s="13" t="s">
        <v>1240</v>
      </c>
      <c r="B793" s="13" t="s">
        <v>1858</v>
      </c>
      <c r="C793" s="1" t="s">
        <v>930</v>
      </c>
      <c r="D793" s="12" t="s">
        <v>931</v>
      </c>
      <c r="E793" s="12" t="s">
        <v>932</v>
      </c>
      <c r="F793" s="19" t="s">
        <v>933</v>
      </c>
      <c r="G793" s="15">
        <f>'일위노임(주거)'!G329</f>
        <v>8.0000000000000002E-3</v>
      </c>
      <c r="H793" s="15">
        <f>'합산자재(주거)'!H285</f>
        <v>0</v>
      </c>
      <c r="I793" s="39" t="str">
        <f>IF(G793*H793&lt;&gt;0, TRUNC(G793*H793, 1), "")</f>
        <v/>
      </c>
      <c r="J793" s="15">
        <v>8.0000000000000002E-3</v>
      </c>
      <c r="K793" s="15">
        <f>'합산자재(주거)'!I285</f>
        <v>268915</v>
      </c>
      <c r="L793" s="39">
        <f>IF(G793*K793&lt;&gt;0, TRUNC(G793*K793, 1), "")</f>
        <v>2151.3000000000002</v>
      </c>
      <c r="M793" s="15">
        <f>'합산자재(주거)'!J285</f>
        <v>0</v>
      </c>
      <c r="N793" s="39" t="str">
        <f>IF(G793*M793&lt;&gt;0, TRUNC(G793*M793, 1), "")</f>
        <v/>
      </c>
      <c r="O793" s="15">
        <f t="shared" si="203"/>
        <v>268915</v>
      </c>
      <c r="P793" s="15">
        <f t="shared" si="204"/>
        <v>2151.3000000000002</v>
      </c>
      <c r="Q793" s="12"/>
      <c r="AE793" s="2">
        <f>L793</f>
        <v>2151.3000000000002</v>
      </c>
    </row>
    <row r="794" spans="1:31" ht="23.25" customHeight="1">
      <c r="A794" s="13" t="s">
        <v>2247</v>
      </c>
      <c r="B794" s="13" t="s">
        <v>1858</v>
      </c>
      <c r="C794" s="1" t="s">
        <v>2248</v>
      </c>
      <c r="D794" s="12" t="s">
        <v>2249</v>
      </c>
      <c r="E794" s="12" t="s">
        <v>2250</v>
      </c>
      <c r="F794" s="19" t="s">
        <v>697</v>
      </c>
      <c r="G794" s="15">
        <v>1</v>
      </c>
      <c r="H794" s="15">
        <f>IF(TRUNC((AD795+AC795)/$AE$3,1)*$AE$3-AD795 &lt;0, AC795, TRUNC((AD795+AC795)/$AE$3,1)*$AE$3-AD795)</f>
        <v>64.5</v>
      </c>
      <c r="I794" s="39">
        <f>H794</f>
        <v>64.5</v>
      </c>
      <c r="J794" s="15">
        <v>1</v>
      </c>
      <c r="K794" s="15"/>
      <c r="L794" s="39" t="str">
        <f>IF(G794*K794&lt;&gt;0, TRUNC(G794*K794, 1), "")</f>
        <v/>
      </c>
      <c r="M794" s="15"/>
      <c r="N794" s="39" t="str">
        <f>IF(G794*M794&lt;&gt;0, TRUNC(G794*M794, 1), "")</f>
        <v/>
      </c>
      <c r="O794" s="15">
        <f t="shared" si="203"/>
        <v>64.5</v>
      </c>
      <c r="P794" s="15">
        <f t="shared" si="204"/>
        <v>64.5</v>
      </c>
      <c r="Q794" s="12"/>
    </row>
    <row r="795" spans="1:31" ht="23.25" customHeight="1">
      <c r="B795" s="13" t="s">
        <v>2243</v>
      </c>
      <c r="D795" s="12" t="s">
        <v>2244</v>
      </c>
      <c r="E795" s="12"/>
      <c r="F795" s="19"/>
      <c r="G795" s="15"/>
      <c r="H795" s="15"/>
      <c r="I795" s="39">
        <f>TRUNC(SUM(I789:I794))</f>
        <v>617</v>
      </c>
      <c r="J795" s="15"/>
      <c r="K795" s="15"/>
      <c r="L795" s="39">
        <f>TRUNC(SUM(L789:L794))</f>
        <v>2151</v>
      </c>
      <c r="M795" s="15"/>
      <c r="N795" s="39">
        <f>TRUNC(SUM(N789:N794))</f>
        <v>0</v>
      </c>
      <c r="O795" s="15" t="str">
        <f t="shared" si="203"/>
        <v/>
      </c>
      <c r="P795" s="15">
        <f t="shared" si="204"/>
        <v>2768</v>
      </c>
      <c r="Q795" s="12"/>
      <c r="AC795" s="2">
        <f>TRUNC(AE795*'옵션(주거)'!$B$36/100,1)</f>
        <v>64.5</v>
      </c>
      <c r="AD795" s="2">
        <f>TRUNC(SUM(L789:L793))</f>
        <v>2151</v>
      </c>
      <c r="AE795" s="2">
        <f>TRUNC(SUM(AE789:AE794))</f>
        <v>2151</v>
      </c>
    </row>
    <row r="796" spans="1:31" ht="23.25" customHeight="1">
      <c r="D796" s="12"/>
      <c r="E796" s="12"/>
      <c r="F796" s="19"/>
      <c r="G796" s="15"/>
      <c r="H796" s="15"/>
      <c r="I796" s="39"/>
      <c r="J796" s="15"/>
      <c r="K796" s="15"/>
      <c r="L796" s="39"/>
      <c r="M796" s="15"/>
      <c r="N796" s="39"/>
      <c r="O796" s="15"/>
      <c r="P796" s="15"/>
      <c r="Q796" s="12"/>
    </row>
    <row r="797" spans="1:31" ht="23.25" customHeight="1">
      <c r="A797" s="13" t="s">
        <v>2544</v>
      </c>
      <c r="B797" s="13" t="s">
        <v>2270</v>
      </c>
      <c r="C797" s="1" t="s">
        <v>2545</v>
      </c>
      <c r="D797" s="361" t="s">
        <v>2543</v>
      </c>
      <c r="E797" s="363"/>
      <c r="F797" s="19"/>
      <c r="G797" s="15"/>
      <c r="H797" s="15"/>
      <c r="I797" s="39"/>
      <c r="J797" s="15"/>
      <c r="K797" s="15"/>
      <c r="L797" s="39"/>
      <c r="M797" s="15"/>
      <c r="N797" s="39"/>
      <c r="O797" s="15"/>
      <c r="P797" s="15"/>
      <c r="Q797" s="12"/>
    </row>
    <row r="798" spans="1:31" ht="23.25" customHeight="1">
      <c r="A798" s="13" t="s">
        <v>1044</v>
      </c>
      <c r="B798" s="13" t="s">
        <v>1862</v>
      </c>
      <c r="C798" s="1" t="s">
        <v>398</v>
      </c>
      <c r="D798" s="12" t="s">
        <v>393</v>
      </c>
      <c r="E798" s="12" t="s">
        <v>399</v>
      </c>
      <c r="F798" s="19" t="s">
        <v>174</v>
      </c>
      <c r="G798" s="15">
        <v>1</v>
      </c>
      <c r="H798" s="15">
        <f>'합산자재(주거)'!H90</f>
        <v>1086</v>
      </c>
      <c r="I798" s="39">
        <f>IF(G798*H798&lt;&gt;0, TRUNC(G798*H798, 1), "")</f>
        <v>1086</v>
      </c>
      <c r="J798" s="15">
        <v>1</v>
      </c>
      <c r="K798" s="15">
        <f>'합산자재(주거)'!I90</f>
        <v>0</v>
      </c>
      <c r="L798" s="39" t="str">
        <f>IF(G798*K798&lt;&gt;0, TRUNC(G798*K798, 1), "")</f>
        <v/>
      </c>
      <c r="M798" s="15">
        <f>'합산자재(주거)'!J90</f>
        <v>0</v>
      </c>
      <c r="N798" s="39" t="str">
        <f>IF(G798*M798&lt;&gt;0, TRUNC(G798*M798, 1), "")</f>
        <v/>
      </c>
      <c r="O798" s="15">
        <f t="shared" ref="O798:O803" si="205">IF((H798+K798+M798)=0, "", (H798+K798+M798))</f>
        <v>1086</v>
      </c>
      <c r="P798" s="15">
        <f t="shared" ref="P798:P803" si="206">IF(SUM(I798,L798,N798)&lt;&gt;0,SUM(I798,L798,N798),"")</f>
        <v>1086</v>
      </c>
      <c r="Q798" s="12"/>
      <c r="AC798" s="2">
        <f>G798*H798</f>
        <v>1086</v>
      </c>
    </row>
    <row r="799" spans="1:31" ht="23.25" customHeight="1">
      <c r="A799" s="13" t="s">
        <v>1044</v>
      </c>
      <c r="B799" s="13" t="s">
        <v>1862</v>
      </c>
      <c r="C799" s="1" t="s">
        <v>398</v>
      </c>
      <c r="D799" s="12" t="s">
        <v>393</v>
      </c>
      <c r="E799" s="12" t="s">
        <v>399</v>
      </c>
      <c r="F799" s="19" t="s">
        <v>174</v>
      </c>
      <c r="G799" s="15">
        <v>0.1</v>
      </c>
      <c r="H799" s="15">
        <f>'합산자재(주거)'!H90</f>
        <v>1086</v>
      </c>
      <c r="I799" s="39">
        <f>IF(G799*H799&lt;&gt;0, TRUNC(G799*H799, 1), "")</f>
        <v>108.6</v>
      </c>
      <c r="J799" s="15">
        <v>0.1</v>
      </c>
      <c r="K799" s="15">
        <f>'합산자재(주거)'!I90</f>
        <v>0</v>
      </c>
      <c r="L799" s="39" t="str">
        <f>IF(G799*K799&lt;&gt;0, TRUNC(G799*K799, 1), "")</f>
        <v/>
      </c>
      <c r="M799" s="15">
        <f>'합산자재(주거)'!J90</f>
        <v>0</v>
      </c>
      <c r="N799" s="39" t="str">
        <f>IF(G799*M799&lt;&gt;0, TRUNC(G799*M799, 1), "")</f>
        <v/>
      </c>
      <c r="O799" s="15">
        <f t="shared" si="205"/>
        <v>1086</v>
      </c>
      <c r="P799" s="15">
        <f t="shared" si="206"/>
        <v>108.6</v>
      </c>
      <c r="Q799" s="12"/>
    </row>
    <row r="800" spans="1:31" ht="23.25" customHeight="1">
      <c r="A800" s="13" t="s">
        <v>2251</v>
      </c>
      <c r="B800" s="13" t="s">
        <v>1862</v>
      </c>
      <c r="C800" s="1" t="s">
        <v>2252</v>
      </c>
      <c r="D800" s="12" t="s">
        <v>2253</v>
      </c>
      <c r="E800" s="12" t="s">
        <v>2254</v>
      </c>
      <c r="F800" s="19" t="s">
        <v>697</v>
      </c>
      <c r="G800" s="15">
        <v>1</v>
      </c>
      <c r="H800" s="15">
        <f>IF(TRUNC((AD800+AC800)/$AD$3,1)*$AD$3-AD800 &lt;0, AC800, TRUNC((AD800+AC800)/$AD$3,1)*$AD$3-AD800)</f>
        <v>21.700000000000045</v>
      </c>
      <c r="I800" s="39">
        <f>H800</f>
        <v>21.700000000000045</v>
      </c>
      <c r="J800" s="15">
        <v>1</v>
      </c>
      <c r="K800" s="15"/>
      <c r="L800" s="39" t="str">
        <f>IF(G800*K800&lt;&gt;0, TRUNC(G800*K800, 1), "")</f>
        <v/>
      </c>
      <c r="M800" s="15"/>
      <c r="N800" s="39" t="str">
        <f>IF(G800*M800&lt;&gt;0, TRUNC(G800*M800, 1), "")</f>
        <v/>
      </c>
      <c r="O800" s="15">
        <f t="shared" si="205"/>
        <v>21.700000000000045</v>
      </c>
      <c r="P800" s="15">
        <f t="shared" si="206"/>
        <v>21.700000000000045</v>
      </c>
      <c r="Q800" s="12"/>
      <c r="AC800" s="2">
        <f>TRUNC(TRUNC(SUM(AC797:AC799))*'옵션(주거)'!$B$33/100,1)</f>
        <v>21.7</v>
      </c>
      <c r="AD800" s="2">
        <f>TRUNC(SUM(I797:I799))+TRUNC(SUM(N797:N799))</f>
        <v>1194</v>
      </c>
    </row>
    <row r="801" spans="1:31" ht="23.25" customHeight="1">
      <c r="A801" s="13" t="s">
        <v>1240</v>
      </c>
      <c r="B801" s="13" t="s">
        <v>1862</v>
      </c>
      <c r="C801" s="1" t="s">
        <v>930</v>
      </c>
      <c r="D801" s="12" t="s">
        <v>931</v>
      </c>
      <c r="E801" s="12" t="s">
        <v>932</v>
      </c>
      <c r="F801" s="19" t="s">
        <v>933</v>
      </c>
      <c r="G801" s="15">
        <f>'일위노임(주거)'!G332</f>
        <v>0.01</v>
      </c>
      <c r="H801" s="15">
        <f>'합산자재(주거)'!H285</f>
        <v>0</v>
      </c>
      <c r="I801" s="39" t="str">
        <f>IF(G801*H801&lt;&gt;0, TRUNC(G801*H801, 1), "")</f>
        <v/>
      </c>
      <c r="J801" s="15">
        <v>0.01</v>
      </c>
      <c r="K801" s="15">
        <f>'합산자재(주거)'!I285</f>
        <v>268915</v>
      </c>
      <c r="L801" s="39">
        <f>IF(G801*K801&lt;&gt;0, TRUNC(G801*K801, 1), "")</f>
        <v>2689.1</v>
      </c>
      <c r="M801" s="15">
        <f>'합산자재(주거)'!J285</f>
        <v>0</v>
      </c>
      <c r="N801" s="39" t="str">
        <f>IF(G801*M801&lt;&gt;0, TRUNC(G801*M801, 1), "")</f>
        <v/>
      </c>
      <c r="O801" s="15">
        <f t="shared" si="205"/>
        <v>268915</v>
      </c>
      <c r="P801" s="15">
        <f t="shared" si="206"/>
        <v>2689.1</v>
      </c>
      <c r="Q801" s="12"/>
      <c r="AE801" s="2">
        <f>L801</f>
        <v>2689.1</v>
      </c>
    </row>
    <row r="802" spans="1:31" ht="23.25" customHeight="1">
      <c r="A802" s="13" t="s">
        <v>2247</v>
      </c>
      <c r="B802" s="13" t="s">
        <v>1862</v>
      </c>
      <c r="C802" s="1" t="s">
        <v>2248</v>
      </c>
      <c r="D802" s="12" t="s">
        <v>2249</v>
      </c>
      <c r="E802" s="12" t="s">
        <v>2250</v>
      </c>
      <c r="F802" s="19" t="s">
        <v>697</v>
      </c>
      <c r="G802" s="15">
        <v>1</v>
      </c>
      <c r="H802" s="15">
        <f>IF(TRUNC((AD803+AC803)/$AE$3,1)*$AE$3-AD803 &lt;0, AC803, TRUNC((AD803+AC803)/$AE$3,1)*$AE$3-AD803)</f>
        <v>80.599999999999909</v>
      </c>
      <c r="I802" s="39">
        <f>H802</f>
        <v>80.599999999999909</v>
      </c>
      <c r="J802" s="15">
        <v>1</v>
      </c>
      <c r="K802" s="15"/>
      <c r="L802" s="39" t="str">
        <f>IF(G802*K802&lt;&gt;0, TRUNC(G802*K802, 1), "")</f>
        <v/>
      </c>
      <c r="M802" s="15"/>
      <c r="N802" s="39" t="str">
        <f>IF(G802*M802&lt;&gt;0, TRUNC(G802*M802, 1), "")</f>
        <v/>
      </c>
      <c r="O802" s="15">
        <f t="shared" si="205"/>
        <v>80.599999999999909</v>
      </c>
      <c r="P802" s="15">
        <f t="shared" si="206"/>
        <v>80.599999999999909</v>
      </c>
      <c r="Q802" s="12"/>
    </row>
    <row r="803" spans="1:31" ht="23.25" customHeight="1">
      <c r="B803" s="13" t="s">
        <v>2243</v>
      </c>
      <c r="D803" s="12" t="s">
        <v>2244</v>
      </c>
      <c r="E803" s="12"/>
      <c r="F803" s="19"/>
      <c r="G803" s="15"/>
      <c r="H803" s="15"/>
      <c r="I803" s="39">
        <f>TRUNC(SUM(I797:I802))</f>
        <v>1296</v>
      </c>
      <c r="J803" s="15"/>
      <c r="K803" s="15"/>
      <c r="L803" s="39">
        <f>TRUNC(SUM(L797:L802))</f>
        <v>2689</v>
      </c>
      <c r="M803" s="15"/>
      <c r="N803" s="39">
        <f>TRUNC(SUM(N797:N802))</f>
        <v>0</v>
      </c>
      <c r="O803" s="15" t="str">
        <f t="shared" si="205"/>
        <v/>
      </c>
      <c r="P803" s="15">
        <f t="shared" si="206"/>
        <v>3985</v>
      </c>
      <c r="Q803" s="12"/>
      <c r="AC803" s="2">
        <f>TRUNC(AE803*'옵션(주거)'!$B$36/100,1)</f>
        <v>80.599999999999994</v>
      </c>
      <c r="AD803" s="2">
        <f>TRUNC(SUM(L797:L801))</f>
        <v>2689</v>
      </c>
      <c r="AE803" s="2">
        <f>TRUNC(SUM(AE797:AE802))</f>
        <v>2689</v>
      </c>
    </row>
    <row r="804" spans="1:31" ht="23.25" customHeight="1">
      <c r="D804" s="12"/>
      <c r="E804" s="12"/>
      <c r="F804" s="19"/>
      <c r="G804" s="15"/>
      <c r="H804" s="15"/>
      <c r="I804" s="39"/>
      <c r="J804" s="15"/>
      <c r="K804" s="15"/>
      <c r="L804" s="39"/>
      <c r="M804" s="15"/>
      <c r="N804" s="39"/>
      <c r="O804" s="15"/>
      <c r="P804" s="15"/>
      <c r="Q804" s="12"/>
    </row>
    <row r="805" spans="1:31" ht="23.25" customHeight="1">
      <c r="A805" s="13" t="s">
        <v>2547</v>
      </c>
      <c r="B805" s="13" t="s">
        <v>2270</v>
      </c>
      <c r="C805" s="1" t="s">
        <v>2548</v>
      </c>
      <c r="D805" s="361" t="s">
        <v>2546</v>
      </c>
      <c r="E805" s="363"/>
      <c r="F805" s="19"/>
      <c r="G805" s="15"/>
      <c r="H805" s="15"/>
      <c r="I805" s="39"/>
      <c r="J805" s="15"/>
      <c r="K805" s="15"/>
      <c r="L805" s="39"/>
      <c r="M805" s="15"/>
      <c r="N805" s="39"/>
      <c r="O805" s="15"/>
      <c r="P805" s="15"/>
      <c r="Q805" s="12"/>
    </row>
    <row r="806" spans="1:31" ht="23.25" customHeight="1">
      <c r="A806" s="13" t="s">
        <v>1045</v>
      </c>
      <c r="B806" s="13" t="s">
        <v>1865</v>
      </c>
      <c r="C806" s="1" t="s">
        <v>400</v>
      </c>
      <c r="D806" s="12" t="s">
        <v>393</v>
      </c>
      <c r="E806" s="12" t="s">
        <v>401</v>
      </c>
      <c r="F806" s="19" t="s">
        <v>174</v>
      </c>
      <c r="G806" s="15">
        <v>1</v>
      </c>
      <c r="H806" s="15">
        <f>'합산자재(주거)'!H91</f>
        <v>1928</v>
      </c>
      <c r="I806" s="39">
        <f>IF(G806*H806&lt;&gt;0, TRUNC(G806*H806, 1), "")</f>
        <v>1928</v>
      </c>
      <c r="J806" s="15">
        <v>1</v>
      </c>
      <c r="K806" s="15">
        <f>'합산자재(주거)'!I91</f>
        <v>0</v>
      </c>
      <c r="L806" s="39" t="str">
        <f>IF(G806*K806&lt;&gt;0, TRUNC(G806*K806, 1), "")</f>
        <v/>
      </c>
      <c r="M806" s="15">
        <f>'합산자재(주거)'!J91</f>
        <v>0</v>
      </c>
      <c r="N806" s="39" t="str">
        <f>IF(G806*M806&lt;&gt;0, TRUNC(G806*M806, 1), "")</f>
        <v/>
      </c>
      <c r="O806" s="15">
        <f t="shared" ref="O806:O811" si="207">IF((H806+K806+M806)=0, "", (H806+K806+M806))</f>
        <v>1928</v>
      </c>
      <c r="P806" s="15">
        <f t="shared" ref="P806:P811" si="208">IF(SUM(I806,L806,N806)&lt;&gt;0,SUM(I806,L806,N806),"")</f>
        <v>1928</v>
      </c>
      <c r="Q806" s="12"/>
      <c r="AC806" s="2">
        <f>G806*H806</f>
        <v>1928</v>
      </c>
    </row>
    <row r="807" spans="1:31" ht="23.25" customHeight="1">
      <c r="A807" s="13" t="s">
        <v>1045</v>
      </c>
      <c r="B807" s="13" t="s">
        <v>1865</v>
      </c>
      <c r="C807" s="1" t="s">
        <v>400</v>
      </c>
      <c r="D807" s="12" t="s">
        <v>393</v>
      </c>
      <c r="E807" s="12" t="s">
        <v>401</v>
      </c>
      <c r="F807" s="19" t="s">
        <v>174</v>
      </c>
      <c r="G807" s="15">
        <v>0.1</v>
      </c>
      <c r="H807" s="15">
        <f>'합산자재(주거)'!H91</f>
        <v>1928</v>
      </c>
      <c r="I807" s="39">
        <f>IF(G807*H807&lt;&gt;0, TRUNC(G807*H807, 1), "")</f>
        <v>192.8</v>
      </c>
      <c r="J807" s="15">
        <v>0.1</v>
      </c>
      <c r="K807" s="15">
        <f>'합산자재(주거)'!I91</f>
        <v>0</v>
      </c>
      <c r="L807" s="39" t="str">
        <f>IF(G807*K807&lt;&gt;0, TRUNC(G807*K807, 1), "")</f>
        <v/>
      </c>
      <c r="M807" s="15">
        <f>'합산자재(주거)'!J91</f>
        <v>0</v>
      </c>
      <c r="N807" s="39" t="str">
        <f>IF(G807*M807&lt;&gt;0, TRUNC(G807*M807, 1), "")</f>
        <v/>
      </c>
      <c r="O807" s="15">
        <f t="shared" si="207"/>
        <v>1928</v>
      </c>
      <c r="P807" s="15">
        <f t="shared" si="208"/>
        <v>192.8</v>
      </c>
      <c r="Q807" s="12"/>
    </row>
    <row r="808" spans="1:31" ht="23.25" customHeight="1">
      <c r="A808" s="13" t="s">
        <v>2251</v>
      </c>
      <c r="B808" s="13" t="s">
        <v>1865</v>
      </c>
      <c r="C808" s="1" t="s">
        <v>2252</v>
      </c>
      <c r="D808" s="12" t="s">
        <v>2253</v>
      </c>
      <c r="E808" s="12" t="s">
        <v>2254</v>
      </c>
      <c r="F808" s="19" t="s">
        <v>697</v>
      </c>
      <c r="G808" s="15">
        <v>1</v>
      </c>
      <c r="H808" s="15">
        <f>IF(TRUNC((AD808+AC808)/$AD$3,1)*$AD$3-AD808 &lt;0, AC808, TRUNC((AD808+AC808)/$AD$3,1)*$AD$3-AD808)</f>
        <v>38.5</v>
      </c>
      <c r="I808" s="39">
        <f>H808</f>
        <v>38.5</v>
      </c>
      <c r="J808" s="15">
        <v>1</v>
      </c>
      <c r="K808" s="15"/>
      <c r="L808" s="39" t="str">
        <f>IF(G808*K808&lt;&gt;0, TRUNC(G808*K808, 1), "")</f>
        <v/>
      </c>
      <c r="M808" s="15"/>
      <c r="N808" s="39" t="str">
        <f>IF(G808*M808&lt;&gt;0, TRUNC(G808*M808, 1), "")</f>
        <v/>
      </c>
      <c r="O808" s="15">
        <f t="shared" si="207"/>
        <v>38.5</v>
      </c>
      <c r="P808" s="15">
        <f t="shared" si="208"/>
        <v>38.5</v>
      </c>
      <c r="Q808" s="12"/>
      <c r="AC808" s="2">
        <f>TRUNC(TRUNC(SUM(AC805:AC807))*'옵션(주거)'!$B$33/100,1)</f>
        <v>38.5</v>
      </c>
      <c r="AD808" s="2">
        <f>TRUNC(SUM(I805:I807))+TRUNC(SUM(N805:N807))</f>
        <v>2120</v>
      </c>
    </row>
    <row r="809" spans="1:31" ht="23.25" customHeight="1">
      <c r="A809" s="13" t="s">
        <v>1240</v>
      </c>
      <c r="B809" s="13" t="s">
        <v>1865</v>
      </c>
      <c r="C809" s="1" t="s">
        <v>930</v>
      </c>
      <c r="D809" s="12" t="s">
        <v>931</v>
      </c>
      <c r="E809" s="12" t="s">
        <v>932</v>
      </c>
      <c r="F809" s="19" t="s">
        <v>933</v>
      </c>
      <c r="G809" s="15">
        <f>'일위노임(주거)'!G335</f>
        <v>2.3E-2</v>
      </c>
      <c r="H809" s="15">
        <f>'합산자재(주거)'!H285</f>
        <v>0</v>
      </c>
      <c r="I809" s="39" t="str">
        <f>IF(G809*H809&lt;&gt;0, TRUNC(G809*H809, 1), "")</f>
        <v/>
      </c>
      <c r="J809" s="15">
        <v>2.3E-2</v>
      </c>
      <c r="K809" s="15">
        <f>'합산자재(주거)'!I285</f>
        <v>268915</v>
      </c>
      <c r="L809" s="39">
        <f>IF(G809*K809&lt;&gt;0, TRUNC(G809*K809, 1), "")</f>
        <v>6185</v>
      </c>
      <c r="M809" s="15">
        <f>'합산자재(주거)'!J285</f>
        <v>0</v>
      </c>
      <c r="N809" s="39" t="str">
        <f>IF(G809*M809&lt;&gt;0, TRUNC(G809*M809, 1), "")</f>
        <v/>
      </c>
      <c r="O809" s="15">
        <f t="shared" si="207"/>
        <v>268915</v>
      </c>
      <c r="P809" s="15">
        <f t="shared" si="208"/>
        <v>6185</v>
      </c>
      <c r="Q809" s="12"/>
      <c r="AE809" s="2">
        <f>L809</f>
        <v>6185</v>
      </c>
    </row>
    <row r="810" spans="1:31" ht="23.25" customHeight="1">
      <c r="A810" s="13" t="s">
        <v>2247</v>
      </c>
      <c r="B810" s="13" t="s">
        <v>1865</v>
      </c>
      <c r="C810" s="1" t="s">
        <v>2248</v>
      </c>
      <c r="D810" s="12" t="s">
        <v>2249</v>
      </c>
      <c r="E810" s="12" t="s">
        <v>2250</v>
      </c>
      <c r="F810" s="19" t="s">
        <v>697</v>
      </c>
      <c r="G810" s="15">
        <v>1</v>
      </c>
      <c r="H810" s="15">
        <f>IF(TRUNC((AD811+AC811)/$AE$3,1)*$AE$3-AD811 &lt;0, AC811, TRUNC((AD811+AC811)/$AE$3,1)*$AE$3-AD811)</f>
        <v>185.5</v>
      </c>
      <c r="I810" s="39">
        <f>H810</f>
        <v>185.5</v>
      </c>
      <c r="J810" s="15">
        <v>1</v>
      </c>
      <c r="K810" s="15"/>
      <c r="L810" s="39" t="str">
        <f>IF(G810*K810&lt;&gt;0, TRUNC(G810*K810, 1), "")</f>
        <v/>
      </c>
      <c r="M810" s="15"/>
      <c r="N810" s="39" t="str">
        <f>IF(G810*M810&lt;&gt;0, TRUNC(G810*M810, 1), "")</f>
        <v/>
      </c>
      <c r="O810" s="15">
        <f t="shared" si="207"/>
        <v>185.5</v>
      </c>
      <c r="P810" s="15">
        <f t="shared" si="208"/>
        <v>185.5</v>
      </c>
      <c r="Q810" s="12"/>
    </row>
    <row r="811" spans="1:31" ht="23.25" customHeight="1">
      <c r="B811" s="13" t="s">
        <v>2243</v>
      </c>
      <c r="D811" s="12" t="s">
        <v>2244</v>
      </c>
      <c r="E811" s="12"/>
      <c r="F811" s="19"/>
      <c r="G811" s="15"/>
      <c r="H811" s="15"/>
      <c r="I811" s="39">
        <f>TRUNC(SUM(I805:I810))</f>
        <v>2344</v>
      </c>
      <c r="J811" s="15"/>
      <c r="K811" s="15"/>
      <c r="L811" s="39">
        <f>TRUNC(SUM(L805:L810))</f>
        <v>6185</v>
      </c>
      <c r="M811" s="15"/>
      <c r="N811" s="39">
        <f>TRUNC(SUM(N805:N810))</f>
        <v>0</v>
      </c>
      <c r="O811" s="15" t="str">
        <f t="shared" si="207"/>
        <v/>
      </c>
      <c r="P811" s="15">
        <f t="shared" si="208"/>
        <v>8529</v>
      </c>
      <c r="Q811" s="12"/>
      <c r="AC811" s="2">
        <f>TRUNC(AE811*'옵션(주거)'!$B$36/100,1)</f>
        <v>185.5</v>
      </c>
      <c r="AD811" s="2">
        <f>TRUNC(SUM(L805:L809))</f>
        <v>6185</v>
      </c>
      <c r="AE811" s="2">
        <f>TRUNC(SUM(AE805:AE810))</f>
        <v>6185</v>
      </c>
    </row>
    <row r="812" spans="1:31" ht="23.25" customHeight="1">
      <c r="D812" s="12"/>
      <c r="E812" s="12"/>
      <c r="F812" s="19"/>
      <c r="G812" s="15"/>
      <c r="H812" s="15"/>
      <c r="I812" s="39"/>
      <c r="J812" s="15"/>
      <c r="K812" s="15"/>
      <c r="L812" s="39"/>
      <c r="M812" s="15"/>
      <c r="N812" s="39"/>
      <c r="O812" s="15"/>
      <c r="P812" s="15"/>
      <c r="Q812" s="12"/>
    </row>
    <row r="813" spans="1:31" ht="23.25" customHeight="1">
      <c r="A813" s="13" t="s">
        <v>2550</v>
      </c>
      <c r="B813" s="13" t="s">
        <v>2270</v>
      </c>
      <c r="C813" s="1" t="s">
        <v>2551</v>
      </c>
      <c r="D813" s="361" t="s">
        <v>2549</v>
      </c>
      <c r="E813" s="363"/>
      <c r="F813" s="19"/>
      <c r="G813" s="15"/>
      <c r="H813" s="15"/>
      <c r="I813" s="39"/>
      <c r="J813" s="15"/>
      <c r="K813" s="15"/>
      <c r="L813" s="39"/>
      <c r="M813" s="15"/>
      <c r="N813" s="39"/>
      <c r="O813" s="15"/>
      <c r="P813" s="15"/>
      <c r="Q813" s="12"/>
    </row>
    <row r="814" spans="1:31" ht="23.25" customHeight="1">
      <c r="A814" s="13" t="s">
        <v>1046</v>
      </c>
      <c r="B814" s="13" t="s">
        <v>1868</v>
      </c>
      <c r="C814" s="1" t="s">
        <v>402</v>
      </c>
      <c r="D814" s="12" t="s">
        <v>403</v>
      </c>
      <c r="E814" s="12" t="s">
        <v>404</v>
      </c>
      <c r="F814" s="19" t="s">
        <v>174</v>
      </c>
      <c r="G814" s="15">
        <v>1</v>
      </c>
      <c r="H814" s="15">
        <f>'합산자재(주거)'!H92</f>
        <v>655</v>
      </c>
      <c r="I814" s="39">
        <f>IF(G814*H814&lt;&gt;0, TRUNC(G814*H814, 1), "")</f>
        <v>655</v>
      </c>
      <c r="J814" s="15">
        <v>1</v>
      </c>
      <c r="K814" s="15">
        <f>'합산자재(주거)'!I92</f>
        <v>0</v>
      </c>
      <c r="L814" s="39" t="str">
        <f>IF(G814*K814&lt;&gt;0, TRUNC(G814*K814, 1), "")</f>
        <v/>
      </c>
      <c r="M814" s="15">
        <f>'합산자재(주거)'!J92</f>
        <v>0</v>
      </c>
      <c r="N814" s="39" t="str">
        <f>IF(G814*M814&lt;&gt;0, TRUNC(G814*M814, 1), "")</f>
        <v/>
      </c>
      <c r="O814" s="15">
        <f t="shared" ref="O814:O819" si="209">IF((H814+K814+M814)=0, "", (H814+K814+M814))</f>
        <v>655</v>
      </c>
      <c r="P814" s="15">
        <f t="shared" ref="P814:P819" si="210">IF(SUM(I814,L814,N814)&lt;&gt;0,SUM(I814,L814,N814),"")</f>
        <v>655</v>
      </c>
      <c r="Q814" s="12"/>
      <c r="AC814" s="2">
        <f>G814*H814</f>
        <v>655</v>
      </c>
    </row>
    <row r="815" spans="1:31" ht="23.25" customHeight="1">
      <c r="A815" s="13" t="s">
        <v>1046</v>
      </c>
      <c r="B815" s="13" t="s">
        <v>1868</v>
      </c>
      <c r="C815" s="1" t="s">
        <v>402</v>
      </c>
      <c r="D815" s="12" t="s">
        <v>403</v>
      </c>
      <c r="E815" s="12" t="s">
        <v>404</v>
      </c>
      <c r="F815" s="19" t="s">
        <v>174</v>
      </c>
      <c r="G815" s="15">
        <v>0.1</v>
      </c>
      <c r="H815" s="15">
        <f>'합산자재(주거)'!H92</f>
        <v>655</v>
      </c>
      <c r="I815" s="39">
        <f>IF(G815*H815&lt;&gt;0, TRUNC(G815*H815, 1), "")</f>
        <v>65.5</v>
      </c>
      <c r="J815" s="15">
        <v>0.1</v>
      </c>
      <c r="K815" s="15">
        <f>'합산자재(주거)'!I92</f>
        <v>0</v>
      </c>
      <c r="L815" s="39" t="str">
        <f>IF(G815*K815&lt;&gt;0, TRUNC(G815*K815, 1), "")</f>
        <v/>
      </c>
      <c r="M815" s="15">
        <f>'합산자재(주거)'!J92</f>
        <v>0</v>
      </c>
      <c r="N815" s="39" t="str">
        <f>IF(G815*M815&lt;&gt;0, TRUNC(G815*M815, 1), "")</f>
        <v/>
      </c>
      <c r="O815" s="15">
        <f t="shared" si="209"/>
        <v>655</v>
      </c>
      <c r="P815" s="15">
        <f t="shared" si="210"/>
        <v>65.5</v>
      </c>
      <c r="Q815" s="12"/>
    </row>
    <row r="816" spans="1:31" ht="23.25" customHeight="1">
      <c r="A816" s="13" t="s">
        <v>2251</v>
      </c>
      <c r="B816" s="13" t="s">
        <v>1868</v>
      </c>
      <c r="C816" s="1" t="s">
        <v>2252</v>
      </c>
      <c r="D816" s="12" t="s">
        <v>2253</v>
      </c>
      <c r="E816" s="12" t="s">
        <v>2254</v>
      </c>
      <c r="F816" s="19" t="s">
        <v>697</v>
      </c>
      <c r="G816" s="15">
        <v>1</v>
      </c>
      <c r="H816" s="15">
        <f>IF(TRUNC((AD816+AC816)/$AD$3,1)*$AD$3-AD816 &lt;0, AC816, TRUNC((AD816+AC816)/$AD$3,1)*$AD$3-AD816)</f>
        <v>13.100000000000023</v>
      </c>
      <c r="I816" s="39">
        <f>H816</f>
        <v>13.100000000000023</v>
      </c>
      <c r="J816" s="15">
        <v>1</v>
      </c>
      <c r="K816" s="15"/>
      <c r="L816" s="39" t="str">
        <f>IF(G816*K816&lt;&gt;0, TRUNC(G816*K816, 1), "")</f>
        <v/>
      </c>
      <c r="M816" s="15"/>
      <c r="N816" s="39" t="str">
        <f>IF(G816*M816&lt;&gt;0, TRUNC(G816*M816, 1), "")</f>
        <v/>
      </c>
      <c r="O816" s="15">
        <f t="shared" si="209"/>
        <v>13.100000000000023</v>
      </c>
      <c r="P816" s="15">
        <f t="shared" si="210"/>
        <v>13.100000000000023</v>
      </c>
      <c r="Q816" s="12"/>
      <c r="AC816" s="2">
        <f>TRUNC(TRUNC(SUM(AC813:AC815))*'옵션(주거)'!$B$33/100,1)</f>
        <v>13.1</v>
      </c>
      <c r="AD816" s="2">
        <f>TRUNC(SUM(I813:I815))+TRUNC(SUM(N813:N815))</f>
        <v>720</v>
      </c>
    </row>
    <row r="817" spans="1:31" ht="23.25" customHeight="1">
      <c r="A817" s="13" t="s">
        <v>1240</v>
      </c>
      <c r="B817" s="13" t="s">
        <v>1868</v>
      </c>
      <c r="C817" s="1" t="s">
        <v>930</v>
      </c>
      <c r="D817" s="12" t="s">
        <v>931</v>
      </c>
      <c r="E817" s="12" t="s">
        <v>932</v>
      </c>
      <c r="F817" s="19" t="s">
        <v>933</v>
      </c>
      <c r="G817" s="15">
        <f>'일위노임(주거)'!G338</f>
        <v>8.9999999999999993E-3</v>
      </c>
      <c r="H817" s="15">
        <f>'합산자재(주거)'!H285</f>
        <v>0</v>
      </c>
      <c r="I817" s="39" t="str">
        <f>IF(G817*H817&lt;&gt;0, TRUNC(G817*H817, 1), "")</f>
        <v/>
      </c>
      <c r="J817" s="15">
        <v>8.9999999999999993E-3</v>
      </c>
      <c r="K817" s="15">
        <f>'합산자재(주거)'!I285</f>
        <v>268915</v>
      </c>
      <c r="L817" s="39">
        <f>IF(G817*K817&lt;&gt;0, TRUNC(G817*K817, 1), "")</f>
        <v>2420.1999999999998</v>
      </c>
      <c r="M817" s="15">
        <f>'합산자재(주거)'!J285</f>
        <v>0</v>
      </c>
      <c r="N817" s="39" t="str">
        <f>IF(G817*M817&lt;&gt;0, TRUNC(G817*M817, 1), "")</f>
        <v/>
      </c>
      <c r="O817" s="15">
        <f t="shared" si="209"/>
        <v>268915</v>
      </c>
      <c r="P817" s="15">
        <f t="shared" si="210"/>
        <v>2420.1999999999998</v>
      </c>
      <c r="Q817" s="12"/>
      <c r="AE817" s="2">
        <f>L817</f>
        <v>2420.1999999999998</v>
      </c>
    </row>
    <row r="818" spans="1:31" ht="23.25" customHeight="1">
      <c r="A818" s="13" t="s">
        <v>2247</v>
      </c>
      <c r="B818" s="13" t="s">
        <v>1868</v>
      </c>
      <c r="C818" s="1" t="s">
        <v>2248</v>
      </c>
      <c r="D818" s="12" t="s">
        <v>2249</v>
      </c>
      <c r="E818" s="12" t="s">
        <v>2250</v>
      </c>
      <c r="F818" s="19" t="s">
        <v>697</v>
      </c>
      <c r="G818" s="15">
        <v>1</v>
      </c>
      <c r="H818" s="15">
        <f>IF(TRUNC((AD819+AC819)/$AE$3,1)*$AE$3-AD819 &lt;0, AC819, TRUNC((AD819+AC819)/$AE$3,1)*$AE$3-AD819)</f>
        <v>72.599999999999909</v>
      </c>
      <c r="I818" s="39">
        <f>H818</f>
        <v>72.599999999999909</v>
      </c>
      <c r="J818" s="15">
        <v>1</v>
      </c>
      <c r="K818" s="15"/>
      <c r="L818" s="39" t="str">
        <f>IF(G818*K818&lt;&gt;0, TRUNC(G818*K818, 1), "")</f>
        <v/>
      </c>
      <c r="M818" s="15"/>
      <c r="N818" s="39" t="str">
        <f>IF(G818*M818&lt;&gt;0, TRUNC(G818*M818, 1), "")</f>
        <v/>
      </c>
      <c r="O818" s="15">
        <f t="shared" si="209"/>
        <v>72.599999999999909</v>
      </c>
      <c r="P818" s="15">
        <f t="shared" si="210"/>
        <v>72.599999999999909</v>
      </c>
      <c r="Q818" s="12"/>
    </row>
    <row r="819" spans="1:31" ht="23.25" customHeight="1">
      <c r="B819" s="13" t="s">
        <v>2243</v>
      </c>
      <c r="D819" s="12" t="s">
        <v>2244</v>
      </c>
      <c r="E819" s="12"/>
      <c r="F819" s="19"/>
      <c r="G819" s="15"/>
      <c r="H819" s="15"/>
      <c r="I819" s="39">
        <f>TRUNC(SUM(I813:I818))</f>
        <v>806</v>
      </c>
      <c r="J819" s="15"/>
      <c r="K819" s="15"/>
      <c r="L819" s="39">
        <f>TRUNC(SUM(L813:L818))</f>
        <v>2420</v>
      </c>
      <c r="M819" s="15"/>
      <c r="N819" s="39">
        <f>TRUNC(SUM(N813:N818))</f>
        <v>0</v>
      </c>
      <c r="O819" s="15" t="str">
        <f t="shared" si="209"/>
        <v/>
      </c>
      <c r="P819" s="15">
        <f t="shared" si="210"/>
        <v>3226</v>
      </c>
      <c r="Q819" s="12"/>
      <c r="AC819" s="2">
        <f>TRUNC(AE819*'옵션(주거)'!$B$36/100,1)</f>
        <v>72.599999999999994</v>
      </c>
      <c r="AD819" s="2">
        <f>TRUNC(SUM(L813:L817))</f>
        <v>2420</v>
      </c>
      <c r="AE819" s="2">
        <f>TRUNC(SUM(AE813:AE818))</f>
        <v>2420</v>
      </c>
    </row>
    <row r="820" spans="1:31" ht="23.25" customHeight="1">
      <c r="D820" s="12"/>
      <c r="E820" s="12"/>
      <c r="F820" s="19"/>
      <c r="G820" s="15"/>
      <c r="H820" s="15"/>
      <c r="I820" s="39"/>
      <c r="J820" s="15"/>
      <c r="K820" s="15"/>
      <c r="L820" s="39"/>
      <c r="M820" s="15"/>
      <c r="N820" s="39"/>
      <c r="O820" s="15"/>
      <c r="P820" s="15"/>
      <c r="Q820" s="12"/>
    </row>
    <row r="821" spans="1:31" ht="23.25" customHeight="1">
      <c r="A821" s="13" t="s">
        <v>2553</v>
      </c>
      <c r="B821" s="13" t="s">
        <v>2270</v>
      </c>
      <c r="C821" s="1" t="s">
        <v>2554</v>
      </c>
      <c r="D821" s="361" t="s">
        <v>2552</v>
      </c>
      <c r="E821" s="363"/>
      <c r="F821" s="19"/>
      <c r="G821" s="15"/>
      <c r="H821" s="15"/>
      <c r="I821" s="39"/>
      <c r="J821" s="15"/>
      <c r="K821" s="15"/>
      <c r="L821" s="39"/>
      <c r="M821" s="15"/>
      <c r="N821" s="39"/>
      <c r="O821" s="15"/>
      <c r="P821" s="15"/>
      <c r="Q821" s="12"/>
    </row>
    <row r="822" spans="1:31" ht="23.25" customHeight="1">
      <c r="A822" s="13" t="s">
        <v>1047</v>
      </c>
      <c r="B822" s="13" t="s">
        <v>1871</v>
      </c>
      <c r="C822" s="1" t="s">
        <v>407</v>
      </c>
      <c r="D822" s="12" t="s">
        <v>403</v>
      </c>
      <c r="E822" s="12" t="s">
        <v>408</v>
      </c>
      <c r="F822" s="19" t="s">
        <v>174</v>
      </c>
      <c r="G822" s="15">
        <v>1</v>
      </c>
      <c r="H822" s="15">
        <f>'합산자재(주거)'!H93</f>
        <v>921</v>
      </c>
      <c r="I822" s="39">
        <f>IF(G822*H822&lt;&gt;0, TRUNC(G822*H822, 1), "")</f>
        <v>921</v>
      </c>
      <c r="J822" s="15">
        <v>1</v>
      </c>
      <c r="K822" s="15">
        <f>'합산자재(주거)'!I93</f>
        <v>0</v>
      </c>
      <c r="L822" s="39" t="str">
        <f>IF(G822*K822&lt;&gt;0, TRUNC(G822*K822, 1), "")</f>
        <v/>
      </c>
      <c r="M822" s="15">
        <f>'합산자재(주거)'!J93</f>
        <v>0</v>
      </c>
      <c r="N822" s="39" t="str">
        <f>IF(G822*M822&lt;&gt;0, TRUNC(G822*M822, 1), "")</f>
        <v/>
      </c>
      <c r="O822" s="15">
        <f t="shared" ref="O822:O827" si="211">IF((H822+K822+M822)=0, "", (H822+K822+M822))</f>
        <v>921</v>
      </c>
      <c r="P822" s="15">
        <f t="shared" ref="P822:P827" si="212">IF(SUM(I822,L822,N822)&lt;&gt;0,SUM(I822,L822,N822),"")</f>
        <v>921</v>
      </c>
      <c r="Q822" s="12"/>
      <c r="AC822" s="2">
        <f>G822*H822</f>
        <v>921</v>
      </c>
    </row>
    <row r="823" spans="1:31" ht="23.25" customHeight="1">
      <c r="A823" s="13" t="s">
        <v>1047</v>
      </c>
      <c r="B823" s="13" t="s">
        <v>1871</v>
      </c>
      <c r="C823" s="1" t="s">
        <v>407</v>
      </c>
      <c r="D823" s="12" t="s">
        <v>403</v>
      </c>
      <c r="E823" s="12" t="s">
        <v>408</v>
      </c>
      <c r="F823" s="19" t="s">
        <v>174</v>
      </c>
      <c r="G823" s="15">
        <v>0.1</v>
      </c>
      <c r="H823" s="15">
        <f>'합산자재(주거)'!H93</f>
        <v>921</v>
      </c>
      <c r="I823" s="39">
        <f>IF(G823*H823&lt;&gt;0, TRUNC(G823*H823, 1), "")</f>
        <v>92.1</v>
      </c>
      <c r="J823" s="15">
        <v>0.1</v>
      </c>
      <c r="K823" s="15">
        <f>'합산자재(주거)'!I93</f>
        <v>0</v>
      </c>
      <c r="L823" s="39" t="str">
        <f>IF(G823*K823&lt;&gt;0, TRUNC(G823*K823, 1), "")</f>
        <v/>
      </c>
      <c r="M823" s="15">
        <f>'합산자재(주거)'!J93</f>
        <v>0</v>
      </c>
      <c r="N823" s="39" t="str">
        <f>IF(G823*M823&lt;&gt;0, TRUNC(G823*M823, 1), "")</f>
        <v/>
      </c>
      <c r="O823" s="15">
        <f t="shared" si="211"/>
        <v>921</v>
      </c>
      <c r="P823" s="15">
        <f t="shared" si="212"/>
        <v>92.1</v>
      </c>
      <c r="Q823" s="12"/>
    </row>
    <row r="824" spans="1:31" ht="23.25" customHeight="1">
      <c r="A824" s="13" t="s">
        <v>2251</v>
      </c>
      <c r="B824" s="13" t="s">
        <v>1871</v>
      </c>
      <c r="C824" s="1" t="s">
        <v>2252</v>
      </c>
      <c r="D824" s="12" t="s">
        <v>2253</v>
      </c>
      <c r="E824" s="12" t="s">
        <v>2254</v>
      </c>
      <c r="F824" s="19" t="s">
        <v>697</v>
      </c>
      <c r="G824" s="15">
        <v>1</v>
      </c>
      <c r="H824" s="15">
        <f>IF(TRUNC((AD824+AC824)/$AD$3,1)*$AD$3-AD824 &lt;0, AC824, TRUNC((AD824+AC824)/$AD$3,1)*$AD$3-AD824)</f>
        <v>18.400000000000091</v>
      </c>
      <c r="I824" s="39">
        <f>H824</f>
        <v>18.400000000000091</v>
      </c>
      <c r="J824" s="15">
        <v>1</v>
      </c>
      <c r="K824" s="15"/>
      <c r="L824" s="39" t="str">
        <f>IF(G824*K824&lt;&gt;0, TRUNC(G824*K824, 1), "")</f>
        <v/>
      </c>
      <c r="M824" s="15"/>
      <c r="N824" s="39" t="str">
        <f>IF(G824*M824&lt;&gt;0, TRUNC(G824*M824, 1), "")</f>
        <v/>
      </c>
      <c r="O824" s="15">
        <f t="shared" si="211"/>
        <v>18.400000000000091</v>
      </c>
      <c r="P824" s="15">
        <f t="shared" si="212"/>
        <v>18.400000000000091</v>
      </c>
      <c r="Q824" s="12"/>
      <c r="AC824" s="2">
        <f>TRUNC(TRUNC(SUM(AC821:AC823))*'옵션(주거)'!$B$33/100,1)</f>
        <v>18.399999999999999</v>
      </c>
      <c r="AD824" s="2">
        <f>TRUNC(SUM(I821:I823))+TRUNC(SUM(N821:N823))</f>
        <v>1013</v>
      </c>
    </row>
    <row r="825" spans="1:31" ht="23.25" customHeight="1">
      <c r="A825" s="13" t="s">
        <v>1240</v>
      </c>
      <c r="B825" s="13" t="s">
        <v>1871</v>
      </c>
      <c r="C825" s="1" t="s">
        <v>930</v>
      </c>
      <c r="D825" s="12" t="s">
        <v>931</v>
      </c>
      <c r="E825" s="12" t="s">
        <v>932</v>
      </c>
      <c r="F825" s="19" t="s">
        <v>933</v>
      </c>
      <c r="G825" s="15">
        <f>'일위노임(주거)'!G341</f>
        <v>8.9999999999999993E-3</v>
      </c>
      <c r="H825" s="15">
        <f>'합산자재(주거)'!H285</f>
        <v>0</v>
      </c>
      <c r="I825" s="39" t="str">
        <f>IF(G825*H825&lt;&gt;0, TRUNC(G825*H825, 1), "")</f>
        <v/>
      </c>
      <c r="J825" s="15">
        <v>8.9999999999999993E-3</v>
      </c>
      <c r="K825" s="15">
        <f>'합산자재(주거)'!I285</f>
        <v>268915</v>
      </c>
      <c r="L825" s="39">
        <f>IF(G825*K825&lt;&gt;0, TRUNC(G825*K825, 1), "")</f>
        <v>2420.1999999999998</v>
      </c>
      <c r="M825" s="15">
        <f>'합산자재(주거)'!J285</f>
        <v>0</v>
      </c>
      <c r="N825" s="39" t="str">
        <f>IF(G825*M825&lt;&gt;0, TRUNC(G825*M825, 1), "")</f>
        <v/>
      </c>
      <c r="O825" s="15">
        <f t="shared" si="211"/>
        <v>268915</v>
      </c>
      <c r="P825" s="15">
        <f t="shared" si="212"/>
        <v>2420.1999999999998</v>
      </c>
      <c r="Q825" s="12"/>
      <c r="AE825" s="2">
        <f>L825</f>
        <v>2420.1999999999998</v>
      </c>
    </row>
    <row r="826" spans="1:31" ht="23.25" customHeight="1">
      <c r="A826" s="13" t="s">
        <v>2247</v>
      </c>
      <c r="B826" s="13" t="s">
        <v>1871</v>
      </c>
      <c r="C826" s="1" t="s">
        <v>2248</v>
      </c>
      <c r="D826" s="12" t="s">
        <v>2249</v>
      </c>
      <c r="E826" s="12" t="s">
        <v>2250</v>
      </c>
      <c r="F826" s="19" t="s">
        <v>697</v>
      </c>
      <c r="G826" s="15">
        <v>1</v>
      </c>
      <c r="H826" s="15">
        <f>IF(TRUNC((AD827+AC827)/$AE$3,1)*$AE$3-AD827 &lt;0, AC827, TRUNC((AD827+AC827)/$AE$3,1)*$AE$3-AD827)</f>
        <v>72.599999999999909</v>
      </c>
      <c r="I826" s="39">
        <f>H826</f>
        <v>72.599999999999909</v>
      </c>
      <c r="J826" s="15">
        <v>1</v>
      </c>
      <c r="K826" s="15"/>
      <c r="L826" s="39" t="str">
        <f>IF(G826*K826&lt;&gt;0, TRUNC(G826*K826, 1), "")</f>
        <v/>
      </c>
      <c r="M826" s="15"/>
      <c r="N826" s="39" t="str">
        <f>IF(G826*M826&lt;&gt;0, TRUNC(G826*M826, 1), "")</f>
        <v/>
      </c>
      <c r="O826" s="15">
        <f t="shared" si="211"/>
        <v>72.599999999999909</v>
      </c>
      <c r="P826" s="15">
        <f t="shared" si="212"/>
        <v>72.599999999999909</v>
      </c>
      <c r="Q826" s="12"/>
    </row>
    <row r="827" spans="1:31" ht="23.25" customHeight="1">
      <c r="B827" s="13" t="s">
        <v>2243</v>
      </c>
      <c r="D827" s="12" t="s">
        <v>2244</v>
      </c>
      <c r="E827" s="12"/>
      <c r="F827" s="19"/>
      <c r="G827" s="15"/>
      <c r="H827" s="15"/>
      <c r="I827" s="39">
        <f>TRUNC(SUM(I821:I826))</f>
        <v>1104</v>
      </c>
      <c r="J827" s="15"/>
      <c r="K827" s="15"/>
      <c r="L827" s="39">
        <f>TRUNC(SUM(L821:L826))</f>
        <v>2420</v>
      </c>
      <c r="M827" s="15"/>
      <c r="N827" s="39">
        <f>TRUNC(SUM(N821:N826))</f>
        <v>0</v>
      </c>
      <c r="O827" s="15" t="str">
        <f t="shared" si="211"/>
        <v/>
      </c>
      <c r="P827" s="15">
        <f t="shared" si="212"/>
        <v>3524</v>
      </c>
      <c r="Q827" s="12"/>
      <c r="AC827" s="2">
        <f>TRUNC(AE827*'옵션(주거)'!$B$36/100,1)</f>
        <v>72.599999999999994</v>
      </c>
      <c r="AD827" s="2">
        <f>TRUNC(SUM(L821:L825))</f>
        <v>2420</v>
      </c>
      <c r="AE827" s="2">
        <f>TRUNC(SUM(AE821:AE826))</f>
        <v>2420</v>
      </c>
    </row>
    <row r="828" spans="1:31" ht="23.25" customHeight="1">
      <c r="D828" s="12"/>
      <c r="E828" s="12"/>
      <c r="F828" s="19"/>
      <c r="G828" s="15"/>
      <c r="H828" s="15"/>
      <c r="I828" s="39"/>
      <c r="J828" s="15"/>
      <c r="K828" s="15"/>
      <c r="L828" s="39"/>
      <c r="M828" s="15"/>
      <c r="N828" s="39"/>
      <c r="O828" s="15"/>
      <c r="P828" s="15"/>
      <c r="Q828" s="12"/>
    </row>
    <row r="829" spans="1:31" ht="23.25" customHeight="1">
      <c r="A829" s="13" t="s">
        <v>2556</v>
      </c>
      <c r="B829" s="13" t="s">
        <v>2270</v>
      </c>
      <c r="C829" s="1" t="s">
        <v>2557</v>
      </c>
      <c r="D829" s="361" t="s">
        <v>2555</v>
      </c>
      <c r="E829" s="363"/>
      <c r="F829" s="19"/>
      <c r="G829" s="15"/>
      <c r="H829" s="15"/>
      <c r="I829" s="39"/>
      <c r="J829" s="15"/>
      <c r="K829" s="15"/>
      <c r="L829" s="39"/>
      <c r="M829" s="15"/>
      <c r="N829" s="39"/>
      <c r="O829" s="15"/>
      <c r="P829" s="15"/>
      <c r="Q829" s="12"/>
    </row>
    <row r="830" spans="1:31" ht="23.25" customHeight="1">
      <c r="A830" s="13" t="s">
        <v>1048</v>
      </c>
      <c r="B830" s="13" t="s">
        <v>1874</v>
      </c>
      <c r="C830" s="1" t="s">
        <v>409</v>
      </c>
      <c r="D830" s="12" t="s">
        <v>403</v>
      </c>
      <c r="E830" s="12" t="s">
        <v>410</v>
      </c>
      <c r="F830" s="19" t="s">
        <v>174</v>
      </c>
      <c r="G830" s="15">
        <v>1</v>
      </c>
      <c r="H830" s="15">
        <f>'합산자재(주거)'!H94</f>
        <v>1045</v>
      </c>
      <c r="I830" s="39">
        <f>IF(G830*H830&lt;&gt;0, TRUNC(G830*H830, 1), "")</f>
        <v>1045</v>
      </c>
      <c r="J830" s="15">
        <v>1</v>
      </c>
      <c r="K830" s="15">
        <f>'합산자재(주거)'!I94</f>
        <v>0</v>
      </c>
      <c r="L830" s="39" t="str">
        <f>IF(G830*K830&lt;&gt;0, TRUNC(G830*K830, 1), "")</f>
        <v/>
      </c>
      <c r="M830" s="15">
        <f>'합산자재(주거)'!J94</f>
        <v>0</v>
      </c>
      <c r="N830" s="39" t="str">
        <f>IF(G830*M830&lt;&gt;0, TRUNC(G830*M830, 1), "")</f>
        <v/>
      </c>
      <c r="O830" s="15">
        <f t="shared" ref="O830:O835" si="213">IF((H830+K830+M830)=0, "", (H830+K830+M830))</f>
        <v>1045</v>
      </c>
      <c r="P830" s="15">
        <f t="shared" ref="P830:P835" si="214">IF(SUM(I830,L830,N830)&lt;&gt;0,SUM(I830,L830,N830),"")</f>
        <v>1045</v>
      </c>
      <c r="Q830" s="12"/>
      <c r="AC830" s="2">
        <f>G830*H830</f>
        <v>1045</v>
      </c>
    </row>
    <row r="831" spans="1:31" ht="23.25" customHeight="1">
      <c r="A831" s="13" t="s">
        <v>1048</v>
      </c>
      <c r="B831" s="13" t="s">
        <v>1874</v>
      </c>
      <c r="C831" s="1" t="s">
        <v>409</v>
      </c>
      <c r="D831" s="12" t="s">
        <v>403</v>
      </c>
      <c r="E831" s="12" t="s">
        <v>410</v>
      </c>
      <c r="F831" s="19" t="s">
        <v>174</v>
      </c>
      <c r="G831" s="15">
        <v>0.1</v>
      </c>
      <c r="H831" s="15">
        <f>'합산자재(주거)'!H94</f>
        <v>1045</v>
      </c>
      <c r="I831" s="39">
        <f>IF(G831*H831&lt;&gt;0, TRUNC(G831*H831, 1), "")</f>
        <v>104.5</v>
      </c>
      <c r="J831" s="15">
        <v>0.1</v>
      </c>
      <c r="K831" s="15">
        <f>'합산자재(주거)'!I94</f>
        <v>0</v>
      </c>
      <c r="L831" s="39" t="str">
        <f>IF(G831*K831&lt;&gt;0, TRUNC(G831*K831, 1), "")</f>
        <v/>
      </c>
      <c r="M831" s="15">
        <f>'합산자재(주거)'!J94</f>
        <v>0</v>
      </c>
      <c r="N831" s="39" t="str">
        <f>IF(G831*M831&lt;&gt;0, TRUNC(G831*M831, 1), "")</f>
        <v/>
      </c>
      <c r="O831" s="15">
        <f t="shared" si="213"/>
        <v>1045</v>
      </c>
      <c r="P831" s="15">
        <f t="shared" si="214"/>
        <v>104.5</v>
      </c>
      <c r="Q831" s="12"/>
    </row>
    <row r="832" spans="1:31" ht="23.25" customHeight="1">
      <c r="A832" s="13" t="s">
        <v>2251</v>
      </c>
      <c r="B832" s="13" t="s">
        <v>1874</v>
      </c>
      <c r="C832" s="1" t="s">
        <v>2252</v>
      </c>
      <c r="D832" s="12" t="s">
        <v>2253</v>
      </c>
      <c r="E832" s="12" t="s">
        <v>2254</v>
      </c>
      <c r="F832" s="19" t="s">
        <v>697</v>
      </c>
      <c r="G832" s="15">
        <v>1</v>
      </c>
      <c r="H832" s="15">
        <f>IF(TRUNC((AD832+AC832)/$AD$3,1)*$AD$3-AD832 &lt;0, AC832, TRUNC((AD832+AC832)/$AD$3,1)*$AD$3-AD832)</f>
        <v>20.900000000000091</v>
      </c>
      <c r="I832" s="39">
        <f>H832</f>
        <v>20.900000000000091</v>
      </c>
      <c r="J832" s="15">
        <v>1</v>
      </c>
      <c r="K832" s="15"/>
      <c r="L832" s="39" t="str">
        <f>IF(G832*K832&lt;&gt;0, TRUNC(G832*K832, 1), "")</f>
        <v/>
      </c>
      <c r="M832" s="15"/>
      <c r="N832" s="39" t="str">
        <f>IF(G832*M832&lt;&gt;0, TRUNC(G832*M832, 1), "")</f>
        <v/>
      </c>
      <c r="O832" s="15">
        <f t="shared" si="213"/>
        <v>20.900000000000091</v>
      </c>
      <c r="P832" s="15">
        <f t="shared" si="214"/>
        <v>20.900000000000091</v>
      </c>
      <c r="Q832" s="12"/>
      <c r="AC832" s="2">
        <f>TRUNC(TRUNC(SUM(AC829:AC831))*'옵션(주거)'!$B$33/100,1)</f>
        <v>20.9</v>
      </c>
      <c r="AD832" s="2">
        <f>TRUNC(SUM(I829:I831))+TRUNC(SUM(N829:N831))</f>
        <v>1149</v>
      </c>
    </row>
    <row r="833" spans="1:31" ht="23.25" customHeight="1">
      <c r="A833" s="13" t="s">
        <v>1240</v>
      </c>
      <c r="B833" s="13" t="s">
        <v>1874</v>
      </c>
      <c r="C833" s="1" t="s">
        <v>930</v>
      </c>
      <c r="D833" s="12" t="s">
        <v>931</v>
      </c>
      <c r="E833" s="12" t="s">
        <v>932</v>
      </c>
      <c r="F833" s="19" t="s">
        <v>933</v>
      </c>
      <c r="G833" s="15">
        <f>'일위노임(주거)'!G344</f>
        <v>8.9999999999999993E-3</v>
      </c>
      <c r="H833" s="15">
        <f>'합산자재(주거)'!H285</f>
        <v>0</v>
      </c>
      <c r="I833" s="39" t="str">
        <f>IF(G833*H833&lt;&gt;0, TRUNC(G833*H833, 1), "")</f>
        <v/>
      </c>
      <c r="J833" s="15">
        <v>8.9999999999999993E-3</v>
      </c>
      <c r="K833" s="15">
        <f>'합산자재(주거)'!I285</f>
        <v>268915</v>
      </c>
      <c r="L833" s="39">
        <f>IF(G833*K833&lt;&gt;0, TRUNC(G833*K833, 1), "")</f>
        <v>2420.1999999999998</v>
      </c>
      <c r="M833" s="15">
        <f>'합산자재(주거)'!J285</f>
        <v>0</v>
      </c>
      <c r="N833" s="39" t="str">
        <f>IF(G833*M833&lt;&gt;0, TRUNC(G833*M833, 1), "")</f>
        <v/>
      </c>
      <c r="O833" s="15">
        <f t="shared" si="213"/>
        <v>268915</v>
      </c>
      <c r="P833" s="15">
        <f t="shared" si="214"/>
        <v>2420.1999999999998</v>
      </c>
      <c r="Q833" s="12"/>
      <c r="AE833" s="2">
        <f>L833</f>
        <v>2420.1999999999998</v>
      </c>
    </row>
    <row r="834" spans="1:31" ht="23.25" customHeight="1">
      <c r="A834" s="13" t="s">
        <v>2247</v>
      </c>
      <c r="B834" s="13" t="s">
        <v>1874</v>
      </c>
      <c r="C834" s="1" t="s">
        <v>2248</v>
      </c>
      <c r="D834" s="12" t="s">
        <v>2249</v>
      </c>
      <c r="E834" s="12" t="s">
        <v>2250</v>
      </c>
      <c r="F834" s="19" t="s">
        <v>697</v>
      </c>
      <c r="G834" s="15">
        <v>1</v>
      </c>
      <c r="H834" s="15">
        <f>IF(TRUNC((AD835+AC835)/$AE$3,1)*$AE$3-AD835 &lt;0, AC835, TRUNC((AD835+AC835)/$AE$3,1)*$AE$3-AD835)</f>
        <v>72.599999999999909</v>
      </c>
      <c r="I834" s="39">
        <f>H834</f>
        <v>72.599999999999909</v>
      </c>
      <c r="J834" s="15">
        <v>1</v>
      </c>
      <c r="K834" s="15"/>
      <c r="L834" s="39" t="str">
        <f>IF(G834*K834&lt;&gt;0, TRUNC(G834*K834, 1), "")</f>
        <v/>
      </c>
      <c r="M834" s="15"/>
      <c r="N834" s="39" t="str">
        <f>IF(G834*M834&lt;&gt;0, TRUNC(G834*M834, 1), "")</f>
        <v/>
      </c>
      <c r="O834" s="15">
        <f t="shared" si="213"/>
        <v>72.599999999999909</v>
      </c>
      <c r="P834" s="15">
        <f t="shared" si="214"/>
        <v>72.599999999999909</v>
      </c>
      <c r="Q834" s="12"/>
    </row>
    <row r="835" spans="1:31" ht="23.25" customHeight="1">
      <c r="B835" s="13" t="s">
        <v>2243</v>
      </c>
      <c r="D835" s="12" t="s">
        <v>2244</v>
      </c>
      <c r="E835" s="12"/>
      <c r="F835" s="19"/>
      <c r="G835" s="15"/>
      <c r="H835" s="15"/>
      <c r="I835" s="39">
        <f>TRUNC(SUM(I829:I834))</f>
        <v>1243</v>
      </c>
      <c r="J835" s="15"/>
      <c r="K835" s="15"/>
      <c r="L835" s="39">
        <f>TRUNC(SUM(L829:L834))</f>
        <v>2420</v>
      </c>
      <c r="M835" s="15"/>
      <c r="N835" s="39">
        <f>TRUNC(SUM(N829:N834))</f>
        <v>0</v>
      </c>
      <c r="O835" s="15" t="str">
        <f t="shared" si="213"/>
        <v/>
      </c>
      <c r="P835" s="15">
        <f t="shared" si="214"/>
        <v>3663</v>
      </c>
      <c r="Q835" s="12"/>
      <c r="AC835" s="2">
        <f>TRUNC(AE835*'옵션(주거)'!$B$36/100,1)</f>
        <v>72.599999999999994</v>
      </c>
      <c r="AD835" s="2">
        <f>TRUNC(SUM(L829:L833))</f>
        <v>2420</v>
      </c>
      <c r="AE835" s="2">
        <f>TRUNC(SUM(AE829:AE834))</f>
        <v>2420</v>
      </c>
    </row>
    <row r="836" spans="1:31" ht="23.25" customHeight="1">
      <c r="D836" s="12"/>
      <c r="E836" s="12"/>
      <c r="F836" s="19"/>
      <c r="G836" s="15"/>
      <c r="H836" s="15"/>
      <c r="I836" s="39"/>
      <c r="J836" s="15"/>
      <c r="K836" s="15"/>
      <c r="L836" s="39"/>
      <c r="M836" s="15"/>
      <c r="N836" s="39"/>
      <c r="O836" s="15"/>
      <c r="P836" s="15"/>
      <c r="Q836" s="12"/>
    </row>
    <row r="837" spans="1:31" ht="23.25" customHeight="1">
      <c r="A837" s="13" t="s">
        <v>2559</v>
      </c>
      <c r="B837" s="13" t="s">
        <v>2270</v>
      </c>
      <c r="C837" s="1" t="s">
        <v>2560</v>
      </c>
      <c r="D837" s="361" t="s">
        <v>2558</v>
      </c>
      <c r="E837" s="363"/>
      <c r="F837" s="19"/>
      <c r="G837" s="15"/>
      <c r="H837" s="15"/>
      <c r="I837" s="39"/>
      <c r="J837" s="15"/>
      <c r="K837" s="15"/>
      <c r="L837" s="39"/>
      <c r="M837" s="15"/>
      <c r="N837" s="39"/>
      <c r="O837" s="15"/>
      <c r="P837" s="15"/>
      <c r="Q837" s="12"/>
    </row>
    <row r="838" spans="1:31" ht="23.25" customHeight="1">
      <c r="A838" s="13" t="s">
        <v>1049</v>
      </c>
      <c r="B838" s="13" t="s">
        <v>1877</v>
      </c>
      <c r="C838" s="1" t="s">
        <v>411</v>
      </c>
      <c r="D838" s="12" t="s">
        <v>403</v>
      </c>
      <c r="E838" s="12" t="s">
        <v>412</v>
      </c>
      <c r="F838" s="19" t="s">
        <v>174</v>
      </c>
      <c r="G838" s="15">
        <v>1</v>
      </c>
      <c r="H838" s="15">
        <f>'합산자재(주거)'!H95</f>
        <v>1895</v>
      </c>
      <c r="I838" s="39">
        <f>IF(G838*H838&lt;&gt;0, TRUNC(G838*H838, 1), "")</f>
        <v>1895</v>
      </c>
      <c r="J838" s="15">
        <v>1</v>
      </c>
      <c r="K838" s="15">
        <f>'합산자재(주거)'!I95</f>
        <v>0</v>
      </c>
      <c r="L838" s="39" t="str">
        <f>IF(G838*K838&lt;&gt;0, TRUNC(G838*K838, 1), "")</f>
        <v/>
      </c>
      <c r="M838" s="15">
        <f>'합산자재(주거)'!J95</f>
        <v>0</v>
      </c>
      <c r="N838" s="39" t="str">
        <f>IF(G838*M838&lt;&gt;0, TRUNC(G838*M838, 1), "")</f>
        <v/>
      </c>
      <c r="O838" s="15">
        <f t="shared" ref="O838:O843" si="215">IF((H838+K838+M838)=0, "", (H838+K838+M838))</f>
        <v>1895</v>
      </c>
      <c r="P838" s="15">
        <f t="shared" ref="P838:P843" si="216">IF(SUM(I838,L838,N838)&lt;&gt;0,SUM(I838,L838,N838),"")</f>
        <v>1895</v>
      </c>
      <c r="Q838" s="12"/>
      <c r="AC838" s="2">
        <f>G838*H838</f>
        <v>1895</v>
      </c>
    </row>
    <row r="839" spans="1:31" ht="23.25" customHeight="1">
      <c r="A839" s="13" t="s">
        <v>1049</v>
      </c>
      <c r="B839" s="13" t="s">
        <v>1877</v>
      </c>
      <c r="C839" s="1" t="s">
        <v>411</v>
      </c>
      <c r="D839" s="12" t="s">
        <v>403</v>
      </c>
      <c r="E839" s="12" t="s">
        <v>412</v>
      </c>
      <c r="F839" s="19" t="s">
        <v>174</v>
      </c>
      <c r="G839" s="15">
        <v>0.1</v>
      </c>
      <c r="H839" s="15">
        <f>'합산자재(주거)'!H95</f>
        <v>1895</v>
      </c>
      <c r="I839" s="39">
        <f>IF(G839*H839&lt;&gt;0, TRUNC(G839*H839, 1), "")</f>
        <v>189.5</v>
      </c>
      <c r="J839" s="15">
        <v>0.1</v>
      </c>
      <c r="K839" s="15">
        <f>'합산자재(주거)'!I95</f>
        <v>0</v>
      </c>
      <c r="L839" s="39" t="str">
        <f>IF(G839*K839&lt;&gt;0, TRUNC(G839*K839, 1), "")</f>
        <v/>
      </c>
      <c r="M839" s="15">
        <f>'합산자재(주거)'!J95</f>
        <v>0</v>
      </c>
      <c r="N839" s="39" t="str">
        <f>IF(G839*M839&lt;&gt;0, TRUNC(G839*M839, 1), "")</f>
        <v/>
      </c>
      <c r="O839" s="15">
        <f t="shared" si="215"/>
        <v>1895</v>
      </c>
      <c r="P839" s="15">
        <f t="shared" si="216"/>
        <v>189.5</v>
      </c>
      <c r="Q839" s="12"/>
    </row>
    <row r="840" spans="1:31" ht="23.25" customHeight="1">
      <c r="A840" s="13" t="s">
        <v>2251</v>
      </c>
      <c r="B840" s="13" t="s">
        <v>1877</v>
      </c>
      <c r="C840" s="1" t="s">
        <v>2252</v>
      </c>
      <c r="D840" s="12" t="s">
        <v>2253</v>
      </c>
      <c r="E840" s="12" t="s">
        <v>2254</v>
      </c>
      <c r="F840" s="19" t="s">
        <v>697</v>
      </c>
      <c r="G840" s="15">
        <v>1</v>
      </c>
      <c r="H840" s="15">
        <f>IF(TRUNC((AD840+AC840)/$AD$3,1)*$AD$3-AD840 &lt;0, AC840, TRUNC((AD840+AC840)/$AD$3,1)*$AD$3-AD840)</f>
        <v>37.900000000000091</v>
      </c>
      <c r="I840" s="39">
        <f>H840</f>
        <v>37.900000000000091</v>
      </c>
      <c r="J840" s="15">
        <v>1</v>
      </c>
      <c r="K840" s="15"/>
      <c r="L840" s="39" t="str">
        <f>IF(G840*K840&lt;&gt;0, TRUNC(G840*K840, 1), "")</f>
        <v/>
      </c>
      <c r="M840" s="15"/>
      <c r="N840" s="39" t="str">
        <f>IF(G840*M840&lt;&gt;0, TRUNC(G840*M840, 1), "")</f>
        <v/>
      </c>
      <c r="O840" s="15">
        <f t="shared" si="215"/>
        <v>37.900000000000091</v>
      </c>
      <c r="P840" s="15">
        <f t="shared" si="216"/>
        <v>37.900000000000091</v>
      </c>
      <c r="Q840" s="12"/>
      <c r="AC840" s="2">
        <f>TRUNC(TRUNC(SUM(AC837:AC839))*'옵션(주거)'!$B$33/100,1)</f>
        <v>37.9</v>
      </c>
      <c r="AD840" s="2">
        <f>TRUNC(SUM(I837:I839))+TRUNC(SUM(N837:N839))</f>
        <v>2084</v>
      </c>
    </row>
    <row r="841" spans="1:31" ht="23.25" customHeight="1">
      <c r="A841" s="13" t="s">
        <v>1240</v>
      </c>
      <c r="B841" s="13" t="s">
        <v>1877</v>
      </c>
      <c r="C841" s="1" t="s">
        <v>930</v>
      </c>
      <c r="D841" s="12" t="s">
        <v>931</v>
      </c>
      <c r="E841" s="12" t="s">
        <v>932</v>
      </c>
      <c r="F841" s="19" t="s">
        <v>933</v>
      </c>
      <c r="G841" s="15">
        <f>'일위노임(주거)'!G347</f>
        <v>8.9999999999999993E-3</v>
      </c>
      <c r="H841" s="15">
        <f>'합산자재(주거)'!H285</f>
        <v>0</v>
      </c>
      <c r="I841" s="39" t="str">
        <f>IF(G841*H841&lt;&gt;0, TRUNC(G841*H841, 1), "")</f>
        <v/>
      </c>
      <c r="J841" s="15">
        <v>8.9999999999999993E-3</v>
      </c>
      <c r="K841" s="15">
        <f>'합산자재(주거)'!I285</f>
        <v>268915</v>
      </c>
      <c r="L841" s="39">
        <f>IF(G841*K841&lt;&gt;0, TRUNC(G841*K841, 1), "")</f>
        <v>2420.1999999999998</v>
      </c>
      <c r="M841" s="15">
        <f>'합산자재(주거)'!J285</f>
        <v>0</v>
      </c>
      <c r="N841" s="39" t="str">
        <f>IF(G841*M841&lt;&gt;0, TRUNC(G841*M841, 1), "")</f>
        <v/>
      </c>
      <c r="O841" s="15">
        <f t="shared" si="215"/>
        <v>268915</v>
      </c>
      <c r="P841" s="15">
        <f t="shared" si="216"/>
        <v>2420.1999999999998</v>
      </c>
      <c r="Q841" s="12"/>
      <c r="AE841" s="2">
        <f>L841</f>
        <v>2420.1999999999998</v>
      </c>
    </row>
    <row r="842" spans="1:31" ht="23.25" customHeight="1">
      <c r="A842" s="13" t="s">
        <v>2247</v>
      </c>
      <c r="B842" s="13" t="s">
        <v>1877</v>
      </c>
      <c r="C842" s="1" t="s">
        <v>2248</v>
      </c>
      <c r="D842" s="12" t="s">
        <v>2249</v>
      </c>
      <c r="E842" s="12" t="s">
        <v>2250</v>
      </c>
      <c r="F842" s="19" t="s">
        <v>697</v>
      </c>
      <c r="G842" s="15">
        <v>1</v>
      </c>
      <c r="H842" s="15">
        <f>IF(TRUNC((AD843+AC843)/$AE$3,1)*$AE$3-AD843 &lt;0, AC843, TRUNC((AD843+AC843)/$AE$3,1)*$AE$3-AD843)</f>
        <v>72.599999999999909</v>
      </c>
      <c r="I842" s="39">
        <f>H842</f>
        <v>72.599999999999909</v>
      </c>
      <c r="J842" s="15">
        <v>1</v>
      </c>
      <c r="K842" s="15"/>
      <c r="L842" s="39" t="str">
        <f>IF(G842*K842&lt;&gt;0, TRUNC(G842*K842, 1), "")</f>
        <v/>
      </c>
      <c r="M842" s="15"/>
      <c r="N842" s="39" t="str">
        <f>IF(G842*M842&lt;&gt;0, TRUNC(G842*M842, 1), "")</f>
        <v/>
      </c>
      <c r="O842" s="15">
        <f t="shared" si="215"/>
        <v>72.599999999999909</v>
      </c>
      <c r="P842" s="15">
        <f t="shared" si="216"/>
        <v>72.599999999999909</v>
      </c>
      <c r="Q842" s="12"/>
    </row>
    <row r="843" spans="1:31" ht="23.25" customHeight="1">
      <c r="B843" s="13" t="s">
        <v>2243</v>
      </c>
      <c r="D843" s="12" t="s">
        <v>2244</v>
      </c>
      <c r="E843" s="12"/>
      <c r="F843" s="19"/>
      <c r="G843" s="15"/>
      <c r="H843" s="15"/>
      <c r="I843" s="39">
        <f>TRUNC(SUM(I837:I842))</f>
        <v>2195</v>
      </c>
      <c r="J843" s="15"/>
      <c r="K843" s="15"/>
      <c r="L843" s="39">
        <f>TRUNC(SUM(L837:L842))</f>
        <v>2420</v>
      </c>
      <c r="M843" s="15"/>
      <c r="N843" s="39">
        <f>TRUNC(SUM(N837:N842))</f>
        <v>0</v>
      </c>
      <c r="O843" s="15" t="str">
        <f t="shared" si="215"/>
        <v/>
      </c>
      <c r="P843" s="15">
        <f t="shared" si="216"/>
        <v>4615</v>
      </c>
      <c r="Q843" s="12"/>
      <c r="AC843" s="2">
        <f>TRUNC(AE843*'옵션(주거)'!$B$36/100,1)</f>
        <v>72.599999999999994</v>
      </c>
      <c r="AD843" s="2">
        <f>TRUNC(SUM(L837:L841))</f>
        <v>2420</v>
      </c>
      <c r="AE843" s="2">
        <f>TRUNC(SUM(AE837:AE842))</f>
        <v>2420</v>
      </c>
    </row>
    <row r="844" spans="1:31" ht="23.25" customHeight="1">
      <c r="D844" s="12"/>
      <c r="E844" s="12"/>
      <c r="F844" s="19"/>
      <c r="G844" s="15"/>
      <c r="H844" s="15"/>
      <c r="I844" s="39"/>
      <c r="J844" s="15"/>
      <c r="K844" s="15"/>
      <c r="L844" s="39"/>
      <c r="M844" s="15"/>
      <c r="N844" s="39"/>
      <c r="O844" s="15"/>
      <c r="P844" s="15"/>
      <c r="Q844" s="12"/>
    </row>
    <row r="845" spans="1:31" ht="23.25" customHeight="1">
      <c r="A845" s="13" t="s">
        <v>2562</v>
      </c>
      <c r="B845" s="13" t="s">
        <v>2270</v>
      </c>
      <c r="C845" s="1" t="s">
        <v>2563</v>
      </c>
      <c r="D845" s="361" t="s">
        <v>2561</v>
      </c>
      <c r="E845" s="363"/>
      <c r="F845" s="19"/>
      <c r="G845" s="15"/>
      <c r="H845" s="15"/>
      <c r="I845" s="39"/>
      <c r="J845" s="15"/>
      <c r="K845" s="15"/>
      <c r="L845" s="39"/>
      <c r="M845" s="15"/>
      <c r="N845" s="39"/>
      <c r="O845" s="15"/>
      <c r="P845" s="15"/>
      <c r="Q845" s="12"/>
    </row>
    <row r="846" spans="1:31" ht="23.25" customHeight="1">
      <c r="A846" s="13" t="s">
        <v>1050</v>
      </c>
      <c r="B846" s="13" t="s">
        <v>1880</v>
      </c>
      <c r="C846" s="1" t="s">
        <v>413</v>
      </c>
      <c r="D846" s="12" t="s">
        <v>403</v>
      </c>
      <c r="E846" s="12" t="s">
        <v>414</v>
      </c>
      <c r="F846" s="19" t="s">
        <v>174</v>
      </c>
      <c r="G846" s="15">
        <v>1</v>
      </c>
      <c r="H846" s="15">
        <f>'합산자재(주거)'!H96</f>
        <v>2397</v>
      </c>
      <c r="I846" s="39">
        <f>IF(G846*H846&lt;&gt;0, TRUNC(G846*H846, 1), "")</f>
        <v>2397</v>
      </c>
      <c r="J846" s="15">
        <v>1</v>
      </c>
      <c r="K846" s="15">
        <f>'합산자재(주거)'!I96</f>
        <v>0</v>
      </c>
      <c r="L846" s="39" t="str">
        <f>IF(G846*K846&lt;&gt;0, TRUNC(G846*K846, 1), "")</f>
        <v/>
      </c>
      <c r="M846" s="15">
        <f>'합산자재(주거)'!J96</f>
        <v>0</v>
      </c>
      <c r="N846" s="39" t="str">
        <f>IF(G846*M846&lt;&gt;0, TRUNC(G846*M846, 1), "")</f>
        <v/>
      </c>
      <c r="O846" s="15">
        <f t="shared" ref="O846:O851" si="217">IF((H846+K846+M846)=0, "", (H846+K846+M846))</f>
        <v>2397</v>
      </c>
      <c r="P846" s="15">
        <f t="shared" ref="P846:P851" si="218">IF(SUM(I846,L846,N846)&lt;&gt;0,SUM(I846,L846,N846),"")</f>
        <v>2397</v>
      </c>
      <c r="Q846" s="12"/>
      <c r="AC846" s="2">
        <f>G846*H846</f>
        <v>2397</v>
      </c>
    </row>
    <row r="847" spans="1:31" ht="23.25" customHeight="1">
      <c r="A847" s="13" t="s">
        <v>1050</v>
      </c>
      <c r="B847" s="13" t="s">
        <v>1880</v>
      </c>
      <c r="C847" s="1" t="s">
        <v>413</v>
      </c>
      <c r="D847" s="12" t="s">
        <v>403</v>
      </c>
      <c r="E847" s="12" t="s">
        <v>414</v>
      </c>
      <c r="F847" s="19" t="s">
        <v>174</v>
      </c>
      <c r="G847" s="15">
        <v>0.1</v>
      </c>
      <c r="H847" s="15">
        <f>'합산자재(주거)'!H96</f>
        <v>2397</v>
      </c>
      <c r="I847" s="39">
        <f>IF(G847*H847&lt;&gt;0, TRUNC(G847*H847, 1), "")</f>
        <v>239.7</v>
      </c>
      <c r="J847" s="15">
        <v>0.1</v>
      </c>
      <c r="K847" s="15">
        <f>'합산자재(주거)'!I96</f>
        <v>0</v>
      </c>
      <c r="L847" s="39" t="str">
        <f>IF(G847*K847&lt;&gt;0, TRUNC(G847*K847, 1), "")</f>
        <v/>
      </c>
      <c r="M847" s="15">
        <f>'합산자재(주거)'!J96</f>
        <v>0</v>
      </c>
      <c r="N847" s="39" t="str">
        <f>IF(G847*M847&lt;&gt;0, TRUNC(G847*M847, 1), "")</f>
        <v/>
      </c>
      <c r="O847" s="15">
        <f t="shared" si="217"/>
        <v>2397</v>
      </c>
      <c r="P847" s="15">
        <f t="shared" si="218"/>
        <v>239.7</v>
      </c>
      <c r="Q847" s="12"/>
    </row>
    <row r="848" spans="1:31" ht="23.25" customHeight="1">
      <c r="A848" s="13" t="s">
        <v>2251</v>
      </c>
      <c r="B848" s="13" t="s">
        <v>1880</v>
      </c>
      <c r="C848" s="1" t="s">
        <v>2252</v>
      </c>
      <c r="D848" s="12" t="s">
        <v>2253</v>
      </c>
      <c r="E848" s="12" t="s">
        <v>2254</v>
      </c>
      <c r="F848" s="19" t="s">
        <v>697</v>
      </c>
      <c r="G848" s="15">
        <v>1</v>
      </c>
      <c r="H848" s="15">
        <f>IF(TRUNC((AD848+AC848)/$AD$3,1)*$AD$3-AD848 &lt;0, AC848, TRUNC((AD848+AC848)/$AD$3,1)*$AD$3-AD848)</f>
        <v>47.900000000000091</v>
      </c>
      <c r="I848" s="39">
        <f>H848</f>
        <v>47.900000000000091</v>
      </c>
      <c r="J848" s="15">
        <v>1</v>
      </c>
      <c r="K848" s="15"/>
      <c r="L848" s="39" t="str">
        <f>IF(G848*K848&lt;&gt;0, TRUNC(G848*K848, 1), "")</f>
        <v/>
      </c>
      <c r="M848" s="15"/>
      <c r="N848" s="39" t="str">
        <f>IF(G848*M848&lt;&gt;0, TRUNC(G848*M848, 1), "")</f>
        <v/>
      </c>
      <c r="O848" s="15">
        <f t="shared" si="217"/>
        <v>47.900000000000091</v>
      </c>
      <c r="P848" s="15">
        <f t="shared" si="218"/>
        <v>47.900000000000091</v>
      </c>
      <c r="Q848" s="12"/>
      <c r="AC848" s="2">
        <f>TRUNC(TRUNC(SUM(AC845:AC847))*'옵션(주거)'!$B$33/100,1)</f>
        <v>47.9</v>
      </c>
      <c r="AD848" s="2">
        <f>TRUNC(SUM(I845:I847))+TRUNC(SUM(N845:N847))</f>
        <v>2636</v>
      </c>
    </row>
    <row r="849" spans="1:31" ht="23.25" customHeight="1">
      <c r="A849" s="13" t="s">
        <v>1240</v>
      </c>
      <c r="B849" s="13" t="s">
        <v>1880</v>
      </c>
      <c r="C849" s="1" t="s">
        <v>930</v>
      </c>
      <c r="D849" s="12" t="s">
        <v>931</v>
      </c>
      <c r="E849" s="12" t="s">
        <v>932</v>
      </c>
      <c r="F849" s="19" t="s">
        <v>933</v>
      </c>
      <c r="G849" s="15">
        <f>'일위노임(주거)'!G350</f>
        <v>1.0500000000000001E-2</v>
      </c>
      <c r="H849" s="15">
        <f>'합산자재(주거)'!H285</f>
        <v>0</v>
      </c>
      <c r="I849" s="39" t="str">
        <f>IF(G849*H849&lt;&gt;0, TRUNC(G849*H849, 1), "")</f>
        <v/>
      </c>
      <c r="J849" s="15">
        <v>1.0500000000000001E-2</v>
      </c>
      <c r="K849" s="15">
        <f>'합산자재(주거)'!I285</f>
        <v>268915</v>
      </c>
      <c r="L849" s="39">
        <f>IF(G849*K849&lt;&gt;0, TRUNC(G849*K849, 1), "")</f>
        <v>2823.6</v>
      </c>
      <c r="M849" s="15">
        <f>'합산자재(주거)'!J285</f>
        <v>0</v>
      </c>
      <c r="N849" s="39" t="str">
        <f>IF(G849*M849&lt;&gt;0, TRUNC(G849*M849, 1), "")</f>
        <v/>
      </c>
      <c r="O849" s="15">
        <f t="shared" si="217"/>
        <v>268915</v>
      </c>
      <c r="P849" s="15">
        <f t="shared" si="218"/>
        <v>2823.6</v>
      </c>
      <c r="Q849" s="12"/>
      <c r="AE849" s="2">
        <f>L849</f>
        <v>2823.6</v>
      </c>
    </row>
    <row r="850" spans="1:31" ht="23.25" customHeight="1">
      <c r="A850" s="13" t="s">
        <v>2247</v>
      </c>
      <c r="B850" s="13" t="s">
        <v>1880</v>
      </c>
      <c r="C850" s="1" t="s">
        <v>2248</v>
      </c>
      <c r="D850" s="12" t="s">
        <v>2249</v>
      </c>
      <c r="E850" s="12" t="s">
        <v>2250</v>
      </c>
      <c r="F850" s="19" t="s">
        <v>697</v>
      </c>
      <c r="G850" s="15">
        <v>1</v>
      </c>
      <c r="H850" s="15">
        <f>IF(TRUNC((AD851+AC851)/$AE$3,1)*$AE$3-AD851 &lt;0, AC851, TRUNC((AD851+AC851)/$AE$3,1)*$AE$3-AD851)</f>
        <v>84.599999999999909</v>
      </c>
      <c r="I850" s="39">
        <f>H850</f>
        <v>84.599999999999909</v>
      </c>
      <c r="J850" s="15">
        <v>1</v>
      </c>
      <c r="K850" s="15"/>
      <c r="L850" s="39" t="str">
        <f>IF(G850*K850&lt;&gt;0, TRUNC(G850*K850, 1), "")</f>
        <v/>
      </c>
      <c r="M850" s="15"/>
      <c r="N850" s="39" t="str">
        <f>IF(G850*M850&lt;&gt;0, TRUNC(G850*M850, 1), "")</f>
        <v/>
      </c>
      <c r="O850" s="15">
        <f t="shared" si="217"/>
        <v>84.599999999999909</v>
      </c>
      <c r="P850" s="15">
        <f t="shared" si="218"/>
        <v>84.599999999999909</v>
      </c>
      <c r="Q850" s="12"/>
    </row>
    <row r="851" spans="1:31" ht="23.25" customHeight="1">
      <c r="B851" s="13" t="s">
        <v>2243</v>
      </c>
      <c r="D851" s="12" t="s">
        <v>2244</v>
      </c>
      <c r="E851" s="12"/>
      <c r="F851" s="19"/>
      <c r="G851" s="15"/>
      <c r="H851" s="15"/>
      <c r="I851" s="39">
        <f>TRUNC(SUM(I845:I850))</f>
        <v>2769</v>
      </c>
      <c r="J851" s="15"/>
      <c r="K851" s="15"/>
      <c r="L851" s="39">
        <f>TRUNC(SUM(L845:L850))</f>
        <v>2823</v>
      </c>
      <c r="M851" s="15"/>
      <c r="N851" s="39">
        <f>TRUNC(SUM(N845:N850))</f>
        <v>0</v>
      </c>
      <c r="O851" s="15" t="str">
        <f t="shared" si="217"/>
        <v/>
      </c>
      <c r="P851" s="15">
        <f t="shared" si="218"/>
        <v>5592</v>
      </c>
      <c r="Q851" s="12"/>
      <c r="AC851" s="2">
        <f>TRUNC(AE851*'옵션(주거)'!$B$36/100,1)</f>
        <v>84.6</v>
      </c>
      <c r="AD851" s="2">
        <f>TRUNC(SUM(L845:L849))</f>
        <v>2823</v>
      </c>
      <c r="AE851" s="2">
        <f>TRUNC(SUM(AE845:AE850))</f>
        <v>2823</v>
      </c>
    </row>
    <row r="852" spans="1:31" ht="23.25" customHeight="1">
      <c r="D852" s="12"/>
      <c r="E852" s="12"/>
      <c r="F852" s="19"/>
      <c r="G852" s="15"/>
      <c r="H852" s="15"/>
      <c r="I852" s="39"/>
      <c r="J852" s="15"/>
      <c r="K852" s="15"/>
      <c r="L852" s="39"/>
      <c r="M852" s="15"/>
      <c r="N852" s="39"/>
      <c r="O852" s="15"/>
      <c r="P852" s="15"/>
      <c r="Q852" s="12"/>
    </row>
    <row r="853" spans="1:31" ht="23.25" customHeight="1">
      <c r="A853" s="13" t="s">
        <v>2565</v>
      </c>
      <c r="B853" s="13" t="s">
        <v>2270</v>
      </c>
      <c r="C853" s="1" t="s">
        <v>2566</v>
      </c>
      <c r="D853" s="361" t="s">
        <v>2564</v>
      </c>
      <c r="E853" s="363"/>
      <c r="F853" s="19"/>
      <c r="G853" s="15"/>
      <c r="H853" s="15"/>
      <c r="I853" s="39"/>
      <c r="J853" s="15"/>
      <c r="K853" s="15"/>
      <c r="L853" s="39"/>
      <c r="M853" s="15"/>
      <c r="N853" s="39"/>
      <c r="O853" s="15"/>
      <c r="P853" s="15"/>
      <c r="Q853" s="12"/>
    </row>
    <row r="854" spans="1:31" ht="23.25" customHeight="1">
      <c r="A854" s="13" t="s">
        <v>1051</v>
      </c>
      <c r="B854" s="13" t="s">
        <v>1883</v>
      </c>
      <c r="C854" s="1" t="s">
        <v>415</v>
      </c>
      <c r="D854" s="12" t="s">
        <v>403</v>
      </c>
      <c r="E854" s="12" t="s">
        <v>416</v>
      </c>
      <c r="F854" s="19" t="s">
        <v>174</v>
      </c>
      <c r="G854" s="15">
        <v>1</v>
      </c>
      <c r="H854" s="15">
        <f>'합산자재(주거)'!H97</f>
        <v>3847</v>
      </c>
      <c r="I854" s="39">
        <f>IF(G854*H854&lt;&gt;0, TRUNC(G854*H854, 1), "")</f>
        <v>3847</v>
      </c>
      <c r="J854" s="15">
        <v>1</v>
      </c>
      <c r="K854" s="15">
        <f>'합산자재(주거)'!I97</f>
        <v>0</v>
      </c>
      <c r="L854" s="39" t="str">
        <f>IF(G854*K854&lt;&gt;0, TRUNC(G854*K854, 1), "")</f>
        <v/>
      </c>
      <c r="M854" s="15">
        <f>'합산자재(주거)'!J97</f>
        <v>0</v>
      </c>
      <c r="N854" s="39" t="str">
        <f>IF(G854*M854&lt;&gt;0, TRUNC(G854*M854, 1), "")</f>
        <v/>
      </c>
      <c r="O854" s="15">
        <f t="shared" ref="O854:O859" si="219">IF((H854+K854+M854)=0, "", (H854+K854+M854))</f>
        <v>3847</v>
      </c>
      <c r="P854" s="15">
        <f t="shared" ref="P854:P859" si="220">IF(SUM(I854,L854,N854)&lt;&gt;0,SUM(I854,L854,N854),"")</f>
        <v>3847</v>
      </c>
      <c r="Q854" s="12"/>
      <c r="AC854" s="2">
        <f>G854*H854</f>
        <v>3847</v>
      </c>
    </row>
    <row r="855" spans="1:31" ht="23.25" customHeight="1">
      <c r="A855" s="13" t="s">
        <v>1051</v>
      </c>
      <c r="B855" s="13" t="s">
        <v>1883</v>
      </c>
      <c r="C855" s="1" t="s">
        <v>415</v>
      </c>
      <c r="D855" s="12" t="s">
        <v>403</v>
      </c>
      <c r="E855" s="12" t="s">
        <v>416</v>
      </c>
      <c r="F855" s="19" t="s">
        <v>174</v>
      </c>
      <c r="G855" s="15">
        <v>0.1</v>
      </c>
      <c r="H855" s="15">
        <f>'합산자재(주거)'!H97</f>
        <v>3847</v>
      </c>
      <c r="I855" s="39">
        <f>IF(G855*H855&lt;&gt;0, TRUNC(G855*H855, 1), "")</f>
        <v>384.7</v>
      </c>
      <c r="J855" s="15">
        <v>0.1</v>
      </c>
      <c r="K855" s="15">
        <f>'합산자재(주거)'!I97</f>
        <v>0</v>
      </c>
      <c r="L855" s="39" t="str">
        <f>IF(G855*K855&lt;&gt;0, TRUNC(G855*K855, 1), "")</f>
        <v/>
      </c>
      <c r="M855" s="15">
        <f>'합산자재(주거)'!J97</f>
        <v>0</v>
      </c>
      <c r="N855" s="39" t="str">
        <f>IF(G855*M855&lt;&gt;0, TRUNC(G855*M855, 1), "")</f>
        <v/>
      </c>
      <c r="O855" s="15">
        <f t="shared" si="219"/>
        <v>3847</v>
      </c>
      <c r="P855" s="15">
        <f t="shared" si="220"/>
        <v>384.7</v>
      </c>
      <c r="Q855" s="12"/>
    </row>
    <row r="856" spans="1:31" ht="23.25" customHeight="1">
      <c r="A856" s="13" t="s">
        <v>2251</v>
      </c>
      <c r="B856" s="13" t="s">
        <v>1883</v>
      </c>
      <c r="C856" s="1" t="s">
        <v>2252</v>
      </c>
      <c r="D856" s="12" t="s">
        <v>2253</v>
      </c>
      <c r="E856" s="12" t="s">
        <v>2254</v>
      </c>
      <c r="F856" s="19" t="s">
        <v>697</v>
      </c>
      <c r="G856" s="15">
        <v>1</v>
      </c>
      <c r="H856" s="15">
        <f>IF(TRUNC((AD856+AC856)/$AD$3,1)*$AD$3-AD856 &lt;0, AC856, TRUNC((AD856+AC856)/$AD$3,1)*$AD$3-AD856)</f>
        <v>76.899999999999636</v>
      </c>
      <c r="I856" s="39">
        <f>H856</f>
        <v>76.899999999999636</v>
      </c>
      <c r="J856" s="15">
        <v>1</v>
      </c>
      <c r="K856" s="15"/>
      <c r="L856" s="39" t="str">
        <f>IF(G856*K856&lt;&gt;0, TRUNC(G856*K856, 1), "")</f>
        <v/>
      </c>
      <c r="M856" s="15"/>
      <c r="N856" s="39" t="str">
        <f>IF(G856*M856&lt;&gt;0, TRUNC(G856*M856, 1), "")</f>
        <v/>
      </c>
      <c r="O856" s="15">
        <f t="shared" si="219"/>
        <v>76.899999999999636</v>
      </c>
      <c r="P856" s="15">
        <f t="shared" si="220"/>
        <v>76.899999999999636</v>
      </c>
      <c r="Q856" s="12"/>
      <c r="AC856" s="2">
        <f>TRUNC(TRUNC(SUM(AC853:AC855))*'옵션(주거)'!$B$33/100,1)</f>
        <v>76.900000000000006</v>
      </c>
      <c r="AD856" s="2">
        <f>TRUNC(SUM(I853:I855))+TRUNC(SUM(N853:N855))</f>
        <v>4231</v>
      </c>
    </row>
    <row r="857" spans="1:31" ht="23.25" customHeight="1">
      <c r="A857" s="13" t="s">
        <v>1240</v>
      </c>
      <c r="B857" s="13" t="s">
        <v>1883</v>
      </c>
      <c r="C857" s="1" t="s">
        <v>930</v>
      </c>
      <c r="D857" s="12" t="s">
        <v>931</v>
      </c>
      <c r="E857" s="12" t="s">
        <v>932</v>
      </c>
      <c r="F857" s="19" t="s">
        <v>933</v>
      </c>
      <c r="G857" s="15">
        <f>'일위노임(주거)'!G353</f>
        <v>1.0500000000000001E-2</v>
      </c>
      <c r="H857" s="15">
        <f>'합산자재(주거)'!H285</f>
        <v>0</v>
      </c>
      <c r="I857" s="39" t="str">
        <f>IF(G857*H857&lt;&gt;0, TRUNC(G857*H857, 1), "")</f>
        <v/>
      </c>
      <c r="J857" s="15">
        <v>1.0500000000000001E-2</v>
      </c>
      <c r="K857" s="15">
        <f>'합산자재(주거)'!I285</f>
        <v>268915</v>
      </c>
      <c r="L857" s="39">
        <f>IF(G857*K857&lt;&gt;0, TRUNC(G857*K857, 1), "")</f>
        <v>2823.6</v>
      </c>
      <c r="M857" s="15">
        <f>'합산자재(주거)'!J285</f>
        <v>0</v>
      </c>
      <c r="N857" s="39" t="str">
        <f>IF(G857*M857&lt;&gt;0, TRUNC(G857*M857, 1), "")</f>
        <v/>
      </c>
      <c r="O857" s="15">
        <f t="shared" si="219"/>
        <v>268915</v>
      </c>
      <c r="P857" s="15">
        <f t="shared" si="220"/>
        <v>2823.6</v>
      </c>
      <c r="Q857" s="12"/>
      <c r="AE857" s="2">
        <f>L857</f>
        <v>2823.6</v>
      </c>
    </row>
    <row r="858" spans="1:31" ht="23.25" customHeight="1">
      <c r="A858" s="13" t="s">
        <v>2247</v>
      </c>
      <c r="B858" s="13" t="s">
        <v>1883</v>
      </c>
      <c r="C858" s="1" t="s">
        <v>2248</v>
      </c>
      <c r="D858" s="12" t="s">
        <v>2249</v>
      </c>
      <c r="E858" s="12" t="s">
        <v>2250</v>
      </c>
      <c r="F858" s="19" t="s">
        <v>697</v>
      </c>
      <c r="G858" s="15">
        <v>1</v>
      </c>
      <c r="H858" s="15">
        <f>IF(TRUNC((AD859+AC859)/$AE$3,1)*$AE$3-AD859 &lt;0, AC859, TRUNC((AD859+AC859)/$AE$3,1)*$AE$3-AD859)</f>
        <v>84.599999999999909</v>
      </c>
      <c r="I858" s="39">
        <f>H858</f>
        <v>84.599999999999909</v>
      </c>
      <c r="J858" s="15">
        <v>1</v>
      </c>
      <c r="K858" s="15"/>
      <c r="L858" s="39" t="str">
        <f>IF(G858*K858&lt;&gt;0, TRUNC(G858*K858, 1), "")</f>
        <v/>
      </c>
      <c r="M858" s="15"/>
      <c r="N858" s="39" t="str">
        <f>IF(G858*M858&lt;&gt;0, TRUNC(G858*M858, 1), "")</f>
        <v/>
      </c>
      <c r="O858" s="15">
        <f t="shared" si="219"/>
        <v>84.599999999999909</v>
      </c>
      <c r="P858" s="15">
        <f t="shared" si="220"/>
        <v>84.599999999999909</v>
      </c>
      <c r="Q858" s="12"/>
    </row>
    <row r="859" spans="1:31" ht="23.25" customHeight="1">
      <c r="B859" s="13" t="s">
        <v>2243</v>
      </c>
      <c r="D859" s="12" t="s">
        <v>2244</v>
      </c>
      <c r="E859" s="12"/>
      <c r="F859" s="19"/>
      <c r="G859" s="15"/>
      <c r="H859" s="15"/>
      <c r="I859" s="39">
        <f>TRUNC(SUM(I853:I858))</f>
        <v>4393</v>
      </c>
      <c r="J859" s="15"/>
      <c r="K859" s="15"/>
      <c r="L859" s="39">
        <f>TRUNC(SUM(L853:L858))</f>
        <v>2823</v>
      </c>
      <c r="M859" s="15"/>
      <c r="N859" s="39">
        <f>TRUNC(SUM(N853:N858))</f>
        <v>0</v>
      </c>
      <c r="O859" s="15" t="str">
        <f t="shared" si="219"/>
        <v/>
      </c>
      <c r="P859" s="15">
        <f t="shared" si="220"/>
        <v>7216</v>
      </c>
      <c r="Q859" s="12"/>
      <c r="AC859" s="2">
        <f>TRUNC(AE859*'옵션(주거)'!$B$36/100,1)</f>
        <v>84.6</v>
      </c>
      <c r="AD859" s="2">
        <f>TRUNC(SUM(L853:L857))</f>
        <v>2823</v>
      </c>
      <c r="AE859" s="2">
        <f>TRUNC(SUM(AE853:AE858))</f>
        <v>2823</v>
      </c>
    </row>
    <row r="860" spans="1:31" ht="23.25" customHeight="1">
      <c r="D860" s="12"/>
      <c r="E860" s="12"/>
      <c r="F860" s="19"/>
      <c r="G860" s="15"/>
      <c r="H860" s="15"/>
      <c r="I860" s="39"/>
      <c r="J860" s="15"/>
      <c r="K860" s="15"/>
      <c r="L860" s="39"/>
      <c r="M860" s="15"/>
      <c r="N860" s="39"/>
      <c r="O860" s="15"/>
      <c r="P860" s="15"/>
      <c r="Q860" s="12"/>
    </row>
    <row r="861" spans="1:31" ht="23.25" customHeight="1">
      <c r="A861" s="13" t="s">
        <v>2568</v>
      </c>
      <c r="B861" s="13" t="s">
        <v>2270</v>
      </c>
      <c r="C861" s="1" t="s">
        <v>2569</v>
      </c>
      <c r="D861" s="361" t="s">
        <v>2567</v>
      </c>
      <c r="E861" s="363"/>
      <c r="F861" s="19"/>
      <c r="G861" s="15"/>
      <c r="H861" s="15"/>
      <c r="I861" s="39"/>
      <c r="J861" s="15"/>
      <c r="K861" s="15"/>
      <c r="L861" s="39"/>
      <c r="M861" s="15"/>
      <c r="N861" s="39"/>
      <c r="O861" s="15"/>
      <c r="P861" s="15"/>
      <c r="Q861" s="12"/>
    </row>
    <row r="862" spans="1:31" ht="23.25" customHeight="1">
      <c r="A862" s="13" t="s">
        <v>1052</v>
      </c>
      <c r="B862" s="13" t="s">
        <v>1886</v>
      </c>
      <c r="C862" s="1" t="s">
        <v>417</v>
      </c>
      <c r="D862" s="12" t="s">
        <v>403</v>
      </c>
      <c r="E862" s="12" t="s">
        <v>418</v>
      </c>
      <c r="F862" s="19" t="s">
        <v>174</v>
      </c>
      <c r="G862" s="15">
        <v>1</v>
      </c>
      <c r="H862" s="15">
        <f>'합산자재(주거)'!H98</f>
        <v>5449</v>
      </c>
      <c r="I862" s="39">
        <f>IF(G862*H862&lt;&gt;0, TRUNC(G862*H862, 1), "")</f>
        <v>5449</v>
      </c>
      <c r="J862" s="15">
        <v>1</v>
      </c>
      <c r="K862" s="15">
        <f>'합산자재(주거)'!I98</f>
        <v>0</v>
      </c>
      <c r="L862" s="39" t="str">
        <f>IF(G862*K862&lt;&gt;0, TRUNC(G862*K862, 1), "")</f>
        <v/>
      </c>
      <c r="M862" s="15">
        <f>'합산자재(주거)'!J98</f>
        <v>0</v>
      </c>
      <c r="N862" s="39" t="str">
        <f>IF(G862*M862&lt;&gt;0, TRUNC(G862*M862, 1), "")</f>
        <v/>
      </c>
      <c r="O862" s="15">
        <f t="shared" ref="O862:O867" si="221">IF((H862+K862+M862)=0, "", (H862+K862+M862))</f>
        <v>5449</v>
      </c>
      <c r="P862" s="15">
        <f t="shared" ref="P862:P867" si="222">IF(SUM(I862,L862,N862)&lt;&gt;0,SUM(I862,L862,N862),"")</f>
        <v>5449</v>
      </c>
      <c r="Q862" s="12"/>
      <c r="AC862" s="2">
        <f>G862*H862</f>
        <v>5449</v>
      </c>
    </row>
    <row r="863" spans="1:31" ht="23.25" customHeight="1">
      <c r="A863" s="13" t="s">
        <v>1052</v>
      </c>
      <c r="B863" s="13" t="s">
        <v>1886</v>
      </c>
      <c r="C863" s="1" t="s">
        <v>417</v>
      </c>
      <c r="D863" s="12" t="s">
        <v>403</v>
      </c>
      <c r="E863" s="12" t="s">
        <v>418</v>
      </c>
      <c r="F863" s="19" t="s">
        <v>174</v>
      </c>
      <c r="G863" s="15">
        <v>0.1</v>
      </c>
      <c r="H863" s="15">
        <f>'합산자재(주거)'!H98</f>
        <v>5449</v>
      </c>
      <c r="I863" s="39">
        <f>IF(G863*H863&lt;&gt;0, TRUNC(G863*H863, 1), "")</f>
        <v>544.9</v>
      </c>
      <c r="J863" s="15">
        <v>0.1</v>
      </c>
      <c r="K863" s="15">
        <f>'합산자재(주거)'!I98</f>
        <v>0</v>
      </c>
      <c r="L863" s="39" t="str">
        <f>IF(G863*K863&lt;&gt;0, TRUNC(G863*K863, 1), "")</f>
        <v/>
      </c>
      <c r="M863" s="15">
        <f>'합산자재(주거)'!J98</f>
        <v>0</v>
      </c>
      <c r="N863" s="39" t="str">
        <f>IF(G863*M863&lt;&gt;0, TRUNC(G863*M863, 1), "")</f>
        <v/>
      </c>
      <c r="O863" s="15">
        <f t="shared" si="221"/>
        <v>5449</v>
      </c>
      <c r="P863" s="15">
        <f t="shared" si="222"/>
        <v>544.9</v>
      </c>
      <c r="Q863" s="12"/>
    </row>
    <row r="864" spans="1:31" ht="23.25" customHeight="1">
      <c r="A864" s="13" t="s">
        <v>2251</v>
      </c>
      <c r="B864" s="13" t="s">
        <v>1886</v>
      </c>
      <c r="C864" s="1" t="s">
        <v>2252</v>
      </c>
      <c r="D864" s="12" t="s">
        <v>2253</v>
      </c>
      <c r="E864" s="12" t="s">
        <v>2254</v>
      </c>
      <c r="F864" s="19" t="s">
        <v>697</v>
      </c>
      <c r="G864" s="15">
        <v>1</v>
      </c>
      <c r="H864" s="15">
        <f>IF(TRUNC((AD864+AC864)/$AD$3,1)*$AD$3-AD864 &lt;0, AC864, TRUNC((AD864+AC864)/$AD$3,1)*$AD$3-AD864)</f>
        <v>108.89999999999964</v>
      </c>
      <c r="I864" s="39">
        <f>H864</f>
        <v>108.89999999999964</v>
      </c>
      <c r="J864" s="15">
        <v>1</v>
      </c>
      <c r="K864" s="15"/>
      <c r="L864" s="39" t="str">
        <f>IF(G864*K864&lt;&gt;0, TRUNC(G864*K864, 1), "")</f>
        <v/>
      </c>
      <c r="M864" s="15"/>
      <c r="N864" s="39" t="str">
        <f>IF(G864*M864&lt;&gt;0, TRUNC(G864*M864, 1), "")</f>
        <v/>
      </c>
      <c r="O864" s="15">
        <f t="shared" si="221"/>
        <v>108.89999999999964</v>
      </c>
      <c r="P864" s="15">
        <f t="shared" si="222"/>
        <v>108.89999999999964</v>
      </c>
      <c r="Q864" s="12"/>
      <c r="AC864" s="2">
        <f>TRUNC(TRUNC(SUM(AC861:AC863))*'옵션(주거)'!$B$33/100,1)</f>
        <v>108.9</v>
      </c>
      <c r="AD864" s="2">
        <f>TRUNC(SUM(I861:I863))+TRUNC(SUM(N861:N863))</f>
        <v>5993</v>
      </c>
    </row>
    <row r="865" spans="1:31" ht="23.25" customHeight="1">
      <c r="A865" s="13" t="s">
        <v>1240</v>
      </c>
      <c r="B865" s="13" t="s">
        <v>1886</v>
      </c>
      <c r="C865" s="1" t="s">
        <v>930</v>
      </c>
      <c r="D865" s="12" t="s">
        <v>931</v>
      </c>
      <c r="E865" s="12" t="s">
        <v>932</v>
      </c>
      <c r="F865" s="19" t="s">
        <v>933</v>
      </c>
      <c r="G865" s="15">
        <f>'일위노임(주거)'!G356</f>
        <v>1.0500000000000001E-2</v>
      </c>
      <c r="H865" s="15">
        <f>'합산자재(주거)'!H285</f>
        <v>0</v>
      </c>
      <c r="I865" s="39" t="str">
        <f>IF(G865*H865&lt;&gt;0, TRUNC(G865*H865, 1), "")</f>
        <v/>
      </c>
      <c r="J865" s="15">
        <v>1.0500000000000001E-2</v>
      </c>
      <c r="K865" s="15">
        <f>'합산자재(주거)'!I285</f>
        <v>268915</v>
      </c>
      <c r="L865" s="39">
        <f>IF(G865*K865&lt;&gt;0, TRUNC(G865*K865, 1), "")</f>
        <v>2823.6</v>
      </c>
      <c r="M865" s="15">
        <f>'합산자재(주거)'!J285</f>
        <v>0</v>
      </c>
      <c r="N865" s="39" t="str">
        <f>IF(G865*M865&lt;&gt;0, TRUNC(G865*M865, 1), "")</f>
        <v/>
      </c>
      <c r="O865" s="15">
        <f t="shared" si="221"/>
        <v>268915</v>
      </c>
      <c r="P865" s="15">
        <f t="shared" si="222"/>
        <v>2823.6</v>
      </c>
      <c r="Q865" s="12"/>
      <c r="AE865" s="2">
        <f>L865</f>
        <v>2823.6</v>
      </c>
    </row>
    <row r="866" spans="1:31" ht="23.25" customHeight="1">
      <c r="A866" s="13" t="s">
        <v>2247</v>
      </c>
      <c r="B866" s="13" t="s">
        <v>1886</v>
      </c>
      <c r="C866" s="1" t="s">
        <v>2248</v>
      </c>
      <c r="D866" s="12" t="s">
        <v>2249</v>
      </c>
      <c r="E866" s="12" t="s">
        <v>2250</v>
      </c>
      <c r="F866" s="19" t="s">
        <v>697</v>
      </c>
      <c r="G866" s="15">
        <v>1</v>
      </c>
      <c r="H866" s="15">
        <f>IF(TRUNC((AD867+AC867)/$AE$3,1)*$AE$3-AD867 &lt;0, AC867, TRUNC((AD867+AC867)/$AE$3,1)*$AE$3-AD867)</f>
        <v>84.599999999999909</v>
      </c>
      <c r="I866" s="39">
        <f>H866</f>
        <v>84.599999999999909</v>
      </c>
      <c r="J866" s="15">
        <v>1</v>
      </c>
      <c r="K866" s="15"/>
      <c r="L866" s="39" t="str">
        <f>IF(G866*K866&lt;&gt;0, TRUNC(G866*K866, 1), "")</f>
        <v/>
      </c>
      <c r="M866" s="15"/>
      <c r="N866" s="39" t="str">
        <f>IF(G866*M866&lt;&gt;0, TRUNC(G866*M866, 1), "")</f>
        <v/>
      </c>
      <c r="O866" s="15">
        <f t="shared" si="221"/>
        <v>84.599999999999909</v>
      </c>
      <c r="P866" s="15">
        <f t="shared" si="222"/>
        <v>84.599999999999909</v>
      </c>
      <c r="Q866" s="12"/>
    </row>
    <row r="867" spans="1:31" ht="23.25" customHeight="1">
      <c r="B867" s="13" t="s">
        <v>2243</v>
      </c>
      <c r="D867" s="12" t="s">
        <v>2244</v>
      </c>
      <c r="E867" s="12"/>
      <c r="F867" s="19"/>
      <c r="G867" s="15"/>
      <c r="H867" s="15"/>
      <c r="I867" s="39">
        <f>TRUNC(SUM(I861:I866))</f>
        <v>6187</v>
      </c>
      <c r="J867" s="15"/>
      <c r="K867" s="15"/>
      <c r="L867" s="39">
        <f>TRUNC(SUM(L861:L866))</f>
        <v>2823</v>
      </c>
      <c r="M867" s="15"/>
      <c r="N867" s="39">
        <f>TRUNC(SUM(N861:N866))</f>
        <v>0</v>
      </c>
      <c r="O867" s="15" t="str">
        <f t="shared" si="221"/>
        <v/>
      </c>
      <c r="P867" s="15">
        <f t="shared" si="222"/>
        <v>9010</v>
      </c>
      <c r="Q867" s="12"/>
      <c r="AC867" s="2">
        <f>TRUNC(AE867*'옵션(주거)'!$B$36/100,1)</f>
        <v>84.6</v>
      </c>
      <c r="AD867" s="2">
        <f>TRUNC(SUM(L861:L865))</f>
        <v>2823</v>
      </c>
      <c r="AE867" s="2">
        <f>TRUNC(SUM(AE861:AE866))</f>
        <v>2823</v>
      </c>
    </row>
    <row r="868" spans="1:31" ht="23.25" customHeight="1">
      <c r="D868" s="12"/>
      <c r="E868" s="12"/>
      <c r="F868" s="19"/>
      <c r="G868" s="15"/>
      <c r="H868" s="15"/>
      <c r="I868" s="39"/>
      <c r="J868" s="15"/>
      <c r="K868" s="15"/>
      <c r="L868" s="39"/>
      <c r="M868" s="15"/>
      <c r="N868" s="39"/>
      <c r="O868" s="15"/>
      <c r="P868" s="15"/>
      <c r="Q868" s="12"/>
    </row>
    <row r="869" spans="1:31" ht="23.25" customHeight="1">
      <c r="A869" s="13" t="s">
        <v>2571</v>
      </c>
      <c r="B869" s="13" t="s">
        <v>2270</v>
      </c>
      <c r="C869" s="1" t="s">
        <v>2572</v>
      </c>
      <c r="D869" s="361" t="s">
        <v>2570</v>
      </c>
      <c r="E869" s="363"/>
      <c r="F869" s="19"/>
      <c r="G869" s="15"/>
      <c r="H869" s="15"/>
      <c r="I869" s="39"/>
      <c r="J869" s="15"/>
      <c r="K869" s="15"/>
      <c r="L869" s="39"/>
      <c r="M869" s="15"/>
      <c r="N869" s="39"/>
      <c r="O869" s="15"/>
      <c r="P869" s="15"/>
      <c r="Q869" s="12"/>
    </row>
    <row r="870" spans="1:31" ht="23.25" customHeight="1">
      <c r="A870" s="13" t="s">
        <v>1053</v>
      </c>
      <c r="B870" s="13" t="s">
        <v>1889</v>
      </c>
      <c r="C870" s="1" t="s">
        <v>419</v>
      </c>
      <c r="D870" s="12" t="s">
        <v>403</v>
      </c>
      <c r="E870" s="12" t="s">
        <v>420</v>
      </c>
      <c r="F870" s="19" t="s">
        <v>174</v>
      </c>
      <c r="G870" s="15">
        <v>1</v>
      </c>
      <c r="H870" s="15">
        <f>'합산자재(주거)'!H99</f>
        <v>10193</v>
      </c>
      <c r="I870" s="39">
        <f>IF(G870*H870&lt;&gt;0, TRUNC(G870*H870, 1), "")</f>
        <v>10193</v>
      </c>
      <c r="J870" s="15">
        <v>1</v>
      </c>
      <c r="K870" s="15">
        <f>'합산자재(주거)'!I99</f>
        <v>0</v>
      </c>
      <c r="L870" s="39" t="str">
        <f>IF(G870*K870&lt;&gt;0, TRUNC(G870*K870, 1), "")</f>
        <v/>
      </c>
      <c r="M870" s="15">
        <f>'합산자재(주거)'!J99</f>
        <v>0</v>
      </c>
      <c r="N870" s="39" t="str">
        <f>IF(G870*M870&lt;&gt;0, TRUNC(G870*M870, 1), "")</f>
        <v/>
      </c>
      <c r="O870" s="15">
        <f t="shared" ref="O870:O875" si="223">IF((H870+K870+M870)=0, "", (H870+K870+M870))</f>
        <v>10193</v>
      </c>
      <c r="P870" s="15">
        <f t="shared" ref="P870:P875" si="224">IF(SUM(I870,L870,N870)&lt;&gt;0,SUM(I870,L870,N870),"")</f>
        <v>10193</v>
      </c>
      <c r="Q870" s="12"/>
      <c r="AC870" s="2">
        <f>G870*H870</f>
        <v>10193</v>
      </c>
    </row>
    <row r="871" spans="1:31" ht="23.25" customHeight="1">
      <c r="A871" s="13" t="s">
        <v>1053</v>
      </c>
      <c r="B871" s="13" t="s">
        <v>1889</v>
      </c>
      <c r="C871" s="1" t="s">
        <v>419</v>
      </c>
      <c r="D871" s="12" t="s">
        <v>403</v>
      </c>
      <c r="E871" s="12" t="s">
        <v>420</v>
      </c>
      <c r="F871" s="19" t="s">
        <v>174</v>
      </c>
      <c r="G871" s="15">
        <v>0.1</v>
      </c>
      <c r="H871" s="15">
        <f>'합산자재(주거)'!H99</f>
        <v>10193</v>
      </c>
      <c r="I871" s="39">
        <f>IF(G871*H871&lt;&gt;0, TRUNC(G871*H871, 1), "")</f>
        <v>1019.3</v>
      </c>
      <c r="J871" s="15">
        <v>0.1</v>
      </c>
      <c r="K871" s="15">
        <f>'합산자재(주거)'!I99</f>
        <v>0</v>
      </c>
      <c r="L871" s="39" t="str">
        <f>IF(G871*K871&lt;&gt;0, TRUNC(G871*K871, 1), "")</f>
        <v/>
      </c>
      <c r="M871" s="15">
        <f>'합산자재(주거)'!J99</f>
        <v>0</v>
      </c>
      <c r="N871" s="39" t="str">
        <f>IF(G871*M871&lt;&gt;0, TRUNC(G871*M871, 1), "")</f>
        <v/>
      </c>
      <c r="O871" s="15">
        <f t="shared" si="223"/>
        <v>10193</v>
      </c>
      <c r="P871" s="15">
        <f t="shared" si="224"/>
        <v>1019.3</v>
      </c>
      <c r="Q871" s="12"/>
    </row>
    <row r="872" spans="1:31" ht="23.25" customHeight="1">
      <c r="A872" s="13" t="s">
        <v>2251</v>
      </c>
      <c r="B872" s="13" t="s">
        <v>1889</v>
      </c>
      <c r="C872" s="1" t="s">
        <v>2252</v>
      </c>
      <c r="D872" s="12" t="s">
        <v>2253</v>
      </c>
      <c r="E872" s="12" t="s">
        <v>2254</v>
      </c>
      <c r="F872" s="19" t="s">
        <v>697</v>
      </c>
      <c r="G872" s="15">
        <v>1</v>
      </c>
      <c r="H872" s="15">
        <f>IF(TRUNC((AD872+AC872)/$AD$3,1)*$AD$3-AD872 &lt;0, AC872, TRUNC((AD872+AC872)/$AD$3,1)*$AD$3-AD872)</f>
        <v>203.79999999999927</v>
      </c>
      <c r="I872" s="39">
        <f>H872</f>
        <v>203.79999999999927</v>
      </c>
      <c r="J872" s="15">
        <v>1</v>
      </c>
      <c r="K872" s="15"/>
      <c r="L872" s="39" t="str">
        <f>IF(G872*K872&lt;&gt;0, TRUNC(G872*K872, 1), "")</f>
        <v/>
      </c>
      <c r="M872" s="15"/>
      <c r="N872" s="39" t="str">
        <f>IF(G872*M872&lt;&gt;0, TRUNC(G872*M872, 1), "")</f>
        <v/>
      </c>
      <c r="O872" s="15">
        <f t="shared" si="223"/>
        <v>203.79999999999927</v>
      </c>
      <c r="P872" s="15">
        <f t="shared" si="224"/>
        <v>203.79999999999927</v>
      </c>
      <c r="Q872" s="12"/>
      <c r="AC872" s="2">
        <f>TRUNC(TRUNC(SUM(AC869:AC871))*'옵션(주거)'!$B$33/100,1)</f>
        <v>203.8</v>
      </c>
      <c r="AD872" s="2">
        <f>TRUNC(SUM(I869:I871))+TRUNC(SUM(N869:N871))</f>
        <v>11212</v>
      </c>
    </row>
    <row r="873" spans="1:31" ht="23.25" customHeight="1">
      <c r="A873" s="13" t="s">
        <v>1240</v>
      </c>
      <c r="B873" s="13" t="s">
        <v>1889</v>
      </c>
      <c r="C873" s="1" t="s">
        <v>930</v>
      </c>
      <c r="D873" s="12" t="s">
        <v>931</v>
      </c>
      <c r="E873" s="12" t="s">
        <v>932</v>
      </c>
      <c r="F873" s="19" t="s">
        <v>933</v>
      </c>
      <c r="G873" s="15">
        <f>'일위노임(주거)'!G359</f>
        <v>1.2E-2</v>
      </c>
      <c r="H873" s="15">
        <f>'합산자재(주거)'!H285</f>
        <v>0</v>
      </c>
      <c r="I873" s="39" t="str">
        <f>IF(G873*H873&lt;&gt;0, TRUNC(G873*H873, 1), "")</f>
        <v/>
      </c>
      <c r="J873" s="15">
        <v>1.2E-2</v>
      </c>
      <c r="K873" s="15">
        <f>'합산자재(주거)'!I285</f>
        <v>268915</v>
      </c>
      <c r="L873" s="39">
        <f>IF(G873*K873&lt;&gt;0, TRUNC(G873*K873, 1), "")</f>
        <v>3226.9</v>
      </c>
      <c r="M873" s="15">
        <f>'합산자재(주거)'!J285</f>
        <v>0</v>
      </c>
      <c r="N873" s="39" t="str">
        <f>IF(G873*M873&lt;&gt;0, TRUNC(G873*M873, 1), "")</f>
        <v/>
      </c>
      <c r="O873" s="15">
        <f t="shared" si="223"/>
        <v>268915</v>
      </c>
      <c r="P873" s="15">
        <f t="shared" si="224"/>
        <v>3226.9</v>
      </c>
      <c r="Q873" s="12"/>
      <c r="AE873" s="2">
        <f>L873</f>
        <v>3226.9</v>
      </c>
    </row>
    <row r="874" spans="1:31" ht="23.25" customHeight="1">
      <c r="A874" s="13" t="s">
        <v>2247</v>
      </c>
      <c r="B874" s="13" t="s">
        <v>1889</v>
      </c>
      <c r="C874" s="1" t="s">
        <v>2248</v>
      </c>
      <c r="D874" s="12" t="s">
        <v>2249</v>
      </c>
      <c r="E874" s="12" t="s">
        <v>2250</v>
      </c>
      <c r="F874" s="19" t="s">
        <v>697</v>
      </c>
      <c r="G874" s="15">
        <v>1</v>
      </c>
      <c r="H874" s="15">
        <f>IF(TRUNC((AD875+AC875)/$AE$3,1)*$AE$3-AD875 &lt;0, AC875, TRUNC((AD875+AC875)/$AE$3,1)*$AE$3-AD875)</f>
        <v>96.699999999999818</v>
      </c>
      <c r="I874" s="39">
        <f>H874</f>
        <v>96.699999999999818</v>
      </c>
      <c r="J874" s="15">
        <v>1</v>
      </c>
      <c r="K874" s="15"/>
      <c r="L874" s="39" t="str">
        <f>IF(G874*K874&lt;&gt;0, TRUNC(G874*K874, 1), "")</f>
        <v/>
      </c>
      <c r="M874" s="15"/>
      <c r="N874" s="39" t="str">
        <f>IF(G874*M874&lt;&gt;0, TRUNC(G874*M874, 1), "")</f>
        <v/>
      </c>
      <c r="O874" s="15">
        <f t="shared" si="223"/>
        <v>96.699999999999818</v>
      </c>
      <c r="P874" s="15">
        <f t="shared" si="224"/>
        <v>96.699999999999818</v>
      </c>
      <c r="Q874" s="12"/>
    </row>
    <row r="875" spans="1:31" ht="23.25" customHeight="1">
      <c r="B875" s="13" t="s">
        <v>2243</v>
      </c>
      <c r="D875" s="12" t="s">
        <v>2244</v>
      </c>
      <c r="E875" s="12"/>
      <c r="F875" s="19"/>
      <c r="G875" s="15"/>
      <c r="H875" s="15"/>
      <c r="I875" s="39">
        <f>TRUNC(SUM(I869:I874))</f>
        <v>11512</v>
      </c>
      <c r="J875" s="15"/>
      <c r="K875" s="15"/>
      <c r="L875" s="39">
        <f>TRUNC(SUM(L869:L874))</f>
        <v>3226</v>
      </c>
      <c r="M875" s="15"/>
      <c r="N875" s="39">
        <f>TRUNC(SUM(N869:N874))</f>
        <v>0</v>
      </c>
      <c r="O875" s="15" t="str">
        <f t="shared" si="223"/>
        <v/>
      </c>
      <c r="P875" s="15">
        <f t="shared" si="224"/>
        <v>14738</v>
      </c>
      <c r="Q875" s="12"/>
      <c r="AC875" s="2">
        <f>TRUNC(AE875*'옵션(주거)'!$B$36/100,1)</f>
        <v>96.7</v>
      </c>
      <c r="AD875" s="2">
        <f>TRUNC(SUM(L869:L873))</f>
        <v>3226</v>
      </c>
      <c r="AE875" s="2">
        <f>TRUNC(SUM(AE869:AE874))</f>
        <v>3226</v>
      </c>
    </row>
    <row r="876" spans="1:31" ht="23.25" customHeight="1">
      <c r="D876" s="12"/>
      <c r="E876" s="12"/>
      <c r="F876" s="19"/>
      <c r="G876" s="15"/>
      <c r="H876" s="15"/>
      <c r="I876" s="39"/>
      <c r="J876" s="15"/>
      <c r="K876" s="15"/>
      <c r="L876" s="39"/>
      <c r="M876" s="15"/>
      <c r="N876" s="39"/>
      <c r="O876" s="15"/>
      <c r="P876" s="15"/>
      <c r="Q876" s="12"/>
    </row>
    <row r="877" spans="1:31" ht="23.25" customHeight="1">
      <c r="A877" s="13" t="s">
        <v>2574</v>
      </c>
      <c r="B877" s="13" t="s">
        <v>2270</v>
      </c>
      <c r="C877" s="1" t="s">
        <v>2575</v>
      </c>
      <c r="D877" s="361" t="s">
        <v>2573</v>
      </c>
      <c r="E877" s="363"/>
      <c r="F877" s="19"/>
      <c r="G877" s="15"/>
      <c r="H877" s="15"/>
      <c r="I877" s="39"/>
      <c r="J877" s="15"/>
      <c r="K877" s="15"/>
      <c r="L877" s="39"/>
      <c r="M877" s="15"/>
      <c r="N877" s="39"/>
      <c r="O877" s="15"/>
      <c r="P877" s="15"/>
      <c r="Q877" s="12"/>
    </row>
    <row r="878" spans="1:31" ht="23.25" customHeight="1">
      <c r="A878" s="13" t="s">
        <v>1054</v>
      </c>
      <c r="B878" s="13" t="s">
        <v>1892</v>
      </c>
      <c r="C878" s="1" t="s">
        <v>421</v>
      </c>
      <c r="D878" s="12" t="s">
        <v>403</v>
      </c>
      <c r="E878" s="12" t="s">
        <v>422</v>
      </c>
      <c r="F878" s="19" t="s">
        <v>174</v>
      </c>
      <c r="G878" s="15">
        <v>1</v>
      </c>
      <c r="H878" s="15">
        <f>'합산자재(주거)'!H100</f>
        <v>13672</v>
      </c>
      <c r="I878" s="39">
        <f>IF(G878*H878&lt;&gt;0, TRUNC(G878*H878, 1), "")</f>
        <v>13672</v>
      </c>
      <c r="J878" s="15">
        <v>1</v>
      </c>
      <c r="K878" s="15">
        <f>'합산자재(주거)'!I100</f>
        <v>0</v>
      </c>
      <c r="L878" s="39" t="str">
        <f>IF(G878*K878&lt;&gt;0, TRUNC(G878*K878, 1), "")</f>
        <v/>
      </c>
      <c r="M878" s="15">
        <f>'합산자재(주거)'!J100</f>
        <v>0</v>
      </c>
      <c r="N878" s="39" t="str">
        <f>IF(G878*M878&lt;&gt;0, TRUNC(G878*M878, 1), "")</f>
        <v/>
      </c>
      <c r="O878" s="15">
        <f t="shared" ref="O878:O883" si="225">IF((H878+K878+M878)=0, "", (H878+K878+M878))</f>
        <v>13672</v>
      </c>
      <c r="P878" s="15">
        <f t="shared" ref="P878:P883" si="226">IF(SUM(I878,L878,N878)&lt;&gt;0,SUM(I878,L878,N878),"")</f>
        <v>13672</v>
      </c>
      <c r="Q878" s="12"/>
      <c r="AC878" s="2">
        <f>G878*H878</f>
        <v>13672</v>
      </c>
    </row>
    <row r="879" spans="1:31" ht="23.25" customHeight="1">
      <c r="A879" s="13" t="s">
        <v>1054</v>
      </c>
      <c r="B879" s="13" t="s">
        <v>1892</v>
      </c>
      <c r="C879" s="1" t="s">
        <v>421</v>
      </c>
      <c r="D879" s="12" t="s">
        <v>403</v>
      </c>
      <c r="E879" s="12" t="s">
        <v>422</v>
      </c>
      <c r="F879" s="19" t="s">
        <v>174</v>
      </c>
      <c r="G879" s="15">
        <v>0.1</v>
      </c>
      <c r="H879" s="15">
        <f>'합산자재(주거)'!H100</f>
        <v>13672</v>
      </c>
      <c r="I879" s="39">
        <f>IF(G879*H879&lt;&gt;0, TRUNC(G879*H879, 1), "")</f>
        <v>1367.2</v>
      </c>
      <c r="J879" s="15">
        <v>0.1</v>
      </c>
      <c r="K879" s="15">
        <f>'합산자재(주거)'!I100</f>
        <v>0</v>
      </c>
      <c r="L879" s="39" t="str">
        <f>IF(G879*K879&lt;&gt;0, TRUNC(G879*K879, 1), "")</f>
        <v/>
      </c>
      <c r="M879" s="15">
        <f>'합산자재(주거)'!J100</f>
        <v>0</v>
      </c>
      <c r="N879" s="39" t="str">
        <f>IF(G879*M879&lt;&gt;0, TRUNC(G879*M879, 1), "")</f>
        <v/>
      </c>
      <c r="O879" s="15">
        <f t="shared" si="225"/>
        <v>13672</v>
      </c>
      <c r="P879" s="15">
        <f t="shared" si="226"/>
        <v>1367.2</v>
      </c>
      <c r="Q879" s="12"/>
    </row>
    <row r="880" spans="1:31" ht="23.25" customHeight="1">
      <c r="A880" s="13" t="s">
        <v>2251</v>
      </c>
      <c r="B880" s="13" t="s">
        <v>1892</v>
      </c>
      <c r="C880" s="1" t="s">
        <v>2252</v>
      </c>
      <c r="D880" s="12" t="s">
        <v>2253</v>
      </c>
      <c r="E880" s="12" t="s">
        <v>2254</v>
      </c>
      <c r="F880" s="19" t="s">
        <v>697</v>
      </c>
      <c r="G880" s="15">
        <v>1</v>
      </c>
      <c r="H880" s="15">
        <f>IF(TRUNC((AD880+AC880)/$AD$3,1)*$AD$3-AD880 &lt;0, AC880, TRUNC((AD880+AC880)/$AD$3,1)*$AD$3-AD880)</f>
        <v>273.39999999999964</v>
      </c>
      <c r="I880" s="39">
        <f>H880</f>
        <v>273.39999999999964</v>
      </c>
      <c r="J880" s="15">
        <v>1</v>
      </c>
      <c r="K880" s="15"/>
      <c r="L880" s="39" t="str">
        <f>IF(G880*K880&lt;&gt;0, TRUNC(G880*K880, 1), "")</f>
        <v/>
      </c>
      <c r="M880" s="15"/>
      <c r="N880" s="39" t="str">
        <f>IF(G880*M880&lt;&gt;0, TRUNC(G880*M880, 1), "")</f>
        <v/>
      </c>
      <c r="O880" s="15">
        <f t="shared" si="225"/>
        <v>273.39999999999964</v>
      </c>
      <c r="P880" s="15">
        <f t="shared" si="226"/>
        <v>273.39999999999964</v>
      </c>
      <c r="Q880" s="12"/>
      <c r="AC880" s="2">
        <f>TRUNC(TRUNC(SUM(AC877:AC879))*'옵션(주거)'!$B$33/100,1)</f>
        <v>273.39999999999998</v>
      </c>
      <c r="AD880" s="2">
        <f>TRUNC(SUM(I877:I879))+TRUNC(SUM(N877:N879))</f>
        <v>15039</v>
      </c>
    </row>
    <row r="881" spans="1:31" ht="23.25" customHeight="1">
      <c r="A881" s="13" t="s">
        <v>1240</v>
      </c>
      <c r="B881" s="13" t="s">
        <v>1892</v>
      </c>
      <c r="C881" s="1" t="s">
        <v>930</v>
      </c>
      <c r="D881" s="12" t="s">
        <v>931</v>
      </c>
      <c r="E881" s="12" t="s">
        <v>932</v>
      </c>
      <c r="F881" s="19" t="s">
        <v>933</v>
      </c>
      <c r="G881" s="15">
        <f>'일위노임(주거)'!G362</f>
        <v>1.2E-2</v>
      </c>
      <c r="H881" s="15">
        <f>'합산자재(주거)'!H285</f>
        <v>0</v>
      </c>
      <c r="I881" s="39" t="str">
        <f>IF(G881*H881&lt;&gt;0, TRUNC(G881*H881, 1), "")</f>
        <v/>
      </c>
      <c r="J881" s="15">
        <v>1.2E-2</v>
      </c>
      <c r="K881" s="15">
        <f>'합산자재(주거)'!I285</f>
        <v>268915</v>
      </c>
      <c r="L881" s="39">
        <f>IF(G881*K881&lt;&gt;0, TRUNC(G881*K881, 1), "")</f>
        <v>3226.9</v>
      </c>
      <c r="M881" s="15">
        <f>'합산자재(주거)'!J285</f>
        <v>0</v>
      </c>
      <c r="N881" s="39" t="str">
        <f>IF(G881*M881&lt;&gt;0, TRUNC(G881*M881, 1), "")</f>
        <v/>
      </c>
      <c r="O881" s="15">
        <f t="shared" si="225"/>
        <v>268915</v>
      </c>
      <c r="P881" s="15">
        <f t="shared" si="226"/>
        <v>3226.9</v>
      </c>
      <c r="Q881" s="12"/>
      <c r="AE881" s="2">
        <f>L881</f>
        <v>3226.9</v>
      </c>
    </row>
    <row r="882" spans="1:31" ht="23.25" customHeight="1">
      <c r="A882" s="13" t="s">
        <v>2247</v>
      </c>
      <c r="B882" s="13" t="s">
        <v>1892</v>
      </c>
      <c r="C882" s="1" t="s">
        <v>2248</v>
      </c>
      <c r="D882" s="12" t="s">
        <v>2249</v>
      </c>
      <c r="E882" s="12" t="s">
        <v>2250</v>
      </c>
      <c r="F882" s="19" t="s">
        <v>697</v>
      </c>
      <c r="G882" s="15">
        <v>1</v>
      </c>
      <c r="H882" s="15">
        <f>IF(TRUNC((AD883+AC883)/$AE$3,1)*$AE$3-AD883 &lt;0, AC883, TRUNC((AD883+AC883)/$AE$3,1)*$AE$3-AD883)</f>
        <v>96.699999999999818</v>
      </c>
      <c r="I882" s="39">
        <f>H882</f>
        <v>96.699999999999818</v>
      </c>
      <c r="J882" s="15">
        <v>1</v>
      </c>
      <c r="K882" s="15"/>
      <c r="L882" s="39" t="str">
        <f>IF(G882*K882&lt;&gt;0, TRUNC(G882*K882, 1), "")</f>
        <v/>
      </c>
      <c r="M882" s="15"/>
      <c r="N882" s="39" t="str">
        <f>IF(G882*M882&lt;&gt;0, TRUNC(G882*M882, 1), "")</f>
        <v/>
      </c>
      <c r="O882" s="15">
        <f t="shared" si="225"/>
        <v>96.699999999999818</v>
      </c>
      <c r="P882" s="15">
        <f t="shared" si="226"/>
        <v>96.699999999999818</v>
      </c>
      <c r="Q882" s="12"/>
    </row>
    <row r="883" spans="1:31" ht="23.25" customHeight="1">
      <c r="B883" s="13" t="s">
        <v>2243</v>
      </c>
      <c r="D883" s="12" t="s">
        <v>2244</v>
      </c>
      <c r="E883" s="12"/>
      <c r="F883" s="19"/>
      <c r="G883" s="15"/>
      <c r="H883" s="15"/>
      <c r="I883" s="39">
        <f>TRUNC(SUM(I877:I882))</f>
        <v>15409</v>
      </c>
      <c r="J883" s="15"/>
      <c r="K883" s="15"/>
      <c r="L883" s="39">
        <f>TRUNC(SUM(L877:L882))</f>
        <v>3226</v>
      </c>
      <c r="M883" s="15"/>
      <c r="N883" s="39">
        <f>TRUNC(SUM(N877:N882))</f>
        <v>0</v>
      </c>
      <c r="O883" s="15" t="str">
        <f t="shared" si="225"/>
        <v/>
      </c>
      <c r="P883" s="15">
        <f t="shared" si="226"/>
        <v>18635</v>
      </c>
      <c r="Q883" s="12"/>
      <c r="AC883" s="2">
        <f>TRUNC(AE883*'옵션(주거)'!$B$36/100,1)</f>
        <v>96.7</v>
      </c>
      <c r="AD883" s="2">
        <f>TRUNC(SUM(L877:L881))</f>
        <v>3226</v>
      </c>
      <c r="AE883" s="2">
        <f>TRUNC(SUM(AE877:AE882))</f>
        <v>3226</v>
      </c>
    </row>
    <row r="884" spans="1:31" ht="23.25" customHeight="1">
      <c r="D884" s="12"/>
      <c r="E884" s="12"/>
      <c r="F884" s="19"/>
      <c r="G884" s="15"/>
      <c r="H884" s="15"/>
      <c r="I884" s="39"/>
      <c r="J884" s="15"/>
      <c r="K884" s="15"/>
      <c r="L884" s="39"/>
      <c r="M884" s="15"/>
      <c r="N884" s="39"/>
      <c r="O884" s="15"/>
      <c r="P884" s="15"/>
      <c r="Q884" s="12"/>
    </row>
    <row r="885" spans="1:31" ht="23.25" customHeight="1">
      <c r="A885" s="13" t="s">
        <v>2577</v>
      </c>
      <c r="B885" s="13" t="s">
        <v>2270</v>
      </c>
      <c r="C885" s="1" t="s">
        <v>2578</v>
      </c>
      <c r="D885" s="361" t="s">
        <v>2576</v>
      </c>
      <c r="E885" s="363"/>
      <c r="F885" s="19"/>
      <c r="G885" s="15"/>
      <c r="H885" s="15"/>
      <c r="I885" s="39"/>
      <c r="J885" s="15"/>
      <c r="K885" s="15"/>
      <c r="L885" s="39"/>
      <c r="M885" s="15"/>
      <c r="N885" s="39"/>
      <c r="O885" s="15"/>
      <c r="P885" s="15"/>
      <c r="Q885" s="12"/>
    </row>
    <row r="886" spans="1:31" ht="23.25" customHeight="1">
      <c r="A886" s="13" t="s">
        <v>1055</v>
      </c>
      <c r="B886" s="13" t="s">
        <v>1895</v>
      </c>
      <c r="C886" s="1" t="s">
        <v>423</v>
      </c>
      <c r="D886" s="12" t="s">
        <v>403</v>
      </c>
      <c r="E886" s="12" t="s">
        <v>424</v>
      </c>
      <c r="F886" s="19" t="s">
        <v>174</v>
      </c>
      <c r="G886" s="15">
        <v>1</v>
      </c>
      <c r="H886" s="15">
        <f>'합산자재(주거)'!H101</f>
        <v>17192</v>
      </c>
      <c r="I886" s="39">
        <f>IF(G886*H886&lt;&gt;0, TRUNC(G886*H886, 1), "")</f>
        <v>17192</v>
      </c>
      <c r="J886" s="15">
        <v>1</v>
      </c>
      <c r="K886" s="15">
        <f>'합산자재(주거)'!I101</f>
        <v>0</v>
      </c>
      <c r="L886" s="39" t="str">
        <f>IF(G886*K886&lt;&gt;0, TRUNC(G886*K886, 1), "")</f>
        <v/>
      </c>
      <c r="M886" s="15">
        <f>'합산자재(주거)'!J101</f>
        <v>0</v>
      </c>
      <c r="N886" s="39" t="str">
        <f>IF(G886*M886&lt;&gt;0, TRUNC(G886*M886, 1), "")</f>
        <v/>
      </c>
      <c r="O886" s="15">
        <f t="shared" ref="O886:O891" si="227">IF((H886+K886+M886)=0, "", (H886+K886+M886))</f>
        <v>17192</v>
      </c>
      <c r="P886" s="15">
        <f t="shared" ref="P886:P891" si="228">IF(SUM(I886,L886,N886)&lt;&gt;0,SUM(I886,L886,N886),"")</f>
        <v>17192</v>
      </c>
      <c r="Q886" s="12"/>
      <c r="AC886" s="2">
        <f>G886*H886</f>
        <v>17192</v>
      </c>
    </row>
    <row r="887" spans="1:31" ht="23.25" customHeight="1">
      <c r="A887" s="13" t="s">
        <v>1055</v>
      </c>
      <c r="B887" s="13" t="s">
        <v>1895</v>
      </c>
      <c r="C887" s="1" t="s">
        <v>423</v>
      </c>
      <c r="D887" s="12" t="s">
        <v>403</v>
      </c>
      <c r="E887" s="12" t="s">
        <v>424</v>
      </c>
      <c r="F887" s="19" t="s">
        <v>174</v>
      </c>
      <c r="G887" s="15">
        <v>0.1</v>
      </c>
      <c r="H887" s="15">
        <f>'합산자재(주거)'!H101</f>
        <v>17192</v>
      </c>
      <c r="I887" s="39">
        <f>IF(G887*H887&lt;&gt;0, TRUNC(G887*H887, 1), "")</f>
        <v>1719.2</v>
      </c>
      <c r="J887" s="15">
        <v>0.1</v>
      </c>
      <c r="K887" s="15">
        <f>'합산자재(주거)'!I101</f>
        <v>0</v>
      </c>
      <c r="L887" s="39" t="str">
        <f>IF(G887*K887&lt;&gt;0, TRUNC(G887*K887, 1), "")</f>
        <v/>
      </c>
      <c r="M887" s="15">
        <f>'합산자재(주거)'!J101</f>
        <v>0</v>
      </c>
      <c r="N887" s="39" t="str">
        <f>IF(G887*M887&lt;&gt;0, TRUNC(G887*M887, 1), "")</f>
        <v/>
      </c>
      <c r="O887" s="15">
        <f t="shared" si="227"/>
        <v>17192</v>
      </c>
      <c r="P887" s="15">
        <f t="shared" si="228"/>
        <v>1719.2</v>
      </c>
      <c r="Q887" s="12"/>
    </row>
    <row r="888" spans="1:31" ht="23.25" customHeight="1">
      <c r="A888" s="13" t="s">
        <v>2251</v>
      </c>
      <c r="B888" s="13" t="s">
        <v>1895</v>
      </c>
      <c r="C888" s="1" t="s">
        <v>2252</v>
      </c>
      <c r="D888" s="12" t="s">
        <v>2253</v>
      </c>
      <c r="E888" s="12" t="s">
        <v>2254</v>
      </c>
      <c r="F888" s="19" t="s">
        <v>697</v>
      </c>
      <c r="G888" s="15">
        <v>1</v>
      </c>
      <c r="H888" s="15">
        <f>IF(TRUNC((AD888+AC888)/$AD$3,1)*$AD$3-AD888 &lt;0, AC888, TRUNC((AD888+AC888)/$AD$3,1)*$AD$3-AD888)</f>
        <v>343.79999999999927</v>
      </c>
      <c r="I888" s="39">
        <f>H888</f>
        <v>343.79999999999927</v>
      </c>
      <c r="J888" s="15">
        <v>1</v>
      </c>
      <c r="K888" s="15"/>
      <c r="L888" s="39" t="str">
        <f>IF(G888*K888&lt;&gt;0, TRUNC(G888*K888, 1), "")</f>
        <v/>
      </c>
      <c r="M888" s="15"/>
      <c r="N888" s="39" t="str">
        <f>IF(G888*M888&lt;&gt;0, TRUNC(G888*M888, 1), "")</f>
        <v/>
      </c>
      <c r="O888" s="15">
        <f t="shared" si="227"/>
        <v>343.79999999999927</v>
      </c>
      <c r="P888" s="15">
        <f t="shared" si="228"/>
        <v>343.79999999999927</v>
      </c>
      <c r="Q888" s="12"/>
      <c r="AC888" s="2">
        <f>TRUNC(TRUNC(SUM(AC885:AC887))*'옵션(주거)'!$B$33/100,1)</f>
        <v>343.8</v>
      </c>
      <c r="AD888" s="2">
        <f>TRUNC(SUM(I885:I887))+TRUNC(SUM(N885:N887))</f>
        <v>18911</v>
      </c>
    </row>
    <row r="889" spans="1:31" ht="23.25" customHeight="1">
      <c r="A889" s="13" t="s">
        <v>1240</v>
      </c>
      <c r="B889" s="13" t="s">
        <v>1895</v>
      </c>
      <c r="C889" s="1" t="s">
        <v>930</v>
      </c>
      <c r="D889" s="12" t="s">
        <v>931</v>
      </c>
      <c r="E889" s="12" t="s">
        <v>932</v>
      </c>
      <c r="F889" s="19" t="s">
        <v>933</v>
      </c>
      <c r="G889" s="15">
        <f>'일위노임(주거)'!G365</f>
        <v>1.6500000000000001E-2</v>
      </c>
      <c r="H889" s="15">
        <f>'합산자재(주거)'!H285</f>
        <v>0</v>
      </c>
      <c r="I889" s="39" t="str">
        <f>IF(G889*H889&lt;&gt;0, TRUNC(G889*H889, 1), "")</f>
        <v/>
      </c>
      <c r="J889" s="15">
        <v>1.6500000000000001E-2</v>
      </c>
      <c r="K889" s="15">
        <f>'합산자재(주거)'!I285</f>
        <v>268915</v>
      </c>
      <c r="L889" s="39">
        <f>IF(G889*K889&lt;&gt;0, TRUNC(G889*K889, 1), "")</f>
        <v>4437</v>
      </c>
      <c r="M889" s="15">
        <f>'합산자재(주거)'!J285</f>
        <v>0</v>
      </c>
      <c r="N889" s="39" t="str">
        <f>IF(G889*M889&lt;&gt;0, TRUNC(G889*M889, 1), "")</f>
        <v/>
      </c>
      <c r="O889" s="15">
        <f t="shared" si="227"/>
        <v>268915</v>
      </c>
      <c r="P889" s="15">
        <f t="shared" si="228"/>
        <v>4437</v>
      </c>
      <c r="Q889" s="12"/>
      <c r="AE889" s="2">
        <f>L889</f>
        <v>4437</v>
      </c>
    </row>
    <row r="890" spans="1:31" ht="23.25" customHeight="1">
      <c r="A890" s="13" t="s">
        <v>2247</v>
      </c>
      <c r="B890" s="13" t="s">
        <v>1895</v>
      </c>
      <c r="C890" s="1" t="s">
        <v>2248</v>
      </c>
      <c r="D890" s="12" t="s">
        <v>2249</v>
      </c>
      <c r="E890" s="12" t="s">
        <v>2250</v>
      </c>
      <c r="F890" s="19" t="s">
        <v>697</v>
      </c>
      <c r="G890" s="15">
        <v>1</v>
      </c>
      <c r="H890" s="15">
        <f>IF(TRUNC((AD891+AC891)/$AE$3,1)*$AE$3-AD891 &lt;0, AC891, TRUNC((AD891+AC891)/$AE$3,1)*$AE$3-AD891)</f>
        <v>133.10000000000036</v>
      </c>
      <c r="I890" s="39">
        <f>H890</f>
        <v>133.10000000000036</v>
      </c>
      <c r="J890" s="15">
        <v>1</v>
      </c>
      <c r="K890" s="15"/>
      <c r="L890" s="39" t="str">
        <f>IF(G890*K890&lt;&gt;0, TRUNC(G890*K890, 1), "")</f>
        <v/>
      </c>
      <c r="M890" s="15"/>
      <c r="N890" s="39" t="str">
        <f>IF(G890*M890&lt;&gt;0, TRUNC(G890*M890, 1), "")</f>
        <v/>
      </c>
      <c r="O890" s="15">
        <f t="shared" si="227"/>
        <v>133.10000000000036</v>
      </c>
      <c r="P890" s="15">
        <f t="shared" si="228"/>
        <v>133.10000000000036</v>
      </c>
      <c r="Q890" s="12"/>
    </row>
    <row r="891" spans="1:31" ht="23.25" customHeight="1">
      <c r="B891" s="13" t="s">
        <v>2243</v>
      </c>
      <c r="D891" s="12" t="s">
        <v>2244</v>
      </c>
      <c r="E891" s="12"/>
      <c r="F891" s="19"/>
      <c r="G891" s="15"/>
      <c r="H891" s="15"/>
      <c r="I891" s="39">
        <f>TRUNC(SUM(I885:I890))</f>
        <v>19388</v>
      </c>
      <c r="J891" s="15"/>
      <c r="K891" s="15"/>
      <c r="L891" s="39">
        <f>TRUNC(SUM(L885:L890))</f>
        <v>4437</v>
      </c>
      <c r="M891" s="15"/>
      <c r="N891" s="39">
        <f>TRUNC(SUM(N885:N890))</f>
        <v>0</v>
      </c>
      <c r="O891" s="15" t="str">
        <f t="shared" si="227"/>
        <v/>
      </c>
      <c r="P891" s="15">
        <f t="shared" si="228"/>
        <v>23825</v>
      </c>
      <c r="Q891" s="12"/>
      <c r="AC891" s="2">
        <f>TRUNC(AE891*'옵션(주거)'!$B$36/100,1)</f>
        <v>133.1</v>
      </c>
      <c r="AD891" s="2">
        <f>TRUNC(SUM(L885:L889))</f>
        <v>4437</v>
      </c>
      <c r="AE891" s="2">
        <f>TRUNC(SUM(AE885:AE890))</f>
        <v>4437</v>
      </c>
    </row>
    <row r="892" spans="1:31" ht="23.25" customHeight="1">
      <c r="D892" s="12"/>
      <c r="E892" s="12"/>
      <c r="F892" s="19"/>
      <c r="G892" s="15"/>
      <c r="H892" s="15"/>
      <c r="I892" s="39"/>
      <c r="J892" s="15"/>
      <c r="K892" s="15"/>
      <c r="L892" s="39"/>
      <c r="M892" s="15"/>
      <c r="N892" s="39"/>
      <c r="O892" s="15"/>
      <c r="P892" s="15"/>
      <c r="Q892" s="12"/>
    </row>
    <row r="893" spans="1:31" ht="23.25" customHeight="1">
      <c r="A893" s="13" t="s">
        <v>2580</v>
      </c>
      <c r="B893" s="13" t="s">
        <v>2270</v>
      </c>
      <c r="C893" s="1" t="s">
        <v>2581</v>
      </c>
      <c r="D893" s="361" t="s">
        <v>2579</v>
      </c>
      <c r="E893" s="363"/>
      <c r="F893" s="19"/>
      <c r="G893" s="15"/>
      <c r="H893" s="15"/>
      <c r="I893" s="39"/>
      <c r="J893" s="15"/>
      <c r="K893" s="15"/>
      <c r="L893" s="39"/>
      <c r="M893" s="15"/>
      <c r="N893" s="39"/>
      <c r="O893" s="15"/>
      <c r="P893" s="15"/>
      <c r="Q893" s="12"/>
    </row>
    <row r="894" spans="1:31" ht="23.25" customHeight="1">
      <c r="A894" s="13" t="s">
        <v>1056</v>
      </c>
      <c r="B894" s="13" t="s">
        <v>1898</v>
      </c>
      <c r="C894" s="1" t="s">
        <v>425</v>
      </c>
      <c r="D894" s="12" t="s">
        <v>426</v>
      </c>
      <c r="E894" s="12" t="s">
        <v>427</v>
      </c>
      <c r="F894" s="19" t="s">
        <v>174</v>
      </c>
      <c r="G894" s="15">
        <v>1</v>
      </c>
      <c r="H894" s="15">
        <f>'합산자재(주거)'!H102</f>
        <v>6307</v>
      </c>
      <c r="I894" s="39">
        <f>IF(G894*H894&lt;&gt;0, TRUNC(G894*H894, 1), "")</f>
        <v>6307</v>
      </c>
      <c r="J894" s="15">
        <v>1</v>
      </c>
      <c r="K894" s="15">
        <f>'합산자재(주거)'!I102</f>
        <v>0</v>
      </c>
      <c r="L894" s="39" t="str">
        <f>IF(G894*K894&lt;&gt;0, TRUNC(G894*K894, 1), "")</f>
        <v/>
      </c>
      <c r="M894" s="15">
        <f>'합산자재(주거)'!J102</f>
        <v>0</v>
      </c>
      <c r="N894" s="39" t="str">
        <f>IF(G894*M894&lt;&gt;0, TRUNC(G894*M894, 1), "")</f>
        <v/>
      </c>
      <c r="O894" s="15">
        <f t="shared" ref="O894:O899" si="229">IF((H894+K894+M894)=0, "", (H894+K894+M894))</f>
        <v>6307</v>
      </c>
      <c r="P894" s="15">
        <f t="shared" ref="P894:P899" si="230">IF(SUM(I894,L894,N894)&lt;&gt;0,SUM(I894,L894,N894),"")</f>
        <v>6307</v>
      </c>
      <c r="Q894" s="12"/>
      <c r="AC894" s="2">
        <f>G894*H894</f>
        <v>6307</v>
      </c>
    </row>
    <row r="895" spans="1:31" ht="23.25" customHeight="1">
      <c r="A895" s="13" t="s">
        <v>1056</v>
      </c>
      <c r="B895" s="13" t="s">
        <v>1898</v>
      </c>
      <c r="C895" s="1" t="s">
        <v>425</v>
      </c>
      <c r="D895" s="12" t="s">
        <v>426</v>
      </c>
      <c r="E895" s="12" t="s">
        <v>427</v>
      </c>
      <c r="F895" s="19" t="s">
        <v>174</v>
      </c>
      <c r="G895" s="15">
        <v>0.05</v>
      </c>
      <c r="H895" s="15">
        <f>'합산자재(주거)'!H102</f>
        <v>6307</v>
      </c>
      <c r="I895" s="39">
        <f>IF(G895*H895&lt;&gt;0, TRUNC(G895*H895, 1), "")</f>
        <v>315.3</v>
      </c>
      <c r="J895" s="15">
        <v>0.05</v>
      </c>
      <c r="K895" s="15">
        <f>'합산자재(주거)'!I102</f>
        <v>0</v>
      </c>
      <c r="L895" s="39" t="str">
        <f>IF(G895*K895&lt;&gt;0, TRUNC(G895*K895, 1), "")</f>
        <v/>
      </c>
      <c r="M895" s="15">
        <f>'합산자재(주거)'!J102</f>
        <v>0</v>
      </c>
      <c r="N895" s="39" t="str">
        <f>IF(G895*M895&lt;&gt;0, TRUNC(G895*M895, 1), "")</f>
        <v/>
      </c>
      <c r="O895" s="15">
        <f t="shared" si="229"/>
        <v>6307</v>
      </c>
      <c r="P895" s="15">
        <f t="shared" si="230"/>
        <v>315.3</v>
      </c>
      <c r="Q895" s="12"/>
    </row>
    <row r="896" spans="1:31" ht="23.25" customHeight="1">
      <c r="A896" s="13" t="s">
        <v>2251</v>
      </c>
      <c r="B896" s="13" t="s">
        <v>1898</v>
      </c>
      <c r="C896" s="1" t="s">
        <v>2252</v>
      </c>
      <c r="D896" s="12" t="s">
        <v>2253</v>
      </c>
      <c r="E896" s="12" t="s">
        <v>2254</v>
      </c>
      <c r="F896" s="19" t="s">
        <v>697</v>
      </c>
      <c r="G896" s="15">
        <v>1</v>
      </c>
      <c r="H896" s="15">
        <f>IF(TRUNC((AD896+AC896)/$AD$3,1)*$AD$3-AD896 &lt;0, AC896, TRUNC((AD896+AC896)/$AD$3,1)*$AD$3-AD896)</f>
        <v>126.10000000000036</v>
      </c>
      <c r="I896" s="39">
        <f>H896</f>
        <v>126.10000000000036</v>
      </c>
      <c r="J896" s="15">
        <v>1</v>
      </c>
      <c r="K896" s="15"/>
      <c r="L896" s="39" t="str">
        <f>IF(G896*K896&lt;&gt;0, TRUNC(G896*K896, 1), "")</f>
        <v/>
      </c>
      <c r="M896" s="15"/>
      <c r="N896" s="39" t="str">
        <f>IF(G896*M896&lt;&gt;0, TRUNC(G896*M896, 1), "")</f>
        <v/>
      </c>
      <c r="O896" s="15">
        <f t="shared" si="229"/>
        <v>126.10000000000036</v>
      </c>
      <c r="P896" s="15">
        <f t="shared" si="230"/>
        <v>126.10000000000036</v>
      </c>
      <c r="Q896" s="12"/>
      <c r="AC896" s="2">
        <f>TRUNC(TRUNC(SUM(AC893:AC895))*'옵션(주거)'!$B$33/100,1)</f>
        <v>126.1</v>
      </c>
      <c r="AD896" s="2">
        <f>TRUNC(SUM(I893:I895))+TRUNC(SUM(N893:N895))</f>
        <v>6622</v>
      </c>
    </row>
    <row r="897" spans="1:31" ht="23.25" customHeight="1">
      <c r="A897" s="13" t="s">
        <v>1241</v>
      </c>
      <c r="B897" s="13" t="s">
        <v>1898</v>
      </c>
      <c r="C897" s="1" t="s">
        <v>934</v>
      </c>
      <c r="D897" s="12" t="s">
        <v>931</v>
      </c>
      <c r="E897" s="12" t="s">
        <v>935</v>
      </c>
      <c r="F897" s="19" t="s">
        <v>933</v>
      </c>
      <c r="G897" s="15">
        <f>'일위노임(주거)'!G368</f>
        <v>3.0599999999999999E-2</v>
      </c>
      <c r="H897" s="15">
        <f>'합산자재(주거)'!H286</f>
        <v>0</v>
      </c>
      <c r="I897" s="39" t="str">
        <f>IF(G897*H897&lt;&gt;0, TRUNC(G897*H897, 1), "")</f>
        <v/>
      </c>
      <c r="J897" s="15">
        <v>3.0599999999999999E-2</v>
      </c>
      <c r="K897" s="15">
        <f>'합산자재(주거)'!I286</f>
        <v>300337</v>
      </c>
      <c r="L897" s="39">
        <f>IF(G897*K897&lt;&gt;0, TRUNC(G897*K897, 1), "")</f>
        <v>9190.2999999999993</v>
      </c>
      <c r="M897" s="15">
        <f>'합산자재(주거)'!J286</f>
        <v>0</v>
      </c>
      <c r="N897" s="39" t="str">
        <f>IF(G897*M897&lt;&gt;0, TRUNC(G897*M897, 1), "")</f>
        <v/>
      </c>
      <c r="O897" s="15">
        <f t="shared" si="229"/>
        <v>300337</v>
      </c>
      <c r="P897" s="15">
        <f t="shared" si="230"/>
        <v>9190.2999999999993</v>
      </c>
      <c r="Q897" s="12"/>
      <c r="AE897" s="2">
        <f>L897</f>
        <v>9190.2999999999993</v>
      </c>
    </row>
    <row r="898" spans="1:31" ht="23.25" customHeight="1">
      <c r="A898" s="13" t="s">
        <v>2247</v>
      </c>
      <c r="B898" s="13" t="s">
        <v>1898</v>
      </c>
      <c r="C898" s="1" t="s">
        <v>2248</v>
      </c>
      <c r="D898" s="12" t="s">
        <v>2249</v>
      </c>
      <c r="E898" s="12" t="s">
        <v>2250</v>
      </c>
      <c r="F898" s="19" t="s">
        <v>697</v>
      </c>
      <c r="G898" s="15">
        <v>1</v>
      </c>
      <c r="H898" s="15">
        <f>IF(TRUNC((AD899+AC899)/$AE$3,1)*$AE$3-AD899 &lt;0, AC899, TRUNC((AD899+AC899)/$AE$3,1)*$AE$3-AD899)</f>
        <v>275.70000000000073</v>
      </c>
      <c r="I898" s="39">
        <f>H898</f>
        <v>275.70000000000073</v>
      </c>
      <c r="J898" s="15">
        <v>1</v>
      </c>
      <c r="K898" s="15"/>
      <c r="L898" s="39" t="str">
        <f>IF(G898*K898&lt;&gt;0, TRUNC(G898*K898, 1), "")</f>
        <v/>
      </c>
      <c r="M898" s="15"/>
      <c r="N898" s="39" t="str">
        <f>IF(G898*M898&lt;&gt;0, TRUNC(G898*M898, 1), "")</f>
        <v/>
      </c>
      <c r="O898" s="15">
        <f t="shared" si="229"/>
        <v>275.70000000000073</v>
      </c>
      <c r="P898" s="15">
        <f t="shared" si="230"/>
        <v>275.70000000000073</v>
      </c>
      <c r="Q898" s="12"/>
    </row>
    <row r="899" spans="1:31" ht="23.25" customHeight="1">
      <c r="B899" s="13" t="s">
        <v>2243</v>
      </c>
      <c r="D899" s="12" t="s">
        <v>2244</v>
      </c>
      <c r="E899" s="12"/>
      <c r="F899" s="19"/>
      <c r="G899" s="15"/>
      <c r="H899" s="15"/>
      <c r="I899" s="39">
        <f>TRUNC(SUM(I893:I898))</f>
        <v>7024</v>
      </c>
      <c r="J899" s="15"/>
      <c r="K899" s="15"/>
      <c r="L899" s="39">
        <f>TRUNC(SUM(L893:L898))</f>
        <v>9190</v>
      </c>
      <c r="M899" s="15"/>
      <c r="N899" s="39">
        <f>TRUNC(SUM(N893:N898))</f>
        <v>0</v>
      </c>
      <c r="O899" s="15" t="str">
        <f t="shared" si="229"/>
        <v/>
      </c>
      <c r="P899" s="15">
        <f t="shared" si="230"/>
        <v>16214</v>
      </c>
      <c r="Q899" s="12"/>
      <c r="AC899" s="2">
        <f>TRUNC(AE899*'옵션(주거)'!$B$36/100,1)</f>
        <v>275.7</v>
      </c>
      <c r="AD899" s="2">
        <f>TRUNC(SUM(L893:L897))</f>
        <v>9190</v>
      </c>
      <c r="AE899" s="2">
        <f>TRUNC(SUM(AE893:AE898))</f>
        <v>9190</v>
      </c>
    </row>
    <row r="900" spans="1:31" ht="23.25" customHeight="1">
      <c r="D900" s="12"/>
      <c r="E900" s="12"/>
      <c r="F900" s="19"/>
      <c r="G900" s="15"/>
      <c r="H900" s="15"/>
      <c r="I900" s="39"/>
      <c r="J900" s="15"/>
      <c r="K900" s="15"/>
      <c r="L900" s="39"/>
      <c r="M900" s="15"/>
      <c r="N900" s="39"/>
      <c r="O900" s="15"/>
      <c r="P900" s="15"/>
      <c r="Q900" s="12"/>
    </row>
    <row r="901" spans="1:31" ht="23.25" customHeight="1">
      <c r="A901" s="13" t="s">
        <v>2583</v>
      </c>
      <c r="B901" s="13" t="s">
        <v>2270</v>
      </c>
      <c r="C901" s="1" t="s">
        <v>2584</v>
      </c>
      <c r="D901" s="361" t="s">
        <v>2582</v>
      </c>
      <c r="E901" s="363"/>
      <c r="F901" s="19"/>
      <c r="G901" s="15"/>
      <c r="H901" s="15"/>
      <c r="I901" s="39"/>
      <c r="J901" s="15"/>
      <c r="K901" s="15"/>
      <c r="L901" s="39"/>
      <c r="M901" s="15"/>
      <c r="N901" s="39"/>
      <c r="O901" s="15"/>
      <c r="P901" s="15"/>
      <c r="Q901" s="12"/>
    </row>
    <row r="902" spans="1:31" ht="23.25" customHeight="1">
      <c r="A902" s="13" t="s">
        <v>1057</v>
      </c>
      <c r="B902" s="13" t="s">
        <v>1902</v>
      </c>
      <c r="C902" s="1" t="s">
        <v>429</v>
      </c>
      <c r="D902" s="12" t="s">
        <v>426</v>
      </c>
      <c r="E902" s="12" t="s">
        <v>430</v>
      </c>
      <c r="F902" s="19" t="s">
        <v>174</v>
      </c>
      <c r="G902" s="15">
        <v>1</v>
      </c>
      <c r="H902" s="15">
        <f>'합산자재(주거)'!H103</f>
        <v>8645</v>
      </c>
      <c r="I902" s="39">
        <f>IF(G902*H902&lt;&gt;0, TRUNC(G902*H902, 1), "")</f>
        <v>8645</v>
      </c>
      <c r="J902" s="15">
        <v>1</v>
      </c>
      <c r="K902" s="15">
        <f>'합산자재(주거)'!I103</f>
        <v>0</v>
      </c>
      <c r="L902" s="39" t="str">
        <f>IF(G902*K902&lt;&gt;0, TRUNC(G902*K902, 1), "")</f>
        <v/>
      </c>
      <c r="M902" s="15">
        <f>'합산자재(주거)'!J103</f>
        <v>0</v>
      </c>
      <c r="N902" s="39" t="str">
        <f>IF(G902*M902&lt;&gt;0, TRUNC(G902*M902, 1), "")</f>
        <v/>
      </c>
      <c r="O902" s="15">
        <f t="shared" ref="O902:O907" si="231">IF((H902+K902+M902)=0, "", (H902+K902+M902))</f>
        <v>8645</v>
      </c>
      <c r="P902" s="15">
        <f t="shared" ref="P902:P907" si="232">IF(SUM(I902,L902,N902)&lt;&gt;0,SUM(I902,L902,N902),"")</f>
        <v>8645</v>
      </c>
      <c r="Q902" s="12"/>
      <c r="AC902" s="2">
        <f>G902*H902</f>
        <v>8645</v>
      </c>
    </row>
    <row r="903" spans="1:31" ht="23.25" customHeight="1">
      <c r="A903" s="13" t="s">
        <v>1057</v>
      </c>
      <c r="B903" s="13" t="s">
        <v>1902</v>
      </c>
      <c r="C903" s="1" t="s">
        <v>429</v>
      </c>
      <c r="D903" s="12" t="s">
        <v>426</v>
      </c>
      <c r="E903" s="12" t="s">
        <v>430</v>
      </c>
      <c r="F903" s="19" t="s">
        <v>174</v>
      </c>
      <c r="G903" s="15">
        <v>0.05</v>
      </c>
      <c r="H903" s="15">
        <f>'합산자재(주거)'!H103</f>
        <v>8645</v>
      </c>
      <c r="I903" s="39">
        <f>IF(G903*H903&lt;&gt;0, TRUNC(G903*H903, 1), "")</f>
        <v>432.2</v>
      </c>
      <c r="J903" s="15">
        <v>0.05</v>
      </c>
      <c r="K903" s="15">
        <f>'합산자재(주거)'!I103</f>
        <v>0</v>
      </c>
      <c r="L903" s="39" t="str">
        <f>IF(G903*K903&lt;&gt;0, TRUNC(G903*K903, 1), "")</f>
        <v/>
      </c>
      <c r="M903" s="15">
        <f>'합산자재(주거)'!J103</f>
        <v>0</v>
      </c>
      <c r="N903" s="39" t="str">
        <f>IF(G903*M903&lt;&gt;0, TRUNC(G903*M903, 1), "")</f>
        <v/>
      </c>
      <c r="O903" s="15">
        <f t="shared" si="231"/>
        <v>8645</v>
      </c>
      <c r="P903" s="15">
        <f t="shared" si="232"/>
        <v>432.2</v>
      </c>
      <c r="Q903" s="12"/>
    </row>
    <row r="904" spans="1:31" ht="23.25" customHeight="1">
      <c r="A904" s="13" t="s">
        <v>2251</v>
      </c>
      <c r="B904" s="13" t="s">
        <v>1902</v>
      </c>
      <c r="C904" s="1" t="s">
        <v>2252</v>
      </c>
      <c r="D904" s="12" t="s">
        <v>2253</v>
      </c>
      <c r="E904" s="12" t="s">
        <v>2254</v>
      </c>
      <c r="F904" s="19" t="s">
        <v>697</v>
      </c>
      <c r="G904" s="15">
        <v>1</v>
      </c>
      <c r="H904" s="15">
        <f>IF(TRUNC((AD904+AC904)/$AD$3,1)*$AD$3-AD904 &lt;0, AC904, TRUNC((AD904+AC904)/$AD$3,1)*$AD$3-AD904)</f>
        <v>172.89999999999964</v>
      </c>
      <c r="I904" s="39">
        <f>H904</f>
        <v>172.89999999999964</v>
      </c>
      <c r="J904" s="15">
        <v>1</v>
      </c>
      <c r="K904" s="15"/>
      <c r="L904" s="39" t="str">
        <f>IF(G904*K904&lt;&gt;0, TRUNC(G904*K904, 1), "")</f>
        <v/>
      </c>
      <c r="M904" s="15"/>
      <c r="N904" s="39" t="str">
        <f>IF(G904*M904&lt;&gt;0, TRUNC(G904*M904, 1), "")</f>
        <v/>
      </c>
      <c r="O904" s="15">
        <f t="shared" si="231"/>
        <v>172.89999999999964</v>
      </c>
      <c r="P904" s="15">
        <f t="shared" si="232"/>
        <v>172.89999999999964</v>
      </c>
      <c r="Q904" s="12"/>
      <c r="AC904" s="2">
        <f>TRUNC(TRUNC(SUM(AC901:AC903))*'옵션(주거)'!$B$33/100,1)</f>
        <v>172.9</v>
      </c>
      <c r="AD904" s="2">
        <f>TRUNC(SUM(I901:I903))+TRUNC(SUM(N901:N903))</f>
        <v>9077</v>
      </c>
    </row>
    <row r="905" spans="1:31" ht="23.25" customHeight="1">
      <c r="A905" s="13" t="s">
        <v>1241</v>
      </c>
      <c r="B905" s="13" t="s">
        <v>1902</v>
      </c>
      <c r="C905" s="1" t="s">
        <v>934</v>
      </c>
      <c r="D905" s="12" t="s">
        <v>931</v>
      </c>
      <c r="E905" s="12" t="s">
        <v>935</v>
      </c>
      <c r="F905" s="19" t="s">
        <v>933</v>
      </c>
      <c r="G905" s="15">
        <f>'일위노임(주거)'!G371</f>
        <v>3.6549999999999999E-2</v>
      </c>
      <c r="H905" s="15">
        <f>'합산자재(주거)'!H286</f>
        <v>0</v>
      </c>
      <c r="I905" s="39" t="str">
        <f>IF(G905*H905&lt;&gt;0, TRUNC(G905*H905, 1), "")</f>
        <v/>
      </c>
      <c r="J905" s="15">
        <v>3.6549999999999999E-2</v>
      </c>
      <c r="K905" s="15">
        <f>'합산자재(주거)'!I286</f>
        <v>300337</v>
      </c>
      <c r="L905" s="39">
        <f>IF(G905*K905&lt;&gt;0, TRUNC(G905*K905, 1), "")</f>
        <v>10977.3</v>
      </c>
      <c r="M905" s="15">
        <f>'합산자재(주거)'!J286</f>
        <v>0</v>
      </c>
      <c r="N905" s="39" t="str">
        <f>IF(G905*M905&lt;&gt;0, TRUNC(G905*M905, 1), "")</f>
        <v/>
      </c>
      <c r="O905" s="15">
        <f t="shared" si="231"/>
        <v>300337</v>
      </c>
      <c r="P905" s="15">
        <f t="shared" si="232"/>
        <v>10977.3</v>
      </c>
      <c r="Q905" s="12"/>
      <c r="AE905" s="2">
        <f>L905</f>
        <v>10977.3</v>
      </c>
    </row>
    <row r="906" spans="1:31" ht="23.25" customHeight="1">
      <c r="A906" s="13" t="s">
        <v>2247</v>
      </c>
      <c r="B906" s="13" t="s">
        <v>1902</v>
      </c>
      <c r="C906" s="1" t="s">
        <v>2248</v>
      </c>
      <c r="D906" s="12" t="s">
        <v>2249</v>
      </c>
      <c r="E906" s="12" t="s">
        <v>2250</v>
      </c>
      <c r="F906" s="19" t="s">
        <v>697</v>
      </c>
      <c r="G906" s="15">
        <v>1</v>
      </c>
      <c r="H906" s="15">
        <f>IF(TRUNC((AD907+AC907)/$AE$3,1)*$AE$3-AD907 &lt;0, AC907, TRUNC((AD907+AC907)/$AE$3,1)*$AE$3-AD907)</f>
        <v>329.29999999999927</v>
      </c>
      <c r="I906" s="39">
        <f>H906</f>
        <v>329.29999999999927</v>
      </c>
      <c r="J906" s="15">
        <v>1</v>
      </c>
      <c r="K906" s="15"/>
      <c r="L906" s="39" t="str">
        <f>IF(G906*K906&lt;&gt;0, TRUNC(G906*K906, 1), "")</f>
        <v/>
      </c>
      <c r="M906" s="15"/>
      <c r="N906" s="39" t="str">
        <f>IF(G906*M906&lt;&gt;0, TRUNC(G906*M906, 1), "")</f>
        <v/>
      </c>
      <c r="O906" s="15">
        <f t="shared" si="231"/>
        <v>329.29999999999927</v>
      </c>
      <c r="P906" s="15">
        <f t="shared" si="232"/>
        <v>329.29999999999927</v>
      </c>
      <c r="Q906" s="12"/>
    </row>
    <row r="907" spans="1:31" ht="23.25" customHeight="1">
      <c r="B907" s="13" t="s">
        <v>2243</v>
      </c>
      <c r="D907" s="12" t="s">
        <v>2244</v>
      </c>
      <c r="E907" s="12"/>
      <c r="F907" s="19"/>
      <c r="G907" s="15"/>
      <c r="H907" s="15"/>
      <c r="I907" s="39">
        <f>TRUNC(SUM(I901:I906))</f>
        <v>9579</v>
      </c>
      <c r="J907" s="15"/>
      <c r="K907" s="15"/>
      <c r="L907" s="39">
        <f>TRUNC(SUM(L901:L906))</f>
        <v>10977</v>
      </c>
      <c r="M907" s="15"/>
      <c r="N907" s="39">
        <f>TRUNC(SUM(N901:N906))</f>
        <v>0</v>
      </c>
      <c r="O907" s="15" t="str">
        <f t="shared" si="231"/>
        <v/>
      </c>
      <c r="P907" s="15">
        <f t="shared" si="232"/>
        <v>20556</v>
      </c>
      <c r="Q907" s="12"/>
      <c r="AC907" s="2">
        <f>TRUNC(AE907*'옵션(주거)'!$B$36/100,1)</f>
        <v>329.3</v>
      </c>
      <c r="AD907" s="2">
        <f>TRUNC(SUM(L901:L905))</f>
        <v>10977</v>
      </c>
      <c r="AE907" s="2">
        <f>TRUNC(SUM(AE901:AE906))</f>
        <v>10977</v>
      </c>
    </row>
    <row r="908" spans="1:31" ht="23.25" customHeight="1">
      <c r="D908" s="12"/>
      <c r="E908" s="12"/>
      <c r="F908" s="19"/>
      <c r="G908" s="15"/>
      <c r="H908" s="15"/>
      <c r="I908" s="39"/>
      <c r="J908" s="15"/>
      <c r="K908" s="15"/>
      <c r="L908" s="39"/>
      <c r="M908" s="15"/>
      <c r="N908" s="39"/>
      <c r="O908" s="15"/>
      <c r="P908" s="15"/>
      <c r="Q908" s="12"/>
    </row>
    <row r="909" spans="1:31" ht="23.25" customHeight="1">
      <c r="A909" s="13" t="s">
        <v>2586</v>
      </c>
      <c r="B909" s="13" t="s">
        <v>2270</v>
      </c>
      <c r="C909" s="1" t="s">
        <v>2587</v>
      </c>
      <c r="D909" s="361" t="s">
        <v>2585</v>
      </c>
      <c r="E909" s="363"/>
      <c r="F909" s="19"/>
      <c r="G909" s="15"/>
      <c r="H909" s="15"/>
      <c r="I909" s="39"/>
      <c r="J909" s="15"/>
      <c r="K909" s="15"/>
      <c r="L909" s="39"/>
      <c r="M909" s="15"/>
      <c r="N909" s="39"/>
      <c r="O909" s="15"/>
      <c r="P909" s="15"/>
      <c r="Q909" s="12"/>
    </row>
    <row r="910" spans="1:31" ht="23.25" customHeight="1">
      <c r="A910" s="13" t="s">
        <v>1058</v>
      </c>
      <c r="B910" s="13" t="s">
        <v>1906</v>
      </c>
      <c r="C910" s="1" t="s">
        <v>431</v>
      </c>
      <c r="D910" s="12" t="s">
        <v>426</v>
      </c>
      <c r="E910" s="12" t="s">
        <v>432</v>
      </c>
      <c r="F910" s="19" t="s">
        <v>174</v>
      </c>
      <c r="G910" s="15">
        <v>1</v>
      </c>
      <c r="H910" s="15">
        <f>'합산자재(주거)'!H104</f>
        <v>12139</v>
      </c>
      <c r="I910" s="39">
        <f>IF(G910*H910&lt;&gt;0, TRUNC(G910*H910, 1), "")</f>
        <v>12139</v>
      </c>
      <c r="J910" s="15">
        <v>1</v>
      </c>
      <c r="K910" s="15">
        <f>'합산자재(주거)'!I104</f>
        <v>0</v>
      </c>
      <c r="L910" s="39" t="str">
        <f>IF(G910*K910&lt;&gt;0, TRUNC(G910*K910, 1), "")</f>
        <v/>
      </c>
      <c r="M910" s="15">
        <f>'합산자재(주거)'!J104</f>
        <v>0</v>
      </c>
      <c r="N910" s="39" t="str">
        <f>IF(G910*M910&lt;&gt;0, TRUNC(G910*M910, 1), "")</f>
        <v/>
      </c>
      <c r="O910" s="15">
        <f t="shared" ref="O910:O915" si="233">IF((H910+K910+M910)=0, "", (H910+K910+M910))</f>
        <v>12139</v>
      </c>
      <c r="P910" s="15">
        <f t="shared" ref="P910:P915" si="234">IF(SUM(I910,L910,N910)&lt;&gt;0,SUM(I910,L910,N910),"")</f>
        <v>12139</v>
      </c>
      <c r="Q910" s="12"/>
      <c r="AC910" s="2">
        <f>G910*H910</f>
        <v>12139</v>
      </c>
    </row>
    <row r="911" spans="1:31" ht="23.25" customHeight="1">
      <c r="A911" s="13" t="s">
        <v>1058</v>
      </c>
      <c r="B911" s="13" t="s">
        <v>1906</v>
      </c>
      <c r="C911" s="1" t="s">
        <v>431</v>
      </c>
      <c r="D911" s="12" t="s">
        <v>426</v>
      </c>
      <c r="E911" s="12" t="s">
        <v>432</v>
      </c>
      <c r="F911" s="19" t="s">
        <v>174</v>
      </c>
      <c r="G911" s="15">
        <v>0.05</v>
      </c>
      <c r="H911" s="15">
        <f>'합산자재(주거)'!H104</f>
        <v>12139</v>
      </c>
      <c r="I911" s="39">
        <f>IF(G911*H911&lt;&gt;0, TRUNC(G911*H911, 1), "")</f>
        <v>606.9</v>
      </c>
      <c r="J911" s="15">
        <v>0.05</v>
      </c>
      <c r="K911" s="15">
        <f>'합산자재(주거)'!I104</f>
        <v>0</v>
      </c>
      <c r="L911" s="39" t="str">
        <f>IF(G911*K911&lt;&gt;0, TRUNC(G911*K911, 1), "")</f>
        <v/>
      </c>
      <c r="M911" s="15">
        <f>'합산자재(주거)'!J104</f>
        <v>0</v>
      </c>
      <c r="N911" s="39" t="str">
        <f>IF(G911*M911&lt;&gt;0, TRUNC(G911*M911, 1), "")</f>
        <v/>
      </c>
      <c r="O911" s="15">
        <f t="shared" si="233"/>
        <v>12139</v>
      </c>
      <c r="P911" s="15">
        <f t="shared" si="234"/>
        <v>606.9</v>
      </c>
      <c r="Q911" s="12"/>
    </row>
    <row r="912" spans="1:31" ht="23.25" customHeight="1">
      <c r="A912" s="13" t="s">
        <v>2251</v>
      </c>
      <c r="B912" s="13" t="s">
        <v>1906</v>
      </c>
      <c r="C912" s="1" t="s">
        <v>2252</v>
      </c>
      <c r="D912" s="12" t="s">
        <v>2253</v>
      </c>
      <c r="E912" s="12" t="s">
        <v>2254</v>
      </c>
      <c r="F912" s="19" t="s">
        <v>697</v>
      </c>
      <c r="G912" s="15">
        <v>1</v>
      </c>
      <c r="H912" s="15">
        <f>IF(TRUNC((AD912+AC912)/$AD$3,1)*$AD$3-AD912 &lt;0, AC912, TRUNC((AD912+AC912)/$AD$3,1)*$AD$3-AD912)</f>
        <v>242.70000000000073</v>
      </c>
      <c r="I912" s="39">
        <f>H912</f>
        <v>242.70000000000073</v>
      </c>
      <c r="J912" s="15">
        <v>1</v>
      </c>
      <c r="K912" s="15"/>
      <c r="L912" s="39" t="str">
        <f>IF(G912*K912&lt;&gt;0, TRUNC(G912*K912, 1), "")</f>
        <v/>
      </c>
      <c r="M912" s="15"/>
      <c r="N912" s="39" t="str">
        <f>IF(G912*M912&lt;&gt;0, TRUNC(G912*M912, 1), "")</f>
        <v/>
      </c>
      <c r="O912" s="15">
        <f t="shared" si="233"/>
        <v>242.70000000000073</v>
      </c>
      <c r="P912" s="15">
        <f t="shared" si="234"/>
        <v>242.70000000000073</v>
      </c>
      <c r="Q912" s="12"/>
      <c r="AC912" s="2">
        <f>TRUNC(TRUNC(SUM(AC909:AC911))*'옵션(주거)'!$B$33/100,1)</f>
        <v>242.7</v>
      </c>
      <c r="AD912" s="2">
        <f>TRUNC(SUM(I909:I911))+TRUNC(SUM(N909:N911))</f>
        <v>12745</v>
      </c>
    </row>
    <row r="913" spans="1:31" ht="23.25" customHeight="1">
      <c r="A913" s="13" t="s">
        <v>1241</v>
      </c>
      <c r="B913" s="13" t="s">
        <v>1906</v>
      </c>
      <c r="C913" s="1" t="s">
        <v>934</v>
      </c>
      <c r="D913" s="12" t="s">
        <v>931</v>
      </c>
      <c r="E913" s="12" t="s">
        <v>935</v>
      </c>
      <c r="F913" s="19" t="s">
        <v>933</v>
      </c>
      <c r="G913" s="15">
        <f>'일위노임(주거)'!G374</f>
        <v>4.845E-2</v>
      </c>
      <c r="H913" s="15">
        <f>'합산자재(주거)'!H286</f>
        <v>0</v>
      </c>
      <c r="I913" s="39" t="str">
        <f>IF(G913*H913&lt;&gt;0, TRUNC(G913*H913, 1), "")</f>
        <v/>
      </c>
      <c r="J913" s="15">
        <v>4.845E-2</v>
      </c>
      <c r="K913" s="15">
        <f>'합산자재(주거)'!I286</f>
        <v>300337</v>
      </c>
      <c r="L913" s="39">
        <f>IF(G913*K913&lt;&gt;0, TRUNC(G913*K913, 1), "")</f>
        <v>14551.3</v>
      </c>
      <c r="M913" s="15">
        <f>'합산자재(주거)'!J286</f>
        <v>0</v>
      </c>
      <c r="N913" s="39" t="str">
        <f>IF(G913*M913&lt;&gt;0, TRUNC(G913*M913, 1), "")</f>
        <v/>
      </c>
      <c r="O913" s="15">
        <f t="shared" si="233"/>
        <v>300337</v>
      </c>
      <c r="P913" s="15">
        <f t="shared" si="234"/>
        <v>14551.3</v>
      </c>
      <c r="Q913" s="12"/>
      <c r="AE913" s="2">
        <f>L913</f>
        <v>14551.3</v>
      </c>
    </row>
    <row r="914" spans="1:31" ht="23.25" customHeight="1">
      <c r="A914" s="13" t="s">
        <v>2247</v>
      </c>
      <c r="B914" s="13" t="s">
        <v>1906</v>
      </c>
      <c r="C914" s="1" t="s">
        <v>2248</v>
      </c>
      <c r="D914" s="12" t="s">
        <v>2249</v>
      </c>
      <c r="E914" s="12" t="s">
        <v>2250</v>
      </c>
      <c r="F914" s="19" t="s">
        <v>697</v>
      </c>
      <c r="G914" s="15">
        <v>1</v>
      </c>
      <c r="H914" s="15">
        <f>IF(TRUNC((AD915+AC915)/$AE$3,1)*$AE$3-AD915 &lt;0, AC915, TRUNC((AD915+AC915)/$AE$3,1)*$AE$3-AD915)</f>
        <v>436.5</v>
      </c>
      <c r="I914" s="39">
        <f>H914</f>
        <v>436.5</v>
      </c>
      <c r="J914" s="15">
        <v>1</v>
      </c>
      <c r="K914" s="15"/>
      <c r="L914" s="39" t="str">
        <f>IF(G914*K914&lt;&gt;0, TRUNC(G914*K914, 1), "")</f>
        <v/>
      </c>
      <c r="M914" s="15"/>
      <c r="N914" s="39" t="str">
        <f>IF(G914*M914&lt;&gt;0, TRUNC(G914*M914, 1), "")</f>
        <v/>
      </c>
      <c r="O914" s="15">
        <f t="shared" si="233"/>
        <v>436.5</v>
      </c>
      <c r="P914" s="15">
        <f t="shared" si="234"/>
        <v>436.5</v>
      </c>
      <c r="Q914" s="12"/>
    </row>
    <row r="915" spans="1:31" ht="23.25" customHeight="1">
      <c r="B915" s="13" t="s">
        <v>2243</v>
      </c>
      <c r="D915" s="12" t="s">
        <v>2244</v>
      </c>
      <c r="E915" s="12"/>
      <c r="F915" s="19"/>
      <c r="G915" s="15"/>
      <c r="H915" s="15"/>
      <c r="I915" s="39">
        <f>TRUNC(SUM(I909:I914))</f>
        <v>13425</v>
      </c>
      <c r="J915" s="15"/>
      <c r="K915" s="15"/>
      <c r="L915" s="39">
        <f>TRUNC(SUM(L909:L914))</f>
        <v>14551</v>
      </c>
      <c r="M915" s="15"/>
      <c r="N915" s="39">
        <f>TRUNC(SUM(N909:N914))</f>
        <v>0</v>
      </c>
      <c r="O915" s="15" t="str">
        <f t="shared" si="233"/>
        <v/>
      </c>
      <c r="P915" s="15">
        <f t="shared" si="234"/>
        <v>27976</v>
      </c>
      <c r="Q915" s="12"/>
      <c r="AC915" s="2">
        <f>TRUNC(AE915*'옵션(주거)'!$B$36/100,1)</f>
        <v>436.5</v>
      </c>
      <c r="AD915" s="2">
        <f>TRUNC(SUM(L909:L913))</f>
        <v>14551</v>
      </c>
      <c r="AE915" s="2">
        <f>TRUNC(SUM(AE909:AE914))</f>
        <v>14551</v>
      </c>
    </row>
    <row r="916" spans="1:31" ht="23.25" customHeight="1">
      <c r="D916" s="12"/>
      <c r="E916" s="12"/>
      <c r="F916" s="19"/>
      <c r="G916" s="15"/>
      <c r="H916" s="15"/>
      <c r="I916" s="39"/>
      <c r="J916" s="15"/>
      <c r="K916" s="15"/>
      <c r="L916" s="39"/>
      <c r="M916" s="15"/>
      <c r="N916" s="39"/>
      <c r="O916" s="15"/>
      <c r="P916" s="15"/>
      <c r="Q916" s="12"/>
    </row>
    <row r="917" spans="1:31" s="267" customFormat="1" ht="23.25" customHeight="1">
      <c r="A917" s="266" t="s">
        <v>2586</v>
      </c>
      <c r="B917" s="266" t="s">
        <v>2270</v>
      </c>
      <c r="C917" s="270" t="s">
        <v>2587</v>
      </c>
      <c r="D917" s="374" t="s">
        <v>3753</v>
      </c>
      <c r="E917" s="375"/>
      <c r="F917" s="271"/>
      <c r="G917" s="268"/>
      <c r="H917" s="268"/>
      <c r="I917" s="272"/>
      <c r="J917" s="268"/>
      <c r="K917" s="268"/>
      <c r="L917" s="272"/>
      <c r="M917" s="268"/>
      <c r="N917" s="272"/>
      <c r="O917" s="268"/>
      <c r="P917" s="268"/>
      <c r="Q917" s="265"/>
    </row>
    <row r="918" spans="1:31" s="267" customFormat="1" ht="23.25" customHeight="1">
      <c r="A918" s="266" t="s">
        <v>1058</v>
      </c>
      <c r="B918" s="266" t="s">
        <v>1906</v>
      </c>
      <c r="C918" s="270" t="s">
        <v>431</v>
      </c>
      <c r="D918" s="265" t="s">
        <v>426</v>
      </c>
      <c r="E918" s="265" t="s">
        <v>432</v>
      </c>
      <c r="F918" s="271" t="s">
        <v>174</v>
      </c>
      <c r="G918" s="268">
        <v>1</v>
      </c>
      <c r="H918" s="268">
        <f>'합산자재(주거)'!H104</f>
        <v>12139</v>
      </c>
      <c r="I918" s="272">
        <f>IF(G918*H918&lt;&gt;0, TRUNC(G918*H918, 1), "")</f>
        <v>12139</v>
      </c>
      <c r="J918" s="268">
        <v>1</v>
      </c>
      <c r="K918" s="268">
        <f>'합산자재(주거)'!I112</f>
        <v>0</v>
      </c>
      <c r="L918" s="272" t="str">
        <f>IF(G918*K918&lt;&gt;0, TRUNC(G918*K918, 1), "")</f>
        <v/>
      </c>
      <c r="M918" s="268">
        <f>'합산자재(주거)'!J112</f>
        <v>0</v>
      </c>
      <c r="N918" s="272" t="str">
        <f>IF(G918*M918&lt;&gt;0, TRUNC(G918*M918, 1), "")</f>
        <v/>
      </c>
      <c r="O918" s="268">
        <f t="shared" ref="O918:O924" si="235">IF((H918+K918+M918)=0, "", (H918+K918+M918))</f>
        <v>12139</v>
      </c>
      <c r="P918" s="268">
        <f t="shared" ref="P918:P924" si="236">IF(SUM(I918,L918,N918)&lt;&gt;0,SUM(I918,L918,N918),"")</f>
        <v>12139</v>
      </c>
      <c r="Q918" s="265"/>
      <c r="AC918" s="267">
        <f>G918*H918</f>
        <v>12139</v>
      </c>
    </row>
    <row r="919" spans="1:31" s="267" customFormat="1" ht="23.25" customHeight="1">
      <c r="A919" s="266" t="s">
        <v>1058</v>
      </c>
      <c r="B919" s="266" t="s">
        <v>1906</v>
      </c>
      <c r="C919" s="270" t="s">
        <v>431</v>
      </c>
      <c r="D919" s="265" t="s">
        <v>426</v>
      </c>
      <c r="E919" s="265" t="s">
        <v>432</v>
      </c>
      <c r="F919" s="271" t="s">
        <v>174</v>
      </c>
      <c r="G919" s="268">
        <v>0.05</v>
      </c>
      <c r="H919" s="268">
        <f>'합산자재(주거)'!H104</f>
        <v>12139</v>
      </c>
      <c r="I919" s="272">
        <f>IF(G919*H919&lt;&gt;0, TRUNC(G919*H919, 1), "")</f>
        <v>606.9</v>
      </c>
      <c r="J919" s="268">
        <v>0.05</v>
      </c>
      <c r="K919" s="268">
        <f>'합산자재(주거)'!I112</f>
        <v>0</v>
      </c>
      <c r="L919" s="272" t="str">
        <f>IF(G919*K919&lt;&gt;0, TRUNC(G919*K919, 1), "")</f>
        <v/>
      </c>
      <c r="M919" s="268">
        <f>'합산자재(주거)'!J112</f>
        <v>0</v>
      </c>
      <c r="N919" s="272" t="str">
        <f>IF(G919*M919&lt;&gt;0, TRUNC(G919*M919, 1), "")</f>
        <v/>
      </c>
      <c r="O919" s="268">
        <f t="shared" si="235"/>
        <v>12139</v>
      </c>
      <c r="P919" s="268">
        <f t="shared" si="236"/>
        <v>606.9</v>
      </c>
      <c r="Q919" s="265"/>
    </row>
    <row r="920" spans="1:31" s="267" customFormat="1" ht="23.25" customHeight="1">
      <c r="A920" s="266" t="s">
        <v>2251</v>
      </c>
      <c r="B920" s="266" t="s">
        <v>1906</v>
      </c>
      <c r="C920" s="270" t="s">
        <v>2252</v>
      </c>
      <c r="D920" s="265" t="s">
        <v>2253</v>
      </c>
      <c r="E920" s="265" t="s">
        <v>2254</v>
      </c>
      <c r="F920" s="271" t="s">
        <v>697</v>
      </c>
      <c r="G920" s="268">
        <v>1</v>
      </c>
      <c r="H920" s="268">
        <f>IF(TRUNC((AD920+AC920)/$AD$3,1)*$AD$3-AD920 &lt;0, AC920, TRUNC((AD920+AC920)/$AD$3,1)*$AD$3-AD920)</f>
        <v>242.70000000000073</v>
      </c>
      <c r="I920" s="272">
        <f>H920</f>
        <v>242.70000000000073</v>
      </c>
      <c r="J920" s="268">
        <v>1</v>
      </c>
      <c r="K920" s="268"/>
      <c r="L920" s="272" t="str">
        <f>IF(G920*K920&lt;&gt;0, TRUNC(G920*K920, 1), "")</f>
        <v/>
      </c>
      <c r="M920" s="268"/>
      <c r="N920" s="272" t="str">
        <f>IF(G920*M920&lt;&gt;0, TRUNC(G920*M920, 1), "")</f>
        <v/>
      </c>
      <c r="O920" s="268">
        <f t="shared" si="235"/>
        <v>242.70000000000073</v>
      </c>
      <c r="P920" s="268">
        <f t="shared" si="236"/>
        <v>242.70000000000073</v>
      </c>
      <c r="Q920" s="265"/>
      <c r="AC920" s="267">
        <f>TRUNC(TRUNC(SUM(AC917:AC919))*'옵션(주거)'!$B$33/100,1)</f>
        <v>242.7</v>
      </c>
      <c r="AD920" s="267">
        <f>TRUNC(SUM(I917:I919))+TRUNC(SUM(N917:N919))</f>
        <v>12745</v>
      </c>
    </row>
    <row r="921" spans="1:31" s="267" customFormat="1" ht="23.25" customHeight="1">
      <c r="A921" s="266" t="s">
        <v>1241</v>
      </c>
      <c r="B921" s="266" t="s">
        <v>1906</v>
      </c>
      <c r="C921" s="270" t="s">
        <v>934</v>
      </c>
      <c r="D921" s="265" t="s">
        <v>931</v>
      </c>
      <c r="E921" s="265" t="s">
        <v>935</v>
      </c>
      <c r="F921" s="271" t="s">
        <v>933</v>
      </c>
      <c r="G921" s="268">
        <f>'일위노임(주거)'!G378</f>
        <v>7.1900000000000002E-3</v>
      </c>
      <c r="H921" s="268">
        <f>'합산자재(주거)'!H286</f>
        <v>0</v>
      </c>
      <c r="I921" s="272" t="str">
        <f>IF(G921*H921&lt;&gt;0, TRUNC(G921*H921, 1), "")</f>
        <v/>
      </c>
      <c r="J921" s="268">
        <v>7.1900000000000002E-3</v>
      </c>
      <c r="K921" s="268">
        <f>'합산자재(주거)'!I286</f>
        <v>300337</v>
      </c>
      <c r="L921" s="272">
        <f>IF(G921*K921&lt;&gt;0, TRUNC(G921*K921, 1), "")</f>
        <v>2159.4</v>
      </c>
      <c r="M921" s="268">
        <f>'합산자재(주거)'!J294</f>
        <v>0</v>
      </c>
      <c r="N921" s="272" t="str">
        <f>IF(G921*M921&lt;&gt;0, TRUNC(G921*M921, 1), "")</f>
        <v/>
      </c>
      <c r="O921" s="268">
        <f t="shared" si="235"/>
        <v>300337</v>
      </c>
      <c r="P921" s="268">
        <f t="shared" si="236"/>
        <v>2159.4</v>
      </c>
      <c r="Q921" s="265"/>
      <c r="AE921" s="267">
        <f>L921</f>
        <v>2159.4</v>
      </c>
    </row>
    <row r="922" spans="1:31" ht="23.25" customHeight="1">
      <c r="A922" s="13" t="s">
        <v>1246</v>
      </c>
      <c r="B922" s="13" t="s">
        <v>1984</v>
      </c>
      <c r="C922" s="1" t="s">
        <v>944</v>
      </c>
      <c r="D922" s="265" t="s">
        <v>931</v>
      </c>
      <c r="E922" s="265" t="s">
        <v>945</v>
      </c>
      <c r="F922" s="271" t="s">
        <v>933</v>
      </c>
      <c r="G922" s="268">
        <f>'일위노임(주거)'!G379</f>
        <v>7.1900000000000002E-3</v>
      </c>
      <c r="H922" s="268">
        <f>'합산자재(주거)'!H291</f>
        <v>0</v>
      </c>
      <c r="I922" s="272" t="str">
        <f>IF(G922*H922&lt;&gt;0, TRUNC(G922*H922, 1), "")</f>
        <v/>
      </c>
      <c r="J922" s="268">
        <v>7.1900000000000002E-3</v>
      </c>
      <c r="K922" s="268">
        <f>'합산자재(주거)'!I291</f>
        <v>169804</v>
      </c>
      <c r="L922" s="272">
        <f t="shared" ref="L922" si="237">IF(G922*K922&lt;&gt;0, TRUNC(G922*K922, 1), "")</f>
        <v>1220.8</v>
      </c>
      <c r="M922" s="268">
        <f>'합산자재(주거)'!J90</f>
        <v>0</v>
      </c>
      <c r="N922" s="272" t="str">
        <f t="shared" ref="N922" si="238">IF(G922*M922&lt;&gt;0, TRUNC(G922*M922, 1), "")</f>
        <v/>
      </c>
      <c r="O922" s="268">
        <f t="shared" si="235"/>
        <v>169804</v>
      </c>
      <c r="P922" s="268">
        <f t="shared" si="236"/>
        <v>1220.8</v>
      </c>
      <c r="Q922" s="265"/>
      <c r="AE922" s="2">
        <f>L922</f>
        <v>1220.8</v>
      </c>
    </row>
    <row r="923" spans="1:31" s="267" customFormat="1" ht="23.25" customHeight="1">
      <c r="A923" s="266" t="s">
        <v>2247</v>
      </c>
      <c r="B923" s="266" t="s">
        <v>1906</v>
      </c>
      <c r="C923" s="270" t="s">
        <v>2248</v>
      </c>
      <c r="D923" s="265" t="s">
        <v>2249</v>
      </c>
      <c r="E923" s="265" t="s">
        <v>2250</v>
      </c>
      <c r="F923" s="271" t="s">
        <v>697</v>
      </c>
      <c r="G923" s="268">
        <v>1</v>
      </c>
      <c r="H923" s="268">
        <f>IF(TRUNC((AD924+AC924)/$AE$3,1)*$AE$3-AD924 &lt;0, AC924, TRUNC((AD924+AC924)/$AE$3,1)*$AE$3-AD924)</f>
        <v>101.40000000000009</v>
      </c>
      <c r="I923" s="272">
        <f>H923</f>
        <v>101.40000000000009</v>
      </c>
      <c r="J923" s="268">
        <v>1</v>
      </c>
      <c r="K923" s="268"/>
      <c r="L923" s="272" t="str">
        <f>IF(G923*K923&lt;&gt;0, TRUNC(G923*K923, 1), "")</f>
        <v/>
      </c>
      <c r="M923" s="268"/>
      <c r="N923" s="272" t="str">
        <f>IF(G923*M923&lt;&gt;0, TRUNC(G923*M923, 1), "")</f>
        <v/>
      </c>
      <c r="O923" s="268">
        <f t="shared" si="235"/>
        <v>101.40000000000009</v>
      </c>
      <c r="P923" s="268">
        <f t="shared" si="236"/>
        <v>101.40000000000009</v>
      </c>
      <c r="Q923" s="265"/>
    </row>
    <row r="924" spans="1:31" s="267" customFormat="1" ht="23.25" customHeight="1">
      <c r="A924" s="266"/>
      <c r="B924" s="266" t="s">
        <v>2243</v>
      </c>
      <c r="C924" s="270"/>
      <c r="D924" s="265" t="s">
        <v>2244</v>
      </c>
      <c r="E924" s="265"/>
      <c r="F924" s="271"/>
      <c r="G924" s="268"/>
      <c r="H924" s="268"/>
      <c r="I924" s="272">
        <f>TRUNC(SUM(I917:I923))</f>
        <v>13090</v>
      </c>
      <c r="J924" s="268"/>
      <c r="K924" s="268"/>
      <c r="L924" s="272">
        <f>TRUNC(SUM(L917:L923))</f>
        <v>3380</v>
      </c>
      <c r="M924" s="268"/>
      <c r="N924" s="272">
        <f>TRUNC(SUM(N917:N923))</f>
        <v>0</v>
      </c>
      <c r="O924" s="268" t="str">
        <f t="shared" si="235"/>
        <v/>
      </c>
      <c r="P924" s="268">
        <f t="shared" si="236"/>
        <v>16470</v>
      </c>
      <c r="Q924" s="265"/>
      <c r="AC924" s="267">
        <f>TRUNC(AE924*'옵션(주거)'!$B$36/100,1)</f>
        <v>101.4</v>
      </c>
      <c r="AD924" s="267">
        <f>TRUNC(SUM(L917:L921))</f>
        <v>2159</v>
      </c>
      <c r="AE924" s="267">
        <f>TRUNC(SUM(AE917:AE923))</f>
        <v>3380</v>
      </c>
    </row>
    <row r="925" spans="1:31" ht="23.25" customHeight="1">
      <c r="D925" s="12"/>
      <c r="E925" s="12"/>
      <c r="F925" s="19"/>
      <c r="G925" s="15"/>
      <c r="H925" s="15"/>
      <c r="I925" s="39"/>
      <c r="J925" s="15"/>
      <c r="K925" s="15"/>
      <c r="L925" s="39"/>
      <c r="M925" s="15"/>
      <c r="N925" s="39"/>
      <c r="O925" s="15"/>
      <c r="P925" s="15"/>
      <c r="Q925" s="12"/>
    </row>
    <row r="926" spans="1:31" ht="23.25" customHeight="1">
      <c r="A926" s="13" t="s">
        <v>2589</v>
      </c>
      <c r="B926" s="13" t="s">
        <v>2270</v>
      </c>
      <c r="C926" s="1" t="s">
        <v>2590</v>
      </c>
      <c r="D926" s="361" t="s">
        <v>2588</v>
      </c>
      <c r="E926" s="363"/>
      <c r="F926" s="19"/>
      <c r="G926" s="15"/>
      <c r="H926" s="15"/>
      <c r="I926" s="39"/>
      <c r="J926" s="15"/>
      <c r="K926" s="15"/>
      <c r="L926" s="39"/>
      <c r="M926" s="15"/>
      <c r="N926" s="39"/>
      <c r="O926" s="15"/>
      <c r="P926" s="15"/>
      <c r="Q926" s="12"/>
    </row>
    <row r="927" spans="1:31" ht="23.25" customHeight="1">
      <c r="A927" s="13" t="s">
        <v>1059</v>
      </c>
      <c r="B927" s="13" t="s">
        <v>1910</v>
      </c>
      <c r="C927" s="1" t="s">
        <v>433</v>
      </c>
      <c r="D927" s="12" t="s">
        <v>426</v>
      </c>
      <c r="E927" s="12" t="s">
        <v>434</v>
      </c>
      <c r="F927" s="19" t="s">
        <v>174</v>
      </c>
      <c r="G927" s="15">
        <v>1</v>
      </c>
      <c r="H927" s="15">
        <f>'합산자재(주거)'!H105</f>
        <v>1544</v>
      </c>
      <c r="I927" s="39">
        <f>IF(G927*H927&lt;&gt;0, TRUNC(G927*H927, 1), "")</f>
        <v>1544</v>
      </c>
      <c r="J927" s="15">
        <v>1</v>
      </c>
      <c r="K927" s="15">
        <f>'합산자재(주거)'!I105</f>
        <v>0</v>
      </c>
      <c r="L927" s="39" t="str">
        <f>IF(G927*K927&lt;&gt;0, TRUNC(G927*K927, 1), "")</f>
        <v/>
      </c>
      <c r="M927" s="15">
        <f>'합산자재(주거)'!J105</f>
        <v>0</v>
      </c>
      <c r="N927" s="39" t="str">
        <f>IF(G927*M927&lt;&gt;0, TRUNC(G927*M927, 1), "")</f>
        <v/>
      </c>
      <c r="O927" s="15">
        <f t="shared" ref="O927:O932" si="239">IF((H927+K927+M927)=0, "", (H927+K927+M927))</f>
        <v>1544</v>
      </c>
      <c r="P927" s="15">
        <f t="shared" ref="P927:P932" si="240">IF(SUM(I927,L927,N927)&lt;&gt;0,SUM(I927,L927,N927),"")</f>
        <v>1544</v>
      </c>
      <c r="Q927" s="12"/>
      <c r="AC927" s="2">
        <f>G927*H927</f>
        <v>1544</v>
      </c>
    </row>
    <row r="928" spans="1:31" ht="23.25" customHeight="1">
      <c r="A928" s="13" t="s">
        <v>1059</v>
      </c>
      <c r="B928" s="13" t="s">
        <v>1910</v>
      </c>
      <c r="C928" s="1" t="s">
        <v>433</v>
      </c>
      <c r="D928" s="12" t="s">
        <v>426</v>
      </c>
      <c r="E928" s="12" t="s">
        <v>434</v>
      </c>
      <c r="F928" s="19" t="s">
        <v>174</v>
      </c>
      <c r="G928" s="15">
        <v>0.05</v>
      </c>
      <c r="H928" s="15">
        <f>'합산자재(주거)'!H105</f>
        <v>1544</v>
      </c>
      <c r="I928" s="39">
        <f>IF(G928*H928&lt;&gt;0, TRUNC(G928*H928, 1), "")</f>
        <v>77.2</v>
      </c>
      <c r="J928" s="15">
        <v>0.05</v>
      </c>
      <c r="K928" s="15">
        <f>'합산자재(주거)'!I105</f>
        <v>0</v>
      </c>
      <c r="L928" s="39" t="str">
        <f>IF(G928*K928&lt;&gt;0, TRUNC(G928*K928, 1), "")</f>
        <v/>
      </c>
      <c r="M928" s="15">
        <f>'합산자재(주거)'!J105</f>
        <v>0</v>
      </c>
      <c r="N928" s="39" t="str">
        <f>IF(G928*M928&lt;&gt;0, TRUNC(G928*M928, 1), "")</f>
        <v/>
      </c>
      <c r="O928" s="15">
        <f t="shared" si="239"/>
        <v>1544</v>
      </c>
      <c r="P928" s="15">
        <f t="shared" si="240"/>
        <v>77.2</v>
      </c>
      <c r="Q928" s="12"/>
    </row>
    <row r="929" spans="1:31" ht="23.25" customHeight="1">
      <c r="A929" s="13" t="s">
        <v>2251</v>
      </c>
      <c r="B929" s="13" t="s">
        <v>1910</v>
      </c>
      <c r="C929" s="1" t="s">
        <v>2252</v>
      </c>
      <c r="D929" s="12" t="s">
        <v>2253</v>
      </c>
      <c r="E929" s="12" t="s">
        <v>2254</v>
      </c>
      <c r="F929" s="19" t="s">
        <v>697</v>
      </c>
      <c r="G929" s="15">
        <v>1</v>
      </c>
      <c r="H929" s="15">
        <f>IF(TRUNC((AD929+AC929)/$AD$3,1)*$AD$3-AD929 &lt;0, AC929, TRUNC((AD929+AC929)/$AD$3,1)*$AD$3-AD929)</f>
        <v>30.799999999999955</v>
      </c>
      <c r="I929" s="39">
        <f>H929</f>
        <v>30.799999999999955</v>
      </c>
      <c r="J929" s="15">
        <v>1</v>
      </c>
      <c r="K929" s="15"/>
      <c r="L929" s="39" t="str">
        <f>IF(G929*K929&lt;&gt;0, TRUNC(G929*K929, 1), "")</f>
        <v/>
      </c>
      <c r="M929" s="15"/>
      <c r="N929" s="39" t="str">
        <f>IF(G929*M929&lt;&gt;0, TRUNC(G929*M929, 1), "")</f>
        <v/>
      </c>
      <c r="O929" s="15">
        <f t="shared" si="239"/>
        <v>30.799999999999955</v>
      </c>
      <c r="P929" s="15">
        <f t="shared" si="240"/>
        <v>30.799999999999955</v>
      </c>
      <c r="Q929" s="12"/>
      <c r="AC929" s="2">
        <f>TRUNC(TRUNC(SUM(AC926:AC928))*'옵션(주거)'!$B$33/100,1)</f>
        <v>30.8</v>
      </c>
      <c r="AD929" s="2">
        <f>TRUNC(SUM(I926:I928))+TRUNC(SUM(N926:N928))</f>
        <v>1621</v>
      </c>
    </row>
    <row r="930" spans="1:31" ht="23.25" customHeight="1">
      <c r="A930" s="13" t="s">
        <v>1241</v>
      </c>
      <c r="B930" s="13" t="s">
        <v>1910</v>
      </c>
      <c r="C930" s="1" t="s">
        <v>934</v>
      </c>
      <c r="D930" s="12" t="s">
        <v>931</v>
      </c>
      <c r="E930" s="12" t="s">
        <v>935</v>
      </c>
      <c r="F930" s="19" t="s">
        <v>933</v>
      </c>
      <c r="G930" s="15">
        <f>'일위노임(주거)'!G382</f>
        <v>1.4E-2</v>
      </c>
      <c r="H930" s="15">
        <f>'합산자재(주거)'!H286</f>
        <v>0</v>
      </c>
      <c r="I930" s="39" t="str">
        <f>IF(G930*H930&lt;&gt;0, TRUNC(G930*H930, 1), "")</f>
        <v/>
      </c>
      <c r="J930" s="15">
        <v>1.4E-2</v>
      </c>
      <c r="K930" s="15">
        <f>'합산자재(주거)'!I286</f>
        <v>300337</v>
      </c>
      <c r="L930" s="39">
        <f>IF(G930*K930&lt;&gt;0, TRUNC(G930*K930, 1), "")</f>
        <v>4204.7</v>
      </c>
      <c r="M930" s="15">
        <f>'합산자재(주거)'!J286</f>
        <v>0</v>
      </c>
      <c r="N930" s="39" t="str">
        <f>IF(G930*M930&lt;&gt;0, TRUNC(G930*M930, 1), "")</f>
        <v/>
      </c>
      <c r="O930" s="15">
        <f t="shared" si="239"/>
        <v>300337</v>
      </c>
      <c r="P930" s="15">
        <f t="shared" si="240"/>
        <v>4204.7</v>
      </c>
      <c r="Q930" s="12"/>
      <c r="AE930" s="2">
        <f>L930</f>
        <v>4204.7</v>
      </c>
    </row>
    <row r="931" spans="1:31" ht="23.25" customHeight="1">
      <c r="A931" s="13" t="s">
        <v>2247</v>
      </c>
      <c r="B931" s="13" t="s">
        <v>1910</v>
      </c>
      <c r="C931" s="1" t="s">
        <v>2248</v>
      </c>
      <c r="D931" s="12" t="s">
        <v>2249</v>
      </c>
      <c r="E931" s="12" t="s">
        <v>2250</v>
      </c>
      <c r="F931" s="19" t="s">
        <v>697</v>
      </c>
      <c r="G931" s="15">
        <v>1</v>
      </c>
      <c r="H931" s="15">
        <f>IF(TRUNC((AD932+AC932)/$AE$3,1)*$AE$3-AD932 &lt;0, AC932, TRUNC((AD932+AC932)/$AE$3,1)*$AE$3-AD932)</f>
        <v>126.10000000000036</v>
      </c>
      <c r="I931" s="39">
        <f>H931</f>
        <v>126.10000000000036</v>
      </c>
      <c r="J931" s="15">
        <v>1</v>
      </c>
      <c r="K931" s="15"/>
      <c r="L931" s="39" t="str">
        <f>IF(G931*K931&lt;&gt;0, TRUNC(G931*K931, 1), "")</f>
        <v/>
      </c>
      <c r="M931" s="15"/>
      <c r="N931" s="39" t="str">
        <f>IF(G931*M931&lt;&gt;0, TRUNC(G931*M931, 1), "")</f>
        <v/>
      </c>
      <c r="O931" s="15">
        <f t="shared" si="239"/>
        <v>126.10000000000036</v>
      </c>
      <c r="P931" s="15">
        <f t="shared" si="240"/>
        <v>126.10000000000036</v>
      </c>
      <c r="Q931" s="12"/>
    </row>
    <row r="932" spans="1:31" ht="23.25" customHeight="1">
      <c r="B932" s="13" t="s">
        <v>2243</v>
      </c>
      <c r="D932" s="12" t="s">
        <v>2244</v>
      </c>
      <c r="E932" s="12"/>
      <c r="F932" s="19"/>
      <c r="G932" s="15"/>
      <c r="H932" s="15"/>
      <c r="I932" s="39">
        <f>TRUNC(SUM(I926:I931))</f>
        <v>1778</v>
      </c>
      <c r="J932" s="15"/>
      <c r="K932" s="15"/>
      <c r="L932" s="39">
        <f>TRUNC(SUM(L926:L931))</f>
        <v>4204</v>
      </c>
      <c r="M932" s="15"/>
      <c r="N932" s="39">
        <f>TRUNC(SUM(N926:N931))</f>
        <v>0</v>
      </c>
      <c r="O932" s="15" t="str">
        <f t="shared" si="239"/>
        <v/>
      </c>
      <c r="P932" s="15">
        <f t="shared" si="240"/>
        <v>5982</v>
      </c>
      <c r="Q932" s="12"/>
      <c r="AC932" s="2">
        <f>TRUNC(AE932*'옵션(주거)'!$B$36/100,1)</f>
        <v>126.1</v>
      </c>
      <c r="AD932" s="2">
        <f>TRUNC(SUM(L926:L930))</f>
        <v>4204</v>
      </c>
      <c r="AE932" s="2">
        <f>TRUNC(SUM(AE926:AE931))</f>
        <v>4204</v>
      </c>
    </row>
    <row r="933" spans="1:31" ht="23.25" customHeight="1">
      <c r="D933" s="12"/>
      <c r="E933" s="12"/>
      <c r="F933" s="19"/>
      <c r="G933" s="15"/>
      <c r="H933" s="15"/>
      <c r="I933" s="39"/>
      <c r="J933" s="15"/>
      <c r="K933" s="15"/>
      <c r="L933" s="39"/>
      <c r="M933" s="15"/>
      <c r="N933" s="39"/>
      <c r="O933" s="15"/>
      <c r="P933" s="15"/>
      <c r="Q933" s="12"/>
    </row>
    <row r="934" spans="1:31" ht="23.25" customHeight="1">
      <c r="A934" s="13" t="s">
        <v>2592</v>
      </c>
      <c r="B934" s="13" t="s">
        <v>2270</v>
      </c>
      <c r="C934" s="1" t="s">
        <v>2593</v>
      </c>
      <c r="D934" s="361" t="s">
        <v>2591</v>
      </c>
      <c r="E934" s="363"/>
      <c r="F934" s="19"/>
      <c r="G934" s="15"/>
      <c r="H934" s="15"/>
      <c r="I934" s="39"/>
      <c r="J934" s="15"/>
      <c r="K934" s="15"/>
      <c r="L934" s="39"/>
      <c r="M934" s="15"/>
      <c r="N934" s="39"/>
      <c r="O934" s="15"/>
      <c r="P934" s="15"/>
      <c r="Q934" s="12"/>
    </row>
    <row r="935" spans="1:31" ht="23.25" customHeight="1">
      <c r="A935" s="13" t="s">
        <v>1060</v>
      </c>
      <c r="B935" s="13" t="s">
        <v>1913</v>
      </c>
      <c r="C935" s="1" t="s">
        <v>435</v>
      </c>
      <c r="D935" s="12" t="s">
        <v>426</v>
      </c>
      <c r="E935" s="12" t="s">
        <v>436</v>
      </c>
      <c r="F935" s="19" t="s">
        <v>174</v>
      </c>
      <c r="G935" s="15">
        <v>1</v>
      </c>
      <c r="H935" s="15">
        <f>'합산자재(주거)'!H106</f>
        <v>2106</v>
      </c>
      <c r="I935" s="39">
        <f>IF(G935*H935&lt;&gt;0, TRUNC(G935*H935, 1), "")</f>
        <v>2106</v>
      </c>
      <c r="J935" s="15">
        <v>1</v>
      </c>
      <c r="K935" s="15">
        <f>'합산자재(주거)'!I106</f>
        <v>0</v>
      </c>
      <c r="L935" s="39" t="str">
        <f>IF(G935*K935&lt;&gt;0, TRUNC(G935*K935, 1), "")</f>
        <v/>
      </c>
      <c r="M935" s="15">
        <f>'합산자재(주거)'!J106</f>
        <v>0</v>
      </c>
      <c r="N935" s="39" t="str">
        <f>IF(G935*M935&lt;&gt;0, TRUNC(G935*M935, 1), "")</f>
        <v/>
      </c>
      <c r="O935" s="15">
        <f t="shared" ref="O935:O940" si="241">IF((H935+K935+M935)=0, "", (H935+K935+M935))</f>
        <v>2106</v>
      </c>
      <c r="P935" s="15">
        <f t="shared" ref="P935:P940" si="242">IF(SUM(I935,L935,N935)&lt;&gt;0,SUM(I935,L935,N935),"")</f>
        <v>2106</v>
      </c>
      <c r="Q935" s="12"/>
      <c r="AC935" s="2">
        <f>G935*H935</f>
        <v>2106</v>
      </c>
    </row>
    <row r="936" spans="1:31" ht="23.25" customHeight="1">
      <c r="A936" s="13" t="s">
        <v>1060</v>
      </c>
      <c r="B936" s="13" t="s">
        <v>1913</v>
      </c>
      <c r="C936" s="1" t="s">
        <v>435</v>
      </c>
      <c r="D936" s="12" t="s">
        <v>426</v>
      </c>
      <c r="E936" s="12" t="s">
        <v>436</v>
      </c>
      <c r="F936" s="19" t="s">
        <v>174</v>
      </c>
      <c r="G936" s="15">
        <v>0.05</v>
      </c>
      <c r="H936" s="15">
        <f>'합산자재(주거)'!H106</f>
        <v>2106</v>
      </c>
      <c r="I936" s="39">
        <f>IF(G936*H936&lt;&gt;0, TRUNC(G936*H936, 1), "")</f>
        <v>105.3</v>
      </c>
      <c r="J936" s="15">
        <v>0.05</v>
      </c>
      <c r="K936" s="15">
        <f>'합산자재(주거)'!I106</f>
        <v>0</v>
      </c>
      <c r="L936" s="39" t="str">
        <f>IF(G936*K936&lt;&gt;0, TRUNC(G936*K936, 1), "")</f>
        <v/>
      </c>
      <c r="M936" s="15">
        <f>'합산자재(주거)'!J106</f>
        <v>0</v>
      </c>
      <c r="N936" s="39" t="str">
        <f>IF(G936*M936&lt;&gt;0, TRUNC(G936*M936, 1), "")</f>
        <v/>
      </c>
      <c r="O936" s="15">
        <f t="shared" si="241"/>
        <v>2106</v>
      </c>
      <c r="P936" s="15">
        <f t="shared" si="242"/>
        <v>105.3</v>
      </c>
      <c r="Q936" s="12"/>
    </row>
    <row r="937" spans="1:31" ht="23.25" customHeight="1">
      <c r="A937" s="13" t="s">
        <v>2251</v>
      </c>
      <c r="B937" s="13" t="s">
        <v>1913</v>
      </c>
      <c r="C937" s="1" t="s">
        <v>2252</v>
      </c>
      <c r="D937" s="12" t="s">
        <v>2253</v>
      </c>
      <c r="E937" s="12" t="s">
        <v>2254</v>
      </c>
      <c r="F937" s="19" t="s">
        <v>697</v>
      </c>
      <c r="G937" s="15">
        <v>1</v>
      </c>
      <c r="H937" s="15">
        <f>IF(TRUNC((AD937+AC937)/$AD$3,1)*$AD$3-AD937 &lt;0, AC937, TRUNC((AD937+AC937)/$AD$3,1)*$AD$3-AD937)</f>
        <v>42.099999999999909</v>
      </c>
      <c r="I937" s="39">
        <f>H937</f>
        <v>42.099999999999909</v>
      </c>
      <c r="J937" s="15">
        <v>1</v>
      </c>
      <c r="K937" s="15"/>
      <c r="L937" s="39" t="str">
        <f>IF(G937*K937&lt;&gt;0, TRUNC(G937*K937, 1), "")</f>
        <v/>
      </c>
      <c r="M937" s="15"/>
      <c r="N937" s="39" t="str">
        <f>IF(G937*M937&lt;&gt;0, TRUNC(G937*M937, 1), "")</f>
        <v/>
      </c>
      <c r="O937" s="15">
        <f t="shared" si="241"/>
        <v>42.099999999999909</v>
      </c>
      <c r="P937" s="15">
        <f t="shared" si="242"/>
        <v>42.099999999999909</v>
      </c>
      <c r="Q937" s="12"/>
      <c r="AC937" s="2">
        <f>TRUNC(TRUNC(SUM(AC934:AC936))*'옵션(주거)'!$B$33/100,1)</f>
        <v>42.1</v>
      </c>
      <c r="AD937" s="2">
        <f>TRUNC(SUM(I934:I936))+TRUNC(SUM(N934:N936))</f>
        <v>2211</v>
      </c>
    </row>
    <row r="938" spans="1:31" ht="23.25" customHeight="1">
      <c r="A938" s="13" t="s">
        <v>1241</v>
      </c>
      <c r="B938" s="13" t="s">
        <v>1913</v>
      </c>
      <c r="C938" s="1" t="s">
        <v>934</v>
      </c>
      <c r="D938" s="12" t="s">
        <v>931</v>
      </c>
      <c r="E938" s="12" t="s">
        <v>935</v>
      </c>
      <c r="F938" s="19" t="s">
        <v>933</v>
      </c>
      <c r="G938" s="15">
        <f>'일위노임(주거)'!G385</f>
        <v>1.6E-2</v>
      </c>
      <c r="H938" s="15">
        <f>'합산자재(주거)'!H286</f>
        <v>0</v>
      </c>
      <c r="I938" s="39" t="str">
        <f>IF(G938*H938&lt;&gt;0, TRUNC(G938*H938, 1), "")</f>
        <v/>
      </c>
      <c r="J938" s="15">
        <v>1.6E-2</v>
      </c>
      <c r="K938" s="15">
        <f>'합산자재(주거)'!I286</f>
        <v>300337</v>
      </c>
      <c r="L938" s="39">
        <f>IF(G938*K938&lt;&gt;0, TRUNC(G938*K938, 1), "")</f>
        <v>4805.3</v>
      </c>
      <c r="M938" s="15">
        <f>'합산자재(주거)'!J286</f>
        <v>0</v>
      </c>
      <c r="N938" s="39" t="str">
        <f>IF(G938*M938&lt;&gt;0, TRUNC(G938*M938, 1), "")</f>
        <v/>
      </c>
      <c r="O938" s="15">
        <f t="shared" si="241"/>
        <v>300337</v>
      </c>
      <c r="P938" s="15">
        <f t="shared" si="242"/>
        <v>4805.3</v>
      </c>
      <c r="Q938" s="12"/>
      <c r="AE938" s="2">
        <f>L938</f>
        <v>4805.3</v>
      </c>
    </row>
    <row r="939" spans="1:31" ht="23.25" customHeight="1">
      <c r="A939" s="13" t="s">
        <v>2247</v>
      </c>
      <c r="B939" s="13" t="s">
        <v>1913</v>
      </c>
      <c r="C939" s="1" t="s">
        <v>2248</v>
      </c>
      <c r="D939" s="12" t="s">
        <v>2249</v>
      </c>
      <c r="E939" s="12" t="s">
        <v>2250</v>
      </c>
      <c r="F939" s="19" t="s">
        <v>697</v>
      </c>
      <c r="G939" s="15">
        <v>1</v>
      </c>
      <c r="H939" s="15">
        <f>IF(TRUNC((AD940+AC940)/$AE$3,1)*$AE$3-AD940 &lt;0, AC940, TRUNC((AD940+AC940)/$AE$3,1)*$AE$3-AD940)</f>
        <v>144.10000000000036</v>
      </c>
      <c r="I939" s="39">
        <f>H939</f>
        <v>144.10000000000036</v>
      </c>
      <c r="J939" s="15">
        <v>1</v>
      </c>
      <c r="K939" s="15"/>
      <c r="L939" s="39" t="str">
        <f>IF(G939*K939&lt;&gt;0, TRUNC(G939*K939, 1), "")</f>
        <v/>
      </c>
      <c r="M939" s="15"/>
      <c r="N939" s="39" t="str">
        <f>IF(G939*M939&lt;&gt;0, TRUNC(G939*M939, 1), "")</f>
        <v/>
      </c>
      <c r="O939" s="15">
        <f t="shared" si="241"/>
        <v>144.10000000000036</v>
      </c>
      <c r="P939" s="15">
        <f t="shared" si="242"/>
        <v>144.10000000000036</v>
      </c>
      <c r="Q939" s="12"/>
    </row>
    <row r="940" spans="1:31" ht="23.25" customHeight="1">
      <c r="B940" s="13" t="s">
        <v>2243</v>
      </c>
      <c r="D940" s="12" t="s">
        <v>2244</v>
      </c>
      <c r="E940" s="12"/>
      <c r="F940" s="19"/>
      <c r="G940" s="15"/>
      <c r="H940" s="15"/>
      <c r="I940" s="39">
        <f>TRUNC(SUM(I934:I939))</f>
        <v>2397</v>
      </c>
      <c r="J940" s="15"/>
      <c r="K940" s="15"/>
      <c r="L940" s="39">
        <f>TRUNC(SUM(L934:L939))</f>
        <v>4805</v>
      </c>
      <c r="M940" s="15"/>
      <c r="N940" s="39">
        <f>TRUNC(SUM(N934:N939))</f>
        <v>0</v>
      </c>
      <c r="O940" s="15" t="str">
        <f t="shared" si="241"/>
        <v/>
      </c>
      <c r="P940" s="15">
        <f t="shared" si="242"/>
        <v>7202</v>
      </c>
      <c r="Q940" s="12"/>
      <c r="AC940" s="2">
        <f>TRUNC(AE940*'옵션(주거)'!$B$36/100,1)</f>
        <v>144.1</v>
      </c>
      <c r="AD940" s="2">
        <f>TRUNC(SUM(L934:L938))</f>
        <v>4805</v>
      </c>
      <c r="AE940" s="2">
        <f>TRUNC(SUM(AE934:AE939))</f>
        <v>4805</v>
      </c>
    </row>
    <row r="941" spans="1:31" ht="23.25" customHeight="1">
      <c r="D941" s="12"/>
      <c r="E941" s="12"/>
      <c r="F941" s="19"/>
      <c r="G941" s="15"/>
      <c r="H941" s="15"/>
      <c r="I941" s="39"/>
      <c r="J941" s="15"/>
      <c r="K941" s="15"/>
      <c r="L941" s="39"/>
      <c r="M941" s="15"/>
      <c r="N941" s="39"/>
      <c r="O941" s="15"/>
      <c r="P941" s="15"/>
      <c r="Q941" s="12"/>
    </row>
    <row r="942" spans="1:31" s="267" customFormat="1" ht="23.25" customHeight="1">
      <c r="A942" s="266" t="s">
        <v>2592</v>
      </c>
      <c r="B942" s="266" t="s">
        <v>2270</v>
      </c>
      <c r="C942" s="270" t="s">
        <v>2593</v>
      </c>
      <c r="D942" s="374" t="s">
        <v>3754</v>
      </c>
      <c r="E942" s="375"/>
      <c r="F942" s="271"/>
      <c r="G942" s="268"/>
      <c r="H942" s="268"/>
      <c r="I942" s="272"/>
      <c r="J942" s="268"/>
      <c r="K942" s="268"/>
      <c r="L942" s="272"/>
      <c r="M942" s="268"/>
      <c r="N942" s="272"/>
      <c r="O942" s="268"/>
      <c r="P942" s="268"/>
      <c r="Q942" s="265"/>
    </row>
    <row r="943" spans="1:31" s="267" customFormat="1" ht="23.25" customHeight="1">
      <c r="A943" s="266" t="s">
        <v>1060</v>
      </c>
      <c r="B943" s="266" t="s">
        <v>1913</v>
      </c>
      <c r="C943" s="270" t="s">
        <v>435</v>
      </c>
      <c r="D943" s="265" t="s">
        <v>426</v>
      </c>
      <c r="E943" s="265" t="s">
        <v>436</v>
      </c>
      <c r="F943" s="271" t="s">
        <v>174</v>
      </c>
      <c r="G943" s="268">
        <v>1</v>
      </c>
      <c r="H943" s="268">
        <f>'합산자재(주거)'!H106</f>
        <v>2106</v>
      </c>
      <c r="I943" s="272">
        <f>IF(G943*H943&lt;&gt;0, TRUNC(G943*H943, 1), "")</f>
        <v>2106</v>
      </c>
      <c r="J943" s="268">
        <v>1</v>
      </c>
      <c r="K943" s="268">
        <f>'합산자재(주거)'!I114</f>
        <v>0</v>
      </c>
      <c r="L943" s="272" t="str">
        <f>IF(G943*K943&lt;&gt;0, TRUNC(G943*K943, 1), "")</f>
        <v/>
      </c>
      <c r="M943" s="268">
        <f>'합산자재(주거)'!J114</f>
        <v>0</v>
      </c>
      <c r="N943" s="272" t="str">
        <f>IF(G943*M943&lt;&gt;0, TRUNC(G943*M943, 1), "")</f>
        <v/>
      </c>
      <c r="O943" s="268">
        <f t="shared" ref="O943:O949" si="243">IF((H943+K943+M943)=0, "", (H943+K943+M943))</f>
        <v>2106</v>
      </c>
      <c r="P943" s="268">
        <f t="shared" ref="P943:P949" si="244">IF(SUM(I943,L943,N943)&lt;&gt;0,SUM(I943,L943,N943),"")</f>
        <v>2106</v>
      </c>
      <c r="Q943" s="265"/>
      <c r="AC943" s="267">
        <f>G943*H943</f>
        <v>2106</v>
      </c>
    </row>
    <row r="944" spans="1:31" s="267" customFormat="1" ht="23.25" customHeight="1">
      <c r="A944" s="266" t="s">
        <v>1060</v>
      </c>
      <c r="B944" s="266" t="s">
        <v>1913</v>
      </c>
      <c r="C944" s="270" t="s">
        <v>435</v>
      </c>
      <c r="D944" s="265" t="s">
        <v>426</v>
      </c>
      <c r="E944" s="265" t="s">
        <v>436</v>
      </c>
      <c r="F944" s="271" t="s">
        <v>174</v>
      </c>
      <c r="G944" s="268">
        <v>0.05</v>
      </c>
      <c r="H944" s="268">
        <f>'합산자재(주거)'!H106</f>
        <v>2106</v>
      </c>
      <c r="I944" s="272">
        <f>IF(G944*H944&lt;&gt;0, TRUNC(G944*H944, 1), "")</f>
        <v>105.3</v>
      </c>
      <c r="J944" s="268">
        <v>0.05</v>
      </c>
      <c r="K944" s="268">
        <f>'합산자재(주거)'!I114</f>
        <v>0</v>
      </c>
      <c r="L944" s="272" t="str">
        <f>IF(G944*K944&lt;&gt;0, TRUNC(G944*K944, 1), "")</f>
        <v/>
      </c>
      <c r="M944" s="268">
        <f>'합산자재(주거)'!J114</f>
        <v>0</v>
      </c>
      <c r="N944" s="272" t="str">
        <f>IF(G944*M944&lt;&gt;0, TRUNC(G944*M944, 1), "")</f>
        <v/>
      </c>
      <c r="O944" s="268">
        <f t="shared" si="243"/>
        <v>2106</v>
      </c>
      <c r="P944" s="268">
        <f t="shared" si="244"/>
        <v>105.3</v>
      </c>
      <c r="Q944" s="265"/>
    </row>
    <row r="945" spans="1:31" s="267" customFormat="1" ht="23.25" customHeight="1">
      <c r="A945" s="266" t="s">
        <v>2251</v>
      </c>
      <c r="B945" s="266" t="s">
        <v>1913</v>
      </c>
      <c r="C945" s="270" t="s">
        <v>2252</v>
      </c>
      <c r="D945" s="265" t="s">
        <v>2253</v>
      </c>
      <c r="E945" s="265" t="s">
        <v>2254</v>
      </c>
      <c r="F945" s="271" t="s">
        <v>697</v>
      </c>
      <c r="G945" s="268">
        <v>1</v>
      </c>
      <c r="H945" s="268">
        <f>IF(TRUNC((AD945+AC945)/$AD$3,1)*$AD$3-AD945 &lt;0, AC945, TRUNC((AD945+AC945)/$AD$3,1)*$AD$3-AD945)</f>
        <v>42.099999999999909</v>
      </c>
      <c r="I945" s="272">
        <f>H945</f>
        <v>42.099999999999909</v>
      </c>
      <c r="J945" s="268">
        <v>1</v>
      </c>
      <c r="K945" s="268"/>
      <c r="L945" s="272" t="str">
        <f>IF(G945*K945&lt;&gt;0, TRUNC(G945*K945, 1), "")</f>
        <v/>
      </c>
      <c r="M945" s="268"/>
      <c r="N945" s="272" t="str">
        <f>IF(G945*M945&lt;&gt;0, TRUNC(G945*M945, 1), "")</f>
        <v/>
      </c>
      <c r="O945" s="268">
        <f t="shared" si="243"/>
        <v>42.099999999999909</v>
      </c>
      <c r="P945" s="268">
        <f t="shared" si="244"/>
        <v>42.099999999999909</v>
      </c>
      <c r="Q945" s="265"/>
      <c r="AC945" s="267">
        <f>TRUNC(TRUNC(SUM(AC942:AC944))*'옵션(주거)'!$B$33/100,1)</f>
        <v>42.1</v>
      </c>
      <c r="AD945" s="267">
        <f>TRUNC(SUM(I942:I944))+TRUNC(SUM(N942:N944))</f>
        <v>2211</v>
      </c>
    </row>
    <row r="946" spans="1:31" s="267" customFormat="1" ht="23.25" customHeight="1">
      <c r="A946" s="266" t="s">
        <v>1241</v>
      </c>
      <c r="B946" s="266" t="s">
        <v>1913</v>
      </c>
      <c r="C946" s="270" t="s">
        <v>934</v>
      </c>
      <c r="D946" s="265" t="s">
        <v>931</v>
      </c>
      <c r="E946" s="265" t="s">
        <v>935</v>
      </c>
      <c r="F946" s="271" t="s">
        <v>933</v>
      </c>
      <c r="G946" s="268">
        <f>'일위노임(주거)'!G389</f>
        <v>3.2299999999999998E-3</v>
      </c>
      <c r="H946" s="268">
        <f>'합산자재(주거)'!H286</f>
        <v>0</v>
      </c>
      <c r="I946" s="272" t="str">
        <f>IF(G946*H946&lt;&gt;0, TRUNC(G946*H946, 1), "")</f>
        <v/>
      </c>
      <c r="J946" s="268">
        <v>1.6E-2</v>
      </c>
      <c r="K946" s="268">
        <f>'합산자재(주거)'!I286</f>
        <v>300337</v>
      </c>
      <c r="L946" s="272">
        <f>IF(G946*K946&lt;&gt;0, TRUNC(G946*K946, 1), "")</f>
        <v>970</v>
      </c>
      <c r="M946" s="268">
        <f>'합산자재(주거)'!J294</f>
        <v>0</v>
      </c>
      <c r="N946" s="272" t="str">
        <f>IF(G946*M946&lt;&gt;0, TRUNC(G946*M946, 1), "")</f>
        <v/>
      </c>
      <c r="O946" s="268">
        <f t="shared" si="243"/>
        <v>300337</v>
      </c>
      <c r="P946" s="268">
        <f t="shared" si="244"/>
        <v>970</v>
      </c>
      <c r="Q946" s="265"/>
      <c r="AE946" s="267">
        <f>L946</f>
        <v>970</v>
      </c>
    </row>
    <row r="947" spans="1:31" ht="23.25" customHeight="1">
      <c r="A947" s="13" t="s">
        <v>1246</v>
      </c>
      <c r="B947" s="13" t="s">
        <v>1984</v>
      </c>
      <c r="C947" s="1" t="s">
        <v>944</v>
      </c>
      <c r="D947" s="265" t="s">
        <v>931</v>
      </c>
      <c r="E947" s="265" t="s">
        <v>945</v>
      </c>
      <c r="F947" s="271" t="s">
        <v>933</v>
      </c>
      <c r="G947" s="268">
        <f>'일위노임(주거)'!G390</f>
        <v>3.2299999999999998E-3</v>
      </c>
      <c r="H947" s="268">
        <f>'합산자재(주거)'!H291</f>
        <v>0</v>
      </c>
      <c r="I947" s="272" t="str">
        <f>IF(G947*H947&lt;&gt;0, TRUNC(G947*H947, 1), "")</f>
        <v/>
      </c>
      <c r="J947" s="268">
        <v>7.1900000000000002E-3</v>
      </c>
      <c r="K947" s="268">
        <f>'합산자재(주거)'!I291</f>
        <v>169804</v>
      </c>
      <c r="L947" s="272">
        <f t="shared" ref="L947" si="245">IF(G947*K947&lt;&gt;0, TRUNC(G947*K947, 1), "")</f>
        <v>548.4</v>
      </c>
      <c r="M947" s="268">
        <f>'합산자재(주거)'!J115</f>
        <v>0</v>
      </c>
      <c r="N947" s="272" t="str">
        <f t="shared" ref="N947" si="246">IF(G947*M947&lt;&gt;0, TRUNC(G947*M947, 1), "")</f>
        <v/>
      </c>
      <c r="O947" s="268">
        <f t="shared" si="243"/>
        <v>169804</v>
      </c>
      <c r="P947" s="268">
        <f t="shared" si="244"/>
        <v>548.4</v>
      </c>
      <c r="Q947" s="265"/>
      <c r="AE947" s="2">
        <f>L947</f>
        <v>548.4</v>
      </c>
    </row>
    <row r="948" spans="1:31" s="267" customFormat="1" ht="23.25" customHeight="1">
      <c r="A948" s="266" t="s">
        <v>2247</v>
      </c>
      <c r="B948" s="266" t="s">
        <v>1913</v>
      </c>
      <c r="C948" s="270" t="s">
        <v>2248</v>
      </c>
      <c r="D948" s="265" t="s">
        <v>2249</v>
      </c>
      <c r="E948" s="265" t="s">
        <v>2250</v>
      </c>
      <c r="F948" s="271" t="s">
        <v>697</v>
      </c>
      <c r="G948" s="268">
        <v>1</v>
      </c>
      <c r="H948" s="268">
        <f>IF(TRUNC((AD949+AC949)/$AE$3,1)*$AE$3-AD949 &lt;0, AC949, TRUNC((AD949+AC949)/$AE$3,1)*$AE$3-AD949)</f>
        <v>45.5</v>
      </c>
      <c r="I948" s="272">
        <f>H948</f>
        <v>45.5</v>
      </c>
      <c r="J948" s="268">
        <v>1</v>
      </c>
      <c r="K948" s="268"/>
      <c r="L948" s="272" t="str">
        <f>IF(G948*K948&lt;&gt;0, TRUNC(G948*K948, 1), "")</f>
        <v/>
      </c>
      <c r="M948" s="268"/>
      <c r="N948" s="272" t="str">
        <f>IF(G948*M948&lt;&gt;0, TRUNC(G948*M948, 1), "")</f>
        <v/>
      </c>
      <c r="O948" s="268">
        <f t="shared" si="243"/>
        <v>45.5</v>
      </c>
      <c r="P948" s="268">
        <f t="shared" si="244"/>
        <v>45.5</v>
      </c>
      <c r="Q948" s="265"/>
    </row>
    <row r="949" spans="1:31" s="267" customFormat="1" ht="23.25" customHeight="1">
      <c r="A949" s="266"/>
      <c r="B949" s="266" t="s">
        <v>2243</v>
      </c>
      <c r="C949" s="270"/>
      <c r="D949" s="265" t="s">
        <v>2244</v>
      </c>
      <c r="E949" s="265"/>
      <c r="F949" s="271"/>
      <c r="G949" s="268"/>
      <c r="H949" s="268"/>
      <c r="I949" s="272">
        <f>TRUNC(SUM(I942:I948))</f>
        <v>2298</v>
      </c>
      <c r="J949" s="268"/>
      <c r="K949" s="268"/>
      <c r="L949" s="272">
        <f>TRUNC(SUM(L942:L948))</f>
        <v>1518</v>
      </c>
      <c r="M949" s="268"/>
      <c r="N949" s="272">
        <f>TRUNC(SUM(N942:N948))</f>
        <v>0</v>
      </c>
      <c r="O949" s="268" t="str">
        <f t="shared" si="243"/>
        <v/>
      </c>
      <c r="P949" s="268">
        <f t="shared" si="244"/>
        <v>3816</v>
      </c>
      <c r="Q949" s="265"/>
      <c r="AC949" s="267">
        <f>TRUNC(AE949*'옵션(주거)'!$B$36/100,1)</f>
        <v>45.5</v>
      </c>
      <c r="AD949" s="267">
        <f>TRUNC(SUM(L942:L946))</f>
        <v>970</v>
      </c>
      <c r="AE949" s="267">
        <f>TRUNC(SUM(AE942:AE948))</f>
        <v>1518</v>
      </c>
    </row>
    <row r="950" spans="1:31" ht="23.25" customHeight="1">
      <c r="D950" s="12"/>
      <c r="E950" s="12"/>
      <c r="F950" s="19"/>
      <c r="G950" s="15"/>
      <c r="H950" s="15"/>
      <c r="I950" s="39"/>
      <c r="J950" s="15"/>
      <c r="K950" s="15"/>
      <c r="L950" s="39"/>
      <c r="M950" s="15"/>
      <c r="N950" s="39"/>
      <c r="O950" s="15"/>
      <c r="P950" s="15"/>
      <c r="Q950" s="12"/>
    </row>
    <row r="951" spans="1:31" ht="23.25" customHeight="1">
      <c r="A951" s="13" t="s">
        <v>2595</v>
      </c>
      <c r="B951" s="13" t="s">
        <v>2270</v>
      </c>
      <c r="C951" s="1" t="s">
        <v>2596</v>
      </c>
      <c r="D951" s="361" t="s">
        <v>2594</v>
      </c>
      <c r="E951" s="363"/>
      <c r="F951" s="19"/>
      <c r="G951" s="15"/>
      <c r="H951" s="15"/>
      <c r="I951" s="39"/>
      <c r="J951" s="15"/>
      <c r="K951" s="15"/>
      <c r="L951" s="39"/>
      <c r="M951" s="15"/>
      <c r="N951" s="39"/>
      <c r="O951" s="15"/>
      <c r="P951" s="15"/>
      <c r="Q951" s="12"/>
    </row>
    <row r="952" spans="1:31" ht="23.25" customHeight="1">
      <c r="A952" s="13" t="s">
        <v>1060</v>
      </c>
      <c r="B952" s="13" t="s">
        <v>1916</v>
      </c>
      <c r="C952" s="1" t="s">
        <v>435</v>
      </c>
      <c r="D952" s="12" t="s">
        <v>426</v>
      </c>
      <c r="E952" s="12" t="s">
        <v>436</v>
      </c>
      <c r="F952" s="19" t="s">
        <v>174</v>
      </c>
      <c r="G952" s="15">
        <v>1</v>
      </c>
      <c r="H952" s="15">
        <f>'합산자재(주거)'!H106</f>
        <v>2106</v>
      </c>
      <c r="I952" s="39">
        <f>IF(G952*H952&lt;&gt;0, TRUNC(G952*H952, 1), "")</f>
        <v>2106</v>
      </c>
      <c r="J952" s="15">
        <v>1</v>
      </c>
      <c r="K952" s="15">
        <f>'합산자재(주거)'!I106</f>
        <v>0</v>
      </c>
      <c r="L952" s="39" t="str">
        <f>IF(G952*K952&lt;&gt;0, TRUNC(G952*K952, 1), "")</f>
        <v/>
      </c>
      <c r="M952" s="15">
        <f>'합산자재(주거)'!J106</f>
        <v>0</v>
      </c>
      <c r="N952" s="39" t="str">
        <f>IF(G952*M952&lt;&gt;0, TRUNC(G952*M952, 1), "")</f>
        <v/>
      </c>
      <c r="O952" s="15">
        <f t="shared" ref="O952:O957" si="247">IF((H952+K952+M952)=0, "", (H952+K952+M952))</f>
        <v>2106</v>
      </c>
      <c r="P952" s="15">
        <f t="shared" ref="P952:P957" si="248">IF(SUM(I952,L952,N952)&lt;&gt;0,SUM(I952,L952,N952),"")</f>
        <v>2106</v>
      </c>
      <c r="Q952" s="12"/>
      <c r="AC952" s="2">
        <f>G952*H952</f>
        <v>2106</v>
      </c>
    </row>
    <row r="953" spans="1:31" ht="23.25" customHeight="1">
      <c r="A953" s="13" t="s">
        <v>1060</v>
      </c>
      <c r="B953" s="13" t="s">
        <v>1916</v>
      </c>
      <c r="C953" s="1" t="s">
        <v>435</v>
      </c>
      <c r="D953" s="12" t="s">
        <v>426</v>
      </c>
      <c r="E953" s="12" t="s">
        <v>436</v>
      </c>
      <c r="F953" s="19" t="s">
        <v>174</v>
      </c>
      <c r="G953" s="15">
        <v>0.05</v>
      </c>
      <c r="H953" s="15">
        <f>'합산자재(주거)'!H106</f>
        <v>2106</v>
      </c>
      <c r="I953" s="39">
        <f>IF(G953*H953&lt;&gt;0, TRUNC(G953*H953, 1), "")</f>
        <v>105.3</v>
      </c>
      <c r="J953" s="15">
        <v>0.05</v>
      </c>
      <c r="K953" s="15">
        <f>'합산자재(주거)'!I106</f>
        <v>0</v>
      </c>
      <c r="L953" s="39" t="str">
        <f>IF(G953*K953&lt;&gt;0, TRUNC(G953*K953, 1), "")</f>
        <v/>
      </c>
      <c r="M953" s="15">
        <f>'합산자재(주거)'!J106</f>
        <v>0</v>
      </c>
      <c r="N953" s="39" t="str">
        <f>IF(G953*M953&lt;&gt;0, TRUNC(G953*M953, 1), "")</f>
        <v/>
      </c>
      <c r="O953" s="15">
        <f t="shared" si="247"/>
        <v>2106</v>
      </c>
      <c r="P953" s="15">
        <f t="shared" si="248"/>
        <v>105.3</v>
      </c>
      <c r="Q953" s="12"/>
    </row>
    <row r="954" spans="1:31" ht="23.25" customHeight="1">
      <c r="A954" s="13" t="s">
        <v>2251</v>
      </c>
      <c r="B954" s="13" t="s">
        <v>1916</v>
      </c>
      <c r="C954" s="1" t="s">
        <v>2252</v>
      </c>
      <c r="D954" s="12" t="s">
        <v>2253</v>
      </c>
      <c r="E954" s="12" t="s">
        <v>2254</v>
      </c>
      <c r="F954" s="19" t="s">
        <v>697</v>
      </c>
      <c r="G954" s="15">
        <v>1</v>
      </c>
      <c r="H954" s="15">
        <f>IF(TRUNC((AD954+AC954)/$AD$3,1)*$AD$3-AD954 &lt;0, AC954, TRUNC((AD954+AC954)/$AD$3,1)*$AD$3-AD954)</f>
        <v>42.099999999999909</v>
      </c>
      <c r="I954" s="39">
        <f>H954</f>
        <v>42.099999999999909</v>
      </c>
      <c r="J954" s="15">
        <v>1</v>
      </c>
      <c r="K954" s="15"/>
      <c r="L954" s="39" t="str">
        <f>IF(G954*K954&lt;&gt;0, TRUNC(G954*K954, 1), "")</f>
        <v/>
      </c>
      <c r="M954" s="15"/>
      <c r="N954" s="39" t="str">
        <f>IF(G954*M954&lt;&gt;0, TRUNC(G954*M954, 1), "")</f>
        <v/>
      </c>
      <c r="O954" s="15">
        <f t="shared" si="247"/>
        <v>42.099999999999909</v>
      </c>
      <c r="P954" s="15">
        <f t="shared" si="248"/>
        <v>42.099999999999909</v>
      </c>
      <c r="Q954" s="12"/>
      <c r="AC954" s="2">
        <f>TRUNC(TRUNC(SUM(AC951:AC953))*'옵션(주거)'!$B$33/100,1)</f>
        <v>42.1</v>
      </c>
      <c r="AD954" s="2">
        <f>TRUNC(SUM(I951:I953))+TRUNC(SUM(N951:N953))</f>
        <v>2211</v>
      </c>
    </row>
    <row r="955" spans="1:31" ht="23.25" customHeight="1">
      <c r="A955" s="13" t="s">
        <v>1241</v>
      </c>
      <c r="B955" s="13" t="s">
        <v>1916</v>
      </c>
      <c r="C955" s="1" t="s">
        <v>934</v>
      </c>
      <c r="D955" s="12" t="s">
        <v>931</v>
      </c>
      <c r="E955" s="12" t="s">
        <v>935</v>
      </c>
      <c r="F955" s="19" t="s">
        <v>933</v>
      </c>
      <c r="G955" s="15">
        <f>'일위노임(주거)'!G393</f>
        <v>1.44E-2</v>
      </c>
      <c r="H955" s="15">
        <f>'합산자재(주거)'!H286</f>
        <v>0</v>
      </c>
      <c r="I955" s="39" t="str">
        <f>IF(G955*H955&lt;&gt;0, TRUNC(G955*H955, 1), "")</f>
        <v/>
      </c>
      <c r="J955" s="15">
        <v>1.44E-2</v>
      </c>
      <c r="K955" s="15">
        <f>'합산자재(주거)'!I286</f>
        <v>300337</v>
      </c>
      <c r="L955" s="39">
        <f>IF(G955*K955&lt;&gt;0, TRUNC(G955*K955, 1), "")</f>
        <v>4324.8</v>
      </c>
      <c r="M955" s="15">
        <f>'합산자재(주거)'!J286</f>
        <v>0</v>
      </c>
      <c r="N955" s="39" t="str">
        <f>IF(G955*M955&lt;&gt;0, TRUNC(G955*M955, 1), "")</f>
        <v/>
      </c>
      <c r="O955" s="15">
        <f t="shared" si="247"/>
        <v>300337</v>
      </c>
      <c r="P955" s="15">
        <f t="shared" si="248"/>
        <v>4324.8</v>
      </c>
      <c r="Q955" s="12"/>
      <c r="AE955" s="2">
        <f>L955</f>
        <v>4324.8</v>
      </c>
    </row>
    <row r="956" spans="1:31" ht="23.25" customHeight="1">
      <c r="A956" s="13" t="s">
        <v>2247</v>
      </c>
      <c r="B956" s="13" t="s">
        <v>1916</v>
      </c>
      <c r="C956" s="1" t="s">
        <v>2248</v>
      </c>
      <c r="D956" s="12" t="s">
        <v>2249</v>
      </c>
      <c r="E956" s="12" t="s">
        <v>2250</v>
      </c>
      <c r="F956" s="19" t="s">
        <v>697</v>
      </c>
      <c r="G956" s="15">
        <v>1</v>
      </c>
      <c r="H956" s="15">
        <f>IF(TRUNC((AD957+AC957)/$AE$3,1)*$AE$3-AD957 &lt;0, AC957, TRUNC((AD957+AC957)/$AE$3,1)*$AE$3-AD957)</f>
        <v>129.69999999999982</v>
      </c>
      <c r="I956" s="39">
        <f>H956</f>
        <v>129.69999999999982</v>
      </c>
      <c r="J956" s="15">
        <v>1</v>
      </c>
      <c r="K956" s="15"/>
      <c r="L956" s="39" t="str">
        <f>IF(G956*K956&lt;&gt;0, TRUNC(G956*K956, 1), "")</f>
        <v/>
      </c>
      <c r="M956" s="15"/>
      <c r="N956" s="39" t="str">
        <f>IF(G956*M956&lt;&gt;0, TRUNC(G956*M956, 1), "")</f>
        <v/>
      </c>
      <c r="O956" s="15">
        <f t="shared" si="247"/>
        <v>129.69999999999982</v>
      </c>
      <c r="P956" s="15">
        <f t="shared" si="248"/>
        <v>129.69999999999982</v>
      </c>
      <c r="Q956" s="12"/>
    </row>
    <row r="957" spans="1:31" ht="23.25" customHeight="1">
      <c r="B957" s="13" t="s">
        <v>2243</v>
      </c>
      <c r="D957" s="12" t="s">
        <v>2244</v>
      </c>
      <c r="E957" s="12"/>
      <c r="F957" s="19"/>
      <c r="G957" s="15"/>
      <c r="H957" s="15"/>
      <c r="I957" s="39">
        <f>TRUNC(SUM(I951:I956))</f>
        <v>2383</v>
      </c>
      <c r="J957" s="15"/>
      <c r="K957" s="15"/>
      <c r="L957" s="39">
        <f>TRUNC(SUM(L951:L956))</f>
        <v>4324</v>
      </c>
      <c r="M957" s="15"/>
      <c r="N957" s="39">
        <f>TRUNC(SUM(N951:N956))</f>
        <v>0</v>
      </c>
      <c r="O957" s="15" t="str">
        <f t="shared" si="247"/>
        <v/>
      </c>
      <c r="P957" s="15">
        <f t="shared" si="248"/>
        <v>6707</v>
      </c>
      <c r="Q957" s="12"/>
      <c r="AC957" s="2">
        <f>TRUNC(AE957*'옵션(주거)'!$B$36/100,1)</f>
        <v>129.69999999999999</v>
      </c>
      <c r="AD957" s="2">
        <f>TRUNC(SUM(L951:L955))</f>
        <v>4324</v>
      </c>
      <c r="AE957" s="2">
        <f>TRUNC(SUM(AE951:AE956))</f>
        <v>4324</v>
      </c>
    </row>
    <row r="958" spans="1:31" ht="23.25" customHeight="1">
      <c r="D958" s="12"/>
      <c r="E958" s="12"/>
      <c r="F958" s="19"/>
      <c r="G958" s="15"/>
      <c r="H958" s="15"/>
      <c r="I958" s="39"/>
      <c r="J958" s="15"/>
      <c r="K958" s="15"/>
      <c r="L958" s="39"/>
      <c r="M958" s="15"/>
      <c r="N958" s="39"/>
      <c r="O958" s="15"/>
      <c r="P958" s="15"/>
      <c r="Q958" s="12"/>
    </row>
    <row r="959" spans="1:31" s="267" customFormat="1" ht="23.25" customHeight="1">
      <c r="A959" s="266" t="s">
        <v>2595</v>
      </c>
      <c r="B959" s="266" t="s">
        <v>2270</v>
      </c>
      <c r="C959" s="270" t="s">
        <v>2596</v>
      </c>
      <c r="D959" s="374" t="s">
        <v>3755</v>
      </c>
      <c r="E959" s="375"/>
      <c r="F959" s="271"/>
      <c r="G959" s="268"/>
      <c r="H959" s="268"/>
      <c r="I959" s="272"/>
      <c r="J959" s="268"/>
      <c r="K959" s="268"/>
      <c r="L959" s="272"/>
      <c r="M959" s="268"/>
      <c r="N959" s="272"/>
      <c r="O959" s="268"/>
      <c r="P959" s="268"/>
      <c r="Q959" s="265"/>
    </row>
    <row r="960" spans="1:31" s="267" customFormat="1" ht="23.25" customHeight="1">
      <c r="A960" s="266" t="s">
        <v>1060</v>
      </c>
      <c r="B960" s="266" t="s">
        <v>1916</v>
      </c>
      <c r="C960" s="270" t="s">
        <v>435</v>
      </c>
      <c r="D960" s="265" t="s">
        <v>426</v>
      </c>
      <c r="E960" s="265" t="s">
        <v>436</v>
      </c>
      <c r="F960" s="271" t="s">
        <v>174</v>
      </c>
      <c r="G960" s="268">
        <v>1</v>
      </c>
      <c r="H960" s="268">
        <f>'합산자재(주거)'!H106</f>
        <v>2106</v>
      </c>
      <c r="I960" s="272">
        <f>IF(G960*H960&lt;&gt;0, TRUNC(G960*H960, 1), "")</f>
        <v>2106</v>
      </c>
      <c r="J960" s="268">
        <v>1</v>
      </c>
      <c r="K960" s="268">
        <f>'합산자재(주거)'!I114</f>
        <v>0</v>
      </c>
      <c r="L960" s="272" t="str">
        <f>IF(G960*K960&lt;&gt;0, TRUNC(G960*K960, 1), "")</f>
        <v/>
      </c>
      <c r="M960" s="268">
        <f>'합산자재(주거)'!J114</f>
        <v>0</v>
      </c>
      <c r="N960" s="272" t="str">
        <f>IF(G960*M960&lt;&gt;0, TRUNC(G960*M960, 1), "")</f>
        <v/>
      </c>
      <c r="O960" s="268">
        <f t="shared" ref="O960:O966" si="249">IF((H960+K960+M960)=0, "", (H960+K960+M960))</f>
        <v>2106</v>
      </c>
      <c r="P960" s="268">
        <f t="shared" ref="P960:P966" si="250">IF(SUM(I960,L960,N960)&lt;&gt;0,SUM(I960,L960,N960),"")</f>
        <v>2106</v>
      </c>
      <c r="Q960" s="265"/>
      <c r="AC960" s="267">
        <f>G960*H960</f>
        <v>2106</v>
      </c>
    </row>
    <row r="961" spans="1:31" s="267" customFormat="1" ht="23.25" customHeight="1">
      <c r="A961" s="266" t="s">
        <v>1060</v>
      </c>
      <c r="B961" s="266" t="s">
        <v>1916</v>
      </c>
      <c r="C961" s="270" t="s">
        <v>435</v>
      </c>
      <c r="D961" s="265" t="s">
        <v>426</v>
      </c>
      <c r="E961" s="265" t="s">
        <v>436</v>
      </c>
      <c r="F961" s="271" t="s">
        <v>174</v>
      </c>
      <c r="G961" s="268">
        <v>0.05</v>
      </c>
      <c r="H961" s="268">
        <f>'합산자재(주거)'!H106</f>
        <v>2106</v>
      </c>
      <c r="I961" s="272">
        <f>IF(G961*H961&lt;&gt;0, TRUNC(G961*H961, 1), "")</f>
        <v>105.3</v>
      </c>
      <c r="J961" s="268">
        <v>0.05</v>
      </c>
      <c r="K961" s="268">
        <f>'합산자재(주거)'!I114</f>
        <v>0</v>
      </c>
      <c r="L961" s="272" t="str">
        <f>IF(G961*K961&lt;&gt;0, TRUNC(G961*K961, 1), "")</f>
        <v/>
      </c>
      <c r="M961" s="268">
        <f>'합산자재(주거)'!J114</f>
        <v>0</v>
      </c>
      <c r="N961" s="272" t="str">
        <f>IF(G961*M961&lt;&gt;0, TRUNC(G961*M961, 1), "")</f>
        <v/>
      </c>
      <c r="O961" s="268">
        <f t="shared" si="249"/>
        <v>2106</v>
      </c>
      <c r="P961" s="268">
        <f t="shared" si="250"/>
        <v>105.3</v>
      </c>
      <c r="Q961" s="265"/>
    </row>
    <row r="962" spans="1:31" s="267" customFormat="1" ht="23.25" customHeight="1">
      <c r="A962" s="266" t="s">
        <v>2251</v>
      </c>
      <c r="B962" s="266" t="s">
        <v>1916</v>
      </c>
      <c r="C962" s="270" t="s">
        <v>2252</v>
      </c>
      <c r="D962" s="265" t="s">
        <v>2253</v>
      </c>
      <c r="E962" s="265" t="s">
        <v>2254</v>
      </c>
      <c r="F962" s="271" t="s">
        <v>697</v>
      </c>
      <c r="G962" s="268">
        <v>1</v>
      </c>
      <c r="H962" s="268">
        <f>IF(TRUNC((AD962+AC962)/$AD$3,1)*$AD$3-AD962 &lt;0, AC962, TRUNC((AD962+AC962)/$AD$3,1)*$AD$3-AD962)</f>
        <v>42.099999999999909</v>
      </c>
      <c r="I962" s="272">
        <f>H962</f>
        <v>42.099999999999909</v>
      </c>
      <c r="J962" s="268">
        <v>1</v>
      </c>
      <c r="K962" s="268"/>
      <c r="L962" s="272" t="str">
        <f>IF(G962*K962&lt;&gt;0, TRUNC(G962*K962, 1), "")</f>
        <v/>
      </c>
      <c r="M962" s="268"/>
      <c r="N962" s="272" t="str">
        <f>IF(G962*M962&lt;&gt;0, TRUNC(G962*M962, 1), "")</f>
        <v/>
      </c>
      <c r="O962" s="268">
        <f t="shared" si="249"/>
        <v>42.099999999999909</v>
      </c>
      <c r="P962" s="268">
        <f t="shared" si="250"/>
        <v>42.099999999999909</v>
      </c>
      <c r="Q962" s="265"/>
      <c r="AC962" s="267">
        <f>TRUNC(TRUNC(SUM(AC959:AC961))*'옵션(주거)'!$B$33/100,1)</f>
        <v>42.1</v>
      </c>
      <c r="AD962" s="267">
        <f>TRUNC(SUM(I959:I961))+TRUNC(SUM(N959:N961))</f>
        <v>2211</v>
      </c>
    </row>
    <row r="963" spans="1:31" s="267" customFormat="1" ht="23.25" customHeight="1">
      <c r="A963" s="266" t="s">
        <v>1241</v>
      </c>
      <c r="B963" s="266" t="s">
        <v>1916</v>
      </c>
      <c r="C963" s="270" t="s">
        <v>934</v>
      </c>
      <c r="D963" s="265" t="s">
        <v>931</v>
      </c>
      <c r="E963" s="265" t="s">
        <v>935</v>
      </c>
      <c r="F963" s="271" t="s">
        <v>933</v>
      </c>
      <c r="G963" s="268">
        <f>'일위노임(주거)'!G397</f>
        <v>2.9099999999999998E-3</v>
      </c>
      <c r="H963" s="268">
        <f>'합산자재(주거)'!H286</f>
        <v>0</v>
      </c>
      <c r="I963" s="272" t="str">
        <f>IF(G963*H963&lt;&gt;0, TRUNC(G963*H963, 1), "")</f>
        <v/>
      </c>
      <c r="J963" s="268">
        <v>1.44E-2</v>
      </c>
      <c r="K963" s="268">
        <f>'합산자재(주거)'!I286</f>
        <v>300337</v>
      </c>
      <c r="L963" s="272">
        <f>IF(G963*K963&lt;&gt;0, TRUNC(G963*K963, 1), "")</f>
        <v>873.9</v>
      </c>
      <c r="M963" s="268">
        <f>'합산자재(주거)'!J294</f>
        <v>0</v>
      </c>
      <c r="N963" s="272" t="str">
        <f>IF(G963*M963&lt;&gt;0, TRUNC(G963*M963, 1), "")</f>
        <v/>
      </c>
      <c r="O963" s="268">
        <f t="shared" si="249"/>
        <v>300337</v>
      </c>
      <c r="P963" s="268">
        <f t="shared" si="250"/>
        <v>873.9</v>
      </c>
      <c r="Q963" s="265"/>
      <c r="AE963" s="267">
        <f>L963</f>
        <v>873.9</v>
      </c>
    </row>
    <row r="964" spans="1:31" ht="23.25" customHeight="1">
      <c r="A964" s="13" t="s">
        <v>1246</v>
      </c>
      <c r="B964" s="13" t="s">
        <v>1984</v>
      </c>
      <c r="C964" s="1" t="s">
        <v>944</v>
      </c>
      <c r="D964" s="265" t="s">
        <v>931</v>
      </c>
      <c r="E964" s="265" t="s">
        <v>945</v>
      </c>
      <c r="F964" s="271" t="s">
        <v>933</v>
      </c>
      <c r="G964" s="268">
        <f>'일위노임(주거)'!G398</f>
        <v>2.9099999999999998E-3</v>
      </c>
      <c r="H964" s="268">
        <f>'합산자재(주거)'!H291</f>
        <v>0</v>
      </c>
      <c r="I964" s="272" t="str">
        <f>IF(G964*H964&lt;&gt;0, TRUNC(G964*H964, 1), "")</f>
        <v/>
      </c>
      <c r="J964" s="268">
        <v>7.1900000000000002E-3</v>
      </c>
      <c r="K964" s="268">
        <f>'합산자재(주거)'!I291</f>
        <v>169804</v>
      </c>
      <c r="L964" s="272">
        <f t="shared" ref="L964" si="251">IF(G964*K964&lt;&gt;0, TRUNC(G964*K964, 1), "")</f>
        <v>494.1</v>
      </c>
      <c r="M964" s="268">
        <f>'합산자재(주거)'!J132</f>
        <v>0</v>
      </c>
      <c r="N964" s="272" t="str">
        <f t="shared" ref="N964" si="252">IF(G964*M964&lt;&gt;0, TRUNC(G964*M964, 1), "")</f>
        <v/>
      </c>
      <c r="O964" s="268">
        <f t="shared" si="249"/>
        <v>169804</v>
      </c>
      <c r="P964" s="268">
        <f t="shared" si="250"/>
        <v>494.1</v>
      </c>
      <c r="Q964" s="265"/>
      <c r="AE964" s="2">
        <f>L964</f>
        <v>494.1</v>
      </c>
    </row>
    <row r="965" spans="1:31" s="267" customFormat="1" ht="23.25" customHeight="1">
      <c r="A965" s="266" t="s">
        <v>2247</v>
      </c>
      <c r="B965" s="266" t="s">
        <v>1916</v>
      </c>
      <c r="C965" s="270" t="s">
        <v>2248</v>
      </c>
      <c r="D965" s="265" t="s">
        <v>2249</v>
      </c>
      <c r="E965" s="265" t="s">
        <v>2250</v>
      </c>
      <c r="F965" s="271" t="s">
        <v>697</v>
      </c>
      <c r="G965" s="268">
        <v>1</v>
      </c>
      <c r="H965" s="268">
        <f>IF(TRUNC((AD966+AC966)/$AE$3,1)*$AE$3-AD966 &lt;0, AC966, TRUNC((AD966+AC966)/$AE$3,1)*$AE$3-AD966)</f>
        <v>41</v>
      </c>
      <c r="I965" s="272">
        <f>H965</f>
        <v>41</v>
      </c>
      <c r="J965" s="268">
        <v>1</v>
      </c>
      <c r="K965" s="268"/>
      <c r="L965" s="272" t="str">
        <f>IF(G965*K965&lt;&gt;0, TRUNC(G965*K965, 1), "")</f>
        <v/>
      </c>
      <c r="M965" s="268"/>
      <c r="N965" s="272" t="str">
        <f>IF(G965*M965&lt;&gt;0, TRUNC(G965*M965, 1), "")</f>
        <v/>
      </c>
      <c r="O965" s="268">
        <f t="shared" si="249"/>
        <v>41</v>
      </c>
      <c r="P965" s="268">
        <f t="shared" si="250"/>
        <v>41</v>
      </c>
      <c r="Q965" s="265"/>
    </row>
    <row r="966" spans="1:31" s="267" customFormat="1" ht="23.25" customHeight="1">
      <c r="A966" s="266"/>
      <c r="B966" s="266" t="s">
        <v>2243</v>
      </c>
      <c r="C966" s="270"/>
      <c r="D966" s="265" t="s">
        <v>2244</v>
      </c>
      <c r="E966" s="265"/>
      <c r="F966" s="271"/>
      <c r="G966" s="268"/>
      <c r="H966" s="268"/>
      <c r="I966" s="272">
        <f>TRUNC(SUM(I959:I965))</f>
        <v>2294</v>
      </c>
      <c r="J966" s="268"/>
      <c r="K966" s="268"/>
      <c r="L966" s="272">
        <f>TRUNC(SUM(L959:L965))</f>
        <v>1368</v>
      </c>
      <c r="M966" s="268"/>
      <c r="N966" s="272">
        <f>TRUNC(SUM(N959:N965))</f>
        <v>0</v>
      </c>
      <c r="O966" s="268" t="str">
        <f t="shared" si="249"/>
        <v/>
      </c>
      <c r="P966" s="268">
        <f t="shared" si="250"/>
        <v>3662</v>
      </c>
      <c r="Q966" s="265"/>
      <c r="AC966" s="267">
        <f>TRUNC(AE966*'옵션(주거)'!$B$36/100,1)</f>
        <v>41</v>
      </c>
      <c r="AD966" s="267">
        <f>TRUNC(SUM(L959:L963))</f>
        <v>873</v>
      </c>
      <c r="AE966" s="267">
        <f>TRUNC(SUM(AE959:AE965))</f>
        <v>1368</v>
      </c>
    </row>
    <row r="967" spans="1:31" ht="23.25" customHeight="1">
      <c r="D967" s="12"/>
      <c r="E967" s="12"/>
      <c r="F967" s="19"/>
      <c r="G967" s="15"/>
      <c r="H967" s="15"/>
      <c r="I967" s="39"/>
      <c r="J967" s="15"/>
      <c r="K967" s="15"/>
      <c r="L967" s="39"/>
      <c r="M967" s="15"/>
      <c r="N967" s="39"/>
      <c r="O967" s="15"/>
      <c r="P967" s="15"/>
      <c r="Q967" s="12"/>
    </row>
    <row r="968" spans="1:31" ht="23.25" customHeight="1">
      <c r="A968" s="13" t="s">
        <v>2598</v>
      </c>
      <c r="B968" s="13" t="s">
        <v>2270</v>
      </c>
      <c r="C968" s="1" t="s">
        <v>2599</v>
      </c>
      <c r="D968" s="361" t="s">
        <v>2597</v>
      </c>
      <c r="E968" s="363"/>
      <c r="F968" s="19"/>
      <c r="G968" s="15"/>
      <c r="H968" s="15"/>
      <c r="I968" s="39"/>
      <c r="J968" s="15"/>
      <c r="K968" s="15"/>
      <c r="L968" s="39"/>
      <c r="M968" s="15"/>
      <c r="N968" s="39"/>
      <c r="O968" s="15"/>
      <c r="P968" s="15"/>
      <c r="Q968" s="12"/>
    </row>
    <row r="969" spans="1:31" ht="23.25" customHeight="1">
      <c r="A969" s="13" t="s">
        <v>1061</v>
      </c>
      <c r="B969" s="13" t="s">
        <v>1920</v>
      </c>
      <c r="C969" s="1" t="s">
        <v>437</v>
      </c>
      <c r="D969" s="12" t="s">
        <v>426</v>
      </c>
      <c r="E969" s="12" t="s">
        <v>438</v>
      </c>
      <c r="F969" s="19" t="s">
        <v>174</v>
      </c>
      <c r="G969" s="15">
        <v>1</v>
      </c>
      <c r="H969" s="15">
        <f>'합산자재(주거)'!H107</f>
        <v>2772</v>
      </c>
      <c r="I969" s="39">
        <f>IF(G969*H969&lt;&gt;0, TRUNC(G969*H969, 1), "")</f>
        <v>2772</v>
      </c>
      <c r="J969" s="15">
        <v>1</v>
      </c>
      <c r="K969" s="15">
        <f>'합산자재(주거)'!I107</f>
        <v>0</v>
      </c>
      <c r="L969" s="39" t="str">
        <f>IF(G969*K969&lt;&gt;0, TRUNC(G969*K969, 1), "")</f>
        <v/>
      </c>
      <c r="M969" s="15">
        <f>'합산자재(주거)'!J107</f>
        <v>0</v>
      </c>
      <c r="N969" s="39" t="str">
        <f>IF(G969*M969&lt;&gt;0, TRUNC(G969*M969, 1), "")</f>
        <v/>
      </c>
      <c r="O969" s="15">
        <f t="shared" ref="O969:O974" si="253">IF((H969+K969+M969)=0, "", (H969+K969+M969))</f>
        <v>2772</v>
      </c>
      <c r="P969" s="15">
        <f t="shared" ref="P969:P974" si="254">IF(SUM(I969,L969,N969)&lt;&gt;0,SUM(I969,L969,N969),"")</f>
        <v>2772</v>
      </c>
      <c r="Q969" s="12"/>
      <c r="AC969" s="2">
        <f>G969*H969</f>
        <v>2772</v>
      </c>
    </row>
    <row r="970" spans="1:31" ht="23.25" customHeight="1">
      <c r="A970" s="13" t="s">
        <v>1061</v>
      </c>
      <c r="B970" s="13" t="s">
        <v>1920</v>
      </c>
      <c r="C970" s="1" t="s">
        <v>437</v>
      </c>
      <c r="D970" s="12" t="s">
        <v>426</v>
      </c>
      <c r="E970" s="12" t="s">
        <v>438</v>
      </c>
      <c r="F970" s="19" t="s">
        <v>174</v>
      </c>
      <c r="G970" s="15">
        <v>0.05</v>
      </c>
      <c r="H970" s="15">
        <f>'합산자재(주거)'!H107</f>
        <v>2772</v>
      </c>
      <c r="I970" s="39">
        <f>IF(G970*H970&lt;&gt;0, TRUNC(G970*H970, 1), "")</f>
        <v>138.6</v>
      </c>
      <c r="J970" s="15">
        <v>0.05</v>
      </c>
      <c r="K970" s="15">
        <f>'합산자재(주거)'!I107</f>
        <v>0</v>
      </c>
      <c r="L970" s="39" t="str">
        <f>IF(G970*K970&lt;&gt;0, TRUNC(G970*K970, 1), "")</f>
        <v/>
      </c>
      <c r="M970" s="15">
        <f>'합산자재(주거)'!J107</f>
        <v>0</v>
      </c>
      <c r="N970" s="39" t="str">
        <f>IF(G970*M970&lt;&gt;0, TRUNC(G970*M970, 1), "")</f>
        <v/>
      </c>
      <c r="O970" s="15">
        <f t="shared" si="253"/>
        <v>2772</v>
      </c>
      <c r="P970" s="15">
        <f t="shared" si="254"/>
        <v>138.6</v>
      </c>
      <c r="Q970" s="12"/>
    </row>
    <row r="971" spans="1:31" ht="23.25" customHeight="1">
      <c r="A971" s="13" t="s">
        <v>2251</v>
      </c>
      <c r="B971" s="13" t="s">
        <v>1920</v>
      </c>
      <c r="C971" s="1" t="s">
        <v>2252</v>
      </c>
      <c r="D971" s="12" t="s">
        <v>2253</v>
      </c>
      <c r="E971" s="12" t="s">
        <v>2254</v>
      </c>
      <c r="F971" s="19" t="s">
        <v>697</v>
      </c>
      <c r="G971" s="15">
        <v>1</v>
      </c>
      <c r="H971" s="15">
        <f>IF(TRUNC((AD971+AC971)/$AD$3,1)*$AD$3-AD971 &lt;0, AC971, TRUNC((AD971+AC971)/$AD$3,1)*$AD$3-AD971)</f>
        <v>55.400000000000091</v>
      </c>
      <c r="I971" s="39">
        <f>H971</f>
        <v>55.400000000000091</v>
      </c>
      <c r="J971" s="15">
        <v>1</v>
      </c>
      <c r="K971" s="15"/>
      <c r="L971" s="39" t="str">
        <f>IF(G971*K971&lt;&gt;0, TRUNC(G971*K971, 1), "")</f>
        <v/>
      </c>
      <c r="M971" s="15"/>
      <c r="N971" s="39" t="str">
        <f>IF(G971*M971&lt;&gt;0, TRUNC(G971*M971, 1), "")</f>
        <v/>
      </c>
      <c r="O971" s="15">
        <f t="shared" si="253"/>
        <v>55.400000000000091</v>
      </c>
      <c r="P971" s="15">
        <f t="shared" si="254"/>
        <v>55.400000000000091</v>
      </c>
      <c r="Q971" s="12"/>
      <c r="AC971" s="2">
        <f>TRUNC(TRUNC(SUM(AC968:AC970))*'옵션(주거)'!$B$33/100,1)</f>
        <v>55.4</v>
      </c>
      <c r="AD971" s="2">
        <f>TRUNC(SUM(I968:I970))+TRUNC(SUM(N968:N970))</f>
        <v>2910</v>
      </c>
    </row>
    <row r="972" spans="1:31" ht="23.25" customHeight="1">
      <c r="A972" s="13" t="s">
        <v>1241</v>
      </c>
      <c r="B972" s="13" t="s">
        <v>1920</v>
      </c>
      <c r="C972" s="1" t="s">
        <v>934</v>
      </c>
      <c r="D972" s="12" t="s">
        <v>931</v>
      </c>
      <c r="E972" s="12" t="s">
        <v>935</v>
      </c>
      <c r="F972" s="19" t="s">
        <v>933</v>
      </c>
      <c r="G972" s="15">
        <f>'일위노임(주거)'!G401</f>
        <v>1.7999999999999999E-2</v>
      </c>
      <c r="H972" s="15">
        <f>'합산자재(주거)'!H286</f>
        <v>0</v>
      </c>
      <c r="I972" s="39" t="str">
        <f>IF(G972*H972&lt;&gt;0, TRUNC(G972*H972, 1), "")</f>
        <v/>
      </c>
      <c r="J972" s="15">
        <v>1.7999999999999999E-2</v>
      </c>
      <c r="K972" s="15">
        <f>'합산자재(주거)'!I286</f>
        <v>300337</v>
      </c>
      <c r="L972" s="39">
        <f>IF(G972*K972&lt;&gt;0, TRUNC(G972*K972, 1), "")</f>
        <v>5406</v>
      </c>
      <c r="M972" s="15">
        <f>'합산자재(주거)'!J286</f>
        <v>0</v>
      </c>
      <c r="N972" s="39" t="str">
        <f>IF(G972*M972&lt;&gt;0, TRUNC(G972*M972, 1), "")</f>
        <v/>
      </c>
      <c r="O972" s="15">
        <f t="shared" si="253"/>
        <v>300337</v>
      </c>
      <c r="P972" s="15">
        <f t="shared" si="254"/>
        <v>5406</v>
      </c>
      <c r="Q972" s="12"/>
      <c r="AE972" s="2">
        <f>L972</f>
        <v>5406</v>
      </c>
    </row>
    <row r="973" spans="1:31" ht="23.25" customHeight="1">
      <c r="A973" s="13" t="s">
        <v>2247</v>
      </c>
      <c r="B973" s="13" t="s">
        <v>1920</v>
      </c>
      <c r="C973" s="1" t="s">
        <v>2248</v>
      </c>
      <c r="D973" s="12" t="s">
        <v>2249</v>
      </c>
      <c r="E973" s="12" t="s">
        <v>2250</v>
      </c>
      <c r="F973" s="19" t="s">
        <v>697</v>
      </c>
      <c r="G973" s="15">
        <v>1</v>
      </c>
      <c r="H973" s="15">
        <f>IF(TRUNC((AD974+AC974)/$AE$3,1)*$AE$3-AD974 &lt;0, AC974, TRUNC((AD974+AC974)/$AE$3,1)*$AE$3-AD974)</f>
        <v>162.10000000000036</v>
      </c>
      <c r="I973" s="39">
        <f>H973</f>
        <v>162.10000000000036</v>
      </c>
      <c r="J973" s="15">
        <v>1</v>
      </c>
      <c r="K973" s="15"/>
      <c r="L973" s="39" t="str">
        <f>IF(G973*K973&lt;&gt;0, TRUNC(G973*K973, 1), "")</f>
        <v/>
      </c>
      <c r="M973" s="15"/>
      <c r="N973" s="39" t="str">
        <f>IF(G973*M973&lt;&gt;0, TRUNC(G973*M973, 1), "")</f>
        <v/>
      </c>
      <c r="O973" s="15">
        <f t="shared" si="253"/>
        <v>162.10000000000036</v>
      </c>
      <c r="P973" s="15">
        <f t="shared" si="254"/>
        <v>162.10000000000036</v>
      </c>
      <c r="Q973" s="12"/>
    </row>
    <row r="974" spans="1:31" ht="23.25" customHeight="1">
      <c r="B974" s="13" t="s">
        <v>2243</v>
      </c>
      <c r="D974" s="12" t="s">
        <v>2244</v>
      </c>
      <c r="E974" s="12"/>
      <c r="F974" s="19"/>
      <c r="G974" s="15"/>
      <c r="H974" s="15"/>
      <c r="I974" s="39">
        <f>TRUNC(SUM(I968:I973))</f>
        <v>3128</v>
      </c>
      <c r="J974" s="15"/>
      <c r="K974" s="15"/>
      <c r="L974" s="39">
        <f>TRUNC(SUM(L968:L973))</f>
        <v>5406</v>
      </c>
      <c r="M974" s="15"/>
      <c r="N974" s="39">
        <f>TRUNC(SUM(N968:N973))</f>
        <v>0</v>
      </c>
      <c r="O974" s="15" t="str">
        <f t="shared" si="253"/>
        <v/>
      </c>
      <c r="P974" s="15">
        <f t="shared" si="254"/>
        <v>8534</v>
      </c>
      <c r="Q974" s="12"/>
      <c r="AC974" s="2">
        <f>TRUNC(AE974*'옵션(주거)'!$B$36/100,1)</f>
        <v>162.1</v>
      </c>
      <c r="AD974" s="2">
        <f>TRUNC(SUM(L968:L972))</f>
        <v>5406</v>
      </c>
      <c r="AE974" s="2">
        <f>TRUNC(SUM(AE968:AE973))</f>
        <v>5406</v>
      </c>
    </row>
    <row r="975" spans="1:31" ht="23.25" customHeight="1">
      <c r="D975" s="12"/>
      <c r="E975" s="12"/>
      <c r="F975" s="19"/>
      <c r="G975" s="15"/>
      <c r="H975" s="15"/>
      <c r="I975" s="39"/>
      <c r="J975" s="15"/>
      <c r="K975" s="15"/>
      <c r="L975" s="39"/>
      <c r="M975" s="15"/>
      <c r="N975" s="39"/>
      <c r="O975" s="15"/>
      <c r="P975" s="15"/>
      <c r="Q975" s="12"/>
    </row>
    <row r="976" spans="1:31" ht="23.25" customHeight="1">
      <c r="A976" s="13" t="s">
        <v>2601</v>
      </c>
      <c r="B976" s="13" t="s">
        <v>2270</v>
      </c>
      <c r="C976" s="1" t="s">
        <v>2602</v>
      </c>
      <c r="D976" s="361" t="s">
        <v>2600</v>
      </c>
      <c r="E976" s="363"/>
      <c r="F976" s="19"/>
      <c r="G976" s="15"/>
      <c r="H976" s="15"/>
      <c r="I976" s="39"/>
      <c r="J976" s="15"/>
      <c r="K976" s="15"/>
      <c r="L976" s="39"/>
      <c r="M976" s="15"/>
      <c r="N976" s="39"/>
      <c r="O976" s="15"/>
      <c r="P976" s="15"/>
      <c r="Q976" s="12"/>
    </row>
    <row r="977" spans="1:31" ht="23.25" customHeight="1">
      <c r="A977" s="13" t="s">
        <v>1062</v>
      </c>
      <c r="B977" s="13" t="s">
        <v>1923</v>
      </c>
      <c r="C977" s="1" t="s">
        <v>439</v>
      </c>
      <c r="D977" s="12" t="s">
        <v>426</v>
      </c>
      <c r="E977" s="12" t="s">
        <v>440</v>
      </c>
      <c r="F977" s="19" t="s">
        <v>174</v>
      </c>
      <c r="G977" s="15">
        <v>1</v>
      </c>
      <c r="H977" s="15">
        <f>'합산자재(주거)'!H108</f>
        <v>13399</v>
      </c>
      <c r="I977" s="39">
        <f>IF(G977*H977&lt;&gt;0, TRUNC(G977*H977, 1), "")</f>
        <v>13399</v>
      </c>
      <c r="J977" s="15">
        <v>1</v>
      </c>
      <c r="K977" s="15">
        <f>'합산자재(주거)'!I108</f>
        <v>0</v>
      </c>
      <c r="L977" s="39" t="str">
        <f>IF(G977*K977&lt;&gt;0, TRUNC(G977*K977, 1), "")</f>
        <v/>
      </c>
      <c r="M977" s="15">
        <f>'합산자재(주거)'!J108</f>
        <v>0</v>
      </c>
      <c r="N977" s="39" t="str">
        <f>IF(G977*M977&lt;&gt;0, TRUNC(G977*M977, 1), "")</f>
        <v/>
      </c>
      <c r="O977" s="15">
        <f t="shared" ref="O977:O982" si="255">IF((H977+K977+M977)=0, "", (H977+K977+M977))</f>
        <v>13399</v>
      </c>
      <c r="P977" s="15">
        <f t="shared" ref="P977:P982" si="256">IF(SUM(I977,L977,N977)&lt;&gt;0,SUM(I977,L977,N977),"")</f>
        <v>13399</v>
      </c>
      <c r="Q977" s="12"/>
      <c r="AC977" s="2">
        <f>G977*H977</f>
        <v>13399</v>
      </c>
    </row>
    <row r="978" spans="1:31" ht="23.25" customHeight="1">
      <c r="A978" s="13" t="s">
        <v>1062</v>
      </c>
      <c r="B978" s="13" t="s">
        <v>1923</v>
      </c>
      <c r="C978" s="1" t="s">
        <v>439</v>
      </c>
      <c r="D978" s="12" t="s">
        <v>426</v>
      </c>
      <c r="E978" s="12" t="s">
        <v>440</v>
      </c>
      <c r="F978" s="19" t="s">
        <v>174</v>
      </c>
      <c r="G978" s="15">
        <v>0.05</v>
      </c>
      <c r="H978" s="15">
        <f>'합산자재(주거)'!H108</f>
        <v>13399</v>
      </c>
      <c r="I978" s="39">
        <f>IF(G978*H978&lt;&gt;0, TRUNC(G978*H978, 1), "")</f>
        <v>669.9</v>
      </c>
      <c r="J978" s="15">
        <v>0.05</v>
      </c>
      <c r="K978" s="15">
        <f>'합산자재(주거)'!I108</f>
        <v>0</v>
      </c>
      <c r="L978" s="39" t="str">
        <f>IF(G978*K978&lt;&gt;0, TRUNC(G978*K978, 1), "")</f>
        <v/>
      </c>
      <c r="M978" s="15">
        <f>'합산자재(주거)'!J108</f>
        <v>0</v>
      </c>
      <c r="N978" s="39" t="str">
        <f>IF(G978*M978&lt;&gt;0, TRUNC(G978*M978, 1), "")</f>
        <v/>
      </c>
      <c r="O978" s="15">
        <f t="shared" si="255"/>
        <v>13399</v>
      </c>
      <c r="P978" s="15">
        <f t="shared" si="256"/>
        <v>669.9</v>
      </c>
      <c r="Q978" s="12"/>
    </row>
    <row r="979" spans="1:31" ht="23.25" customHeight="1">
      <c r="A979" s="13" t="s">
        <v>2251</v>
      </c>
      <c r="B979" s="13" t="s">
        <v>1923</v>
      </c>
      <c r="C979" s="1" t="s">
        <v>2252</v>
      </c>
      <c r="D979" s="12" t="s">
        <v>2253</v>
      </c>
      <c r="E979" s="12" t="s">
        <v>2254</v>
      </c>
      <c r="F979" s="19" t="s">
        <v>697</v>
      </c>
      <c r="G979" s="15">
        <v>1</v>
      </c>
      <c r="H979" s="15">
        <f>IF(TRUNC((AD979+AC979)/$AD$3,1)*$AD$3-AD979 &lt;0, AC979, TRUNC((AD979+AC979)/$AD$3,1)*$AD$3-AD979)</f>
        <v>267.89999999999964</v>
      </c>
      <c r="I979" s="39">
        <f>H979</f>
        <v>267.89999999999964</v>
      </c>
      <c r="J979" s="15">
        <v>1</v>
      </c>
      <c r="K979" s="15"/>
      <c r="L979" s="39" t="str">
        <f>IF(G979*K979&lt;&gt;0, TRUNC(G979*K979, 1), "")</f>
        <v/>
      </c>
      <c r="M979" s="15"/>
      <c r="N979" s="39" t="str">
        <f>IF(G979*M979&lt;&gt;0, TRUNC(G979*M979, 1), "")</f>
        <v/>
      </c>
      <c r="O979" s="15">
        <f t="shared" si="255"/>
        <v>267.89999999999964</v>
      </c>
      <c r="P979" s="15">
        <f t="shared" si="256"/>
        <v>267.89999999999964</v>
      </c>
      <c r="Q979" s="12"/>
      <c r="AC979" s="2">
        <f>TRUNC(TRUNC(SUM(AC976:AC978))*'옵션(주거)'!$B$33/100,1)</f>
        <v>267.89999999999998</v>
      </c>
      <c r="AD979" s="2">
        <f>TRUNC(SUM(I976:I978))+TRUNC(SUM(N976:N978))</f>
        <v>14068</v>
      </c>
    </row>
    <row r="980" spans="1:31" ht="23.25" customHeight="1">
      <c r="A980" s="13" t="s">
        <v>1241</v>
      </c>
      <c r="B980" s="13" t="s">
        <v>1923</v>
      </c>
      <c r="C980" s="1" t="s">
        <v>934</v>
      </c>
      <c r="D980" s="12" t="s">
        <v>931</v>
      </c>
      <c r="E980" s="12" t="s">
        <v>935</v>
      </c>
      <c r="F980" s="19" t="s">
        <v>933</v>
      </c>
      <c r="G980" s="15">
        <f>'일위노임(주거)'!G404</f>
        <v>5.04E-2</v>
      </c>
      <c r="H980" s="15">
        <f>'합산자재(주거)'!H286</f>
        <v>0</v>
      </c>
      <c r="I980" s="39" t="str">
        <f>IF(G980*H980&lt;&gt;0, TRUNC(G980*H980, 1), "")</f>
        <v/>
      </c>
      <c r="J980" s="15">
        <v>5.04E-2</v>
      </c>
      <c r="K980" s="15">
        <f>'합산자재(주거)'!I286</f>
        <v>300337</v>
      </c>
      <c r="L980" s="39">
        <f>IF(G980*K980&lt;&gt;0, TRUNC(G980*K980, 1), "")</f>
        <v>15136.9</v>
      </c>
      <c r="M980" s="15">
        <f>'합산자재(주거)'!J286</f>
        <v>0</v>
      </c>
      <c r="N980" s="39" t="str">
        <f>IF(G980*M980&lt;&gt;0, TRUNC(G980*M980, 1), "")</f>
        <v/>
      </c>
      <c r="O980" s="15">
        <f t="shared" si="255"/>
        <v>300337</v>
      </c>
      <c r="P980" s="15">
        <f t="shared" si="256"/>
        <v>15136.9</v>
      </c>
      <c r="Q980" s="12"/>
      <c r="AE980" s="2">
        <f>L980</f>
        <v>15136.9</v>
      </c>
    </row>
    <row r="981" spans="1:31" ht="23.25" customHeight="1">
      <c r="A981" s="13" t="s">
        <v>2247</v>
      </c>
      <c r="B981" s="13" t="s">
        <v>1923</v>
      </c>
      <c r="C981" s="1" t="s">
        <v>2248</v>
      </c>
      <c r="D981" s="12" t="s">
        <v>2249</v>
      </c>
      <c r="E981" s="12" t="s">
        <v>2250</v>
      </c>
      <c r="F981" s="19" t="s">
        <v>697</v>
      </c>
      <c r="G981" s="15">
        <v>1</v>
      </c>
      <c r="H981" s="15">
        <f>IF(TRUNC((AD982+AC982)/$AE$3,1)*$AE$3-AD982 &lt;0, AC982, TRUNC((AD982+AC982)/$AE$3,1)*$AE$3-AD982)</f>
        <v>454</v>
      </c>
      <c r="I981" s="39">
        <f>H981</f>
        <v>454</v>
      </c>
      <c r="J981" s="15">
        <v>1</v>
      </c>
      <c r="K981" s="15"/>
      <c r="L981" s="39" t="str">
        <f>IF(G981*K981&lt;&gt;0, TRUNC(G981*K981, 1), "")</f>
        <v/>
      </c>
      <c r="M981" s="15"/>
      <c r="N981" s="39" t="str">
        <f>IF(G981*M981&lt;&gt;0, TRUNC(G981*M981, 1), "")</f>
        <v/>
      </c>
      <c r="O981" s="15">
        <f t="shared" si="255"/>
        <v>454</v>
      </c>
      <c r="P981" s="15">
        <f t="shared" si="256"/>
        <v>454</v>
      </c>
      <c r="Q981" s="12"/>
    </row>
    <row r="982" spans="1:31" ht="23.25" customHeight="1">
      <c r="B982" s="13" t="s">
        <v>2243</v>
      </c>
      <c r="D982" s="12" t="s">
        <v>2244</v>
      </c>
      <c r="E982" s="12"/>
      <c r="F982" s="19"/>
      <c r="G982" s="15"/>
      <c r="H982" s="15"/>
      <c r="I982" s="39">
        <f>TRUNC(SUM(I976:I981))</f>
        <v>14790</v>
      </c>
      <c r="J982" s="15"/>
      <c r="K982" s="15"/>
      <c r="L982" s="39">
        <f>TRUNC(SUM(L976:L981))</f>
        <v>15136</v>
      </c>
      <c r="M982" s="15"/>
      <c r="N982" s="39">
        <f>TRUNC(SUM(N976:N981))</f>
        <v>0</v>
      </c>
      <c r="O982" s="15" t="str">
        <f t="shared" si="255"/>
        <v/>
      </c>
      <c r="P982" s="15">
        <f t="shared" si="256"/>
        <v>29926</v>
      </c>
      <c r="Q982" s="12"/>
      <c r="AC982" s="2">
        <f>TRUNC(AE982*'옵션(주거)'!$B$36/100,1)</f>
        <v>454</v>
      </c>
      <c r="AD982" s="2">
        <f>TRUNC(SUM(L976:L980))</f>
        <v>15136</v>
      </c>
      <c r="AE982" s="2">
        <f>TRUNC(SUM(AE976:AE981))</f>
        <v>15136</v>
      </c>
    </row>
    <row r="983" spans="1:31" ht="23.25" customHeight="1">
      <c r="D983" s="12"/>
      <c r="E983" s="12"/>
      <c r="F983" s="19"/>
      <c r="G983" s="15"/>
      <c r="H983" s="15"/>
      <c r="I983" s="39"/>
      <c r="J983" s="15"/>
      <c r="K983" s="15"/>
      <c r="L983" s="39"/>
      <c r="M983" s="15"/>
      <c r="N983" s="39"/>
      <c r="O983" s="15"/>
      <c r="P983" s="15"/>
      <c r="Q983" s="12"/>
    </row>
    <row r="984" spans="1:31" ht="23.25" customHeight="1">
      <c r="A984" s="13" t="s">
        <v>2604</v>
      </c>
      <c r="B984" s="13" t="s">
        <v>2270</v>
      </c>
      <c r="C984" s="1" t="s">
        <v>2605</v>
      </c>
      <c r="D984" s="361" t="s">
        <v>2603</v>
      </c>
      <c r="E984" s="363"/>
      <c r="F984" s="19"/>
      <c r="G984" s="15"/>
      <c r="H984" s="15"/>
      <c r="I984" s="39"/>
      <c r="J984" s="15"/>
      <c r="K984" s="15"/>
      <c r="L984" s="39"/>
      <c r="M984" s="15"/>
      <c r="N984" s="39"/>
      <c r="O984" s="15"/>
      <c r="P984" s="15"/>
      <c r="Q984" s="12"/>
    </row>
    <row r="985" spans="1:31" ht="23.25" customHeight="1">
      <c r="A985" s="13" t="s">
        <v>1063</v>
      </c>
      <c r="B985" s="13" t="s">
        <v>1926</v>
      </c>
      <c r="C985" s="1" t="s">
        <v>441</v>
      </c>
      <c r="D985" s="12" t="s">
        <v>426</v>
      </c>
      <c r="E985" s="12" t="s">
        <v>442</v>
      </c>
      <c r="F985" s="19" t="s">
        <v>174</v>
      </c>
      <c r="G985" s="15">
        <v>1</v>
      </c>
      <c r="H985" s="15">
        <f>'합산자재(주거)'!H109</f>
        <v>2800</v>
      </c>
      <c r="I985" s="39">
        <f>IF(G985*H985&lt;&gt;0, TRUNC(G985*H985, 1), "")</f>
        <v>2800</v>
      </c>
      <c r="J985" s="15">
        <v>1</v>
      </c>
      <c r="K985" s="15">
        <f>'합산자재(주거)'!I109</f>
        <v>0</v>
      </c>
      <c r="L985" s="39" t="str">
        <f>IF(G985*K985&lt;&gt;0, TRUNC(G985*K985, 1), "")</f>
        <v/>
      </c>
      <c r="M985" s="15">
        <f>'합산자재(주거)'!J109</f>
        <v>0</v>
      </c>
      <c r="N985" s="39" t="str">
        <f>IF(G985*M985&lt;&gt;0, TRUNC(G985*M985, 1), "")</f>
        <v/>
      </c>
      <c r="O985" s="15">
        <f t="shared" ref="O985:O990" si="257">IF((H985+K985+M985)=0, "", (H985+K985+M985))</f>
        <v>2800</v>
      </c>
      <c r="P985" s="15">
        <f t="shared" ref="P985:P990" si="258">IF(SUM(I985,L985,N985)&lt;&gt;0,SUM(I985,L985,N985),"")</f>
        <v>2800</v>
      </c>
      <c r="Q985" s="12"/>
      <c r="AC985" s="2">
        <f>G985*H985</f>
        <v>2800</v>
      </c>
    </row>
    <row r="986" spans="1:31" ht="23.25" customHeight="1">
      <c r="A986" s="13" t="s">
        <v>1063</v>
      </c>
      <c r="B986" s="13" t="s">
        <v>1926</v>
      </c>
      <c r="C986" s="1" t="s">
        <v>441</v>
      </c>
      <c r="D986" s="12" t="s">
        <v>426</v>
      </c>
      <c r="E986" s="12" t="s">
        <v>442</v>
      </c>
      <c r="F986" s="19" t="s">
        <v>174</v>
      </c>
      <c r="G986" s="15">
        <v>0.05</v>
      </c>
      <c r="H986" s="15">
        <f>'합산자재(주거)'!H109</f>
        <v>2800</v>
      </c>
      <c r="I986" s="39">
        <f>IF(G986*H986&lt;&gt;0, TRUNC(G986*H986, 1), "")</f>
        <v>140</v>
      </c>
      <c r="J986" s="15">
        <v>0.05</v>
      </c>
      <c r="K986" s="15">
        <f>'합산자재(주거)'!I109</f>
        <v>0</v>
      </c>
      <c r="L986" s="39" t="str">
        <f>IF(G986*K986&lt;&gt;0, TRUNC(G986*K986, 1), "")</f>
        <v/>
      </c>
      <c r="M986" s="15">
        <f>'합산자재(주거)'!J109</f>
        <v>0</v>
      </c>
      <c r="N986" s="39" t="str">
        <f>IF(G986*M986&lt;&gt;0, TRUNC(G986*M986, 1), "")</f>
        <v/>
      </c>
      <c r="O986" s="15">
        <f t="shared" si="257"/>
        <v>2800</v>
      </c>
      <c r="P986" s="15">
        <f t="shared" si="258"/>
        <v>140</v>
      </c>
      <c r="Q986" s="12"/>
    </row>
    <row r="987" spans="1:31" ht="23.25" customHeight="1">
      <c r="A987" s="13" t="s">
        <v>2251</v>
      </c>
      <c r="B987" s="13" t="s">
        <v>1926</v>
      </c>
      <c r="C987" s="1" t="s">
        <v>2252</v>
      </c>
      <c r="D987" s="12" t="s">
        <v>2253</v>
      </c>
      <c r="E987" s="12" t="s">
        <v>2254</v>
      </c>
      <c r="F987" s="19" t="s">
        <v>697</v>
      </c>
      <c r="G987" s="15">
        <v>1</v>
      </c>
      <c r="H987" s="15">
        <f>IF(TRUNC((AD987+AC987)/$AD$3,1)*$AD$3-AD987 &lt;0, AC987, TRUNC((AD987+AC987)/$AD$3,1)*$AD$3-AD987)</f>
        <v>56</v>
      </c>
      <c r="I987" s="39">
        <f>H987</f>
        <v>56</v>
      </c>
      <c r="J987" s="15">
        <v>1</v>
      </c>
      <c r="K987" s="15"/>
      <c r="L987" s="39" t="str">
        <f>IF(G987*K987&lt;&gt;0, TRUNC(G987*K987, 1), "")</f>
        <v/>
      </c>
      <c r="M987" s="15"/>
      <c r="N987" s="39" t="str">
        <f>IF(G987*M987&lt;&gt;0, TRUNC(G987*M987, 1), "")</f>
        <v/>
      </c>
      <c r="O987" s="15">
        <f t="shared" si="257"/>
        <v>56</v>
      </c>
      <c r="P987" s="15">
        <f t="shared" si="258"/>
        <v>56</v>
      </c>
      <c r="Q987" s="12"/>
      <c r="AC987" s="2">
        <f>TRUNC(TRUNC(SUM(AC984:AC986))*'옵션(주거)'!$B$33/100,1)</f>
        <v>56</v>
      </c>
      <c r="AD987" s="2">
        <f>TRUNC(SUM(I984:I986))+TRUNC(SUM(N984:N986))</f>
        <v>2940</v>
      </c>
    </row>
    <row r="988" spans="1:31" ht="23.25" customHeight="1">
      <c r="A988" s="13" t="s">
        <v>1241</v>
      </c>
      <c r="B988" s="13" t="s">
        <v>1926</v>
      </c>
      <c r="C988" s="1" t="s">
        <v>934</v>
      </c>
      <c r="D988" s="12" t="s">
        <v>931</v>
      </c>
      <c r="E988" s="12" t="s">
        <v>935</v>
      </c>
      <c r="F988" s="19" t="s">
        <v>933</v>
      </c>
      <c r="G988" s="15">
        <f>'일위노임(주거)'!G407</f>
        <v>2.1999999999999999E-2</v>
      </c>
      <c r="H988" s="15">
        <f>'합산자재(주거)'!H286</f>
        <v>0</v>
      </c>
      <c r="I988" s="39" t="str">
        <f>IF(G988*H988&lt;&gt;0, TRUNC(G988*H988, 1), "")</f>
        <v/>
      </c>
      <c r="J988" s="15">
        <v>2.1999999999999999E-2</v>
      </c>
      <c r="K988" s="15">
        <f>'합산자재(주거)'!I286</f>
        <v>300337</v>
      </c>
      <c r="L988" s="39">
        <f>IF(G988*K988&lt;&gt;0, TRUNC(G988*K988, 1), "")</f>
        <v>6607.4</v>
      </c>
      <c r="M988" s="15">
        <f>'합산자재(주거)'!J286</f>
        <v>0</v>
      </c>
      <c r="N988" s="39" t="str">
        <f>IF(G988*M988&lt;&gt;0, TRUNC(G988*M988, 1), "")</f>
        <v/>
      </c>
      <c r="O988" s="15">
        <f t="shared" si="257"/>
        <v>300337</v>
      </c>
      <c r="P988" s="15">
        <f t="shared" si="258"/>
        <v>6607.4</v>
      </c>
      <c r="Q988" s="12"/>
      <c r="AE988" s="2">
        <f>L988</f>
        <v>6607.4</v>
      </c>
    </row>
    <row r="989" spans="1:31" ht="23.25" customHeight="1">
      <c r="A989" s="13" t="s">
        <v>2247</v>
      </c>
      <c r="B989" s="13" t="s">
        <v>1926</v>
      </c>
      <c r="C989" s="1" t="s">
        <v>2248</v>
      </c>
      <c r="D989" s="12" t="s">
        <v>2249</v>
      </c>
      <c r="E989" s="12" t="s">
        <v>2250</v>
      </c>
      <c r="F989" s="19" t="s">
        <v>697</v>
      </c>
      <c r="G989" s="15">
        <v>1</v>
      </c>
      <c r="H989" s="15">
        <f>IF(TRUNC((AD990+AC990)/$AE$3,1)*$AE$3-AD990 &lt;0, AC990, TRUNC((AD990+AC990)/$AE$3,1)*$AE$3-AD990)</f>
        <v>198.19999999999982</v>
      </c>
      <c r="I989" s="39">
        <f>H989</f>
        <v>198.19999999999982</v>
      </c>
      <c r="J989" s="15">
        <v>1</v>
      </c>
      <c r="K989" s="15"/>
      <c r="L989" s="39" t="str">
        <f>IF(G989*K989&lt;&gt;0, TRUNC(G989*K989, 1), "")</f>
        <v/>
      </c>
      <c r="M989" s="15"/>
      <c r="N989" s="39" t="str">
        <f>IF(G989*M989&lt;&gt;0, TRUNC(G989*M989, 1), "")</f>
        <v/>
      </c>
      <c r="O989" s="15">
        <f t="shared" si="257"/>
        <v>198.19999999999982</v>
      </c>
      <c r="P989" s="15">
        <f t="shared" si="258"/>
        <v>198.19999999999982</v>
      </c>
      <c r="Q989" s="12"/>
    </row>
    <row r="990" spans="1:31" ht="23.25" customHeight="1">
      <c r="B990" s="13" t="s">
        <v>2243</v>
      </c>
      <c r="D990" s="12" t="s">
        <v>2244</v>
      </c>
      <c r="E990" s="12"/>
      <c r="F990" s="19"/>
      <c r="G990" s="15"/>
      <c r="H990" s="15"/>
      <c r="I990" s="39">
        <f>TRUNC(SUM(I984:I989))</f>
        <v>3194</v>
      </c>
      <c r="J990" s="15"/>
      <c r="K990" s="15"/>
      <c r="L990" s="39">
        <f>TRUNC(SUM(L984:L989))</f>
        <v>6607</v>
      </c>
      <c r="M990" s="15"/>
      <c r="N990" s="39">
        <f>TRUNC(SUM(N984:N989))</f>
        <v>0</v>
      </c>
      <c r="O990" s="15" t="str">
        <f t="shared" si="257"/>
        <v/>
      </c>
      <c r="P990" s="15">
        <f t="shared" si="258"/>
        <v>9801</v>
      </c>
      <c r="Q990" s="12"/>
      <c r="AC990" s="2">
        <f>TRUNC(AE990*'옵션(주거)'!$B$36/100,1)</f>
        <v>198.2</v>
      </c>
      <c r="AD990" s="2">
        <f>TRUNC(SUM(L984:L988))</f>
        <v>6607</v>
      </c>
      <c r="AE990" s="2">
        <f>TRUNC(SUM(AE984:AE989))</f>
        <v>6607</v>
      </c>
    </row>
    <row r="991" spans="1:31" ht="23.25" customHeight="1">
      <c r="D991" s="12"/>
      <c r="E991" s="12"/>
      <c r="F991" s="19"/>
      <c r="G991" s="15"/>
      <c r="H991" s="15"/>
      <c r="I991" s="39"/>
      <c r="J991" s="15"/>
      <c r="K991" s="15"/>
      <c r="L991" s="39"/>
      <c r="M991" s="15"/>
      <c r="N991" s="39"/>
      <c r="O991" s="15"/>
      <c r="P991" s="15"/>
      <c r="Q991" s="12"/>
    </row>
    <row r="992" spans="1:31" ht="23.25" customHeight="1">
      <c r="A992" s="13" t="s">
        <v>2607</v>
      </c>
      <c r="B992" s="13" t="s">
        <v>2270</v>
      </c>
      <c r="C992" s="1" t="s">
        <v>2608</v>
      </c>
      <c r="D992" s="361" t="s">
        <v>2606</v>
      </c>
      <c r="E992" s="363"/>
      <c r="F992" s="19"/>
      <c r="G992" s="15"/>
      <c r="H992" s="15"/>
      <c r="I992" s="39"/>
      <c r="J992" s="15"/>
      <c r="K992" s="15"/>
      <c r="L992" s="39"/>
      <c r="M992" s="15"/>
      <c r="N992" s="39"/>
      <c r="O992" s="15"/>
      <c r="P992" s="15"/>
      <c r="Q992" s="12"/>
    </row>
    <row r="993" spans="1:31" ht="23.25" customHeight="1">
      <c r="A993" s="13" t="s">
        <v>1064</v>
      </c>
      <c r="B993" s="13" t="s">
        <v>1929</v>
      </c>
      <c r="C993" s="1" t="s">
        <v>443</v>
      </c>
      <c r="D993" s="12" t="s">
        <v>426</v>
      </c>
      <c r="E993" s="12" t="s">
        <v>444</v>
      </c>
      <c r="F993" s="19" t="s">
        <v>174</v>
      </c>
      <c r="G993" s="15">
        <v>1</v>
      </c>
      <c r="H993" s="15">
        <f>'합산자재(주거)'!H110</f>
        <v>3807</v>
      </c>
      <c r="I993" s="39">
        <f>IF(G993*H993&lt;&gt;0, TRUNC(G993*H993, 1), "")</f>
        <v>3807</v>
      </c>
      <c r="J993" s="15">
        <v>1</v>
      </c>
      <c r="K993" s="15">
        <f>'합산자재(주거)'!I110</f>
        <v>0</v>
      </c>
      <c r="L993" s="39" t="str">
        <f>IF(G993*K993&lt;&gt;0, TRUNC(G993*K993, 1), "")</f>
        <v/>
      </c>
      <c r="M993" s="15">
        <f>'합산자재(주거)'!J110</f>
        <v>0</v>
      </c>
      <c r="N993" s="39" t="str">
        <f>IF(G993*M993&lt;&gt;0, TRUNC(G993*M993, 1), "")</f>
        <v/>
      </c>
      <c r="O993" s="15">
        <f t="shared" ref="O993:O998" si="259">IF((H993+K993+M993)=0, "", (H993+K993+M993))</f>
        <v>3807</v>
      </c>
      <c r="P993" s="15">
        <f t="shared" ref="P993:P998" si="260">IF(SUM(I993,L993,N993)&lt;&gt;0,SUM(I993,L993,N993),"")</f>
        <v>3807</v>
      </c>
      <c r="Q993" s="12"/>
      <c r="AC993" s="2">
        <f>G993*H993</f>
        <v>3807</v>
      </c>
    </row>
    <row r="994" spans="1:31" ht="23.25" customHeight="1">
      <c r="A994" s="13" t="s">
        <v>1064</v>
      </c>
      <c r="B994" s="13" t="s">
        <v>1929</v>
      </c>
      <c r="C994" s="1" t="s">
        <v>443</v>
      </c>
      <c r="D994" s="12" t="s">
        <v>426</v>
      </c>
      <c r="E994" s="12" t="s">
        <v>444</v>
      </c>
      <c r="F994" s="19" t="s">
        <v>174</v>
      </c>
      <c r="G994" s="15">
        <v>0.05</v>
      </c>
      <c r="H994" s="15">
        <f>'합산자재(주거)'!H110</f>
        <v>3807</v>
      </c>
      <c r="I994" s="39">
        <f>IF(G994*H994&lt;&gt;0, TRUNC(G994*H994, 1), "")</f>
        <v>190.3</v>
      </c>
      <c r="J994" s="15">
        <v>0.05</v>
      </c>
      <c r="K994" s="15">
        <f>'합산자재(주거)'!I110</f>
        <v>0</v>
      </c>
      <c r="L994" s="39" t="str">
        <f>IF(G994*K994&lt;&gt;0, TRUNC(G994*K994, 1), "")</f>
        <v/>
      </c>
      <c r="M994" s="15">
        <f>'합산자재(주거)'!J110</f>
        <v>0</v>
      </c>
      <c r="N994" s="39" t="str">
        <f>IF(G994*M994&lt;&gt;0, TRUNC(G994*M994, 1), "")</f>
        <v/>
      </c>
      <c r="O994" s="15">
        <f t="shared" si="259"/>
        <v>3807</v>
      </c>
      <c r="P994" s="15">
        <f t="shared" si="260"/>
        <v>190.3</v>
      </c>
      <c r="Q994" s="12"/>
    </row>
    <row r="995" spans="1:31" ht="23.25" customHeight="1">
      <c r="A995" s="13" t="s">
        <v>2251</v>
      </c>
      <c r="B995" s="13" t="s">
        <v>1929</v>
      </c>
      <c r="C995" s="1" t="s">
        <v>2252</v>
      </c>
      <c r="D995" s="12" t="s">
        <v>2253</v>
      </c>
      <c r="E995" s="12" t="s">
        <v>2254</v>
      </c>
      <c r="F995" s="19" t="s">
        <v>697</v>
      </c>
      <c r="G995" s="15">
        <v>1</v>
      </c>
      <c r="H995" s="15">
        <f>IF(TRUNC((AD995+AC995)/$AD$3,1)*$AD$3-AD995 &lt;0, AC995, TRUNC((AD995+AC995)/$AD$3,1)*$AD$3-AD995)</f>
        <v>76.099999999999909</v>
      </c>
      <c r="I995" s="39">
        <f>H995</f>
        <v>76.099999999999909</v>
      </c>
      <c r="J995" s="15">
        <v>1</v>
      </c>
      <c r="K995" s="15"/>
      <c r="L995" s="39" t="str">
        <f>IF(G995*K995&lt;&gt;0, TRUNC(G995*K995, 1), "")</f>
        <v/>
      </c>
      <c r="M995" s="15"/>
      <c r="N995" s="39" t="str">
        <f>IF(G995*M995&lt;&gt;0, TRUNC(G995*M995, 1), "")</f>
        <v/>
      </c>
      <c r="O995" s="15">
        <f t="shared" si="259"/>
        <v>76.099999999999909</v>
      </c>
      <c r="P995" s="15">
        <f t="shared" si="260"/>
        <v>76.099999999999909</v>
      </c>
      <c r="Q995" s="12"/>
      <c r="AC995" s="2">
        <f>TRUNC(TRUNC(SUM(AC992:AC994))*'옵션(주거)'!$B$33/100,1)</f>
        <v>76.099999999999994</v>
      </c>
      <c r="AD995" s="2">
        <f>TRUNC(SUM(I992:I994))+TRUNC(SUM(N992:N994))</f>
        <v>3997</v>
      </c>
    </row>
    <row r="996" spans="1:31" ht="23.25" customHeight="1">
      <c r="A996" s="13" t="s">
        <v>1241</v>
      </c>
      <c r="B996" s="13" t="s">
        <v>1929</v>
      </c>
      <c r="C996" s="1" t="s">
        <v>934</v>
      </c>
      <c r="D996" s="12" t="s">
        <v>931</v>
      </c>
      <c r="E996" s="12" t="s">
        <v>935</v>
      </c>
      <c r="F996" s="19" t="s">
        <v>933</v>
      </c>
      <c r="G996" s="15">
        <f>'일위노임(주거)'!G410</f>
        <v>2.5999999999999999E-2</v>
      </c>
      <c r="H996" s="15">
        <f>'합산자재(주거)'!H286</f>
        <v>0</v>
      </c>
      <c r="I996" s="39" t="str">
        <f>IF(G996*H996&lt;&gt;0, TRUNC(G996*H996, 1), "")</f>
        <v/>
      </c>
      <c r="J996" s="15">
        <v>2.5999999999999999E-2</v>
      </c>
      <c r="K996" s="15">
        <f>'합산자재(주거)'!I286</f>
        <v>300337</v>
      </c>
      <c r="L996" s="39">
        <f>IF(G996*K996&lt;&gt;0, TRUNC(G996*K996, 1), "")</f>
        <v>7808.7</v>
      </c>
      <c r="M996" s="15">
        <f>'합산자재(주거)'!J286</f>
        <v>0</v>
      </c>
      <c r="N996" s="39" t="str">
        <f>IF(G996*M996&lt;&gt;0, TRUNC(G996*M996, 1), "")</f>
        <v/>
      </c>
      <c r="O996" s="15">
        <f t="shared" si="259"/>
        <v>300337</v>
      </c>
      <c r="P996" s="15">
        <f t="shared" si="260"/>
        <v>7808.7</v>
      </c>
      <c r="Q996" s="12"/>
      <c r="AE996" s="2">
        <f>L996</f>
        <v>7808.7</v>
      </c>
    </row>
    <row r="997" spans="1:31" ht="23.25" customHeight="1">
      <c r="A997" s="13" t="s">
        <v>2247</v>
      </c>
      <c r="B997" s="13" t="s">
        <v>1929</v>
      </c>
      <c r="C997" s="1" t="s">
        <v>2248</v>
      </c>
      <c r="D997" s="12" t="s">
        <v>2249</v>
      </c>
      <c r="E997" s="12" t="s">
        <v>2250</v>
      </c>
      <c r="F997" s="19" t="s">
        <v>697</v>
      </c>
      <c r="G997" s="15">
        <v>1</v>
      </c>
      <c r="H997" s="15">
        <f>IF(TRUNC((AD998+AC998)/$AE$3,1)*$AE$3-AD998 &lt;0, AC998, TRUNC((AD998+AC998)/$AE$3,1)*$AE$3-AD998)</f>
        <v>234.19999999999982</v>
      </c>
      <c r="I997" s="39">
        <f>H997</f>
        <v>234.19999999999982</v>
      </c>
      <c r="J997" s="15">
        <v>1</v>
      </c>
      <c r="K997" s="15"/>
      <c r="L997" s="39" t="str">
        <f>IF(G997*K997&lt;&gt;0, TRUNC(G997*K997, 1), "")</f>
        <v/>
      </c>
      <c r="M997" s="15"/>
      <c r="N997" s="39" t="str">
        <f>IF(G997*M997&lt;&gt;0, TRUNC(G997*M997, 1), "")</f>
        <v/>
      </c>
      <c r="O997" s="15">
        <f t="shared" si="259"/>
        <v>234.19999999999982</v>
      </c>
      <c r="P997" s="15">
        <f t="shared" si="260"/>
        <v>234.19999999999982</v>
      </c>
      <c r="Q997" s="12"/>
    </row>
    <row r="998" spans="1:31" ht="23.25" customHeight="1">
      <c r="B998" s="13" t="s">
        <v>2243</v>
      </c>
      <c r="D998" s="12" t="s">
        <v>2244</v>
      </c>
      <c r="E998" s="12"/>
      <c r="F998" s="19"/>
      <c r="G998" s="15"/>
      <c r="H998" s="15"/>
      <c r="I998" s="39">
        <f>TRUNC(SUM(I992:I997))</f>
        <v>4307</v>
      </c>
      <c r="J998" s="15"/>
      <c r="K998" s="15"/>
      <c r="L998" s="39">
        <f>TRUNC(SUM(L992:L997))</f>
        <v>7808</v>
      </c>
      <c r="M998" s="15"/>
      <c r="N998" s="39">
        <f>TRUNC(SUM(N992:N997))</f>
        <v>0</v>
      </c>
      <c r="O998" s="15" t="str">
        <f t="shared" si="259"/>
        <v/>
      </c>
      <c r="P998" s="15">
        <f t="shared" si="260"/>
        <v>12115</v>
      </c>
      <c r="Q998" s="12"/>
      <c r="AC998" s="2">
        <f>TRUNC(AE998*'옵션(주거)'!$B$36/100,1)</f>
        <v>234.2</v>
      </c>
      <c r="AD998" s="2">
        <f>TRUNC(SUM(L992:L996))</f>
        <v>7808</v>
      </c>
      <c r="AE998" s="2">
        <f>TRUNC(SUM(AE992:AE997))</f>
        <v>7808</v>
      </c>
    </row>
    <row r="999" spans="1:31" ht="23.25" customHeight="1">
      <c r="D999" s="12"/>
      <c r="E999" s="12"/>
      <c r="F999" s="19"/>
      <c r="G999" s="15"/>
      <c r="H999" s="15"/>
      <c r="I999" s="39"/>
      <c r="J999" s="15"/>
      <c r="K999" s="15"/>
      <c r="L999" s="39"/>
      <c r="M999" s="15"/>
      <c r="N999" s="39"/>
      <c r="O999" s="15"/>
      <c r="P999" s="15"/>
      <c r="Q999" s="12"/>
    </row>
    <row r="1000" spans="1:31" ht="23.25" customHeight="1">
      <c r="A1000" s="13" t="s">
        <v>2610</v>
      </c>
      <c r="B1000" s="13" t="s">
        <v>2270</v>
      </c>
      <c r="C1000" s="1" t="s">
        <v>2611</v>
      </c>
      <c r="D1000" s="361" t="s">
        <v>2609</v>
      </c>
      <c r="E1000" s="363"/>
      <c r="F1000" s="19"/>
      <c r="G1000" s="15"/>
      <c r="H1000" s="15"/>
      <c r="I1000" s="39"/>
      <c r="J1000" s="15"/>
      <c r="K1000" s="15"/>
      <c r="L1000" s="39"/>
      <c r="M1000" s="15"/>
      <c r="N1000" s="39"/>
      <c r="O1000" s="15"/>
      <c r="P1000" s="15"/>
      <c r="Q1000" s="12"/>
    </row>
    <row r="1001" spans="1:31" ht="23.25" customHeight="1">
      <c r="A1001" s="13" t="s">
        <v>1065</v>
      </c>
      <c r="B1001" s="13" t="s">
        <v>1932</v>
      </c>
      <c r="C1001" s="1" t="s">
        <v>445</v>
      </c>
      <c r="D1001" s="12" t="s">
        <v>426</v>
      </c>
      <c r="E1001" s="12" t="s">
        <v>446</v>
      </c>
      <c r="F1001" s="19" t="s">
        <v>174</v>
      </c>
      <c r="G1001" s="15">
        <v>1</v>
      </c>
      <c r="H1001" s="15">
        <f>'합산자재(주거)'!H111</f>
        <v>9378</v>
      </c>
      <c r="I1001" s="39">
        <f>IF(G1001*H1001&lt;&gt;0, TRUNC(G1001*H1001, 1), "")</f>
        <v>9378</v>
      </c>
      <c r="J1001" s="15">
        <v>1</v>
      </c>
      <c r="K1001" s="15">
        <f>'합산자재(주거)'!I111</f>
        <v>0</v>
      </c>
      <c r="L1001" s="39" t="str">
        <f>IF(G1001*K1001&lt;&gt;0, TRUNC(G1001*K1001, 1), "")</f>
        <v/>
      </c>
      <c r="M1001" s="15">
        <f>'합산자재(주거)'!J111</f>
        <v>0</v>
      </c>
      <c r="N1001" s="39" t="str">
        <f>IF(G1001*M1001&lt;&gt;0, TRUNC(G1001*M1001, 1), "")</f>
        <v/>
      </c>
      <c r="O1001" s="15">
        <f t="shared" ref="O1001:O1006" si="261">IF((H1001+K1001+M1001)=0, "", (H1001+K1001+M1001))</f>
        <v>9378</v>
      </c>
      <c r="P1001" s="15">
        <f t="shared" ref="P1001:P1006" si="262">IF(SUM(I1001,L1001,N1001)&lt;&gt;0,SUM(I1001,L1001,N1001),"")</f>
        <v>9378</v>
      </c>
      <c r="Q1001" s="12"/>
      <c r="AC1001" s="2">
        <f>G1001*H1001</f>
        <v>9378</v>
      </c>
    </row>
    <row r="1002" spans="1:31" ht="23.25" customHeight="1">
      <c r="A1002" s="13" t="s">
        <v>1065</v>
      </c>
      <c r="B1002" s="13" t="s">
        <v>1932</v>
      </c>
      <c r="C1002" s="1" t="s">
        <v>445</v>
      </c>
      <c r="D1002" s="12" t="s">
        <v>426</v>
      </c>
      <c r="E1002" s="12" t="s">
        <v>446</v>
      </c>
      <c r="F1002" s="19" t="s">
        <v>174</v>
      </c>
      <c r="G1002" s="15">
        <v>0.05</v>
      </c>
      <c r="H1002" s="15">
        <f>'합산자재(주거)'!H111</f>
        <v>9378</v>
      </c>
      <c r="I1002" s="39">
        <f>IF(G1002*H1002&lt;&gt;0, TRUNC(G1002*H1002, 1), "")</f>
        <v>468.9</v>
      </c>
      <c r="J1002" s="15">
        <v>0.05</v>
      </c>
      <c r="K1002" s="15">
        <f>'합산자재(주거)'!I111</f>
        <v>0</v>
      </c>
      <c r="L1002" s="39" t="str">
        <f>IF(G1002*K1002&lt;&gt;0, TRUNC(G1002*K1002, 1), "")</f>
        <v/>
      </c>
      <c r="M1002" s="15">
        <f>'합산자재(주거)'!J111</f>
        <v>0</v>
      </c>
      <c r="N1002" s="39" t="str">
        <f>IF(G1002*M1002&lt;&gt;0, TRUNC(G1002*M1002, 1), "")</f>
        <v/>
      </c>
      <c r="O1002" s="15">
        <f t="shared" si="261"/>
        <v>9378</v>
      </c>
      <c r="P1002" s="15">
        <f t="shared" si="262"/>
        <v>468.9</v>
      </c>
      <c r="Q1002" s="12"/>
    </row>
    <row r="1003" spans="1:31" ht="23.25" customHeight="1">
      <c r="A1003" s="13" t="s">
        <v>2251</v>
      </c>
      <c r="B1003" s="13" t="s">
        <v>1932</v>
      </c>
      <c r="C1003" s="1" t="s">
        <v>2252</v>
      </c>
      <c r="D1003" s="12" t="s">
        <v>2253</v>
      </c>
      <c r="E1003" s="12" t="s">
        <v>2254</v>
      </c>
      <c r="F1003" s="19" t="s">
        <v>697</v>
      </c>
      <c r="G1003" s="15">
        <v>1</v>
      </c>
      <c r="H1003" s="15">
        <f>IF(TRUNC((AD1003+AC1003)/$AD$3,1)*$AD$3-AD1003 &lt;0, AC1003, TRUNC((AD1003+AC1003)/$AD$3,1)*$AD$3-AD1003)</f>
        <v>187.5</v>
      </c>
      <c r="I1003" s="39">
        <f>H1003</f>
        <v>187.5</v>
      </c>
      <c r="J1003" s="15">
        <v>1</v>
      </c>
      <c r="K1003" s="15"/>
      <c r="L1003" s="39" t="str">
        <f>IF(G1003*K1003&lt;&gt;0, TRUNC(G1003*K1003, 1), "")</f>
        <v/>
      </c>
      <c r="M1003" s="15"/>
      <c r="N1003" s="39" t="str">
        <f>IF(G1003*M1003&lt;&gt;0, TRUNC(G1003*M1003, 1), "")</f>
        <v/>
      </c>
      <c r="O1003" s="15">
        <f t="shared" si="261"/>
        <v>187.5</v>
      </c>
      <c r="P1003" s="15">
        <f t="shared" si="262"/>
        <v>187.5</v>
      </c>
      <c r="Q1003" s="12"/>
      <c r="AC1003" s="2">
        <f>TRUNC(TRUNC(SUM(AC1000:AC1002))*'옵션(주거)'!$B$33/100,1)</f>
        <v>187.5</v>
      </c>
      <c r="AD1003" s="2">
        <f>TRUNC(SUM(I1000:I1002))+TRUNC(SUM(N1000:N1002))</f>
        <v>9846</v>
      </c>
    </row>
    <row r="1004" spans="1:31" ht="23.25" customHeight="1">
      <c r="A1004" s="13" t="s">
        <v>1241</v>
      </c>
      <c r="B1004" s="13" t="s">
        <v>1932</v>
      </c>
      <c r="C1004" s="1" t="s">
        <v>934</v>
      </c>
      <c r="D1004" s="12" t="s">
        <v>931</v>
      </c>
      <c r="E1004" s="12" t="s">
        <v>935</v>
      </c>
      <c r="F1004" s="19" t="s">
        <v>933</v>
      </c>
      <c r="G1004" s="15">
        <f>'일위노임(주거)'!G413</f>
        <v>4.5999999999999999E-2</v>
      </c>
      <c r="H1004" s="15">
        <f>'합산자재(주거)'!H286</f>
        <v>0</v>
      </c>
      <c r="I1004" s="39" t="str">
        <f>IF(G1004*H1004&lt;&gt;0, TRUNC(G1004*H1004, 1), "")</f>
        <v/>
      </c>
      <c r="J1004" s="15">
        <v>4.5999999999999999E-2</v>
      </c>
      <c r="K1004" s="15">
        <f>'합산자재(주거)'!I286</f>
        <v>300337</v>
      </c>
      <c r="L1004" s="39">
        <f>IF(G1004*K1004&lt;&gt;0, TRUNC(G1004*K1004, 1), "")</f>
        <v>13815.5</v>
      </c>
      <c r="M1004" s="15">
        <f>'합산자재(주거)'!J286</f>
        <v>0</v>
      </c>
      <c r="N1004" s="39" t="str">
        <f>IF(G1004*M1004&lt;&gt;0, TRUNC(G1004*M1004, 1), "")</f>
        <v/>
      </c>
      <c r="O1004" s="15">
        <f t="shared" si="261"/>
        <v>300337</v>
      </c>
      <c r="P1004" s="15">
        <f t="shared" si="262"/>
        <v>13815.5</v>
      </c>
      <c r="Q1004" s="12"/>
      <c r="AE1004" s="2">
        <f>L1004</f>
        <v>13815.5</v>
      </c>
    </row>
    <row r="1005" spans="1:31" ht="23.25" customHeight="1">
      <c r="A1005" s="13" t="s">
        <v>2247</v>
      </c>
      <c r="B1005" s="13" t="s">
        <v>1932</v>
      </c>
      <c r="C1005" s="1" t="s">
        <v>2248</v>
      </c>
      <c r="D1005" s="12" t="s">
        <v>2249</v>
      </c>
      <c r="E1005" s="12" t="s">
        <v>2250</v>
      </c>
      <c r="F1005" s="19" t="s">
        <v>697</v>
      </c>
      <c r="G1005" s="15">
        <v>1</v>
      </c>
      <c r="H1005" s="15">
        <f>IF(TRUNC((AD1006+AC1006)/$AE$3,1)*$AE$3-AD1006 &lt;0, AC1006, TRUNC((AD1006+AC1006)/$AE$3,1)*$AE$3-AD1006)</f>
        <v>414.39999999999964</v>
      </c>
      <c r="I1005" s="39">
        <f>H1005</f>
        <v>414.39999999999964</v>
      </c>
      <c r="J1005" s="15">
        <v>1</v>
      </c>
      <c r="K1005" s="15"/>
      <c r="L1005" s="39" t="str">
        <f>IF(G1005*K1005&lt;&gt;0, TRUNC(G1005*K1005, 1), "")</f>
        <v/>
      </c>
      <c r="M1005" s="15"/>
      <c r="N1005" s="39" t="str">
        <f>IF(G1005*M1005&lt;&gt;0, TRUNC(G1005*M1005, 1), "")</f>
        <v/>
      </c>
      <c r="O1005" s="15">
        <f t="shared" si="261"/>
        <v>414.39999999999964</v>
      </c>
      <c r="P1005" s="15">
        <f t="shared" si="262"/>
        <v>414.39999999999964</v>
      </c>
      <c r="Q1005" s="12"/>
    </row>
    <row r="1006" spans="1:31" ht="23.25" customHeight="1">
      <c r="B1006" s="13" t="s">
        <v>2243</v>
      </c>
      <c r="D1006" s="12" t="s">
        <v>2244</v>
      </c>
      <c r="E1006" s="12"/>
      <c r="F1006" s="19"/>
      <c r="G1006" s="15"/>
      <c r="H1006" s="15"/>
      <c r="I1006" s="39">
        <f>TRUNC(SUM(I1000:I1005))</f>
        <v>10448</v>
      </c>
      <c r="J1006" s="15"/>
      <c r="K1006" s="15"/>
      <c r="L1006" s="39">
        <f>TRUNC(SUM(L1000:L1005))</f>
        <v>13815</v>
      </c>
      <c r="M1006" s="15"/>
      <c r="N1006" s="39">
        <f>TRUNC(SUM(N1000:N1005))</f>
        <v>0</v>
      </c>
      <c r="O1006" s="15" t="str">
        <f t="shared" si="261"/>
        <v/>
      </c>
      <c r="P1006" s="15">
        <f t="shared" si="262"/>
        <v>24263</v>
      </c>
      <c r="Q1006" s="12"/>
      <c r="AC1006" s="2">
        <f>TRUNC(AE1006*'옵션(주거)'!$B$36/100,1)</f>
        <v>414.4</v>
      </c>
      <c r="AD1006" s="2">
        <f>TRUNC(SUM(L1000:L1004))</f>
        <v>13815</v>
      </c>
      <c r="AE1006" s="2">
        <f>TRUNC(SUM(AE1000:AE1005))</f>
        <v>13815</v>
      </c>
    </row>
    <row r="1007" spans="1:31" ht="23.25" customHeight="1">
      <c r="D1007" s="12"/>
      <c r="E1007" s="12"/>
      <c r="F1007" s="19"/>
      <c r="G1007" s="15"/>
      <c r="H1007" s="15"/>
      <c r="I1007" s="39"/>
      <c r="J1007" s="15"/>
      <c r="K1007" s="15"/>
      <c r="L1007" s="39"/>
      <c r="M1007" s="15"/>
      <c r="N1007" s="39"/>
      <c r="O1007" s="15"/>
      <c r="P1007" s="15"/>
      <c r="Q1007" s="12"/>
    </row>
    <row r="1008" spans="1:31" ht="23.25" customHeight="1">
      <c r="A1008" s="13" t="s">
        <v>2613</v>
      </c>
      <c r="B1008" s="13" t="s">
        <v>2270</v>
      </c>
      <c r="C1008" s="1" t="s">
        <v>2614</v>
      </c>
      <c r="D1008" s="361" t="s">
        <v>2612</v>
      </c>
      <c r="E1008" s="363"/>
      <c r="F1008" s="19"/>
      <c r="G1008" s="15"/>
      <c r="H1008" s="15"/>
      <c r="I1008" s="39"/>
      <c r="J1008" s="15"/>
      <c r="K1008" s="15"/>
      <c r="L1008" s="39"/>
      <c r="M1008" s="15"/>
      <c r="N1008" s="39"/>
      <c r="O1008" s="15"/>
      <c r="P1008" s="15"/>
      <c r="Q1008" s="12"/>
    </row>
    <row r="1009" spans="1:31" ht="23.25" customHeight="1">
      <c r="A1009" s="13" t="s">
        <v>1066</v>
      </c>
      <c r="B1009" s="13" t="s">
        <v>1935</v>
      </c>
      <c r="C1009" s="1" t="s">
        <v>447</v>
      </c>
      <c r="D1009" s="12" t="s">
        <v>426</v>
      </c>
      <c r="E1009" s="12" t="s">
        <v>448</v>
      </c>
      <c r="F1009" s="19" t="s">
        <v>174</v>
      </c>
      <c r="G1009" s="15">
        <v>1</v>
      </c>
      <c r="H1009" s="15">
        <f>'합산자재(주거)'!H112</f>
        <v>4896</v>
      </c>
      <c r="I1009" s="39">
        <f>IF(G1009*H1009&lt;&gt;0, TRUNC(G1009*H1009, 1), "")</f>
        <v>4896</v>
      </c>
      <c r="J1009" s="15">
        <v>1</v>
      </c>
      <c r="K1009" s="15">
        <f>'합산자재(주거)'!I112</f>
        <v>0</v>
      </c>
      <c r="L1009" s="39" t="str">
        <f>IF(G1009*K1009&lt;&gt;0, TRUNC(G1009*K1009, 1), "")</f>
        <v/>
      </c>
      <c r="M1009" s="15">
        <f>'합산자재(주거)'!J112</f>
        <v>0</v>
      </c>
      <c r="N1009" s="39" t="str">
        <f>IF(G1009*M1009&lt;&gt;0, TRUNC(G1009*M1009, 1), "")</f>
        <v/>
      </c>
      <c r="O1009" s="15">
        <f t="shared" ref="O1009:O1014" si="263">IF((H1009+K1009+M1009)=0, "", (H1009+K1009+M1009))</f>
        <v>4896</v>
      </c>
      <c r="P1009" s="15">
        <f t="shared" ref="P1009:P1014" si="264">IF(SUM(I1009,L1009,N1009)&lt;&gt;0,SUM(I1009,L1009,N1009),"")</f>
        <v>4896</v>
      </c>
      <c r="Q1009" s="12"/>
      <c r="AC1009" s="2">
        <f>G1009*H1009</f>
        <v>4896</v>
      </c>
    </row>
    <row r="1010" spans="1:31" ht="23.25" customHeight="1">
      <c r="A1010" s="13" t="s">
        <v>1066</v>
      </c>
      <c r="B1010" s="13" t="s">
        <v>1935</v>
      </c>
      <c r="C1010" s="1" t="s">
        <v>447</v>
      </c>
      <c r="D1010" s="12" t="s">
        <v>426</v>
      </c>
      <c r="E1010" s="12" t="s">
        <v>448</v>
      </c>
      <c r="F1010" s="19" t="s">
        <v>174</v>
      </c>
      <c r="G1010" s="15">
        <v>0.05</v>
      </c>
      <c r="H1010" s="15">
        <f>'합산자재(주거)'!H112</f>
        <v>4896</v>
      </c>
      <c r="I1010" s="39">
        <f>IF(G1010*H1010&lt;&gt;0, TRUNC(G1010*H1010, 1), "")</f>
        <v>244.8</v>
      </c>
      <c r="J1010" s="15">
        <v>0.05</v>
      </c>
      <c r="K1010" s="15">
        <f>'합산자재(주거)'!I112</f>
        <v>0</v>
      </c>
      <c r="L1010" s="39" t="str">
        <f>IF(G1010*K1010&lt;&gt;0, TRUNC(G1010*K1010, 1), "")</f>
        <v/>
      </c>
      <c r="M1010" s="15">
        <f>'합산자재(주거)'!J112</f>
        <v>0</v>
      </c>
      <c r="N1010" s="39" t="str">
        <f>IF(G1010*M1010&lt;&gt;0, TRUNC(G1010*M1010, 1), "")</f>
        <v/>
      </c>
      <c r="O1010" s="15">
        <f t="shared" si="263"/>
        <v>4896</v>
      </c>
      <c r="P1010" s="15">
        <f t="shared" si="264"/>
        <v>244.8</v>
      </c>
      <c r="Q1010" s="12"/>
    </row>
    <row r="1011" spans="1:31" ht="23.25" customHeight="1">
      <c r="A1011" s="13" t="s">
        <v>2251</v>
      </c>
      <c r="B1011" s="13" t="s">
        <v>1935</v>
      </c>
      <c r="C1011" s="1" t="s">
        <v>2252</v>
      </c>
      <c r="D1011" s="12" t="s">
        <v>2253</v>
      </c>
      <c r="E1011" s="12" t="s">
        <v>2254</v>
      </c>
      <c r="F1011" s="19" t="s">
        <v>697</v>
      </c>
      <c r="G1011" s="15">
        <v>1</v>
      </c>
      <c r="H1011" s="15">
        <f>IF(TRUNC((AD1011+AC1011)/$AD$3,1)*$AD$3-AD1011 &lt;0, AC1011, TRUNC((AD1011+AC1011)/$AD$3,1)*$AD$3-AD1011)</f>
        <v>97.899999999999636</v>
      </c>
      <c r="I1011" s="39">
        <f>H1011</f>
        <v>97.899999999999636</v>
      </c>
      <c r="J1011" s="15">
        <v>1</v>
      </c>
      <c r="K1011" s="15"/>
      <c r="L1011" s="39" t="str">
        <f>IF(G1011*K1011&lt;&gt;0, TRUNC(G1011*K1011, 1), "")</f>
        <v/>
      </c>
      <c r="M1011" s="15"/>
      <c r="N1011" s="39" t="str">
        <f>IF(G1011*M1011&lt;&gt;0, TRUNC(G1011*M1011, 1), "")</f>
        <v/>
      </c>
      <c r="O1011" s="15">
        <f t="shared" si="263"/>
        <v>97.899999999999636</v>
      </c>
      <c r="P1011" s="15">
        <f t="shared" si="264"/>
        <v>97.899999999999636</v>
      </c>
      <c r="Q1011" s="12"/>
      <c r="AC1011" s="2">
        <f>TRUNC(TRUNC(SUM(AC1008:AC1010))*'옵션(주거)'!$B$33/100,1)</f>
        <v>97.9</v>
      </c>
      <c r="AD1011" s="2">
        <f>TRUNC(SUM(I1008:I1010))+TRUNC(SUM(N1008:N1010))</f>
        <v>5140</v>
      </c>
    </row>
    <row r="1012" spans="1:31" ht="23.25" customHeight="1">
      <c r="A1012" s="13" t="s">
        <v>1241</v>
      </c>
      <c r="B1012" s="13" t="s">
        <v>1935</v>
      </c>
      <c r="C1012" s="1" t="s">
        <v>934</v>
      </c>
      <c r="D1012" s="12" t="s">
        <v>931</v>
      </c>
      <c r="E1012" s="12" t="s">
        <v>935</v>
      </c>
      <c r="F1012" s="19" t="s">
        <v>933</v>
      </c>
      <c r="G1012" s="15">
        <f>'일위노임(주거)'!G416</f>
        <v>3.4000000000000002E-2</v>
      </c>
      <c r="H1012" s="15">
        <f>'합산자재(주거)'!H286</f>
        <v>0</v>
      </c>
      <c r="I1012" s="39" t="str">
        <f>IF(G1012*H1012&lt;&gt;0, TRUNC(G1012*H1012, 1), "")</f>
        <v/>
      </c>
      <c r="J1012" s="15">
        <v>3.4000000000000002E-2</v>
      </c>
      <c r="K1012" s="15">
        <f>'합산자재(주거)'!I286</f>
        <v>300337</v>
      </c>
      <c r="L1012" s="39">
        <f>IF(G1012*K1012&lt;&gt;0, TRUNC(G1012*K1012, 1), "")</f>
        <v>10211.4</v>
      </c>
      <c r="M1012" s="15">
        <f>'합산자재(주거)'!J286</f>
        <v>0</v>
      </c>
      <c r="N1012" s="39" t="str">
        <f>IF(G1012*M1012&lt;&gt;0, TRUNC(G1012*M1012, 1), "")</f>
        <v/>
      </c>
      <c r="O1012" s="15">
        <f t="shared" si="263"/>
        <v>300337</v>
      </c>
      <c r="P1012" s="15">
        <f t="shared" si="264"/>
        <v>10211.4</v>
      </c>
      <c r="Q1012" s="12"/>
      <c r="AE1012" s="2">
        <f>L1012</f>
        <v>10211.4</v>
      </c>
    </row>
    <row r="1013" spans="1:31" ht="23.25" customHeight="1">
      <c r="A1013" s="13" t="s">
        <v>2247</v>
      </c>
      <c r="B1013" s="13" t="s">
        <v>1935</v>
      </c>
      <c r="C1013" s="1" t="s">
        <v>2248</v>
      </c>
      <c r="D1013" s="12" t="s">
        <v>2249</v>
      </c>
      <c r="E1013" s="12" t="s">
        <v>2250</v>
      </c>
      <c r="F1013" s="19" t="s">
        <v>697</v>
      </c>
      <c r="G1013" s="15">
        <v>1</v>
      </c>
      <c r="H1013" s="15">
        <f>IF(TRUNC((AD1014+AC1014)/$AE$3,1)*$AE$3-AD1014 &lt;0, AC1014, TRUNC((AD1014+AC1014)/$AE$3,1)*$AE$3-AD1014)</f>
        <v>306.29999999999927</v>
      </c>
      <c r="I1013" s="39">
        <f>H1013</f>
        <v>306.29999999999927</v>
      </c>
      <c r="J1013" s="15">
        <v>1</v>
      </c>
      <c r="K1013" s="15"/>
      <c r="L1013" s="39" t="str">
        <f>IF(G1013*K1013&lt;&gt;0, TRUNC(G1013*K1013, 1), "")</f>
        <v/>
      </c>
      <c r="M1013" s="15"/>
      <c r="N1013" s="39" t="str">
        <f>IF(G1013*M1013&lt;&gt;0, TRUNC(G1013*M1013, 1), "")</f>
        <v/>
      </c>
      <c r="O1013" s="15">
        <f t="shared" si="263"/>
        <v>306.29999999999927</v>
      </c>
      <c r="P1013" s="15">
        <f t="shared" si="264"/>
        <v>306.29999999999927</v>
      </c>
      <c r="Q1013" s="12"/>
    </row>
    <row r="1014" spans="1:31" ht="23.25" customHeight="1">
      <c r="B1014" s="13" t="s">
        <v>2243</v>
      </c>
      <c r="D1014" s="12" t="s">
        <v>2244</v>
      </c>
      <c r="E1014" s="12"/>
      <c r="F1014" s="19"/>
      <c r="G1014" s="15"/>
      <c r="H1014" s="15"/>
      <c r="I1014" s="39">
        <f>TRUNC(SUM(I1008:I1013))</f>
        <v>5545</v>
      </c>
      <c r="J1014" s="15"/>
      <c r="K1014" s="15"/>
      <c r="L1014" s="39">
        <f>TRUNC(SUM(L1008:L1013))</f>
        <v>10211</v>
      </c>
      <c r="M1014" s="15"/>
      <c r="N1014" s="39">
        <f>TRUNC(SUM(N1008:N1013))</f>
        <v>0</v>
      </c>
      <c r="O1014" s="15" t="str">
        <f t="shared" si="263"/>
        <v/>
      </c>
      <c r="P1014" s="15">
        <f t="shared" si="264"/>
        <v>15756</v>
      </c>
      <c r="Q1014" s="12"/>
      <c r="AC1014" s="2">
        <f>TRUNC(AE1014*'옵션(주거)'!$B$36/100,1)</f>
        <v>306.3</v>
      </c>
      <c r="AD1014" s="2">
        <f>TRUNC(SUM(L1008:L1012))</f>
        <v>10211</v>
      </c>
      <c r="AE1014" s="2">
        <f>TRUNC(SUM(AE1008:AE1013))</f>
        <v>10211</v>
      </c>
    </row>
    <row r="1015" spans="1:31" ht="23.25" customHeight="1">
      <c r="D1015" s="12"/>
      <c r="E1015" s="12"/>
      <c r="F1015" s="19"/>
      <c r="G1015" s="15"/>
      <c r="H1015" s="15"/>
      <c r="I1015" s="39"/>
      <c r="J1015" s="15"/>
      <c r="K1015" s="15"/>
      <c r="L1015" s="39"/>
      <c r="M1015" s="15"/>
      <c r="N1015" s="39"/>
      <c r="O1015" s="15"/>
      <c r="P1015" s="15"/>
      <c r="Q1015" s="12"/>
    </row>
    <row r="1016" spans="1:31" s="267" customFormat="1" ht="23.25" customHeight="1">
      <c r="A1016" s="266" t="s">
        <v>2613</v>
      </c>
      <c r="B1016" s="266" t="s">
        <v>2270</v>
      </c>
      <c r="C1016" s="270" t="s">
        <v>2614</v>
      </c>
      <c r="D1016" s="374" t="s">
        <v>3756</v>
      </c>
      <c r="E1016" s="375"/>
      <c r="F1016" s="271"/>
      <c r="G1016" s="268"/>
      <c r="H1016" s="268"/>
      <c r="I1016" s="272"/>
      <c r="J1016" s="268"/>
      <c r="K1016" s="268"/>
      <c r="L1016" s="272"/>
      <c r="M1016" s="268"/>
      <c r="N1016" s="272"/>
      <c r="O1016" s="268"/>
      <c r="P1016" s="268"/>
      <c r="Q1016" s="265"/>
    </row>
    <row r="1017" spans="1:31" s="267" customFormat="1" ht="23.25" customHeight="1">
      <c r="A1017" s="266" t="s">
        <v>1066</v>
      </c>
      <c r="B1017" s="266" t="s">
        <v>1935</v>
      </c>
      <c r="C1017" s="270" t="s">
        <v>447</v>
      </c>
      <c r="D1017" s="265" t="s">
        <v>426</v>
      </c>
      <c r="E1017" s="265" t="s">
        <v>448</v>
      </c>
      <c r="F1017" s="271" t="s">
        <v>174</v>
      </c>
      <c r="G1017" s="268">
        <v>1</v>
      </c>
      <c r="H1017" s="268">
        <f>'합산자재(주거)'!H112</f>
        <v>4896</v>
      </c>
      <c r="I1017" s="272">
        <f>IF(G1017*H1017&lt;&gt;0, TRUNC(G1017*H1017, 1), "")</f>
        <v>4896</v>
      </c>
      <c r="J1017" s="268">
        <v>1</v>
      </c>
      <c r="K1017" s="268">
        <f>'합산자재(주거)'!I120</f>
        <v>0</v>
      </c>
      <c r="L1017" s="272" t="str">
        <f>IF(G1017*K1017&lt;&gt;0, TRUNC(G1017*K1017, 1), "")</f>
        <v/>
      </c>
      <c r="M1017" s="268">
        <f>'합산자재(주거)'!J120</f>
        <v>0</v>
      </c>
      <c r="N1017" s="272" t="str">
        <f>IF(G1017*M1017&lt;&gt;0, TRUNC(G1017*M1017, 1), "")</f>
        <v/>
      </c>
      <c r="O1017" s="268">
        <f t="shared" ref="O1017:O1023" si="265">IF((H1017+K1017+M1017)=0, "", (H1017+K1017+M1017))</f>
        <v>4896</v>
      </c>
      <c r="P1017" s="268">
        <f t="shared" ref="P1017:P1023" si="266">IF(SUM(I1017,L1017,N1017)&lt;&gt;0,SUM(I1017,L1017,N1017),"")</f>
        <v>4896</v>
      </c>
      <c r="Q1017" s="265"/>
      <c r="AC1017" s="267">
        <f>G1017*H1017</f>
        <v>4896</v>
      </c>
    </row>
    <row r="1018" spans="1:31" s="267" customFormat="1" ht="23.25" customHeight="1">
      <c r="A1018" s="266" t="s">
        <v>1066</v>
      </c>
      <c r="B1018" s="266" t="s">
        <v>1935</v>
      </c>
      <c r="C1018" s="270" t="s">
        <v>447</v>
      </c>
      <c r="D1018" s="265" t="s">
        <v>426</v>
      </c>
      <c r="E1018" s="265" t="s">
        <v>448</v>
      </c>
      <c r="F1018" s="271" t="s">
        <v>174</v>
      </c>
      <c r="G1018" s="268">
        <v>0.05</v>
      </c>
      <c r="H1018" s="268">
        <f>'합산자재(주거)'!H112</f>
        <v>4896</v>
      </c>
      <c r="I1018" s="272">
        <f>IF(G1018*H1018&lt;&gt;0, TRUNC(G1018*H1018, 1), "")</f>
        <v>244.8</v>
      </c>
      <c r="J1018" s="268">
        <v>0.05</v>
      </c>
      <c r="K1018" s="268">
        <f>'합산자재(주거)'!I120</f>
        <v>0</v>
      </c>
      <c r="L1018" s="272" t="str">
        <f>IF(G1018*K1018&lt;&gt;0, TRUNC(G1018*K1018, 1), "")</f>
        <v/>
      </c>
      <c r="M1018" s="268">
        <f>'합산자재(주거)'!J120</f>
        <v>0</v>
      </c>
      <c r="N1018" s="272" t="str">
        <f>IF(G1018*M1018&lt;&gt;0, TRUNC(G1018*M1018, 1), "")</f>
        <v/>
      </c>
      <c r="O1018" s="268">
        <f t="shared" si="265"/>
        <v>4896</v>
      </c>
      <c r="P1018" s="268">
        <f t="shared" si="266"/>
        <v>244.8</v>
      </c>
      <c r="Q1018" s="265"/>
    </row>
    <row r="1019" spans="1:31" s="267" customFormat="1" ht="23.25" customHeight="1">
      <c r="A1019" s="266" t="s">
        <v>2251</v>
      </c>
      <c r="B1019" s="266" t="s">
        <v>1935</v>
      </c>
      <c r="C1019" s="270" t="s">
        <v>2252</v>
      </c>
      <c r="D1019" s="265" t="s">
        <v>2253</v>
      </c>
      <c r="E1019" s="265" t="s">
        <v>2254</v>
      </c>
      <c r="F1019" s="271" t="s">
        <v>697</v>
      </c>
      <c r="G1019" s="268">
        <v>1</v>
      </c>
      <c r="H1019" s="268">
        <f>IF(TRUNC((AD1019+AC1019)/$AD$3,1)*$AD$3-AD1019 &lt;0, AC1019, TRUNC((AD1019+AC1019)/$AD$3,1)*$AD$3-AD1019)</f>
        <v>97.899999999999636</v>
      </c>
      <c r="I1019" s="272">
        <f>H1019</f>
        <v>97.899999999999636</v>
      </c>
      <c r="J1019" s="268">
        <v>1</v>
      </c>
      <c r="K1019" s="268"/>
      <c r="L1019" s="272" t="str">
        <f>IF(G1019*K1019&lt;&gt;0, TRUNC(G1019*K1019, 1), "")</f>
        <v/>
      </c>
      <c r="M1019" s="268"/>
      <c r="N1019" s="272" t="str">
        <f>IF(G1019*M1019&lt;&gt;0, TRUNC(G1019*M1019, 1), "")</f>
        <v/>
      </c>
      <c r="O1019" s="268">
        <f t="shared" si="265"/>
        <v>97.899999999999636</v>
      </c>
      <c r="P1019" s="268">
        <f t="shared" si="266"/>
        <v>97.899999999999636</v>
      </c>
      <c r="Q1019" s="265"/>
      <c r="AC1019" s="267">
        <f>TRUNC(TRUNC(SUM(AC1016:AC1018))*'옵션(주거)'!$B$33/100,1)</f>
        <v>97.9</v>
      </c>
      <c r="AD1019" s="267">
        <f>TRUNC(SUM(I1016:I1018))+TRUNC(SUM(N1016:N1018))</f>
        <v>5140</v>
      </c>
    </row>
    <row r="1020" spans="1:31" s="267" customFormat="1" ht="23.25" customHeight="1">
      <c r="A1020" s="266" t="s">
        <v>1241</v>
      </c>
      <c r="B1020" s="266" t="s">
        <v>1935</v>
      </c>
      <c r="C1020" s="270" t="s">
        <v>934</v>
      </c>
      <c r="D1020" s="265" t="s">
        <v>931</v>
      </c>
      <c r="E1020" s="265" t="s">
        <v>935</v>
      </c>
      <c r="F1020" s="271" t="s">
        <v>933</v>
      </c>
      <c r="G1020" s="268">
        <f>'일위노임(주거)'!G420</f>
        <v>3.0000000000000001E-3</v>
      </c>
      <c r="H1020" s="268">
        <f>'합산자재(주거)'!H286</f>
        <v>0</v>
      </c>
      <c r="I1020" s="272" t="str">
        <f>IF(G1020*H1020&lt;&gt;0, TRUNC(G1020*H1020, 1), "")</f>
        <v/>
      </c>
      <c r="J1020" s="268">
        <v>3.0000000000000001E-3</v>
      </c>
      <c r="K1020" s="268">
        <f>'합산자재(주거)'!I286</f>
        <v>300337</v>
      </c>
      <c r="L1020" s="272">
        <f>IF(G1020*K1020&lt;&gt;0, TRUNC(G1020*K1020, 1), "")</f>
        <v>901</v>
      </c>
      <c r="M1020" s="268">
        <f>'합산자재(주거)'!J294</f>
        <v>0</v>
      </c>
      <c r="N1020" s="272" t="str">
        <f>IF(G1020*M1020&lt;&gt;0, TRUNC(G1020*M1020, 1), "")</f>
        <v/>
      </c>
      <c r="O1020" s="268">
        <f t="shared" si="265"/>
        <v>300337</v>
      </c>
      <c r="P1020" s="268">
        <f t="shared" si="266"/>
        <v>901</v>
      </c>
      <c r="Q1020" s="265"/>
      <c r="AE1020" s="267">
        <f>L1020</f>
        <v>901</v>
      </c>
    </row>
    <row r="1021" spans="1:31" ht="23.25" customHeight="1">
      <c r="A1021" s="13" t="s">
        <v>1246</v>
      </c>
      <c r="B1021" s="13" t="s">
        <v>1984</v>
      </c>
      <c r="C1021" s="1" t="s">
        <v>944</v>
      </c>
      <c r="D1021" s="265" t="s">
        <v>931</v>
      </c>
      <c r="E1021" s="265" t="s">
        <v>945</v>
      </c>
      <c r="F1021" s="271" t="s">
        <v>933</v>
      </c>
      <c r="G1021" s="268">
        <f>'일위노임(주거)'!G421</f>
        <v>3.0000000000000001E-3</v>
      </c>
      <c r="H1021" s="268">
        <f>'합산자재(주거)'!H291</f>
        <v>0</v>
      </c>
      <c r="I1021" s="272" t="str">
        <f>IF(G1021*H1021&lt;&gt;0, TRUNC(G1021*H1021, 1), "")</f>
        <v/>
      </c>
      <c r="J1021" s="268">
        <v>3.0000000000000001E-3</v>
      </c>
      <c r="K1021" s="268">
        <f>'합산자재(주거)'!I291</f>
        <v>169804</v>
      </c>
      <c r="L1021" s="272">
        <f t="shared" ref="L1021" si="267">IF(G1021*K1021&lt;&gt;0, TRUNC(G1021*K1021, 1), "")</f>
        <v>509.4</v>
      </c>
      <c r="M1021" s="268">
        <f>'합산자재(주거)'!J189</f>
        <v>0</v>
      </c>
      <c r="N1021" s="272" t="str">
        <f t="shared" ref="N1021" si="268">IF(G1021*M1021&lt;&gt;0, TRUNC(G1021*M1021, 1), "")</f>
        <v/>
      </c>
      <c r="O1021" s="268">
        <f t="shared" si="265"/>
        <v>169804</v>
      </c>
      <c r="P1021" s="268">
        <f t="shared" si="266"/>
        <v>509.4</v>
      </c>
      <c r="Q1021" s="265"/>
      <c r="AE1021" s="2">
        <f>L1021</f>
        <v>509.4</v>
      </c>
    </row>
    <row r="1022" spans="1:31" s="267" customFormat="1" ht="23.25" customHeight="1">
      <c r="A1022" s="266" t="s">
        <v>2247</v>
      </c>
      <c r="B1022" s="266" t="s">
        <v>1935</v>
      </c>
      <c r="C1022" s="270" t="s">
        <v>2248</v>
      </c>
      <c r="D1022" s="265" t="s">
        <v>2249</v>
      </c>
      <c r="E1022" s="265" t="s">
        <v>2250</v>
      </c>
      <c r="F1022" s="271" t="s">
        <v>697</v>
      </c>
      <c r="G1022" s="268">
        <v>1</v>
      </c>
      <c r="H1022" s="268">
        <f>IF(TRUNC((AD1023+AC1023)/$AE$3,1)*$AE$3-AD1023 &lt;0, AC1023, TRUNC((AD1023+AC1023)/$AE$3,1)*$AE$3-AD1023)</f>
        <v>42.299999999999955</v>
      </c>
      <c r="I1022" s="272">
        <f>H1022</f>
        <v>42.299999999999955</v>
      </c>
      <c r="J1022" s="268">
        <v>1</v>
      </c>
      <c r="K1022" s="268"/>
      <c r="L1022" s="272" t="str">
        <f>IF(G1022*K1022&lt;&gt;0, TRUNC(G1022*K1022, 1), "")</f>
        <v/>
      </c>
      <c r="M1022" s="268"/>
      <c r="N1022" s="272" t="str">
        <f>IF(G1022*M1022&lt;&gt;0, TRUNC(G1022*M1022, 1), "")</f>
        <v/>
      </c>
      <c r="O1022" s="268">
        <f t="shared" si="265"/>
        <v>42.299999999999955</v>
      </c>
      <c r="P1022" s="268">
        <f t="shared" si="266"/>
        <v>42.299999999999955</v>
      </c>
      <c r="Q1022" s="265"/>
    </row>
    <row r="1023" spans="1:31" s="267" customFormat="1" ht="23.25" customHeight="1">
      <c r="A1023" s="266"/>
      <c r="B1023" s="266" t="s">
        <v>2243</v>
      </c>
      <c r="C1023" s="270"/>
      <c r="D1023" s="265" t="s">
        <v>2244</v>
      </c>
      <c r="E1023" s="265"/>
      <c r="F1023" s="271"/>
      <c r="G1023" s="268"/>
      <c r="H1023" s="268"/>
      <c r="I1023" s="272">
        <f>TRUNC(SUM(I1016:I1022))</f>
        <v>5281</v>
      </c>
      <c r="J1023" s="268"/>
      <c r="K1023" s="268"/>
      <c r="L1023" s="272">
        <f>TRUNC(SUM(L1016:L1022))</f>
        <v>1410</v>
      </c>
      <c r="M1023" s="268"/>
      <c r="N1023" s="272">
        <f>TRUNC(SUM(N1016:N1022))</f>
        <v>0</v>
      </c>
      <c r="O1023" s="268" t="str">
        <f t="shared" si="265"/>
        <v/>
      </c>
      <c r="P1023" s="268">
        <f t="shared" si="266"/>
        <v>6691</v>
      </c>
      <c r="Q1023" s="265"/>
      <c r="AC1023" s="267">
        <f>TRUNC(AE1023*'옵션(주거)'!$B$36/100,1)</f>
        <v>42.3</v>
      </c>
      <c r="AD1023" s="267">
        <f>TRUNC(SUM(L1016:L1020))</f>
        <v>901</v>
      </c>
      <c r="AE1023" s="267">
        <f>TRUNC(SUM(AE1016:AE1022))</f>
        <v>1410</v>
      </c>
    </row>
    <row r="1024" spans="1:31" ht="23.25" customHeight="1">
      <c r="D1024" s="12"/>
      <c r="E1024" s="12"/>
      <c r="F1024" s="19"/>
      <c r="G1024" s="15"/>
      <c r="H1024" s="15"/>
      <c r="I1024" s="39"/>
      <c r="J1024" s="15"/>
      <c r="K1024" s="15"/>
      <c r="L1024" s="39"/>
      <c r="M1024" s="15"/>
      <c r="N1024" s="39"/>
      <c r="O1024" s="15"/>
      <c r="P1024" s="15"/>
      <c r="Q1024" s="12"/>
    </row>
    <row r="1025" spans="1:31" ht="23.25" customHeight="1">
      <c r="A1025" s="13" t="s">
        <v>2616</v>
      </c>
      <c r="B1025" s="13" t="s">
        <v>2270</v>
      </c>
      <c r="C1025" s="1" t="s">
        <v>2617</v>
      </c>
      <c r="D1025" s="361" t="s">
        <v>2615</v>
      </c>
      <c r="E1025" s="363"/>
      <c r="F1025" s="19"/>
      <c r="G1025" s="15"/>
      <c r="H1025" s="15"/>
      <c r="I1025" s="39"/>
      <c r="J1025" s="15"/>
      <c r="K1025" s="15"/>
      <c r="L1025" s="39"/>
      <c r="M1025" s="15"/>
      <c r="N1025" s="39"/>
      <c r="O1025" s="15"/>
      <c r="P1025" s="15"/>
      <c r="Q1025" s="12"/>
    </row>
    <row r="1026" spans="1:31" ht="23.25" customHeight="1">
      <c r="A1026" s="13" t="s">
        <v>1067</v>
      </c>
      <c r="B1026" s="13" t="s">
        <v>1938</v>
      </c>
      <c r="C1026" s="1" t="s">
        <v>449</v>
      </c>
      <c r="D1026" s="12" t="s">
        <v>426</v>
      </c>
      <c r="E1026" s="12" t="s">
        <v>450</v>
      </c>
      <c r="F1026" s="19" t="s">
        <v>174</v>
      </c>
      <c r="G1026" s="15">
        <v>1</v>
      </c>
      <c r="H1026" s="15">
        <f>'합산자재(주거)'!H113</f>
        <v>7660</v>
      </c>
      <c r="I1026" s="39">
        <f>IF(G1026*H1026&lt;&gt;0, TRUNC(G1026*H1026, 1), "")</f>
        <v>7660</v>
      </c>
      <c r="J1026" s="15">
        <v>1</v>
      </c>
      <c r="K1026" s="15">
        <f>'합산자재(주거)'!I113</f>
        <v>0</v>
      </c>
      <c r="L1026" s="39" t="str">
        <f>IF(G1026*K1026&lt;&gt;0, TRUNC(G1026*K1026, 1), "")</f>
        <v/>
      </c>
      <c r="M1026" s="15">
        <f>'합산자재(주거)'!J113</f>
        <v>0</v>
      </c>
      <c r="N1026" s="39" t="str">
        <f>IF(G1026*M1026&lt;&gt;0, TRUNC(G1026*M1026, 1), "")</f>
        <v/>
      </c>
      <c r="O1026" s="15">
        <f t="shared" ref="O1026:O1031" si="269">IF((H1026+K1026+M1026)=0, "", (H1026+K1026+M1026))</f>
        <v>7660</v>
      </c>
      <c r="P1026" s="15">
        <f t="shared" ref="P1026:P1031" si="270">IF(SUM(I1026,L1026,N1026)&lt;&gt;0,SUM(I1026,L1026,N1026),"")</f>
        <v>7660</v>
      </c>
      <c r="Q1026" s="12"/>
      <c r="AC1026" s="2">
        <f>G1026*H1026</f>
        <v>7660</v>
      </c>
    </row>
    <row r="1027" spans="1:31" ht="23.25" customHeight="1">
      <c r="A1027" s="13" t="s">
        <v>1067</v>
      </c>
      <c r="B1027" s="13" t="s">
        <v>1938</v>
      </c>
      <c r="C1027" s="1" t="s">
        <v>449</v>
      </c>
      <c r="D1027" s="12" t="s">
        <v>426</v>
      </c>
      <c r="E1027" s="12" t="s">
        <v>450</v>
      </c>
      <c r="F1027" s="19" t="s">
        <v>174</v>
      </c>
      <c r="G1027" s="15">
        <v>0.05</v>
      </c>
      <c r="H1027" s="15">
        <f>'합산자재(주거)'!H113</f>
        <v>7660</v>
      </c>
      <c r="I1027" s="39">
        <f>IF(G1027*H1027&lt;&gt;0, TRUNC(G1027*H1027, 1), "")</f>
        <v>383</v>
      </c>
      <c r="J1027" s="15">
        <v>0.05</v>
      </c>
      <c r="K1027" s="15">
        <f>'합산자재(주거)'!I113</f>
        <v>0</v>
      </c>
      <c r="L1027" s="39" t="str">
        <f>IF(G1027*K1027&lt;&gt;0, TRUNC(G1027*K1027, 1), "")</f>
        <v/>
      </c>
      <c r="M1027" s="15">
        <f>'합산자재(주거)'!J113</f>
        <v>0</v>
      </c>
      <c r="N1027" s="39" t="str">
        <f>IF(G1027*M1027&lt;&gt;0, TRUNC(G1027*M1027, 1), "")</f>
        <v/>
      </c>
      <c r="O1027" s="15">
        <f t="shared" si="269"/>
        <v>7660</v>
      </c>
      <c r="P1027" s="15">
        <f t="shared" si="270"/>
        <v>383</v>
      </c>
      <c r="Q1027" s="12"/>
    </row>
    <row r="1028" spans="1:31" ht="23.25" customHeight="1">
      <c r="A1028" s="13" t="s">
        <v>2251</v>
      </c>
      <c r="B1028" s="13" t="s">
        <v>1938</v>
      </c>
      <c r="C1028" s="1" t="s">
        <v>2252</v>
      </c>
      <c r="D1028" s="12" t="s">
        <v>2253</v>
      </c>
      <c r="E1028" s="12" t="s">
        <v>2254</v>
      </c>
      <c r="F1028" s="19" t="s">
        <v>697</v>
      </c>
      <c r="G1028" s="15">
        <v>1</v>
      </c>
      <c r="H1028" s="15">
        <f>IF(TRUNC((AD1028+AC1028)/$AD$3,1)*$AD$3-AD1028 &lt;0, AC1028, TRUNC((AD1028+AC1028)/$AD$3,1)*$AD$3-AD1028)</f>
        <v>153.20000000000073</v>
      </c>
      <c r="I1028" s="39">
        <f>H1028</f>
        <v>153.20000000000073</v>
      </c>
      <c r="J1028" s="15">
        <v>1</v>
      </c>
      <c r="K1028" s="15"/>
      <c r="L1028" s="39" t="str">
        <f>IF(G1028*K1028&lt;&gt;0, TRUNC(G1028*K1028, 1), "")</f>
        <v/>
      </c>
      <c r="M1028" s="15"/>
      <c r="N1028" s="39" t="str">
        <f>IF(G1028*M1028&lt;&gt;0, TRUNC(G1028*M1028, 1), "")</f>
        <v/>
      </c>
      <c r="O1028" s="15">
        <f t="shared" si="269"/>
        <v>153.20000000000073</v>
      </c>
      <c r="P1028" s="15">
        <f t="shared" si="270"/>
        <v>153.20000000000073</v>
      </c>
      <c r="Q1028" s="12"/>
      <c r="AC1028" s="2">
        <f>TRUNC(TRUNC(SUM(AC1025:AC1027))*'옵션(주거)'!$B$33/100,1)</f>
        <v>153.19999999999999</v>
      </c>
      <c r="AD1028" s="2">
        <f>TRUNC(SUM(I1025:I1027))+TRUNC(SUM(N1025:N1027))</f>
        <v>8043</v>
      </c>
    </row>
    <row r="1029" spans="1:31" ht="23.25" customHeight="1">
      <c r="A1029" s="13" t="s">
        <v>1241</v>
      </c>
      <c r="B1029" s="13" t="s">
        <v>1938</v>
      </c>
      <c r="C1029" s="1" t="s">
        <v>934</v>
      </c>
      <c r="D1029" s="12" t="s">
        <v>931</v>
      </c>
      <c r="E1029" s="12" t="s">
        <v>935</v>
      </c>
      <c r="F1029" s="19" t="s">
        <v>933</v>
      </c>
      <c r="G1029" s="15">
        <f>'일위노임(주거)'!G424</f>
        <v>4.9000000000000002E-2</v>
      </c>
      <c r="H1029" s="15">
        <f>'합산자재(주거)'!H286</f>
        <v>0</v>
      </c>
      <c r="I1029" s="39" t="str">
        <f>IF(G1029*H1029&lt;&gt;0, TRUNC(G1029*H1029, 1), "")</f>
        <v/>
      </c>
      <c r="J1029" s="15">
        <v>4.9000000000000002E-2</v>
      </c>
      <c r="K1029" s="15">
        <f>'합산자재(주거)'!I286</f>
        <v>300337</v>
      </c>
      <c r="L1029" s="39">
        <f>IF(G1029*K1029&lt;&gt;0, TRUNC(G1029*K1029, 1), "")</f>
        <v>14716.5</v>
      </c>
      <c r="M1029" s="15">
        <f>'합산자재(주거)'!J286</f>
        <v>0</v>
      </c>
      <c r="N1029" s="39" t="str">
        <f>IF(G1029*M1029&lt;&gt;0, TRUNC(G1029*M1029, 1), "")</f>
        <v/>
      </c>
      <c r="O1029" s="15">
        <f t="shared" si="269"/>
        <v>300337</v>
      </c>
      <c r="P1029" s="15">
        <f t="shared" si="270"/>
        <v>14716.5</v>
      </c>
      <c r="Q1029" s="12"/>
      <c r="AE1029" s="2">
        <f>L1029</f>
        <v>14716.5</v>
      </c>
    </row>
    <row r="1030" spans="1:31" ht="23.25" customHeight="1">
      <c r="A1030" s="13" t="s">
        <v>2247</v>
      </c>
      <c r="B1030" s="13" t="s">
        <v>1938</v>
      </c>
      <c r="C1030" s="1" t="s">
        <v>2248</v>
      </c>
      <c r="D1030" s="12" t="s">
        <v>2249</v>
      </c>
      <c r="E1030" s="12" t="s">
        <v>2250</v>
      </c>
      <c r="F1030" s="19" t="s">
        <v>697</v>
      </c>
      <c r="G1030" s="15">
        <v>1</v>
      </c>
      <c r="H1030" s="15">
        <f>IF(TRUNC((AD1031+AC1031)/$AE$3,1)*$AE$3-AD1031 &lt;0, AC1031, TRUNC((AD1031+AC1031)/$AE$3,1)*$AE$3-AD1031)</f>
        <v>441.39999999999964</v>
      </c>
      <c r="I1030" s="39">
        <f>H1030</f>
        <v>441.39999999999964</v>
      </c>
      <c r="J1030" s="15">
        <v>1</v>
      </c>
      <c r="K1030" s="15"/>
      <c r="L1030" s="39" t="str">
        <f>IF(G1030*K1030&lt;&gt;0, TRUNC(G1030*K1030, 1), "")</f>
        <v/>
      </c>
      <c r="M1030" s="15"/>
      <c r="N1030" s="39" t="str">
        <f>IF(G1030*M1030&lt;&gt;0, TRUNC(G1030*M1030, 1), "")</f>
        <v/>
      </c>
      <c r="O1030" s="15">
        <f t="shared" si="269"/>
        <v>441.39999999999964</v>
      </c>
      <c r="P1030" s="15">
        <f t="shared" si="270"/>
        <v>441.39999999999964</v>
      </c>
      <c r="Q1030" s="12"/>
    </row>
    <row r="1031" spans="1:31" ht="23.25" customHeight="1">
      <c r="B1031" s="13" t="s">
        <v>2243</v>
      </c>
      <c r="D1031" s="12" t="s">
        <v>2244</v>
      </c>
      <c r="E1031" s="12"/>
      <c r="F1031" s="19"/>
      <c r="G1031" s="15"/>
      <c r="H1031" s="15"/>
      <c r="I1031" s="39">
        <f>TRUNC(SUM(I1025:I1030))</f>
        <v>8637</v>
      </c>
      <c r="J1031" s="15"/>
      <c r="K1031" s="15"/>
      <c r="L1031" s="39">
        <f>TRUNC(SUM(L1025:L1030))</f>
        <v>14716</v>
      </c>
      <c r="M1031" s="15"/>
      <c r="N1031" s="39">
        <f>TRUNC(SUM(N1025:N1030))</f>
        <v>0</v>
      </c>
      <c r="O1031" s="15" t="str">
        <f t="shared" si="269"/>
        <v/>
      </c>
      <c r="P1031" s="15">
        <f t="shared" si="270"/>
        <v>23353</v>
      </c>
      <c r="Q1031" s="12"/>
      <c r="AC1031" s="2">
        <f>TRUNC(AE1031*'옵션(주거)'!$B$36/100,1)</f>
        <v>441.4</v>
      </c>
      <c r="AD1031" s="2">
        <f>TRUNC(SUM(L1025:L1029))</f>
        <v>14716</v>
      </c>
      <c r="AE1031" s="2">
        <f>TRUNC(SUM(AE1025:AE1030))</f>
        <v>14716</v>
      </c>
    </row>
    <row r="1032" spans="1:31" ht="23.25" customHeight="1">
      <c r="D1032" s="12"/>
      <c r="E1032" s="12"/>
      <c r="F1032" s="19"/>
      <c r="G1032" s="15"/>
      <c r="H1032" s="15"/>
      <c r="I1032" s="39"/>
      <c r="J1032" s="15"/>
      <c r="K1032" s="15"/>
      <c r="L1032" s="39"/>
      <c r="M1032" s="15"/>
      <c r="N1032" s="39"/>
      <c r="O1032" s="15"/>
      <c r="P1032" s="15"/>
      <c r="Q1032" s="12"/>
    </row>
    <row r="1033" spans="1:31" s="267" customFormat="1" ht="23.25" customHeight="1">
      <c r="A1033" s="266" t="s">
        <v>2616</v>
      </c>
      <c r="B1033" s="266" t="s">
        <v>2270</v>
      </c>
      <c r="C1033" s="270" t="s">
        <v>2617</v>
      </c>
      <c r="D1033" s="374" t="s">
        <v>3757</v>
      </c>
      <c r="E1033" s="375"/>
      <c r="F1033" s="271"/>
      <c r="G1033" s="268"/>
      <c r="H1033" s="268"/>
      <c r="I1033" s="272"/>
      <c r="J1033" s="268"/>
      <c r="K1033" s="268"/>
      <c r="L1033" s="272"/>
      <c r="M1033" s="268"/>
      <c r="N1033" s="272"/>
      <c r="O1033" s="268"/>
      <c r="P1033" s="268"/>
      <c r="Q1033" s="265"/>
    </row>
    <row r="1034" spans="1:31" s="267" customFormat="1" ht="23.25" customHeight="1">
      <c r="A1034" s="266" t="s">
        <v>1067</v>
      </c>
      <c r="B1034" s="266" t="s">
        <v>1938</v>
      </c>
      <c r="C1034" s="270" t="s">
        <v>449</v>
      </c>
      <c r="D1034" s="265" t="s">
        <v>426</v>
      </c>
      <c r="E1034" s="265" t="s">
        <v>450</v>
      </c>
      <c r="F1034" s="271" t="s">
        <v>174</v>
      </c>
      <c r="G1034" s="268">
        <v>1</v>
      </c>
      <c r="H1034" s="268">
        <f>'합산자재(주거)'!H113</f>
        <v>7660</v>
      </c>
      <c r="I1034" s="272">
        <f>IF(G1034*H1034&lt;&gt;0, TRUNC(G1034*H1034, 1), "")</f>
        <v>7660</v>
      </c>
      <c r="J1034" s="268">
        <v>1</v>
      </c>
      <c r="K1034" s="268">
        <f>'합산자재(주거)'!I121</f>
        <v>0</v>
      </c>
      <c r="L1034" s="272" t="str">
        <f>IF(G1034*K1034&lt;&gt;0, TRUNC(G1034*K1034, 1), "")</f>
        <v/>
      </c>
      <c r="M1034" s="268">
        <f>'합산자재(주거)'!J121</f>
        <v>0</v>
      </c>
      <c r="N1034" s="272" t="str">
        <f>IF(G1034*M1034&lt;&gt;0, TRUNC(G1034*M1034, 1), "")</f>
        <v/>
      </c>
      <c r="O1034" s="268">
        <f t="shared" ref="O1034:O1040" si="271">IF((H1034+K1034+M1034)=0, "", (H1034+K1034+M1034))</f>
        <v>7660</v>
      </c>
      <c r="P1034" s="268">
        <f t="shared" ref="P1034:P1040" si="272">IF(SUM(I1034,L1034,N1034)&lt;&gt;0,SUM(I1034,L1034,N1034),"")</f>
        <v>7660</v>
      </c>
      <c r="Q1034" s="265"/>
      <c r="AC1034" s="267">
        <f>G1034*H1034</f>
        <v>7660</v>
      </c>
    </row>
    <row r="1035" spans="1:31" s="267" customFormat="1" ht="23.25" customHeight="1">
      <c r="A1035" s="266" t="s">
        <v>1067</v>
      </c>
      <c r="B1035" s="266" t="s">
        <v>1938</v>
      </c>
      <c r="C1035" s="270" t="s">
        <v>449</v>
      </c>
      <c r="D1035" s="265" t="s">
        <v>426</v>
      </c>
      <c r="E1035" s="265" t="s">
        <v>450</v>
      </c>
      <c r="F1035" s="271" t="s">
        <v>174</v>
      </c>
      <c r="G1035" s="268">
        <v>0.05</v>
      </c>
      <c r="H1035" s="268">
        <f>'합산자재(주거)'!H113</f>
        <v>7660</v>
      </c>
      <c r="I1035" s="272">
        <f>IF(G1035*H1035&lt;&gt;0, TRUNC(G1035*H1035, 1), "")</f>
        <v>383</v>
      </c>
      <c r="J1035" s="268">
        <v>0.05</v>
      </c>
      <c r="K1035" s="268">
        <f>'합산자재(주거)'!I121</f>
        <v>0</v>
      </c>
      <c r="L1035" s="272" t="str">
        <f>IF(G1035*K1035&lt;&gt;0, TRUNC(G1035*K1035, 1), "")</f>
        <v/>
      </c>
      <c r="M1035" s="268">
        <f>'합산자재(주거)'!J121</f>
        <v>0</v>
      </c>
      <c r="N1035" s="272" t="str">
        <f>IF(G1035*M1035&lt;&gt;0, TRUNC(G1035*M1035, 1), "")</f>
        <v/>
      </c>
      <c r="O1035" s="268">
        <f t="shared" si="271"/>
        <v>7660</v>
      </c>
      <c r="P1035" s="268">
        <f t="shared" si="272"/>
        <v>383</v>
      </c>
      <c r="Q1035" s="265"/>
    </row>
    <row r="1036" spans="1:31" s="267" customFormat="1" ht="23.25" customHeight="1">
      <c r="A1036" s="266" t="s">
        <v>2251</v>
      </c>
      <c r="B1036" s="266" t="s">
        <v>1938</v>
      </c>
      <c r="C1036" s="270" t="s">
        <v>2252</v>
      </c>
      <c r="D1036" s="265" t="s">
        <v>2253</v>
      </c>
      <c r="E1036" s="265" t="s">
        <v>2254</v>
      </c>
      <c r="F1036" s="271" t="s">
        <v>697</v>
      </c>
      <c r="G1036" s="268">
        <v>1</v>
      </c>
      <c r="H1036" s="268">
        <f>IF(TRUNC((AD1036+AC1036)/$AD$3,1)*$AD$3-AD1036 &lt;0, AC1036, TRUNC((AD1036+AC1036)/$AD$3,1)*$AD$3-AD1036)</f>
        <v>153.20000000000073</v>
      </c>
      <c r="I1036" s="272">
        <f>H1036</f>
        <v>153.20000000000073</v>
      </c>
      <c r="J1036" s="268">
        <v>1</v>
      </c>
      <c r="K1036" s="268"/>
      <c r="L1036" s="272" t="str">
        <f>IF(G1036*K1036&lt;&gt;0, TRUNC(G1036*K1036, 1), "")</f>
        <v/>
      </c>
      <c r="M1036" s="268"/>
      <c r="N1036" s="272" t="str">
        <f>IF(G1036*M1036&lt;&gt;0, TRUNC(G1036*M1036, 1), "")</f>
        <v/>
      </c>
      <c r="O1036" s="268">
        <f t="shared" si="271"/>
        <v>153.20000000000073</v>
      </c>
      <c r="P1036" s="268">
        <f t="shared" si="272"/>
        <v>153.20000000000073</v>
      </c>
      <c r="Q1036" s="265"/>
      <c r="AC1036" s="267">
        <f>TRUNC(TRUNC(SUM(AC1033:AC1035))*'옵션(주거)'!$B$33/100,1)</f>
        <v>153.19999999999999</v>
      </c>
      <c r="AD1036" s="267">
        <f>TRUNC(SUM(I1033:I1035))+TRUNC(SUM(N1033:N1035))</f>
        <v>8043</v>
      </c>
    </row>
    <row r="1037" spans="1:31" s="267" customFormat="1" ht="23.25" customHeight="1">
      <c r="A1037" s="266" t="s">
        <v>1241</v>
      </c>
      <c r="B1037" s="266" t="s">
        <v>1938</v>
      </c>
      <c r="C1037" s="270" t="s">
        <v>934</v>
      </c>
      <c r="D1037" s="265" t="s">
        <v>931</v>
      </c>
      <c r="E1037" s="265" t="s">
        <v>935</v>
      </c>
      <c r="F1037" s="271" t="s">
        <v>933</v>
      </c>
      <c r="G1037" s="268">
        <f>'일위노임(주거)'!G428</f>
        <v>3.15E-3</v>
      </c>
      <c r="H1037" s="268">
        <f>'합산자재(주거)'!H286</f>
        <v>0</v>
      </c>
      <c r="I1037" s="272" t="str">
        <f>IF(G1037*H1037&lt;&gt;0, TRUNC(G1037*H1037, 1), "")</f>
        <v/>
      </c>
      <c r="J1037" s="268">
        <v>4.9000000000000002E-2</v>
      </c>
      <c r="K1037" s="268">
        <f>'합산자재(주거)'!I286</f>
        <v>300337</v>
      </c>
      <c r="L1037" s="272">
        <f>IF(G1037*K1037&lt;&gt;0, TRUNC(G1037*K1037, 1), "")</f>
        <v>946</v>
      </c>
      <c r="M1037" s="268">
        <f>'합산자재(주거)'!J294</f>
        <v>0</v>
      </c>
      <c r="N1037" s="272" t="str">
        <f>IF(G1037*M1037&lt;&gt;0, TRUNC(G1037*M1037, 1), "")</f>
        <v/>
      </c>
      <c r="O1037" s="268">
        <f t="shared" si="271"/>
        <v>300337</v>
      </c>
      <c r="P1037" s="268">
        <f t="shared" si="272"/>
        <v>946</v>
      </c>
      <c r="Q1037" s="265"/>
      <c r="AE1037" s="267">
        <f>L1037</f>
        <v>946</v>
      </c>
    </row>
    <row r="1038" spans="1:31" ht="23.25" customHeight="1">
      <c r="A1038" s="13" t="s">
        <v>1246</v>
      </c>
      <c r="B1038" s="13" t="s">
        <v>1984</v>
      </c>
      <c r="C1038" s="1" t="s">
        <v>944</v>
      </c>
      <c r="D1038" s="265" t="s">
        <v>931</v>
      </c>
      <c r="E1038" s="265" t="s">
        <v>945</v>
      </c>
      <c r="F1038" s="271" t="s">
        <v>933</v>
      </c>
      <c r="G1038" s="268">
        <f>'일위노임(주거)'!G429</f>
        <v>3.15E-3</v>
      </c>
      <c r="H1038" s="268">
        <f>'합산자재(주거)'!H291</f>
        <v>0</v>
      </c>
      <c r="I1038" s="272" t="str">
        <f>IF(G1038*H1038&lt;&gt;0, TRUNC(G1038*H1038, 1), "")</f>
        <v/>
      </c>
      <c r="J1038" s="268">
        <v>7.1900000000000002E-3</v>
      </c>
      <c r="K1038" s="268">
        <f>'합산자재(주거)'!I291</f>
        <v>169804</v>
      </c>
      <c r="L1038" s="272">
        <f t="shared" ref="L1038" si="273">IF(G1038*K1038&lt;&gt;0, TRUNC(G1038*K1038, 1), "")</f>
        <v>534.79999999999995</v>
      </c>
      <c r="M1038" s="268">
        <f>'합산자재(주거)'!J206</f>
        <v>0</v>
      </c>
      <c r="N1038" s="272" t="str">
        <f t="shared" ref="N1038" si="274">IF(G1038*M1038&lt;&gt;0, TRUNC(G1038*M1038, 1), "")</f>
        <v/>
      </c>
      <c r="O1038" s="268">
        <f t="shared" si="271"/>
        <v>169804</v>
      </c>
      <c r="P1038" s="268">
        <f t="shared" si="272"/>
        <v>534.79999999999995</v>
      </c>
      <c r="Q1038" s="265"/>
      <c r="AE1038" s="2">
        <f>L1038</f>
        <v>534.79999999999995</v>
      </c>
    </row>
    <row r="1039" spans="1:31" s="267" customFormat="1" ht="23.25" customHeight="1">
      <c r="A1039" s="266" t="s">
        <v>2247</v>
      </c>
      <c r="B1039" s="266" t="s">
        <v>1938</v>
      </c>
      <c r="C1039" s="270" t="s">
        <v>2248</v>
      </c>
      <c r="D1039" s="265" t="s">
        <v>2249</v>
      </c>
      <c r="E1039" s="265" t="s">
        <v>2250</v>
      </c>
      <c r="F1039" s="271" t="s">
        <v>697</v>
      </c>
      <c r="G1039" s="268">
        <v>1</v>
      </c>
      <c r="H1039" s="268">
        <f>IF(TRUNC((AD1040+AC1040)/$AE$3,1)*$AE$3-AD1040 &lt;0, AC1040, TRUNC((AD1040+AC1040)/$AE$3,1)*$AE$3-AD1040)</f>
        <v>44.399999999999977</v>
      </c>
      <c r="I1039" s="272">
        <f>H1039</f>
        <v>44.399999999999977</v>
      </c>
      <c r="J1039" s="268">
        <v>1</v>
      </c>
      <c r="K1039" s="268"/>
      <c r="L1039" s="272" t="str">
        <f>IF(G1039*K1039&lt;&gt;0, TRUNC(G1039*K1039, 1), "")</f>
        <v/>
      </c>
      <c r="M1039" s="268"/>
      <c r="N1039" s="272" t="str">
        <f>IF(G1039*M1039&lt;&gt;0, TRUNC(G1039*M1039, 1), "")</f>
        <v/>
      </c>
      <c r="O1039" s="268">
        <f t="shared" si="271"/>
        <v>44.399999999999977</v>
      </c>
      <c r="P1039" s="268">
        <f t="shared" si="272"/>
        <v>44.399999999999977</v>
      </c>
      <c r="Q1039" s="265"/>
    </row>
    <row r="1040" spans="1:31" s="267" customFormat="1" ht="23.25" customHeight="1">
      <c r="A1040" s="266"/>
      <c r="B1040" s="266" t="s">
        <v>2243</v>
      </c>
      <c r="C1040" s="270"/>
      <c r="D1040" s="265" t="s">
        <v>2244</v>
      </c>
      <c r="E1040" s="265"/>
      <c r="F1040" s="271"/>
      <c r="G1040" s="268"/>
      <c r="H1040" s="268"/>
      <c r="I1040" s="272">
        <f>TRUNC(SUM(I1033:I1039))</f>
        <v>8240</v>
      </c>
      <c r="J1040" s="268"/>
      <c r="K1040" s="268"/>
      <c r="L1040" s="272">
        <f>TRUNC(SUM(L1033:L1039))</f>
        <v>1480</v>
      </c>
      <c r="M1040" s="268"/>
      <c r="N1040" s="272">
        <f>TRUNC(SUM(N1033:N1039))</f>
        <v>0</v>
      </c>
      <c r="O1040" s="268" t="str">
        <f t="shared" si="271"/>
        <v/>
      </c>
      <c r="P1040" s="268">
        <f t="shared" si="272"/>
        <v>9720</v>
      </c>
      <c r="Q1040" s="265"/>
      <c r="AC1040" s="267">
        <f>TRUNC(AE1040*'옵션(주거)'!$B$36/100,1)</f>
        <v>44.4</v>
      </c>
      <c r="AD1040" s="267">
        <f>TRUNC(SUM(L1033:L1037))</f>
        <v>946</v>
      </c>
      <c r="AE1040" s="267">
        <f>TRUNC(SUM(AE1033:AE1039))</f>
        <v>1480</v>
      </c>
    </row>
    <row r="1041" spans="1:31" ht="23.25" customHeight="1">
      <c r="D1041" s="12"/>
      <c r="E1041" s="12"/>
      <c r="F1041" s="19"/>
      <c r="G1041" s="15"/>
      <c r="H1041" s="15"/>
      <c r="I1041" s="39"/>
      <c r="J1041" s="15"/>
      <c r="K1041" s="15"/>
      <c r="L1041" s="39"/>
      <c r="M1041" s="15"/>
      <c r="N1041" s="39"/>
      <c r="O1041" s="15"/>
      <c r="P1041" s="15"/>
      <c r="Q1041" s="12"/>
    </row>
    <row r="1042" spans="1:31" ht="23.25" customHeight="1">
      <c r="A1042" s="13" t="s">
        <v>2619</v>
      </c>
      <c r="B1042" s="13" t="s">
        <v>2270</v>
      </c>
      <c r="C1042" s="1" t="s">
        <v>2620</v>
      </c>
      <c r="D1042" s="361" t="s">
        <v>2618</v>
      </c>
      <c r="E1042" s="363"/>
      <c r="F1042" s="19"/>
      <c r="G1042" s="15"/>
      <c r="H1042" s="15"/>
      <c r="I1042" s="39"/>
      <c r="J1042" s="15"/>
      <c r="K1042" s="15"/>
      <c r="L1042" s="39"/>
      <c r="M1042" s="15"/>
      <c r="N1042" s="39"/>
      <c r="O1042" s="15"/>
      <c r="P1042" s="15"/>
      <c r="Q1042" s="12"/>
    </row>
    <row r="1043" spans="1:31" ht="23.25" customHeight="1">
      <c r="A1043" s="13" t="s">
        <v>1068</v>
      </c>
      <c r="B1043" s="13" t="s">
        <v>1941</v>
      </c>
      <c r="C1043" s="1" t="s">
        <v>451</v>
      </c>
      <c r="D1043" s="12" t="s">
        <v>426</v>
      </c>
      <c r="E1043" s="12" t="s">
        <v>452</v>
      </c>
      <c r="F1043" s="19" t="s">
        <v>174</v>
      </c>
      <c r="G1043" s="15">
        <v>1</v>
      </c>
      <c r="H1043" s="15">
        <f>'합산자재(주거)'!H114</f>
        <v>12749</v>
      </c>
      <c r="I1043" s="39">
        <f>IF(G1043*H1043&lt;&gt;0, TRUNC(G1043*H1043, 1), "")</f>
        <v>12749</v>
      </c>
      <c r="J1043" s="15">
        <v>1</v>
      </c>
      <c r="K1043" s="15">
        <f>'합산자재(주거)'!I114</f>
        <v>0</v>
      </c>
      <c r="L1043" s="39" t="str">
        <f>IF(G1043*K1043&lt;&gt;0, TRUNC(G1043*K1043, 1), "")</f>
        <v/>
      </c>
      <c r="M1043" s="15">
        <f>'합산자재(주거)'!J114</f>
        <v>0</v>
      </c>
      <c r="N1043" s="39" t="str">
        <f>IF(G1043*M1043&lt;&gt;0, TRUNC(G1043*M1043, 1), "")</f>
        <v/>
      </c>
      <c r="O1043" s="15">
        <f t="shared" ref="O1043:O1048" si="275">IF((H1043+K1043+M1043)=0, "", (H1043+K1043+M1043))</f>
        <v>12749</v>
      </c>
      <c r="P1043" s="15">
        <f t="shared" ref="P1043:P1048" si="276">IF(SUM(I1043,L1043,N1043)&lt;&gt;0,SUM(I1043,L1043,N1043),"")</f>
        <v>12749</v>
      </c>
      <c r="Q1043" s="12"/>
      <c r="AC1043" s="2">
        <f>G1043*H1043</f>
        <v>12749</v>
      </c>
    </row>
    <row r="1044" spans="1:31" ht="23.25" customHeight="1">
      <c r="A1044" s="13" t="s">
        <v>1068</v>
      </c>
      <c r="B1044" s="13" t="s">
        <v>1941</v>
      </c>
      <c r="C1044" s="1" t="s">
        <v>451</v>
      </c>
      <c r="D1044" s="12" t="s">
        <v>426</v>
      </c>
      <c r="E1044" s="12" t="s">
        <v>452</v>
      </c>
      <c r="F1044" s="19" t="s">
        <v>174</v>
      </c>
      <c r="G1044" s="15">
        <v>0.05</v>
      </c>
      <c r="H1044" s="15">
        <f>'합산자재(주거)'!H114</f>
        <v>12749</v>
      </c>
      <c r="I1044" s="39">
        <f>IF(G1044*H1044&lt;&gt;0, TRUNC(G1044*H1044, 1), "")</f>
        <v>637.4</v>
      </c>
      <c r="J1044" s="15">
        <v>0.05</v>
      </c>
      <c r="K1044" s="15">
        <f>'합산자재(주거)'!I114</f>
        <v>0</v>
      </c>
      <c r="L1044" s="39" t="str">
        <f>IF(G1044*K1044&lt;&gt;0, TRUNC(G1044*K1044, 1), "")</f>
        <v/>
      </c>
      <c r="M1044" s="15">
        <f>'합산자재(주거)'!J114</f>
        <v>0</v>
      </c>
      <c r="N1044" s="39" t="str">
        <f>IF(G1044*M1044&lt;&gt;0, TRUNC(G1044*M1044, 1), "")</f>
        <v/>
      </c>
      <c r="O1044" s="15">
        <f t="shared" si="275"/>
        <v>12749</v>
      </c>
      <c r="P1044" s="15">
        <f t="shared" si="276"/>
        <v>637.4</v>
      </c>
      <c r="Q1044" s="12"/>
    </row>
    <row r="1045" spans="1:31" ht="23.25" customHeight="1">
      <c r="A1045" s="13" t="s">
        <v>2251</v>
      </c>
      <c r="B1045" s="13" t="s">
        <v>1941</v>
      </c>
      <c r="C1045" s="1" t="s">
        <v>2252</v>
      </c>
      <c r="D1045" s="12" t="s">
        <v>2253</v>
      </c>
      <c r="E1045" s="12" t="s">
        <v>2254</v>
      </c>
      <c r="F1045" s="19" t="s">
        <v>697</v>
      </c>
      <c r="G1045" s="15">
        <v>1</v>
      </c>
      <c r="H1045" s="15">
        <f>IF(TRUNC((AD1045+AC1045)/$AD$3,1)*$AD$3-AD1045 &lt;0, AC1045, TRUNC((AD1045+AC1045)/$AD$3,1)*$AD$3-AD1045)</f>
        <v>254.89999999999964</v>
      </c>
      <c r="I1045" s="39">
        <f>H1045</f>
        <v>254.89999999999964</v>
      </c>
      <c r="J1045" s="15">
        <v>1</v>
      </c>
      <c r="K1045" s="15"/>
      <c r="L1045" s="39" t="str">
        <f>IF(G1045*K1045&lt;&gt;0, TRUNC(G1045*K1045, 1), "")</f>
        <v/>
      </c>
      <c r="M1045" s="15"/>
      <c r="N1045" s="39" t="str">
        <f>IF(G1045*M1045&lt;&gt;0, TRUNC(G1045*M1045, 1), "")</f>
        <v/>
      </c>
      <c r="O1045" s="15">
        <f t="shared" si="275"/>
        <v>254.89999999999964</v>
      </c>
      <c r="P1045" s="15">
        <f t="shared" si="276"/>
        <v>254.89999999999964</v>
      </c>
      <c r="Q1045" s="12"/>
      <c r="AC1045" s="2">
        <f>TRUNC(TRUNC(SUM(AC1042:AC1044))*'옵션(주거)'!$B$33/100,1)</f>
        <v>254.9</v>
      </c>
      <c r="AD1045" s="2">
        <f>TRUNC(SUM(I1042:I1044))+TRUNC(SUM(N1042:N1044))</f>
        <v>13386</v>
      </c>
    </row>
    <row r="1046" spans="1:31" ht="23.25" customHeight="1">
      <c r="A1046" s="13" t="s">
        <v>1241</v>
      </c>
      <c r="B1046" s="13" t="s">
        <v>1941</v>
      </c>
      <c r="C1046" s="1" t="s">
        <v>934</v>
      </c>
      <c r="D1046" s="12" t="s">
        <v>931</v>
      </c>
      <c r="E1046" s="12" t="s">
        <v>935</v>
      </c>
      <c r="F1046" s="19" t="s">
        <v>933</v>
      </c>
      <c r="G1046" s="15">
        <f>'일위노임(주거)'!G432</f>
        <v>5.9799999999999999E-2</v>
      </c>
      <c r="H1046" s="15">
        <f>'합산자재(주거)'!H286</f>
        <v>0</v>
      </c>
      <c r="I1046" s="39" t="str">
        <f>IF(G1046*H1046&lt;&gt;0, TRUNC(G1046*H1046, 1), "")</f>
        <v/>
      </c>
      <c r="J1046" s="15">
        <v>5.9799999999999999E-2</v>
      </c>
      <c r="K1046" s="15">
        <f>'합산자재(주거)'!I286</f>
        <v>300337</v>
      </c>
      <c r="L1046" s="39">
        <f>IF(G1046*K1046&lt;&gt;0, TRUNC(G1046*K1046, 1), "")</f>
        <v>17960.099999999999</v>
      </c>
      <c r="M1046" s="15">
        <f>'합산자재(주거)'!J286</f>
        <v>0</v>
      </c>
      <c r="N1046" s="39" t="str">
        <f>IF(G1046*M1046&lt;&gt;0, TRUNC(G1046*M1046, 1), "")</f>
        <v/>
      </c>
      <c r="O1046" s="15">
        <f t="shared" si="275"/>
        <v>300337</v>
      </c>
      <c r="P1046" s="15">
        <f t="shared" si="276"/>
        <v>17960.099999999999</v>
      </c>
      <c r="Q1046" s="12"/>
      <c r="AE1046" s="2">
        <f>L1046</f>
        <v>17960.099999999999</v>
      </c>
    </row>
    <row r="1047" spans="1:31" ht="23.25" customHeight="1">
      <c r="A1047" s="13" t="s">
        <v>2247</v>
      </c>
      <c r="B1047" s="13" t="s">
        <v>1941</v>
      </c>
      <c r="C1047" s="1" t="s">
        <v>2248</v>
      </c>
      <c r="D1047" s="12" t="s">
        <v>2249</v>
      </c>
      <c r="E1047" s="12" t="s">
        <v>2250</v>
      </c>
      <c r="F1047" s="19" t="s">
        <v>697</v>
      </c>
      <c r="G1047" s="15">
        <v>1</v>
      </c>
      <c r="H1047" s="15">
        <f>IF(TRUNC((AD1048+AC1048)/$AE$3,1)*$AE$3-AD1048 &lt;0, AC1048, TRUNC((AD1048+AC1048)/$AE$3,1)*$AE$3-AD1048)</f>
        <v>538.79999999999927</v>
      </c>
      <c r="I1047" s="39">
        <f>H1047</f>
        <v>538.79999999999927</v>
      </c>
      <c r="J1047" s="15">
        <v>1</v>
      </c>
      <c r="K1047" s="15"/>
      <c r="L1047" s="39" t="str">
        <f>IF(G1047*K1047&lt;&gt;0, TRUNC(G1047*K1047, 1), "")</f>
        <v/>
      </c>
      <c r="M1047" s="15"/>
      <c r="N1047" s="39" t="str">
        <f>IF(G1047*M1047&lt;&gt;0, TRUNC(G1047*M1047, 1), "")</f>
        <v/>
      </c>
      <c r="O1047" s="15">
        <f t="shared" si="275"/>
        <v>538.79999999999927</v>
      </c>
      <c r="P1047" s="15">
        <f t="shared" si="276"/>
        <v>538.79999999999927</v>
      </c>
      <c r="Q1047" s="12"/>
    </row>
    <row r="1048" spans="1:31" ht="23.25" customHeight="1">
      <c r="B1048" s="13" t="s">
        <v>2243</v>
      </c>
      <c r="D1048" s="12" t="s">
        <v>2244</v>
      </c>
      <c r="E1048" s="12"/>
      <c r="F1048" s="19"/>
      <c r="G1048" s="15"/>
      <c r="H1048" s="15"/>
      <c r="I1048" s="39">
        <f>TRUNC(SUM(I1042:I1047))</f>
        <v>14180</v>
      </c>
      <c r="J1048" s="15"/>
      <c r="K1048" s="15"/>
      <c r="L1048" s="39">
        <f>TRUNC(SUM(L1042:L1047))</f>
        <v>17960</v>
      </c>
      <c r="M1048" s="15"/>
      <c r="N1048" s="39">
        <f>TRUNC(SUM(N1042:N1047))</f>
        <v>0</v>
      </c>
      <c r="O1048" s="15" t="str">
        <f t="shared" si="275"/>
        <v/>
      </c>
      <c r="P1048" s="15">
        <f t="shared" si="276"/>
        <v>32140</v>
      </c>
      <c r="Q1048" s="12"/>
      <c r="AC1048" s="2">
        <f>TRUNC(AE1048*'옵션(주거)'!$B$36/100,1)</f>
        <v>538.79999999999995</v>
      </c>
      <c r="AD1048" s="2">
        <f>TRUNC(SUM(L1042:L1046))</f>
        <v>17960</v>
      </c>
      <c r="AE1048" s="2">
        <f>TRUNC(SUM(AE1042:AE1047))</f>
        <v>17960</v>
      </c>
    </row>
    <row r="1049" spans="1:31" ht="23.25" customHeight="1">
      <c r="D1049" s="12"/>
      <c r="E1049" s="12"/>
      <c r="F1049" s="19"/>
      <c r="G1049" s="15"/>
      <c r="H1049" s="15"/>
      <c r="I1049" s="39"/>
      <c r="J1049" s="15"/>
      <c r="K1049" s="15"/>
      <c r="L1049" s="39"/>
      <c r="M1049" s="15"/>
      <c r="N1049" s="39"/>
      <c r="O1049" s="15"/>
      <c r="P1049" s="15"/>
      <c r="Q1049" s="12"/>
    </row>
    <row r="1050" spans="1:31" s="267" customFormat="1" ht="23.25" customHeight="1">
      <c r="A1050" s="266" t="s">
        <v>2619</v>
      </c>
      <c r="B1050" s="266" t="s">
        <v>2270</v>
      </c>
      <c r="C1050" s="270" t="s">
        <v>2620</v>
      </c>
      <c r="D1050" s="374" t="s">
        <v>3758</v>
      </c>
      <c r="E1050" s="375"/>
      <c r="F1050" s="271"/>
      <c r="G1050" s="268"/>
      <c r="H1050" s="268"/>
      <c r="I1050" s="272"/>
      <c r="J1050" s="268"/>
      <c r="K1050" s="268"/>
      <c r="L1050" s="272"/>
      <c r="M1050" s="268"/>
      <c r="N1050" s="272"/>
      <c r="O1050" s="268"/>
      <c r="P1050" s="268"/>
      <c r="Q1050" s="265"/>
    </row>
    <row r="1051" spans="1:31" s="267" customFormat="1" ht="23.25" customHeight="1">
      <c r="A1051" s="266" t="s">
        <v>1068</v>
      </c>
      <c r="B1051" s="266" t="s">
        <v>1941</v>
      </c>
      <c r="C1051" s="270" t="s">
        <v>451</v>
      </c>
      <c r="D1051" s="265" t="s">
        <v>426</v>
      </c>
      <c r="E1051" s="265" t="s">
        <v>452</v>
      </c>
      <c r="F1051" s="271" t="s">
        <v>174</v>
      </c>
      <c r="G1051" s="268">
        <v>1</v>
      </c>
      <c r="H1051" s="268">
        <f>'합산자재(주거)'!H114</f>
        <v>12749</v>
      </c>
      <c r="I1051" s="272">
        <f>IF(G1051*H1051&lt;&gt;0, TRUNC(G1051*H1051, 1), "")</f>
        <v>12749</v>
      </c>
      <c r="J1051" s="268">
        <v>1</v>
      </c>
      <c r="K1051" s="268">
        <f>'합산자재(주거)'!I122</f>
        <v>0</v>
      </c>
      <c r="L1051" s="272" t="str">
        <f>IF(G1051*K1051&lt;&gt;0, TRUNC(G1051*K1051, 1), "")</f>
        <v/>
      </c>
      <c r="M1051" s="268">
        <f>'합산자재(주거)'!J122</f>
        <v>0</v>
      </c>
      <c r="N1051" s="272" t="str">
        <f>IF(G1051*M1051&lt;&gt;0, TRUNC(G1051*M1051, 1), "")</f>
        <v/>
      </c>
      <c r="O1051" s="268">
        <f t="shared" ref="O1051:O1057" si="277">IF((H1051+K1051+M1051)=0, "", (H1051+K1051+M1051))</f>
        <v>12749</v>
      </c>
      <c r="P1051" s="268">
        <f t="shared" ref="P1051:P1057" si="278">IF(SUM(I1051,L1051,N1051)&lt;&gt;0,SUM(I1051,L1051,N1051),"")</f>
        <v>12749</v>
      </c>
      <c r="Q1051" s="265"/>
      <c r="AC1051" s="267">
        <f>G1051*H1051</f>
        <v>12749</v>
      </c>
    </row>
    <row r="1052" spans="1:31" s="267" customFormat="1" ht="23.25" customHeight="1">
      <c r="A1052" s="266" t="s">
        <v>1068</v>
      </c>
      <c r="B1052" s="266" t="s">
        <v>1941</v>
      </c>
      <c r="C1052" s="270" t="s">
        <v>451</v>
      </c>
      <c r="D1052" s="265" t="s">
        <v>426</v>
      </c>
      <c r="E1052" s="265" t="s">
        <v>452</v>
      </c>
      <c r="F1052" s="271" t="s">
        <v>174</v>
      </c>
      <c r="G1052" s="268">
        <v>0.05</v>
      </c>
      <c r="H1052" s="268">
        <f>'합산자재(주거)'!H114</f>
        <v>12749</v>
      </c>
      <c r="I1052" s="272">
        <f>IF(G1052*H1052&lt;&gt;0, TRUNC(G1052*H1052, 1), "")</f>
        <v>637.4</v>
      </c>
      <c r="J1052" s="268">
        <v>0.05</v>
      </c>
      <c r="K1052" s="268">
        <f>'합산자재(주거)'!I122</f>
        <v>0</v>
      </c>
      <c r="L1052" s="272" t="str">
        <f>IF(G1052*K1052&lt;&gt;0, TRUNC(G1052*K1052, 1), "")</f>
        <v/>
      </c>
      <c r="M1052" s="268">
        <f>'합산자재(주거)'!J122</f>
        <v>0</v>
      </c>
      <c r="N1052" s="272" t="str">
        <f>IF(G1052*M1052&lt;&gt;0, TRUNC(G1052*M1052, 1), "")</f>
        <v/>
      </c>
      <c r="O1052" s="268">
        <f t="shared" si="277"/>
        <v>12749</v>
      </c>
      <c r="P1052" s="268">
        <f t="shared" si="278"/>
        <v>637.4</v>
      </c>
      <c r="Q1052" s="265"/>
    </row>
    <row r="1053" spans="1:31" s="267" customFormat="1" ht="23.25" customHeight="1">
      <c r="A1053" s="266" t="s">
        <v>2251</v>
      </c>
      <c r="B1053" s="266" t="s">
        <v>1941</v>
      </c>
      <c r="C1053" s="270" t="s">
        <v>2252</v>
      </c>
      <c r="D1053" s="265" t="s">
        <v>2253</v>
      </c>
      <c r="E1053" s="265" t="s">
        <v>2254</v>
      </c>
      <c r="F1053" s="271" t="s">
        <v>697</v>
      </c>
      <c r="G1053" s="268">
        <v>1</v>
      </c>
      <c r="H1053" s="268">
        <f>IF(TRUNC((AD1053+AC1053)/$AD$3,1)*$AD$3-AD1053 &lt;0, AC1053, TRUNC((AD1053+AC1053)/$AD$3,1)*$AD$3-AD1053)</f>
        <v>254.89999999999964</v>
      </c>
      <c r="I1053" s="272">
        <f>H1053</f>
        <v>254.89999999999964</v>
      </c>
      <c r="J1053" s="268">
        <v>1</v>
      </c>
      <c r="K1053" s="268"/>
      <c r="L1053" s="272" t="str">
        <f>IF(G1053*K1053&lt;&gt;0, TRUNC(G1053*K1053, 1), "")</f>
        <v/>
      </c>
      <c r="M1053" s="268"/>
      <c r="N1053" s="272" t="str">
        <f>IF(G1053*M1053&lt;&gt;0, TRUNC(G1053*M1053, 1), "")</f>
        <v/>
      </c>
      <c r="O1053" s="268">
        <f t="shared" si="277"/>
        <v>254.89999999999964</v>
      </c>
      <c r="P1053" s="268">
        <f t="shared" si="278"/>
        <v>254.89999999999964</v>
      </c>
      <c r="Q1053" s="265"/>
      <c r="AC1053" s="267">
        <f>TRUNC(TRUNC(SUM(AC1050:AC1052))*'옵션(주거)'!$B$33/100,1)</f>
        <v>254.9</v>
      </c>
      <c r="AD1053" s="267">
        <f>TRUNC(SUM(I1050:I1052))+TRUNC(SUM(N1050:N1052))</f>
        <v>13386</v>
      </c>
    </row>
    <row r="1054" spans="1:31" s="267" customFormat="1" ht="23.25" customHeight="1">
      <c r="A1054" s="266" t="s">
        <v>1241</v>
      </c>
      <c r="B1054" s="266" t="s">
        <v>1941</v>
      </c>
      <c r="C1054" s="270" t="s">
        <v>934</v>
      </c>
      <c r="D1054" s="265" t="s">
        <v>931</v>
      </c>
      <c r="E1054" s="265" t="s">
        <v>935</v>
      </c>
      <c r="F1054" s="271" t="s">
        <v>933</v>
      </c>
      <c r="G1054" s="268">
        <f>'일위노임(주거)'!G436</f>
        <v>3.4299999999999999E-3</v>
      </c>
      <c r="H1054" s="268">
        <f>'합산자재(주거)'!H286</f>
        <v>0</v>
      </c>
      <c r="I1054" s="272" t="str">
        <f>IF(G1054*H1054&lt;&gt;0, TRUNC(G1054*H1054, 1), "")</f>
        <v/>
      </c>
      <c r="J1054" s="268">
        <v>5.9799999999999999E-2</v>
      </c>
      <c r="K1054" s="268">
        <f>'합산자재(주거)'!I286</f>
        <v>300337</v>
      </c>
      <c r="L1054" s="272">
        <f>IF(G1054*K1054&lt;&gt;0, TRUNC(G1054*K1054, 1), "")</f>
        <v>1030.0999999999999</v>
      </c>
      <c r="M1054" s="268">
        <f>'합산자재(주거)'!J294</f>
        <v>0</v>
      </c>
      <c r="N1054" s="272" t="str">
        <f>IF(G1054*M1054&lt;&gt;0, TRUNC(G1054*M1054, 1), "")</f>
        <v/>
      </c>
      <c r="O1054" s="268">
        <f t="shared" si="277"/>
        <v>300337</v>
      </c>
      <c r="P1054" s="268">
        <f t="shared" si="278"/>
        <v>1030.0999999999999</v>
      </c>
      <c r="Q1054" s="265"/>
      <c r="AE1054" s="267">
        <f>L1054</f>
        <v>1030.0999999999999</v>
      </c>
    </row>
    <row r="1055" spans="1:31" ht="23.25" customHeight="1">
      <c r="A1055" s="13" t="s">
        <v>1246</v>
      </c>
      <c r="B1055" s="13" t="s">
        <v>1984</v>
      </c>
      <c r="C1055" s="1" t="s">
        <v>944</v>
      </c>
      <c r="D1055" s="265" t="s">
        <v>931</v>
      </c>
      <c r="E1055" s="265" t="s">
        <v>945</v>
      </c>
      <c r="F1055" s="271" t="s">
        <v>933</v>
      </c>
      <c r="G1055" s="268">
        <f>'일위노임(주거)'!G437</f>
        <v>3.4299999999999999E-3</v>
      </c>
      <c r="H1055" s="268">
        <f>'합산자재(주거)'!H291</f>
        <v>0</v>
      </c>
      <c r="I1055" s="272" t="str">
        <f>IF(G1055*H1055&lt;&gt;0, TRUNC(G1055*H1055, 1), "")</f>
        <v/>
      </c>
      <c r="J1055" s="268">
        <v>7.1900000000000002E-3</v>
      </c>
      <c r="K1055" s="268">
        <f>'합산자재(주거)'!I291</f>
        <v>169804</v>
      </c>
      <c r="L1055" s="272">
        <f t="shared" ref="L1055" si="279">IF(G1055*K1055&lt;&gt;0, TRUNC(G1055*K1055, 1), "")</f>
        <v>582.4</v>
      </c>
      <c r="M1055" s="268">
        <f>'합산자재(주거)'!J223</f>
        <v>0</v>
      </c>
      <c r="N1055" s="272" t="str">
        <f t="shared" ref="N1055" si="280">IF(G1055*M1055&lt;&gt;0, TRUNC(G1055*M1055, 1), "")</f>
        <v/>
      </c>
      <c r="O1055" s="268">
        <f t="shared" si="277"/>
        <v>169804</v>
      </c>
      <c r="P1055" s="268">
        <f t="shared" si="278"/>
        <v>582.4</v>
      </c>
      <c r="Q1055" s="265"/>
      <c r="AE1055" s="2">
        <f>L1055</f>
        <v>582.4</v>
      </c>
    </row>
    <row r="1056" spans="1:31" s="267" customFormat="1" ht="23.25" customHeight="1">
      <c r="A1056" s="266" t="s">
        <v>2247</v>
      </c>
      <c r="B1056" s="266" t="s">
        <v>1941</v>
      </c>
      <c r="C1056" s="270" t="s">
        <v>2248</v>
      </c>
      <c r="D1056" s="265" t="s">
        <v>2249</v>
      </c>
      <c r="E1056" s="265" t="s">
        <v>2250</v>
      </c>
      <c r="F1056" s="271" t="s">
        <v>697</v>
      </c>
      <c r="G1056" s="268">
        <v>1</v>
      </c>
      <c r="H1056" s="268">
        <f>IF(TRUNC((AD1057+AC1057)/$AE$3,1)*$AE$3-AD1057 &lt;0, AC1057, TRUNC((AD1057+AC1057)/$AE$3,1)*$AE$3-AD1057)</f>
        <v>48.299999999999955</v>
      </c>
      <c r="I1056" s="272">
        <f>H1056</f>
        <v>48.299999999999955</v>
      </c>
      <c r="J1056" s="268">
        <v>1</v>
      </c>
      <c r="K1056" s="268"/>
      <c r="L1056" s="272" t="str">
        <f>IF(G1056*K1056&lt;&gt;0, TRUNC(G1056*K1056, 1), "")</f>
        <v/>
      </c>
      <c r="M1056" s="268"/>
      <c r="N1056" s="272" t="str">
        <f>IF(G1056*M1056&lt;&gt;0, TRUNC(G1056*M1056, 1), "")</f>
        <v/>
      </c>
      <c r="O1056" s="268">
        <f t="shared" si="277"/>
        <v>48.299999999999955</v>
      </c>
      <c r="P1056" s="268">
        <f t="shared" si="278"/>
        <v>48.299999999999955</v>
      </c>
      <c r="Q1056" s="265"/>
    </row>
    <row r="1057" spans="1:31" s="267" customFormat="1" ht="23.25" customHeight="1">
      <c r="A1057" s="266"/>
      <c r="B1057" s="266" t="s">
        <v>2243</v>
      </c>
      <c r="C1057" s="270"/>
      <c r="D1057" s="265" t="s">
        <v>2244</v>
      </c>
      <c r="E1057" s="265"/>
      <c r="F1057" s="271"/>
      <c r="G1057" s="268"/>
      <c r="H1057" s="268"/>
      <c r="I1057" s="272">
        <f>TRUNC(SUM(I1050:I1056))</f>
        <v>13689</v>
      </c>
      <c r="J1057" s="268"/>
      <c r="K1057" s="268"/>
      <c r="L1057" s="272">
        <f>TRUNC(SUM(L1050:L1056))</f>
        <v>1612</v>
      </c>
      <c r="M1057" s="268"/>
      <c r="N1057" s="272">
        <f>TRUNC(SUM(N1050:N1056))</f>
        <v>0</v>
      </c>
      <c r="O1057" s="268" t="str">
        <f t="shared" si="277"/>
        <v/>
      </c>
      <c r="P1057" s="268">
        <f t="shared" si="278"/>
        <v>15301</v>
      </c>
      <c r="Q1057" s="265"/>
      <c r="AC1057" s="267">
        <f>TRUNC(AE1057*'옵션(주거)'!$B$36/100,1)</f>
        <v>48.3</v>
      </c>
      <c r="AD1057" s="267">
        <f>TRUNC(SUM(L1050:L1054))</f>
        <v>1030</v>
      </c>
      <c r="AE1057" s="267">
        <f>TRUNC(SUM(AE1050:AE1056))</f>
        <v>1612</v>
      </c>
    </row>
    <row r="1058" spans="1:31" ht="23.25" customHeight="1">
      <c r="D1058" s="12"/>
      <c r="E1058" s="12"/>
      <c r="F1058" s="19"/>
      <c r="G1058" s="15"/>
      <c r="H1058" s="15"/>
      <c r="I1058" s="39"/>
      <c r="J1058" s="15"/>
      <c r="K1058" s="15"/>
      <c r="L1058" s="39"/>
      <c r="M1058" s="15"/>
      <c r="N1058" s="39"/>
      <c r="O1058" s="15"/>
      <c r="P1058" s="15"/>
      <c r="Q1058" s="12"/>
    </row>
    <row r="1059" spans="1:31" ht="23.25" customHeight="1">
      <c r="A1059" s="13" t="s">
        <v>2622</v>
      </c>
      <c r="B1059" s="13" t="s">
        <v>2270</v>
      </c>
      <c r="C1059" s="1" t="s">
        <v>2623</v>
      </c>
      <c r="D1059" s="361" t="s">
        <v>2621</v>
      </c>
      <c r="E1059" s="363"/>
      <c r="F1059" s="19"/>
      <c r="G1059" s="15"/>
      <c r="H1059" s="15"/>
      <c r="I1059" s="39"/>
      <c r="J1059" s="15"/>
      <c r="K1059" s="15"/>
      <c r="L1059" s="39"/>
      <c r="M1059" s="15"/>
      <c r="N1059" s="39"/>
      <c r="O1059" s="15"/>
      <c r="P1059" s="15"/>
      <c r="Q1059" s="12"/>
    </row>
    <row r="1060" spans="1:31" ht="23.25" customHeight="1">
      <c r="A1060" s="13" t="s">
        <v>1069</v>
      </c>
      <c r="B1060" s="13" t="s">
        <v>1944</v>
      </c>
      <c r="C1060" s="1" t="s">
        <v>453</v>
      </c>
      <c r="D1060" s="12" t="s">
        <v>426</v>
      </c>
      <c r="E1060" s="12" t="s">
        <v>454</v>
      </c>
      <c r="F1060" s="19" t="s">
        <v>174</v>
      </c>
      <c r="G1060" s="15">
        <v>1</v>
      </c>
      <c r="H1060" s="15">
        <f>'합산자재(주거)'!H115</f>
        <v>25840</v>
      </c>
      <c r="I1060" s="39">
        <f>IF(G1060*H1060&lt;&gt;0, TRUNC(G1060*H1060, 1), "")</f>
        <v>25840</v>
      </c>
      <c r="J1060" s="15">
        <v>1</v>
      </c>
      <c r="K1060" s="15">
        <f>'합산자재(주거)'!I115</f>
        <v>0</v>
      </c>
      <c r="L1060" s="39" t="str">
        <f>IF(G1060*K1060&lt;&gt;0, TRUNC(G1060*K1060, 1), "")</f>
        <v/>
      </c>
      <c r="M1060" s="15">
        <f>'합산자재(주거)'!J115</f>
        <v>0</v>
      </c>
      <c r="N1060" s="39" t="str">
        <f>IF(G1060*M1060&lt;&gt;0, TRUNC(G1060*M1060, 1), "")</f>
        <v/>
      </c>
      <c r="O1060" s="15">
        <f t="shared" ref="O1060:O1065" si="281">IF((H1060+K1060+M1060)=0, "", (H1060+K1060+M1060))</f>
        <v>25840</v>
      </c>
      <c r="P1060" s="15">
        <f t="shared" ref="P1060:P1065" si="282">IF(SUM(I1060,L1060,N1060)&lt;&gt;0,SUM(I1060,L1060,N1060),"")</f>
        <v>25840</v>
      </c>
      <c r="Q1060" s="12"/>
      <c r="AC1060" s="2">
        <f>G1060*H1060</f>
        <v>25840</v>
      </c>
    </row>
    <row r="1061" spans="1:31" ht="23.25" customHeight="1">
      <c r="A1061" s="13" t="s">
        <v>1069</v>
      </c>
      <c r="B1061" s="13" t="s">
        <v>1944</v>
      </c>
      <c r="C1061" s="1" t="s">
        <v>453</v>
      </c>
      <c r="D1061" s="12" t="s">
        <v>426</v>
      </c>
      <c r="E1061" s="12" t="s">
        <v>454</v>
      </c>
      <c r="F1061" s="19" t="s">
        <v>174</v>
      </c>
      <c r="G1061" s="15">
        <v>0.05</v>
      </c>
      <c r="H1061" s="15">
        <f>'합산자재(주거)'!H115</f>
        <v>25840</v>
      </c>
      <c r="I1061" s="39">
        <f>IF(G1061*H1061&lt;&gt;0, TRUNC(G1061*H1061, 1), "")</f>
        <v>1292</v>
      </c>
      <c r="J1061" s="15">
        <v>0.05</v>
      </c>
      <c r="K1061" s="15">
        <f>'합산자재(주거)'!I115</f>
        <v>0</v>
      </c>
      <c r="L1061" s="39" t="str">
        <f>IF(G1061*K1061&lt;&gt;0, TRUNC(G1061*K1061, 1), "")</f>
        <v/>
      </c>
      <c r="M1061" s="15">
        <f>'합산자재(주거)'!J115</f>
        <v>0</v>
      </c>
      <c r="N1061" s="39" t="str">
        <f>IF(G1061*M1061&lt;&gt;0, TRUNC(G1061*M1061, 1), "")</f>
        <v/>
      </c>
      <c r="O1061" s="15">
        <f t="shared" si="281"/>
        <v>25840</v>
      </c>
      <c r="P1061" s="15">
        <f t="shared" si="282"/>
        <v>1292</v>
      </c>
      <c r="Q1061" s="12"/>
    </row>
    <row r="1062" spans="1:31" ht="23.25" customHeight="1">
      <c r="A1062" s="13" t="s">
        <v>2251</v>
      </c>
      <c r="B1062" s="13" t="s">
        <v>1944</v>
      </c>
      <c r="C1062" s="1" t="s">
        <v>2252</v>
      </c>
      <c r="D1062" s="12" t="s">
        <v>2253</v>
      </c>
      <c r="E1062" s="12" t="s">
        <v>2254</v>
      </c>
      <c r="F1062" s="19" t="s">
        <v>697</v>
      </c>
      <c r="G1062" s="15">
        <v>1</v>
      </c>
      <c r="H1062" s="15">
        <f>IF(TRUNC((AD1062+AC1062)/$AD$3,1)*$AD$3-AD1062 &lt;0, AC1062, TRUNC((AD1062+AC1062)/$AD$3,1)*$AD$3-AD1062)</f>
        <v>516.79999999999927</v>
      </c>
      <c r="I1062" s="39">
        <f>H1062</f>
        <v>516.79999999999927</v>
      </c>
      <c r="J1062" s="15">
        <v>1</v>
      </c>
      <c r="K1062" s="15"/>
      <c r="L1062" s="39" t="str">
        <f>IF(G1062*K1062&lt;&gt;0, TRUNC(G1062*K1062, 1), "")</f>
        <v/>
      </c>
      <c r="M1062" s="15"/>
      <c r="N1062" s="39" t="str">
        <f>IF(G1062*M1062&lt;&gt;0, TRUNC(G1062*M1062, 1), "")</f>
        <v/>
      </c>
      <c r="O1062" s="15">
        <f t="shared" si="281"/>
        <v>516.79999999999927</v>
      </c>
      <c r="P1062" s="15">
        <f t="shared" si="282"/>
        <v>516.79999999999927</v>
      </c>
      <c r="Q1062" s="12"/>
      <c r="AC1062" s="2">
        <f>TRUNC(TRUNC(SUM(AC1059:AC1061))*'옵션(주거)'!$B$33/100,1)</f>
        <v>516.79999999999995</v>
      </c>
      <c r="AD1062" s="2">
        <f>TRUNC(SUM(I1059:I1061))+TRUNC(SUM(N1059:N1061))</f>
        <v>27132</v>
      </c>
    </row>
    <row r="1063" spans="1:31" ht="23.25" customHeight="1">
      <c r="A1063" s="13" t="s">
        <v>1241</v>
      </c>
      <c r="B1063" s="13" t="s">
        <v>1944</v>
      </c>
      <c r="C1063" s="1" t="s">
        <v>934</v>
      </c>
      <c r="D1063" s="12" t="s">
        <v>931</v>
      </c>
      <c r="E1063" s="12" t="s">
        <v>935</v>
      </c>
      <c r="F1063" s="19" t="s">
        <v>933</v>
      </c>
      <c r="G1063" s="15">
        <f>'일위노임(주거)'!G440</f>
        <v>9.3600000000000003E-2</v>
      </c>
      <c r="H1063" s="15">
        <f>'합산자재(주거)'!H286</f>
        <v>0</v>
      </c>
      <c r="I1063" s="39" t="str">
        <f>IF(G1063*H1063&lt;&gt;0, TRUNC(G1063*H1063, 1), "")</f>
        <v/>
      </c>
      <c r="J1063" s="15">
        <v>9.3600000000000003E-2</v>
      </c>
      <c r="K1063" s="15">
        <f>'합산자재(주거)'!I286</f>
        <v>300337</v>
      </c>
      <c r="L1063" s="39">
        <f>IF(G1063*K1063&lt;&gt;0, TRUNC(G1063*K1063, 1), "")</f>
        <v>28111.5</v>
      </c>
      <c r="M1063" s="15">
        <f>'합산자재(주거)'!J286</f>
        <v>0</v>
      </c>
      <c r="N1063" s="39" t="str">
        <f>IF(G1063*M1063&lt;&gt;0, TRUNC(G1063*M1063, 1), "")</f>
        <v/>
      </c>
      <c r="O1063" s="15">
        <f t="shared" si="281"/>
        <v>300337</v>
      </c>
      <c r="P1063" s="15">
        <f t="shared" si="282"/>
        <v>28111.5</v>
      </c>
      <c r="Q1063" s="12"/>
      <c r="AE1063" s="2">
        <f>L1063</f>
        <v>28111.5</v>
      </c>
    </row>
    <row r="1064" spans="1:31" ht="23.25" customHeight="1">
      <c r="A1064" s="13" t="s">
        <v>2247</v>
      </c>
      <c r="B1064" s="13" t="s">
        <v>1944</v>
      </c>
      <c r="C1064" s="1" t="s">
        <v>2248</v>
      </c>
      <c r="D1064" s="12" t="s">
        <v>2249</v>
      </c>
      <c r="E1064" s="12" t="s">
        <v>2250</v>
      </c>
      <c r="F1064" s="19" t="s">
        <v>697</v>
      </c>
      <c r="G1064" s="15">
        <v>1</v>
      </c>
      <c r="H1064" s="15">
        <f>IF(TRUNC((AD1065+AC1065)/$AE$3,1)*$AE$3-AD1065 &lt;0, AC1065, TRUNC((AD1065+AC1065)/$AE$3,1)*$AE$3-AD1065)</f>
        <v>843.29999999999927</v>
      </c>
      <c r="I1064" s="39">
        <f>H1064</f>
        <v>843.29999999999927</v>
      </c>
      <c r="J1064" s="15">
        <v>1</v>
      </c>
      <c r="K1064" s="15"/>
      <c r="L1064" s="39" t="str">
        <f>IF(G1064*K1064&lt;&gt;0, TRUNC(G1064*K1064, 1), "")</f>
        <v/>
      </c>
      <c r="M1064" s="15"/>
      <c r="N1064" s="39" t="str">
        <f>IF(G1064*M1064&lt;&gt;0, TRUNC(G1064*M1064, 1), "")</f>
        <v/>
      </c>
      <c r="O1064" s="15">
        <f t="shared" si="281"/>
        <v>843.29999999999927</v>
      </c>
      <c r="P1064" s="15">
        <f t="shared" si="282"/>
        <v>843.29999999999927</v>
      </c>
      <c r="Q1064" s="12"/>
    </row>
    <row r="1065" spans="1:31" ht="23.25" customHeight="1">
      <c r="B1065" s="13" t="s">
        <v>2243</v>
      </c>
      <c r="D1065" s="12" t="s">
        <v>2244</v>
      </c>
      <c r="E1065" s="12"/>
      <c r="F1065" s="19"/>
      <c r="G1065" s="15"/>
      <c r="H1065" s="15"/>
      <c r="I1065" s="39">
        <f>TRUNC(SUM(I1059:I1064))</f>
        <v>28492</v>
      </c>
      <c r="J1065" s="15"/>
      <c r="K1065" s="15"/>
      <c r="L1065" s="39">
        <f>TRUNC(SUM(L1059:L1064))</f>
        <v>28111</v>
      </c>
      <c r="M1065" s="15"/>
      <c r="N1065" s="39">
        <f>TRUNC(SUM(N1059:N1064))</f>
        <v>0</v>
      </c>
      <c r="O1065" s="15" t="str">
        <f t="shared" si="281"/>
        <v/>
      </c>
      <c r="P1065" s="15">
        <f t="shared" si="282"/>
        <v>56603</v>
      </c>
      <c r="Q1065" s="12"/>
      <c r="AC1065" s="2">
        <f>TRUNC(AE1065*'옵션(주거)'!$B$36/100,1)</f>
        <v>843.3</v>
      </c>
      <c r="AD1065" s="2">
        <f>TRUNC(SUM(L1059:L1063))</f>
        <v>28111</v>
      </c>
      <c r="AE1065" s="2">
        <f>TRUNC(SUM(AE1059:AE1064))</f>
        <v>28111</v>
      </c>
    </row>
    <row r="1066" spans="1:31" ht="23.25" customHeight="1">
      <c r="D1066" s="12"/>
      <c r="E1066" s="12"/>
      <c r="F1066" s="19"/>
      <c r="G1066" s="15"/>
      <c r="H1066" s="15"/>
      <c r="I1066" s="39"/>
      <c r="J1066" s="15"/>
      <c r="K1066" s="15"/>
      <c r="L1066" s="39"/>
      <c r="M1066" s="15"/>
      <c r="N1066" s="39"/>
      <c r="O1066" s="15"/>
      <c r="P1066" s="15"/>
      <c r="Q1066" s="12"/>
    </row>
    <row r="1067" spans="1:31" s="267" customFormat="1" ht="23.25" customHeight="1">
      <c r="A1067" s="266" t="s">
        <v>2622</v>
      </c>
      <c r="B1067" s="266" t="s">
        <v>2270</v>
      </c>
      <c r="C1067" s="270" t="s">
        <v>2623</v>
      </c>
      <c r="D1067" s="374" t="s">
        <v>3759</v>
      </c>
      <c r="E1067" s="375"/>
      <c r="F1067" s="271"/>
      <c r="G1067" s="268"/>
      <c r="H1067" s="268"/>
      <c r="I1067" s="272"/>
      <c r="J1067" s="268"/>
      <c r="K1067" s="268"/>
      <c r="L1067" s="272"/>
      <c r="M1067" s="268"/>
      <c r="N1067" s="272"/>
      <c r="O1067" s="268"/>
      <c r="P1067" s="268"/>
      <c r="Q1067" s="265"/>
    </row>
    <row r="1068" spans="1:31" s="267" customFormat="1" ht="23.25" customHeight="1">
      <c r="A1068" s="266" t="s">
        <v>1069</v>
      </c>
      <c r="B1068" s="266" t="s">
        <v>1944</v>
      </c>
      <c r="C1068" s="270" t="s">
        <v>453</v>
      </c>
      <c r="D1068" s="265" t="s">
        <v>426</v>
      </c>
      <c r="E1068" s="265" t="s">
        <v>454</v>
      </c>
      <c r="F1068" s="271" t="s">
        <v>174</v>
      </c>
      <c r="G1068" s="268">
        <v>1</v>
      </c>
      <c r="H1068" s="268">
        <f>'합산자재(주거)'!H115</f>
        <v>25840</v>
      </c>
      <c r="I1068" s="272">
        <f>IF(G1068*H1068&lt;&gt;0, TRUNC(G1068*H1068, 1), "")</f>
        <v>25840</v>
      </c>
      <c r="J1068" s="268">
        <v>1</v>
      </c>
      <c r="K1068" s="268">
        <f>'합산자재(주거)'!I123</f>
        <v>0</v>
      </c>
      <c r="L1068" s="272" t="str">
        <f>IF(G1068*K1068&lt;&gt;0, TRUNC(G1068*K1068, 1), "")</f>
        <v/>
      </c>
      <c r="M1068" s="268">
        <f>'합산자재(주거)'!J123</f>
        <v>0</v>
      </c>
      <c r="N1068" s="272" t="str">
        <f>IF(G1068*M1068&lt;&gt;0, TRUNC(G1068*M1068, 1), "")</f>
        <v/>
      </c>
      <c r="O1068" s="268">
        <f t="shared" ref="O1068:O1074" si="283">IF((H1068+K1068+M1068)=0, "", (H1068+K1068+M1068))</f>
        <v>25840</v>
      </c>
      <c r="P1068" s="268">
        <f t="shared" ref="P1068:P1074" si="284">IF(SUM(I1068,L1068,N1068)&lt;&gt;0,SUM(I1068,L1068,N1068),"")</f>
        <v>25840</v>
      </c>
      <c r="Q1068" s="265"/>
      <c r="AC1068" s="267">
        <f>G1068*H1068</f>
        <v>25840</v>
      </c>
    </row>
    <row r="1069" spans="1:31" s="267" customFormat="1" ht="23.25" customHeight="1">
      <c r="A1069" s="266" t="s">
        <v>1069</v>
      </c>
      <c r="B1069" s="266" t="s">
        <v>1944</v>
      </c>
      <c r="C1069" s="270" t="s">
        <v>453</v>
      </c>
      <c r="D1069" s="265" t="s">
        <v>426</v>
      </c>
      <c r="E1069" s="265" t="s">
        <v>454</v>
      </c>
      <c r="F1069" s="271" t="s">
        <v>174</v>
      </c>
      <c r="G1069" s="268">
        <v>0.05</v>
      </c>
      <c r="H1069" s="268">
        <f>'합산자재(주거)'!H115</f>
        <v>25840</v>
      </c>
      <c r="I1069" s="272">
        <f>IF(G1069*H1069&lt;&gt;0, TRUNC(G1069*H1069, 1), "")</f>
        <v>1292</v>
      </c>
      <c r="J1069" s="268">
        <v>0.05</v>
      </c>
      <c r="K1069" s="268">
        <f>'합산자재(주거)'!I123</f>
        <v>0</v>
      </c>
      <c r="L1069" s="272" t="str">
        <f>IF(G1069*K1069&lt;&gt;0, TRUNC(G1069*K1069, 1), "")</f>
        <v/>
      </c>
      <c r="M1069" s="268">
        <f>'합산자재(주거)'!J123</f>
        <v>0</v>
      </c>
      <c r="N1069" s="272" t="str">
        <f>IF(G1069*M1069&lt;&gt;0, TRUNC(G1069*M1069, 1), "")</f>
        <v/>
      </c>
      <c r="O1069" s="268">
        <f t="shared" si="283"/>
        <v>25840</v>
      </c>
      <c r="P1069" s="268">
        <f t="shared" si="284"/>
        <v>1292</v>
      </c>
      <c r="Q1069" s="265"/>
    </row>
    <row r="1070" spans="1:31" s="267" customFormat="1" ht="23.25" customHeight="1">
      <c r="A1070" s="266" t="s">
        <v>2251</v>
      </c>
      <c r="B1070" s="266" t="s">
        <v>1944</v>
      </c>
      <c r="C1070" s="270" t="s">
        <v>2252</v>
      </c>
      <c r="D1070" s="265" t="s">
        <v>2253</v>
      </c>
      <c r="E1070" s="265" t="s">
        <v>2254</v>
      </c>
      <c r="F1070" s="271" t="s">
        <v>697</v>
      </c>
      <c r="G1070" s="268">
        <v>1</v>
      </c>
      <c r="H1070" s="268">
        <f>IF(TRUNC((AD1070+AC1070)/$AD$3,1)*$AD$3-AD1070 &lt;0, AC1070, TRUNC((AD1070+AC1070)/$AD$3,1)*$AD$3-AD1070)</f>
        <v>516.79999999999927</v>
      </c>
      <c r="I1070" s="272">
        <f>H1070</f>
        <v>516.79999999999927</v>
      </c>
      <c r="J1070" s="268">
        <v>1</v>
      </c>
      <c r="K1070" s="268"/>
      <c r="L1070" s="272" t="str">
        <f>IF(G1070*K1070&lt;&gt;0, TRUNC(G1070*K1070, 1), "")</f>
        <v/>
      </c>
      <c r="M1070" s="268"/>
      <c r="N1070" s="272" t="str">
        <f>IF(G1070*M1070&lt;&gt;0, TRUNC(G1070*M1070, 1), "")</f>
        <v/>
      </c>
      <c r="O1070" s="268">
        <f t="shared" si="283"/>
        <v>516.79999999999927</v>
      </c>
      <c r="P1070" s="268">
        <f t="shared" si="284"/>
        <v>516.79999999999927</v>
      </c>
      <c r="Q1070" s="265"/>
      <c r="AC1070" s="267">
        <f>TRUNC(TRUNC(SUM(AC1067:AC1069))*'옵션(주거)'!$B$33/100,1)</f>
        <v>516.79999999999995</v>
      </c>
      <c r="AD1070" s="267">
        <f>TRUNC(SUM(I1067:I1069))+TRUNC(SUM(N1067:N1069))</f>
        <v>27132</v>
      </c>
    </row>
    <row r="1071" spans="1:31" s="267" customFormat="1" ht="23.25" customHeight="1">
      <c r="A1071" s="266" t="s">
        <v>1241</v>
      </c>
      <c r="B1071" s="266" t="s">
        <v>1944</v>
      </c>
      <c r="C1071" s="270" t="s">
        <v>934</v>
      </c>
      <c r="D1071" s="265" t="s">
        <v>931</v>
      </c>
      <c r="E1071" s="265" t="s">
        <v>935</v>
      </c>
      <c r="F1071" s="271" t="s">
        <v>933</v>
      </c>
      <c r="G1071" s="268">
        <f>'일위노임(주거)'!G444</f>
        <v>4.28E-3</v>
      </c>
      <c r="H1071" s="268">
        <f>'합산자재(주거)'!H286</f>
        <v>0</v>
      </c>
      <c r="I1071" s="272" t="str">
        <f>IF(G1071*H1071&lt;&gt;0, TRUNC(G1071*H1071, 1), "")</f>
        <v/>
      </c>
      <c r="J1071" s="268">
        <v>9.3600000000000003E-2</v>
      </c>
      <c r="K1071" s="268">
        <f>'합산자재(주거)'!I286</f>
        <v>300337</v>
      </c>
      <c r="L1071" s="272">
        <f>IF(G1071*K1071&lt;&gt;0, TRUNC(G1071*K1071, 1), "")</f>
        <v>1285.4000000000001</v>
      </c>
      <c r="M1071" s="268">
        <f>'합산자재(주거)'!J294</f>
        <v>0</v>
      </c>
      <c r="N1071" s="272" t="str">
        <f>IF(G1071*M1071&lt;&gt;0, TRUNC(G1071*M1071, 1), "")</f>
        <v/>
      </c>
      <c r="O1071" s="268">
        <f t="shared" si="283"/>
        <v>300337</v>
      </c>
      <c r="P1071" s="268">
        <f t="shared" si="284"/>
        <v>1285.4000000000001</v>
      </c>
      <c r="Q1071" s="265"/>
      <c r="AE1071" s="267">
        <f>L1071</f>
        <v>1285.4000000000001</v>
      </c>
    </row>
    <row r="1072" spans="1:31" ht="23.25" customHeight="1">
      <c r="A1072" s="13" t="s">
        <v>1246</v>
      </c>
      <c r="B1072" s="13" t="s">
        <v>1984</v>
      </c>
      <c r="C1072" s="1" t="s">
        <v>944</v>
      </c>
      <c r="D1072" s="265" t="s">
        <v>931</v>
      </c>
      <c r="E1072" s="265" t="s">
        <v>945</v>
      </c>
      <c r="F1072" s="271" t="s">
        <v>933</v>
      </c>
      <c r="G1072" s="268">
        <f>'일위노임(주거)'!G445</f>
        <v>4.28E-3</v>
      </c>
      <c r="H1072" s="268">
        <f>'합산자재(주거)'!H291</f>
        <v>0</v>
      </c>
      <c r="I1072" s="272" t="str">
        <f>IF(G1072*H1072&lt;&gt;0, TRUNC(G1072*H1072, 1), "")</f>
        <v/>
      </c>
      <c r="J1072" s="268">
        <v>7.1900000000000002E-3</v>
      </c>
      <c r="K1072" s="268">
        <f>'합산자재(주거)'!I291</f>
        <v>169804</v>
      </c>
      <c r="L1072" s="272">
        <f t="shared" ref="L1072" si="285">IF(G1072*K1072&lt;&gt;0, TRUNC(G1072*K1072, 1), "")</f>
        <v>726.7</v>
      </c>
      <c r="M1072" s="268">
        <f>'합산자재(주거)'!J240</f>
        <v>0</v>
      </c>
      <c r="N1072" s="272" t="str">
        <f t="shared" ref="N1072" si="286">IF(G1072*M1072&lt;&gt;0, TRUNC(G1072*M1072, 1), "")</f>
        <v/>
      </c>
      <c r="O1072" s="268">
        <f t="shared" si="283"/>
        <v>169804</v>
      </c>
      <c r="P1072" s="268">
        <f t="shared" si="284"/>
        <v>726.7</v>
      </c>
      <c r="Q1072" s="265"/>
      <c r="AE1072" s="2">
        <f>L1072</f>
        <v>726.7</v>
      </c>
    </row>
    <row r="1073" spans="1:31" s="267" customFormat="1" ht="23.25" customHeight="1">
      <c r="A1073" s="266" t="s">
        <v>2247</v>
      </c>
      <c r="B1073" s="266" t="s">
        <v>1944</v>
      </c>
      <c r="C1073" s="270" t="s">
        <v>2248</v>
      </c>
      <c r="D1073" s="265" t="s">
        <v>2249</v>
      </c>
      <c r="E1073" s="265" t="s">
        <v>2250</v>
      </c>
      <c r="F1073" s="271" t="s">
        <v>697</v>
      </c>
      <c r="G1073" s="268">
        <v>1</v>
      </c>
      <c r="H1073" s="268">
        <f>IF(TRUNC((AD1074+AC1074)/$AE$3,1)*$AE$3-AD1074 &lt;0, AC1074, TRUNC((AD1074+AC1074)/$AE$3,1)*$AE$3-AD1074)</f>
        <v>60.299999999999955</v>
      </c>
      <c r="I1073" s="272">
        <f>H1073</f>
        <v>60.299999999999955</v>
      </c>
      <c r="J1073" s="268">
        <v>1</v>
      </c>
      <c r="K1073" s="268"/>
      <c r="L1073" s="272" t="str">
        <f>IF(G1073*K1073&lt;&gt;0, TRUNC(G1073*K1073, 1), "")</f>
        <v/>
      </c>
      <c r="M1073" s="268"/>
      <c r="N1073" s="272" t="str">
        <f>IF(G1073*M1073&lt;&gt;0, TRUNC(G1073*M1073, 1), "")</f>
        <v/>
      </c>
      <c r="O1073" s="268">
        <f t="shared" si="283"/>
        <v>60.299999999999955</v>
      </c>
      <c r="P1073" s="268">
        <f t="shared" si="284"/>
        <v>60.299999999999955</v>
      </c>
      <c r="Q1073" s="265"/>
    </row>
    <row r="1074" spans="1:31" s="267" customFormat="1" ht="23.25" customHeight="1">
      <c r="A1074" s="266"/>
      <c r="B1074" s="266" t="s">
        <v>2243</v>
      </c>
      <c r="C1074" s="270"/>
      <c r="D1074" s="265" t="s">
        <v>2244</v>
      </c>
      <c r="E1074" s="265"/>
      <c r="F1074" s="271"/>
      <c r="G1074" s="268"/>
      <c r="H1074" s="268"/>
      <c r="I1074" s="272">
        <f>TRUNC(SUM(I1067:I1073))</f>
        <v>27709</v>
      </c>
      <c r="J1074" s="268"/>
      <c r="K1074" s="268"/>
      <c r="L1074" s="272">
        <f>TRUNC(SUM(L1067:L1073))</f>
        <v>2012</v>
      </c>
      <c r="M1074" s="268"/>
      <c r="N1074" s="272">
        <f>TRUNC(SUM(N1067:N1073))</f>
        <v>0</v>
      </c>
      <c r="O1074" s="268" t="str">
        <f t="shared" si="283"/>
        <v/>
      </c>
      <c r="P1074" s="268">
        <f t="shared" si="284"/>
        <v>29721</v>
      </c>
      <c r="Q1074" s="265"/>
      <c r="AC1074" s="267">
        <f>TRUNC(AE1074*'옵션(주거)'!$B$36/100,1)</f>
        <v>60.3</v>
      </c>
      <c r="AD1074" s="267">
        <f>TRUNC(SUM(L1067:L1071))</f>
        <v>1285</v>
      </c>
      <c r="AE1074" s="267">
        <f>TRUNC(SUM(AE1067:AE1073))</f>
        <v>2012</v>
      </c>
    </row>
    <row r="1075" spans="1:31" ht="23.25" customHeight="1">
      <c r="D1075" s="12"/>
      <c r="E1075" s="12"/>
      <c r="F1075" s="19"/>
      <c r="G1075" s="15"/>
      <c r="H1075" s="15"/>
      <c r="I1075" s="39"/>
      <c r="J1075" s="15"/>
      <c r="K1075" s="15"/>
      <c r="L1075" s="39"/>
      <c r="M1075" s="15"/>
      <c r="N1075" s="39"/>
      <c r="O1075" s="15"/>
      <c r="P1075" s="15"/>
      <c r="Q1075" s="12"/>
    </row>
    <row r="1076" spans="1:31" ht="23.25" customHeight="1">
      <c r="A1076" s="13" t="s">
        <v>2625</v>
      </c>
      <c r="B1076" s="13" t="s">
        <v>2270</v>
      </c>
      <c r="C1076" s="1" t="s">
        <v>2626</v>
      </c>
      <c r="D1076" s="361" t="s">
        <v>2624</v>
      </c>
      <c r="E1076" s="363"/>
      <c r="F1076" s="19"/>
      <c r="G1076" s="15"/>
      <c r="H1076" s="15"/>
      <c r="I1076" s="39"/>
      <c r="J1076" s="15"/>
      <c r="K1076" s="15"/>
      <c r="L1076" s="39"/>
      <c r="M1076" s="15"/>
      <c r="N1076" s="39"/>
      <c r="O1076" s="15"/>
      <c r="P1076" s="15"/>
      <c r="Q1076" s="12"/>
    </row>
    <row r="1077" spans="1:31" ht="23.25" customHeight="1">
      <c r="A1077" s="13" t="s">
        <v>1070</v>
      </c>
      <c r="B1077" s="13" t="s">
        <v>1947</v>
      </c>
      <c r="C1077" s="1" t="s">
        <v>455</v>
      </c>
      <c r="D1077" s="12" t="s">
        <v>456</v>
      </c>
      <c r="E1077" s="12" t="s">
        <v>457</v>
      </c>
      <c r="F1077" s="19" t="s">
        <v>174</v>
      </c>
      <c r="G1077" s="15">
        <v>1</v>
      </c>
      <c r="H1077" s="15">
        <f>'합산자재(주거)'!H116</f>
        <v>4878</v>
      </c>
      <c r="I1077" s="39">
        <f>IF(G1077*H1077&lt;&gt;0, TRUNC(G1077*H1077, 1), "")</f>
        <v>4878</v>
      </c>
      <c r="J1077" s="15">
        <v>1</v>
      </c>
      <c r="K1077" s="15">
        <f>'합산자재(주거)'!I116</f>
        <v>0</v>
      </c>
      <c r="L1077" s="39" t="str">
        <f>IF(G1077*K1077&lt;&gt;0, TRUNC(G1077*K1077, 1), "")</f>
        <v/>
      </c>
      <c r="M1077" s="15">
        <f>'합산자재(주거)'!J116</f>
        <v>0</v>
      </c>
      <c r="N1077" s="39" t="str">
        <f>IF(G1077*M1077&lt;&gt;0, TRUNC(G1077*M1077, 1), "")</f>
        <v/>
      </c>
      <c r="O1077" s="15">
        <f t="shared" ref="O1077:O1082" si="287">IF((H1077+K1077+M1077)=0, "", (H1077+K1077+M1077))</f>
        <v>4878</v>
      </c>
      <c r="P1077" s="15">
        <f t="shared" ref="P1077:P1082" si="288">IF(SUM(I1077,L1077,N1077)&lt;&gt;0,SUM(I1077,L1077,N1077),"")</f>
        <v>4878</v>
      </c>
      <c r="Q1077" s="12"/>
      <c r="AC1077" s="2">
        <f>G1077*H1077</f>
        <v>4878</v>
      </c>
    </row>
    <row r="1078" spans="1:31" ht="23.25" customHeight="1">
      <c r="A1078" s="13" t="s">
        <v>1070</v>
      </c>
      <c r="B1078" s="13" t="s">
        <v>1947</v>
      </c>
      <c r="C1078" s="1" t="s">
        <v>455</v>
      </c>
      <c r="D1078" s="12" t="s">
        <v>456</v>
      </c>
      <c r="E1078" s="12" t="s">
        <v>457</v>
      </c>
      <c r="F1078" s="19" t="s">
        <v>174</v>
      </c>
      <c r="G1078" s="15">
        <v>0.05</v>
      </c>
      <c r="H1078" s="15">
        <f>'합산자재(주거)'!H116</f>
        <v>4878</v>
      </c>
      <c r="I1078" s="39">
        <f>IF(G1078*H1078&lt;&gt;0, TRUNC(G1078*H1078, 1), "")</f>
        <v>243.9</v>
      </c>
      <c r="J1078" s="15">
        <v>0.05</v>
      </c>
      <c r="K1078" s="15">
        <f>'합산자재(주거)'!I116</f>
        <v>0</v>
      </c>
      <c r="L1078" s="39" t="str">
        <f>IF(G1078*K1078&lt;&gt;0, TRUNC(G1078*K1078, 1), "")</f>
        <v/>
      </c>
      <c r="M1078" s="15">
        <f>'합산자재(주거)'!J116</f>
        <v>0</v>
      </c>
      <c r="N1078" s="39" t="str">
        <f>IF(G1078*M1078&lt;&gt;0, TRUNC(G1078*M1078, 1), "")</f>
        <v/>
      </c>
      <c r="O1078" s="15">
        <f t="shared" si="287"/>
        <v>4878</v>
      </c>
      <c r="P1078" s="15">
        <f t="shared" si="288"/>
        <v>243.9</v>
      </c>
      <c r="Q1078" s="12"/>
    </row>
    <row r="1079" spans="1:31" ht="23.25" customHeight="1">
      <c r="A1079" s="13" t="s">
        <v>2251</v>
      </c>
      <c r="B1079" s="13" t="s">
        <v>1947</v>
      </c>
      <c r="C1079" s="1" t="s">
        <v>2252</v>
      </c>
      <c r="D1079" s="12" t="s">
        <v>2253</v>
      </c>
      <c r="E1079" s="12" t="s">
        <v>2254</v>
      </c>
      <c r="F1079" s="19" t="s">
        <v>697</v>
      </c>
      <c r="G1079" s="15">
        <v>1</v>
      </c>
      <c r="H1079" s="15">
        <f>IF(TRUNC((AD1079+AC1079)/$AD$3,1)*$AD$3-AD1079 &lt;0, AC1079, TRUNC((AD1079+AC1079)/$AD$3,1)*$AD$3-AD1079)</f>
        <v>97.5</v>
      </c>
      <c r="I1079" s="39">
        <f>H1079</f>
        <v>97.5</v>
      </c>
      <c r="J1079" s="15">
        <v>1</v>
      </c>
      <c r="K1079" s="15"/>
      <c r="L1079" s="39" t="str">
        <f>IF(G1079*K1079&lt;&gt;0, TRUNC(G1079*K1079, 1), "")</f>
        <v/>
      </c>
      <c r="M1079" s="15"/>
      <c r="N1079" s="39" t="str">
        <f>IF(G1079*M1079&lt;&gt;0, TRUNC(G1079*M1079, 1), "")</f>
        <v/>
      </c>
      <c r="O1079" s="15">
        <f t="shared" si="287"/>
        <v>97.5</v>
      </c>
      <c r="P1079" s="15">
        <f t="shared" si="288"/>
        <v>97.5</v>
      </c>
      <c r="Q1079" s="12"/>
      <c r="AC1079" s="2">
        <f>TRUNC(TRUNC(SUM(AC1076:AC1078))*'옵션(주거)'!$B$33/100,1)</f>
        <v>97.5</v>
      </c>
      <c r="AD1079" s="2">
        <f>TRUNC(SUM(I1076:I1078))+TRUNC(SUM(N1076:N1078))</f>
        <v>5121</v>
      </c>
    </row>
    <row r="1080" spans="1:31" ht="23.25" customHeight="1">
      <c r="A1080" s="13" t="s">
        <v>1241</v>
      </c>
      <c r="B1080" s="13" t="s">
        <v>1947</v>
      </c>
      <c r="C1080" s="1" t="s">
        <v>934</v>
      </c>
      <c r="D1080" s="12" t="s">
        <v>931</v>
      </c>
      <c r="E1080" s="12" t="s">
        <v>935</v>
      </c>
      <c r="F1080" s="19" t="s">
        <v>933</v>
      </c>
      <c r="G1080" s="15">
        <f>'일위노임(주거)'!G448</f>
        <v>2.5499999999999998E-2</v>
      </c>
      <c r="H1080" s="15">
        <f>'합산자재(주거)'!H286</f>
        <v>0</v>
      </c>
      <c r="I1080" s="39" t="str">
        <f>IF(G1080*H1080&lt;&gt;0, TRUNC(G1080*H1080, 1), "")</f>
        <v/>
      </c>
      <c r="J1080" s="15">
        <v>2.5499999999999998E-2</v>
      </c>
      <c r="K1080" s="15">
        <f>'합산자재(주거)'!I286</f>
        <v>300337</v>
      </c>
      <c r="L1080" s="39">
        <f>IF(G1080*K1080&lt;&gt;0, TRUNC(G1080*K1080, 1), "")</f>
        <v>7658.5</v>
      </c>
      <c r="M1080" s="15">
        <f>'합산자재(주거)'!J286</f>
        <v>0</v>
      </c>
      <c r="N1080" s="39" t="str">
        <f>IF(G1080*M1080&lt;&gt;0, TRUNC(G1080*M1080, 1), "")</f>
        <v/>
      </c>
      <c r="O1080" s="15">
        <f t="shared" si="287"/>
        <v>300337</v>
      </c>
      <c r="P1080" s="15">
        <f t="shared" si="288"/>
        <v>7658.5</v>
      </c>
      <c r="Q1080" s="12"/>
      <c r="AE1080" s="2">
        <f>L1080</f>
        <v>7658.5</v>
      </c>
    </row>
    <row r="1081" spans="1:31" ht="23.25" customHeight="1">
      <c r="A1081" s="13" t="s">
        <v>2247</v>
      </c>
      <c r="B1081" s="13" t="s">
        <v>1947</v>
      </c>
      <c r="C1081" s="1" t="s">
        <v>2248</v>
      </c>
      <c r="D1081" s="12" t="s">
        <v>2249</v>
      </c>
      <c r="E1081" s="12" t="s">
        <v>2250</v>
      </c>
      <c r="F1081" s="19" t="s">
        <v>697</v>
      </c>
      <c r="G1081" s="15">
        <v>1</v>
      </c>
      <c r="H1081" s="15">
        <f>IF(TRUNC((AD1082+AC1082)/$AE$3,1)*$AE$3-AD1082 &lt;0, AC1082, TRUNC((AD1082+AC1082)/$AE$3,1)*$AE$3-AD1082)</f>
        <v>229.69999999999982</v>
      </c>
      <c r="I1081" s="39">
        <f>H1081</f>
        <v>229.69999999999982</v>
      </c>
      <c r="J1081" s="15">
        <v>1</v>
      </c>
      <c r="K1081" s="15"/>
      <c r="L1081" s="39" t="str">
        <f>IF(G1081*K1081&lt;&gt;0, TRUNC(G1081*K1081, 1), "")</f>
        <v/>
      </c>
      <c r="M1081" s="15"/>
      <c r="N1081" s="39" t="str">
        <f>IF(G1081*M1081&lt;&gt;0, TRUNC(G1081*M1081, 1), "")</f>
        <v/>
      </c>
      <c r="O1081" s="15">
        <f t="shared" si="287"/>
        <v>229.69999999999982</v>
      </c>
      <c r="P1081" s="15">
        <f t="shared" si="288"/>
        <v>229.69999999999982</v>
      </c>
      <c r="Q1081" s="12"/>
    </row>
    <row r="1082" spans="1:31" ht="23.25" customHeight="1">
      <c r="B1082" s="13" t="s">
        <v>2243</v>
      </c>
      <c r="D1082" s="12" t="s">
        <v>2244</v>
      </c>
      <c r="E1082" s="12"/>
      <c r="F1082" s="19"/>
      <c r="G1082" s="15"/>
      <c r="H1082" s="15"/>
      <c r="I1082" s="39">
        <f>TRUNC(SUM(I1076:I1081))</f>
        <v>5449</v>
      </c>
      <c r="J1082" s="15"/>
      <c r="K1082" s="15"/>
      <c r="L1082" s="39">
        <f>TRUNC(SUM(L1076:L1081))</f>
        <v>7658</v>
      </c>
      <c r="M1082" s="15"/>
      <c r="N1082" s="39">
        <f>TRUNC(SUM(N1076:N1081))</f>
        <v>0</v>
      </c>
      <c r="O1082" s="15" t="str">
        <f t="shared" si="287"/>
        <v/>
      </c>
      <c r="P1082" s="15">
        <f t="shared" si="288"/>
        <v>13107</v>
      </c>
      <c r="Q1082" s="12"/>
      <c r="AC1082" s="2">
        <f>TRUNC(AE1082*'옵션(주거)'!$B$36/100,1)</f>
        <v>229.7</v>
      </c>
      <c r="AD1082" s="2">
        <f>TRUNC(SUM(L1076:L1080))</f>
        <v>7658</v>
      </c>
      <c r="AE1082" s="2">
        <f>TRUNC(SUM(AE1076:AE1081))</f>
        <v>7658</v>
      </c>
    </row>
    <row r="1083" spans="1:31" ht="23.25" customHeight="1">
      <c r="D1083" s="12"/>
      <c r="E1083" s="12"/>
      <c r="F1083" s="19"/>
      <c r="G1083" s="15"/>
      <c r="H1083" s="15"/>
      <c r="I1083" s="39"/>
      <c r="J1083" s="15"/>
      <c r="K1083" s="15"/>
      <c r="L1083" s="39"/>
      <c r="M1083" s="15"/>
      <c r="N1083" s="39"/>
      <c r="O1083" s="15"/>
      <c r="P1083" s="15"/>
      <c r="Q1083" s="12"/>
    </row>
    <row r="1084" spans="1:31" ht="23.25" customHeight="1">
      <c r="A1084" s="13" t="s">
        <v>2628</v>
      </c>
      <c r="B1084" s="13" t="s">
        <v>2385</v>
      </c>
      <c r="C1084" s="1" t="s">
        <v>2629</v>
      </c>
      <c r="D1084" s="361" t="s">
        <v>2627</v>
      </c>
      <c r="E1084" s="363"/>
      <c r="F1084" s="19"/>
      <c r="G1084" s="15"/>
      <c r="H1084" s="15"/>
      <c r="I1084" s="39"/>
      <c r="J1084" s="15"/>
      <c r="K1084" s="15"/>
      <c r="L1084" s="39"/>
      <c r="M1084" s="15"/>
      <c r="N1084" s="39"/>
      <c r="O1084" s="15"/>
      <c r="P1084" s="15"/>
      <c r="Q1084" s="12"/>
    </row>
    <row r="1085" spans="1:31" ht="23.25" customHeight="1">
      <c r="A1085" s="13" t="s">
        <v>1071</v>
      </c>
      <c r="B1085" s="13" t="s">
        <v>1951</v>
      </c>
      <c r="C1085" s="1" t="s">
        <v>461</v>
      </c>
      <c r="D1085" s="12" t="s">
        <v>456</v>
      </c>
      <c r="E1085" s="12" t="s">
        <v>462</v>
      </c>
      <c r="F1085" s="19" t="s">
        <v>174</v>
      </c>
      <c r="G1085" s="15">
        <v>1</v>
      </c>
      <c r="H1085" s="15">
        <f>'합산자재(주거)'!H117</f>
        <v>9288</v>
      </c>
      <c r="I1085" s="39">
        <f>IF(G1085*H1085&lt;&gt;0, TRUNC(G1085*H1085, 1), "")</f>
        <v>9288</v>
      </c>
      <c r="J1085" s="15">
        <v>1</v>
      </c>
      <c r="K1085" s="15">
        <f>'합산자재(주거)'!I117</f>
        <v>0</v>
      </c>
      <c r="L1085" s="39" t="str">
        <f>IF(G1085*K1085&lt;&gt;0, TRUNC(G1085*K1085, 1), "")</f>
        <v/>
      </c>
      <c r="M1085" s="15">
        <f>'합산자재(주거)'!J117</f>
        <v>0</v>
      </c>
      <c r="N1085" s="39" t="str">
        <f>IF(G1085*M1085&lt;&gt;0, TRUNC(G1085*M1085, 1), "")</f>
        <v/>
      </c>
      <c r="O1085" s="15">
        <f t="shared" ref="O1085:O1090" si="289">IF((H1085+K1085+M1085)=0, "", (H1085+K1085+M1085))</f>
        <v>9288</v>
      </c>
      <c r="P1085" s="15">
        <f t="shared" ref="P1085:P1090" si="290">IF(SUM(I1085,L1085,N1085)&lt;&gt;0,SUM(I1085,L1085,N1085),"")</f>
        <v>9288</v>
      </c>
      <c r="Q1085" s="12"/>
      <c r="AC1085" s="2">
        <f>G1085*H1085</f>
        <v>9288</v>
      </c>
    </row>
    <row r="1086" spans="1:31" ht="23.25" customHeight="1">
      <c r="A1086" s="13" t="s">
        <v>1071</v>
      </c>
      <c r="B1086" s="13" t="s">
        <v>1951</v>
      </c>
      <c r="C1086" s="1" t="s">
        <v>461</v>
      </c>
      <c r="D1086" s="12" t="s">
        <v>456</v>
      </c>
      <c r="E1086" s="12" t="s">
        <v>462</v>
      </c>
      <c r="F1086" s="19" t="s">
        <v>174</v>
      </c>
      <c r="G1086" s="15">
        <v>0.05</v>
      </c>
      <c r="H1086" s="15">
        <f>'합산자재(주거)'!H117</f>
        <v>9288</v>
      </c>
      <c r="I1086" s="39">
        <f>IF(G1086*H1086&lt;&gt;0, TRUNC(G1086*H1086, 1), "")</f>
        <v>464.4</v>
      </c>
      <c r="J1086" s="15">
        <v>0.05</v>
      </c>
      <c r="K1086" s="15">
        <f>'합산자재(주거)'!I117</f>
        <v>0</v>
      </c>
      <c r="L1086" s="39" t="str">
        <f>IF(G1086*K1086&lt;&gt;0, TRUNC(G1086*K1086, 1), "")</f>
        <v/>
      </c>
      <c r="M1086" s="15">
        <f>'합산자재(주거)'!J117</f>
        <v>0</v>
      </c>
      <c r="N1086" s="39" t="str">
        <f>IF(G1086*M1086&lt;&gt;0, TRUNC(G1086*M1086, 1), "")</f>
        <v/>
      </c>
      <c r="O1086" s="15">
        <f t="shared" si="289"/>
        <v>9288</v>
      </c>
      <c r="P1086" s="15">
        <f t="shared" si="290"/>
        <v>464.4</v>
      </c>
      <c r="Q1086" s="12"/>
    </row>
    <row r="1087" spans="1:31" ht="23.25" customHeight="1">
      <c r="A1087" s="13" t="s">
        <v>2251</v>
      </c>
      <c r="B1087" s="13" t="s">
        <v>1951</v>
      </c>
      <c r="C1087" s="1" t="s">
        <v>2252</v>
      </c>
      <c r="D1087" s="12" t="s">
        <v>2253</v>
      </c>
      <c r="E1087" s="12" t="s">
        <v>2254</v>
      </c>
      <c r="F1087" s="19" t="s">
        <v>697</v>
      </c>
      <c r="G1087" s="15">
        <v>1</v>
      </c>
      <c r="H1087" s="15">
        <f>IF(TRUNC((AD1087+AC1087)/$AD$3,1)*$AD$3-AD1087 &lt;0, AC1087, TRUNC((AD1087+AC1087)/$AD$3,1)*$AD$3-AD1087)</f>
        <v>185.70000000000073</v>
      </c>
      <c r="I1087" s="39">
        <f>H1087</f>
        <v>185.70000000000073</v>
      </c>
      <c r="J1087" s="15">
        <v>1</v>
      </c>
      <c r="K1087" s="15"/>
      <c r="L1087" s="39" t="str">
        <f>IF(G1087*K1087&lt;&gt;0, TRUNC(G1087*K1087, 1), "")</f>
        <v/>
      </c>
      <c r="M1087" s="15"/>
      <c r="N1087" s="39" t="str">
        <f>IF(G1087*M1087&lt;&gt;0, TRUNC(G1087*M1087, 1), "")</f>
        <v/>
      </c>
      <c r="O1087" s="15">
        <f t="shared" si="289"/>
        <v>185.70000000000073</v>
      </c>
      <c r="P1087" s="15">
        <f t="shared" si="290"/>
        <v>185.70000000000073</v>
      </c>
      <c r="Q1087" s="12"/>
      <c r="AC1087" s="2">
        <f>TRUNC(TRUNC(SUM(AC1084:AC1086))*'옵션(주거)'!$B$33/100,1)</f>
        <v>185.7</v>
      </c>
      <c r="AD1087" s="2">
        <f>TRUNC(SUM(I1084:I1086))+TRUNC(SUM(N1084:N1086))</f>
        <v>9752</v>
      </c>
    </row>
    <row r="1088" spans="1:31" ht="23.25" customHeight="1">
      <c r="A1088" s="13" t="s">
        <v>1241</v>
      </c>
      <c r="B1088" s="13" t="s">
        <v>1951</v>
      </c>
      <c r="C1088" s="1" t="s">
        <v>934</v>
      </c>
      <c r="D1088" s="12" t="s">
        <v>931</v>
      </c>
      <c r="E1088" s="12" t="s">
        <v>935</v>
      </c>
      <c r="F1088" s="19" t="s">
        <v>933</v>
      </c>
      <c r="G1088" s="15">
        <f>'일위노임(주거)'!G451</f>
        <v>3.7240000000000002E-2</v>
      </c>
      <c r="H1088" s="15">
        <f>'합산자재(주거)'!H286</f>
        <v>0</v>
      </c>
      <c r="I1088" s="39" t="str">
        <f>IF(G1088*H1088&lt;&gt;0, TRUNC(G1088*H1088, 1), "")</f>
        <v/>
      </c>
      <c r="J1088" s="15">
        <v>3.7240000000000002E-2</v>
      </c>
      <c r="K1088" s="15">
        <f>'합산자재(주거)'!I286</f>
        <v>300337</v>
      </c>
      <c r="L1088" s="39">
        <f>IF(G1088*K1088&lt;&gt;0, TRUNC(G1088*K1088, 1), "")</f>
        <v>11184.5</v>
      </c>
      <c r="M1088" s="15">
        <f>'합산자재(주거)'!J286</f>
        <v>0</v>
      </c>
      <c r="N1088" s="39" t="str">
        <f>IF(G1088*M1088&lt;&gt;0, TRUNC(G1088*M1088, 1), "")</f>
        <v/>
      </c>
      <c r="O1088" s="15">
        <f t="shared" si="289"/>
        <v>300337</v>
      </c>
      <c r="P1088" s="15">
        <f t="shared" si="290"/>
        <v>11184.5</v>
      </c>
      <c r="Q1088" s="12"/>
      <c r="AE1088" s="2">
        <f>L1088</f>
        <v>11184.5</v>
      </c>
    </row>
    <row r="1089" spans="1:31" ht="23.25" customHeight="1">
      <c r="A1089" s="13" t="s">
        <v>2247</v>
      </c>
      <c r="B1089" s="13" t="s">
        <v>1951</v>
      </c>
      <c r="C1089" s="1" t="s">
        <v>2248</v>
      </c>
      <c r="D1089" s="12" t="s">
        <v>2249</v>
      </c>
      <c r="E1089" s="12" t="s">
        <v>2250</v>
      </c>
      <c r="F1089" s="19" t="s">
        <v>697</v>
      </c>
      <c r="G1089" s="15">
        <v>1</v>
      </c>
      <c r="H1089" s="15">
        <f>IF(TRUNC((AD1090+AC1090)/$AE$3,1)*$AE$3-AD1090 &lt;0, AC1090, TRUNC((AD1090+AC1090)/$AE$3,1)*$AE$3-AD1090)</f>
        <v>335.5</v>
      </c>
      <c r="I1089" s="39">
        <f>H1089</f>
        <v>335.5</v>
      </c>
      <c r="J1089" s="15">
        <v>1</v>
      </c>
      <c r="K1089" s="15"/>
      <c r="L1089" s="39" t="str">
        <f>IF(G1089*K1089&lt;&gt;0, TRUNC(G1089*K1089, 1), "")</f>
        <v/>
      </c>
      <c r="M1089" s="15"/>
      <c r="N1089" s="39" t="str">
        <f>IF(G1089*M1089&lt;&gt;0, TRUNC(G1089*M1089, 1), "")</f>
        <v/>
      </c>
      <c r="O1089" s="15">
        <f t="shared" si="289"/>
        <v>335.5</v>
      </c>
      <c r="P1089" s="15">
        <f t="shared" si="290"/>
        <v>335.5</v>
      </c>
      <c r="Q1089" s="12"/>
    </row>
    <row r="1090" spans="1:31" ht="23.25" customHeight="1">
      <c r="B1090" s="13" t="s">
        <v>2243</v>
      </c>
      <c r="D1090" s="12" t="s">
        <v>2244</v>
      </c>
      <c r="E1090" s="12"/>
      <c r="F1090" s="19"/>
      <c r="G1090" s="15"/>
      <c r="H1090" s="15"/>
      <c r="I1090" s="39">
        <f>TRUNC(SUM(I1084:I1089))</f>
        <v>10273</v>
      </c>
      <c r="J1090" s="15"/>
      <c r="K1090" s="15"/>
      <c r="L1090" s="39">
        <f>TRUNC(SUM(L1084:L1089))</f>
        <v>11184</v>
      </c>
      <c r="M1090" s="15"/>
      <c r="N1090" s="39">
        <f>TRUNC(SUM(N1084:N1089))</f>
        <v>0</v>
      </c>
      <c r="O1090" s="15" t="str">
        <f t="shared" si="289"/>
        <v/>
      </c>
      <c r="P1090" s="15">
        <f t="shared" si="290"/>
        <v>21457</v>
      </c>
      <c r="Q1090" s="12"/>
      <c r="AC1090" s="2">
        <f>TRUNC(AE1090*'옵션(주거)'!$B$36/100,1)</f>
        <v>335.5</v>
      </c>
      <c r="AD1090" s="2">
        <f>TRUNC(SUM(L1084:L1088))</f>
        <v>11184</v>
      </c>
      <c r="AE1090" s="2">
        <f>TRUNC(SUM(AE1084:AE1089))</f>
        <v>11184</v>
      </c>
    </row>
    <row r="1091" spans="1:31" ht="23.25" customHeight="1">
      <c r="D1091" s="12"/>
      <c r="E1091" s="12"/>
      <c r="F1091" s="19"/>
      <c r="G1091" s="15"/>
      <c r="H1091" s="15"/>
      <c r="I1091" s="39"/>
      <c r="J1091" s="15"/>
      <c r="K1091" s="15"/>
      <c r="L1091" s="39"/>
      <c r="M1091" s="15"/>
      <c r="N1091" s="39"/>
      <c r="O1091" s="15"/>
      <c r="P1091" s="15"/>
      <c r="Q1091" s="12"/>
    </row>
    <row r="1092" spans="1:31" ht="23.25" customHeight="1">
      <c r="A1092" s="13" t="s">
        <v>2631</v>
      </c>
      <c r="B1092" s="13" t="s">
        <v>2270</v>
      </c>
      <c r="C1092" s="1" t="s">
        <v>2632</v>
      </c>
      <c r="D1092" s="361" t="s">
        <v>2630</v>
      </c>
      <c r="E1092" s="363"/>
      <c r="F1092" s="19"/>
      <c r="G1092" s="15"/>
      <c r="H1092" s="15"/>
      <c r="I1092" s="39"/>
      <c r="J1092" s="15"/>
      <c r="K1092" s="15"/>
      <c r="L1092" s="39"/>
      <c r="M1092" s="15"/>
      <c r="N1092" s="39"/>
      <c r="O1092" s="15"/>
      <c r="P1092" s="15"/>
      <c r="Q1092" s="12"/>
    </row>
    <row r="1093" spans="1:31" ht="23.25" customHeight="1">
      <c r="A1093" s="13" t="s">
        <v>1072</v>
      </c>
      <c r="B1093" s="13" t="s">
        <v>1955</v>
      </c>
      <c r="C1093" s="1" t="s">
        <v>463</v>
      </c>
      <c r="D1093" s="12" t="s">
        <v>456</v>
      </c>
      <c r="E1093" s="12" t="s">
        <v>464</v>
      </c>
      <c r="F1093" s="19" t="s">
        <v>174</v>
      </c>
      <c r="G1093" s="15">
        <v>1</v>
      </c>
      <c r="H1093" s="15">
        <f>'합산자재(주거)'!H118</f>
        <v>13183</v>
      </c>
      <c r="I1093" s="39">
        <f>IF(G1093*H1093&lt;&gt;0, TRUNC(G1093*H1093, 1), "")</f>
        <v>13183</v>
      </c>
      <c r="J1093" s="15">
        <v>1</v>
      </c>
      <c r="K1093" s="15">
        <f>'합산자재(주거)'!I118</f>
        <v>0</v>
      </c>
      <c r="L1093" s="39" t="str">
        <f>IF(G1093*K1093&lt;&gt;0, TRUNC(G1093*K1093, 1), "")</f>
        <v/>
      </c>
      <c r="M1093" s="15">
        <f>'합산자재(주거)'!J118</f>
        <v>0</v>
      </c>
      <c r="N1093" s="39" t="str">
        <f>IF(G1093*M1093&lt;&gt;0, TRUNC(G1093*M1093, 1), "")</f>
        <v/>
      </c>
      <c r="O1093" s="15">
        <f t="shared" ref="O1093:O1098" si="291">IF((H1093+K1093+M1093)=0, "", (H1093+K1093+M1093))</f>
        <v>13183</v>
      </c>
      <c r="P1093" s="15">
        <f t="shared" ref="P1093:P1098" si="292">IF(SUM(I1093,L1093,N1093)&lt;&gt;0,SUM(I1093,L1093,N1093),"")</f>
        <v>13183</v>
      </c>
      <c r="Q1093" s="12"/>
      <c r="AC1093" s="2">
        <f>G1093*H1093</f>
        <v>13183</v>
      </c>
    </row>
    <row r="1094" spans="1:31" ht="23.25" customHeight="1">
      <c r="A1094" s="13" t="s">
        <v>1072</v>
      </c>
      <c r="B1094" s="13" t="s">
        <v>1955</v>
      </c>
      <c r="C1094" s="1" t="s">
        <v>463</v>
      </c>
      <c r="D1094" s="12" t="s">
        <v>456</v>
      </c>
      <c r="E1094" s="12" t="s">
        <v>464</v>
      </c>
      <c r="F1094" s="19" t="s">
        <v>174</v>
      </c>
      <c r="G1094" s="15">
        <v>0.05</v>
      </c>
      <c r="H1094" s="15">
        <f>'합산자재(주거)'!H118</f>
        <v>13183</v>
      </c>
      <c r="I1094" s="39">
        <f>IF(G1094*H1094&lt;&gt;0, TRUNC(G1094*H1094, 1), "")</f>
        <v>659.1</v>
      </c>
      <c r="J1094" s="15">
        <v>0.05</v>
      </c>
      <c r="K1094" s="15">
        <f>'합산자재(주거)'!I118</f>
        <v>0</v>
      </c>
      <c r="L1094" s="39" t="str">
        <f>IF(G1094*K1094&lt;&gt;0, TRUNC(G1094*K1094, 1), "")</f>
        <v/>
      </c>
      <c r="M1094" s="15">
        <f>'합산자재(주거)'!J118</f>
        <v>0</v>
      </c>
      <c r="N1094" s="39" t="str">
        <f>IF(G1094*M1094&lt;&gt;0, TRUNC(G1094*M1094, 1), "")</f>
        <v/>
      </c>
      <c r="O1094" s="15">
        <f t="shared" si="291"/>
        <v>13183</v>
      </c>
      <c r="P1094" s="15">
        <f t="shared" si="292"/>
        <v>659.1</v>
      </c>
      <c r="Q1094" s="12"/>
    </row>
    <row r="1095" spans="1:31" ht="23.25" customHeight="1">
      <c r="A1095" s="13" t="s">
        <v>2251</v>
      </c>
      <c r="B1095" s="13" t="s">
        <v>1955</v>
      </c>
      <c r="C1095" s="1" t="s">
        <v>2252</v>
      </c>
      <c r="D1095" s="12" t="s">
        <v>2253</v>
      </c>
      <c r="E1095" s="12" t="s">
        <v>2254</v>
      </c>
      <c r="F1095" s="19" t="s">
        <v>697</v>
      </c>
      <c r="G1095" s="15">
        <v>1</v>
      </c>
      <c r="H1095" s="15">
        <f>IF(TRUNC((AD1095+AC1095)/$AD$3,1)*$AD$3-AD1095 &lt;0, AC1095, TRUNC((AD1095+AC1095)/$AD$3,1)*$AD$3-AD1095)</f>
        <v>263.60000000000036</v>
      </c>
      <c r="I1095" s="39">
        <f>H1095</f>
        <v>263.60000000000036</v>
      </c>
      <c r="J1095" s="15">
        <v>1</v>
      </c>
      <c r="K1095" s="15"/>
      <c r="L1095" s="39" t="str">
        <f>IF(G1095*K1095&lt;&gt;0, TRUNC(G1095*K1095, 1), "")</f>
        <v/>
      </c>
      <c r="M1095" s="15"/>
      <c r="N1095" s="39" t="str">
        <f>IF(G1095*M1095&lt;&gt;0, TRUNC(G1095*M1095, 1), "")</f>
        <v/>
      </c>
      <c r="O1095" s="15">
        <f t="shared" si="291"/>
        <v>263.60000000000036</v>
      </c>
      <c r="P1095" s="15">
        <f t="shared" si="292"/>
        <v>263.60000000000036</v>
      </c>
      <c r="Q1095" s="12"/>
      <c r="AC1095" s="2">
        <f>TRUNC(TRUNC(SUM(AC1092:AC1094))*'옵션(주거)'!$B$33/100,1)</f>
        <v>263.60000000000002</v>
      </c>
      <c r="AD1095" s="2">
        <f>TRUNC(SUM(I1092:I1094))+TRUNC(SUM(N1092:N1094))</f>
        <v>13842</v>
      </c>
    </row>
    <row r="1096" spans="1:31" ht="23.25" customHeight="1">
      <c r="A1096" s="13" t="s">
        <v>1241</v>
      </c>
      <c r="B1096" s="13" t="s">
        <v>1955</v>
      </c>
      <c r="C1096" s="1" t="s">
        <v>934</v>
      </c>
      <c r="D1096" s="12" t="s">
        <v>931</v>
      </c>
      <c r="E1096" s="12" t="s">
        <v>935</v>
      </c>
      <c r="F1096" s="19" t="s">
        <v>933</v>
      </c>
      <c r="G1096" s="15">
        <f>'일위노임(주거)'!G454</f>
        <v>4.845E-2</v>
      </c>
      <c r="H1096" s="15">
        <f>'합산자재(주거)'!H286</f>
        <v>0</v>
      </c>
      <c r="I1096" s="39" t="str">
        <f>IF(G1096*H1096&lt;&gt;0, TRUNC(G1096*H1096, 1), "")</f>
        <v/>
      </c>
      <c r="J1096" s="15">
        <v>4.845E-2</v>
      </c>
      <c r="K1096" s="15">
        <f>'합산자재(주거)'!I286</f>
        <v>300337</v>
      </c>
      <c r="L1096" s="39">
        <f>IF(G1096*K1096&lt;&gt;0, TRUNC(G1096*K1096, 1), "")</f>
        <v>14551.3</v>
      </c>
      <c r="M1096" s="15">
        <f>'합산자재(주거)'!J286</f>
        <v>0</v>
      </c>
      <c r="N1096" s="39" t="str">
        <f>IF(G1096*M1096&lt;&gt;0, TRUNC(G1096*M1096, 1), "")</f>
        <v/>
      </c>
      <c r="O1096" s="15">
        <f t="shared" si="291"/>
        <v>300337</v>
      </c>
      <c r="P1096" s="15">
        <f t="shared" si="292"/>
        <v>14551.3</v>
      </c>
      <c r="Q1096" s="12"/>
      <c r="AE1096" s="2">
        <f>L1096</f>
        <v>14551.3</v>
      </c>
    </row>
    <row r="1097" spans="1:31" ht="23.25" customHeight="1">
      <c r="A1097" s="13" t="s">
        <v>2247</v>
      </c>
      <c r="B1097" s="13" t="s">
        <v>1955</v>
      </c>
      <c r="C1097" s="1" t="s">
        <v>2248</v>
      </c>
      <c r="D1097" s="12" t="s">
        <v>2249</v>
      </c>
      <c r="E1097" s="12" t="s">
        <v>2250</v>
      </c>
      <c r="F1097" s="19" t="s">
        <v>697</v>
      </c>
      <c r="G1097" s="15">
        <v>1</v>
      </c>
      <c r="H1097" s="15">
        <f>IF(TRUNC((AD1098+AC1098)/$AE$3,1)*$AE$3-AD1098 &lt;0, AC1098, TRUNC((AD1098+AC1098)/$AE$3,1)*$AE$3-AD1098)</f>
        <v>436.5</v>
      </c>
      <c r="I1097" s="39">
        <f>H1097</f>
        <v>436.5</v>
      </c>
      <c r="J1097" s="15">
        <v>1</v>
      </c>
      <c r="K1097" s="15"/>
      <c r="L1097" s="39" t="str">
        <f>IF(G1097*K1097&lt;&gt;0, TRUNC(G1097*K1097, 1), "")</f>
        <v/>
      </c>
      <c r="M1097" s="15"/>
      <c r="N1097" s="39" t="str">
        <f>IF(G1097*M1097&lt;&gt;0, TRUNC(G1097*M1097, 1), "")</f>
        <v/>
      </c>
      <c r="O1097" s="15">
        <f t="shared" si="291"/>
        <v>436.5</v>
      </c>
      <c r="P1097" s="15">
        <f t="shared" si="292"/>
        <v>436.5</v>
      </c>
      <c r="Q1097" s="12"/>
    </row>
    <row r="1098" spans="1:31" ht="23.25" customHeight="1">
      <c r="B1098" s="13" t="s">
        <v>2243</v>
      </c>
      <c r="D1098" s="12" t="s">
        <v>2244</v>
      </c>
      <c r="E1098" s="12"/>
      <c r="F1098" s="19"/>
      <c r="G1098" s="15"/>
      <c r="H1098" s="15"/>
      <c r="I1098" s="39">
        <f>TRUNC(SUM(I1092:I1097))</f>
        <v>14542</v>
      </c>
      <c r="J1098" s="15"/>
      <c r="K1098" s="15"/>
      <c r="L1098" s="39">
        <f>TRUNC(SUM(L1092:L1097))</f>
        <v>14551</v>
      </c>
      <c r="M1098" s="15"/>
      <c r="N1098" s="39">
        <f>TRUNC(SUM(N1092:N1097))</f>
        <v>0</v>
      </c>
      <c r="O1098" s="15" t="str">
        <f t="shared" si="291"/>
        <v/>
      </c>
      <c r="P1098" s="15">
        <f t="shared" si="292"/>
        <v>29093</v>
      </c>
      <c r="Q1098" s="12"/>
      <c r="AC1098" s="2">
        <f>TRUNC(AE1098*'옵션(주거)'!$B$36/100,1)</f>
        <v>436.5</v>
      </c>
      <c r="AD1098" s="2">
        <f>TRUNC(SUM(L1092:L1096))</f>
        <v>14551</v>
      </c>
      <c r="AE1098" s="2">
        <f>TRUNC(SUM(AE1092:AE1097))</f>
        <v>14551</v>
      </c>
    </row>
    <row r="1099" spans="1:31" ht="23.25" customHeight="1">
      <c r="D1099" s="12"/>
      <c r="E1099" s="12"/>
      <c r="F1099" s="19"/>
      <c r="G1099" s="15"/>
      <c r="H1099" s="15"/>
      <c r="I1099" s="39"/>
      <c r="J1099" s="15"/>
      <c r="K1099" s="15"/>
      <c r="L1099" s="39"/>
      <c r="M1099" s="15"/>
      <c r="N1099" s="39"/>
      <c r="O1099" s="15"/>
      <c r="P1099" s="15"/>
      <c r="Q1099" s="12"/>
    </row>
    <row r="1100" spans="1:31" ht="23.25" customHeight="1">
      <c r="A1100" s="13" t="s">
        <v>2634</v>
      </c>
      <c r="B1100" s="13" t="s">
        <v>2270</v>
      </c>
      <c r="C1100" s="1" t="s">
        <v>2635</v>
      </c>
      <c r="D1100" s="361" t="s">
        <v>2633</v>
      </c>
      <c r="E1100" s="363"/>
      <c r="F1100" s="19"/>
      <c r="G1100" s="15"/>
      <c r="H1100" s="15"/>
      <c r="I1100" s="39"/>
      <c r="J1100" s="15"/>
      <c r="K1100" s="15"/>
      <c r="L1100" s="39"/>
      <c r="M1100" s="15"/>
      <c r="N1100" s="39"/>
      <c r="O1100" s="15"/>
      <c r="P1100" s="15"/>
      <c r="Q1100" s="12"/>
    </row>
    <row r="1101" spans="1:31" ht="23.25" customHeight="1">
      <c r="A1101" s="13" t="s">
        <v>1073</v>
      </c>
      <c r="B1101" s="13" t="s">
        <v>1959</v>
      </c>
      <c r="C1101" s="1" t="s">
        <v>465</v>
      </c>
      <c r="D1101" s="12" t="s">
        <v>456</v>
      </c>
      <c r="E1101" s="12" t="s">
        <v>466</v>
      </c>
      <c r="F1101" s="19" t="s">
        <v>174</v>
      </c>
      <c r="G1101" s="15">
        <v>1</v>
      </c>
      <c r="H1101" s="15">
        <f>'합산자재(주거)'!H119</f>
        <v>37481</v>
      </c>
      <c r="I1101" s="39">
        <f>IF(G1101*H1101&lt;&gt;0, TRUNC(G1101*H1101, 1), "")</f>
        <v>37481</v>
      </c>
      <c r="J1101" s="15">
        <v>1</v>
      </c>
      <c r="K1101" s="15">
        <f>'합산자재(주거)'!I119</f>
        <v>0</v>
      </c>
      <c r="L1101" s="39" t="str">
        <f>IF(G1101*K1101&lt;&gt;0, TRUNC(G1101*K1101, 1), "")</f>
        <v/>
      </c>
      <c r="M1101" s="15">
        <f>'합산자재(주거)'!J119</f>
        <v>0</v>
      </c>
      <c r="N1101" s="39" t="str">
        <f>IF(G1101*M1101&lt;&gt;0, TRUNC(G1101*M1101, 1), "")</f>
        <v/>
      </c>
      <c r="O1101" s="15">
        <f t="shared" ref="O1101:O1106" si="293">IF((H1101+K1101+M1101)=0, "", (H1101+K1101+M1101))</f>
        <v>37481</v>
      </c>
      <c r="P1101" s="15">
        <f t="shared" ref="P1101:P1106" si="294">IF(SUM(I1101,L1101,N1101)&lt;&gt;0,SUM(I1101,L1101,N1101),"")</f>
        <v>37481</v>
      </c>
      <c r="Q1101" s="12"/>
      <c r="AC1101" s="2">
        <f>G1101*H1101</f>
        <v>37481</v>
      </c>
    </row>
    <row r="1102" spans="1:31" ht="23.25" customHeight="1">
      <c r="A1102" s="13" t="s">
        <v>1073</v>
      </c>
      <c r="B1102" s="13" t="s">
        <v>1959</v>
      </c>
      <c r="C1102" s="1" t="s">
        <v>465</v>
      </c>
      <c r="D1102" s="12" t="s">
        <v>456</v>
      </c>
      <c r="E1102" s="12" t="s">
        <v>466</v>
      </c>
      <c r="F1102" s="19" t="s">
        <v>174</v>
      </c>
      <c r="G1102" s="15">
        <v>0.05</v>
      </c>
      <c r="H1102" s="15">
        <f>'합산자재(주거)'!H119</f>
        <v>37481</v>
      </c>
      <c r="I1102" s="39">
        <f>IF(G1102*H1102&lt;&gt;0, TRUNC(G1102*H1102, 1), "")</f>
        <v>1874</v>
      </c>
      <c r="J1102" s="15">
        <v>0.05</v>
      </c>
      <c r="K1102" s="15">
        <f>'합산자재(주거)'!I119</f>
        <v>0</v>
      </c>
      <c r="L1102" s="39" t="str">
        <f>IF(G1102*K1102&lt;&gt;0, TRUNC(G1102*K1102, 1), "")</f>
        <v/>
      </c>
      <c r="M1102" s="15">
        <f>'합산자재(주거)'!J119</f>
        <v>0</v>
      </c>
      <c r="N1102" s="39" t="str">
        <f>IF(G1102*M1102&lt;&gt;0, TRUNC(G1102*M1102, 1), "")</f>
        <v/>
      </c>
      <c r="O1102" s="15">
        <f t="shared" si="293"/>
        <v>37481</v>
      </c>
      <c r="P1102" s="15">
        <f t="shared" si="294"/>
        <v>1874</v>
      </c>
      <c r="Q1102" s="12"/>
    </row>
    <row r="1103" spans="1:31" ht="23.25" customHeight="1">
      <c r="A1103" s="13" t="s">
        <v>2251</v>
      </c>
      <c r="B1103" s="13" t="s">
        <v>1959</v>
      </c>
      <c r="C1103" s="1" t="s">
        <v>2252</v>
      </c>
      <c r="D1103" s="12" t="s">
        <v>2253</v>
      </c>
      <c r="E1103" s="12" t="s">
        <v>2254</v>
      </c>
      <c r="F1103" s="19" t="s">
        <v>697</v>
      </c>
      <c r="G1103" s="15">
        <v>1</v>
      </c>
      <c r="H1103" s="15">
        <f>IF(TRUNC((AD1103+AC1103)/$AD$3,1)*$AD$3-AD1103 &lt;0, AC1103, TRUNC((AD1103+AC1103)/$AD$3,1)*$AD$3-AD1103)</f>
        <v>749.59999999999854</v>
      </c>
      <c r="I1103" s="39">
        <f>H1103</f>
        <v>749.59999999999854</v>
      </c>
      <c r="J1103" s="15">
        <v>1</v>
      </c>
      <c r="K1103" s="15"/>
      <c r="L1103" s="39" t="str">
        <f>IF(G1103*K1103&lt;&gt;0, TRUNC(G1103*K1103, 1), "")</f>
        <v/>
      </c>
      <c r="M1103" s="15"/>
      <c r="N1103" s="39" t="str">
        <f>IF(G1103*M1103&lt;&gt;0, TRUNC(G1103*M1103, 1), "")</f>
        <v/>
      </c>
      <c r="O1103" s="15">
        <f t="shared" si="293"/>
        <v>749.59999999999854</v>
      </c>
      <c r="P1103" s="15">
        <f t="shared" si="294"/>
        <v>749.59999999999854</v>
      </c>
      <c r="Q1103" s="12"/>
      <c r="AC1103" s="2">
        <f>TRUNC(TRUNC(SUM(AC1100:AC1102))*'옵션(주거)'!$B$33/100,1)</f>
        <v>749.6</v>
      </c>
      <c r="AD1103" s="2">
        <f>TRUNC(SUM(I1100:I1102))+TRUNC(SUM(N1100:N1102))</f>
        <v>39355</v>
      </c>
    </row>
    <row r="1104" spans="1:31" ht="23.25" customHeight="1">
      <c r="A1104" s="13" t="s">
        <v>1241</v>
      </c>
      <c r="B1104" s="13" t="s">
        <v>1959</v>
      </c>
      <c r="C1104" s="1" t="s">
        <v>934</v>
      </c>
      <c r="D1104" s="12" t="s">
        <v>931</v>
      </c>
      <c r="E1104" s="12" t="s">
        <v>935</v>
      </c>
      <c r="F1104" s="19" t="s">
        <v>933</v>
      </c>
      <c r="G1104" s="15">
        <f>'일위노임(주거)'!G457</f>
        <v>0.11559999999999999</v>
      </c>
      <c r="H1104" s="15">
        <f>'합산자재(주거)'!H286</f>
        <v>0</v>
      </c>
      <c r="I1104" s="39" t="str">
        <f>IF(G1104*H1104&lt;&gt;0, TRUNC(G1104*H1104, 1), "")</f>
        <v/>
      </c>
      <c r="J1104" s="15">
        <v>0.11559999999999999</v>
      </c>
      <c r="K1104" s="15">
        <f>'합산자재(주거)'!I286</f>
        <v>300337</v>
      </c>
      <c r="L1104" s="39">
        <f>IF(G1104*K1104&lt;&gt;0, TRUNC(G1104*K1104, 1), "")</f>
        <v>34718.9</v>
      </c>
      <c r="M1104" s="15">
        <f>'합산자재(주거)'!J286</f>
        <v>0</v>
      </c>
      <c r="N1104" s="39" t="str">
        <f>IF(G1104*M1104&lt;&gt;0, TRUNC(G1104*M1104, 1), "")</f>
        <v/>
      </c>
      <c r="O1104" s="15">
        <f t="shared" si="293"/>
        <v>300337</v>
      </c>
      <c r="P1104" s="15">
        <f t="shared" si="294"/>
        <v>34718.9</v>
      </c>
      <c r="Q1104" s="12"/>
      <c r="AE1104" s="2">
        <f>L1104</f>
        <v>34718.9</v>
      </c>
    </row>
    <row r="1105" spans="1:31" ht="23.25" customHeight="1">
      <c r="A1105" s="13" t="s">
        <v>2247</v>
      </c>
      <c r="B1105" s="13" t="s">
        <v>1959</v>
      </c>
      <c r="C1105" s="1" t="s">
        <v>2248</v>
      </c>
      <c r="D1105" s="12" t="s">
        <v>2249</v>
      </c>
      <c r="E1105" s="12" t="s">
        <v>2250</v>
      </c>
      <c r="F1105" s="19" t="s">
        <v>697</v>
      </c>
      <c r="G1105" s="15">
        <v>1</v>
      </c>
      <c r="H1105" s="15">
        <f>IF(TRUNC((AD1106+AC1106)/$AE$3,1)*$AE$3-AD1106 &lt;0, AC1106, TRUNC((AD1106+AC1106)/$AE$3,1)*$AE$3-AD1106)</f>
        <v>1041.5</v>
      </c>
      <c r="I1105" s="39">
        <f>H1105</f>
        <v>1041.5</v>
      </c>
      <c r="J1105" s="15">
        <v>1</v>
      </c>
      <c r="K1105" s="15"/>
      <c r="L1105" s="39" t="str">
        <f>IF(G1105*K1105&lt;&gt;0, TRUNC(G1105*K1105, 1), "")</f>
        <v/>
      </c>
      <c r="M1105" s="15"/>
      <c r="N1105" s="39" t="str">
        <f>IF(G1105*M1105&lt;&gt;0, TRUNC(G1105*M1105, 1), "")</f>
        <v/>
      </c>
      <c r="O1105" s="15">
        <f t="shared" si="293"/>
        <v>1041.5</v>
      </c>
      <c r="P1105" s="15">
        <f t="shared" si="294"/>
        <v>1041.5</v>
      </c>
      <c r="Q1105" s="12"/>
    </row>
    <row r="1106" spans="1:31" ht="23.25" customHeight="1">
      <c r="B1106" s="13" t="s">
        <v>2243</v>
      </c>
      <c r="D1106" s="12" t="s">
        <v>2244</v>
      </c>
      <c r="E1106" s="12"/>
      <c r="F1106" s="19"/>
      <c r="G1106" s="15"/>
      <c r="H1106" s="15"/>
      <c r="I1106" s="39">
        <f>TRUNC(SUM(I1100:I1105))</f>
        <v>41146</v>
      </c>
      <c r="J1106" s="15"/>
      <c r="K1106" s="15"/>
      <c r="L1106" s="39">
        <f>TRUNC(SUM(L1100:L1105))</f>
        <v>34718</v>
      </c>
      <c r="M1106" s="15"/>
      <c r="N1106" s="39">
        <f>TRUNC(SUM(N1100:N1105))</f>
        <v>0</v>
      </c>
      <c r="O1106" s="15" t="str">
        <f t="shared" si="293"/>
        <v/>
      </c>
      <c r="P1106" s="15">
        <f t="shared" si="294"/>
        <v>75864</v>
      </c>
      <c r="Q1106" s="12"/>
      <c r="AC1106" s="2">
        <f>TRUNC(AE1106*'옵션(주거)'!$B$36/100,1)</f>
        <v>1041.5</v>
      </c>
      <c r="AD1106" s="2">
        <f>TRUNC(SUM(L1100:L1104))</f>
        <v>34718</v>
      </c>
      <c r="AE1106" s="2">
        <f>TRUNC(SUM(AE1100:AE1105))</f>
        <v>34718</v>
      </c>
    </row>
    <row r="1107" spans="1:31" ht="23.25" customHeight="1">
      <c r="D1107" s="12"/>
      <c r="E1107" s="12"/>
      <c r="F1107" s="19"/>
      <c r="G1107" s="15"/>
      <c r="H1107" s="15"/>
      <c r="I1107" s="39"/>
      <c r="J1107" s="15"/>
      <c r="K1107" s="15"/>
      <c r="L1107" s="39"/>
      <c r="M1107" s="15"/>
      <c r="N1107" s="39"/>
      <c r="O1107" s="15"/>
      <c r="P1107" s="15"/>
      <c r="Q1107" s="12"/>
    </row>
    <row r="1108" spans="1:31" ht="23.25" customHeight="1">
      <c r="A1108" s="13" t="s">
        <v>2637</v>
      </c>
      <c r="B1108" s="13" t="s">
        <v>2270</v>
      </c>
      <c r="C1108" s="1" t="s">
        <v>2638</v>
      </c>
      <c r="D1108" s="361" t="s">
        <v>2636</v>
      </c>
      <c r="E1108" s="363"/>
      <c r="F1108" s="19"/>
      <c r="G1108" s="15"/>
      <c r="H1108" s="15"/>
      <c r="I1108" s="39"/>
      <c r="J1108" s="15"/>
      <c r="K1108" s="15"/>
      <c r="L1108" s="39"/>
      <c r="M1108" s="15"/>
      <c r="N1108" s="39"/>
      <c r="O1108" s="15"/>
      <c r="P1108" s="15"/>
      <c r="Q1108" s="12"/>
    </row>
    <row r="1109" spans="1:31" ht="23.25" customHeight="1">
      <c r="A1109" s="13" t="s">
        <v>1074</v>
      </c>
      <c r="B1109" s="13" t="s">
        <v>1963</v>
      </c>
      <c r="C1109" s="1" t="s">
        <v>467</v>
      </c>
      <c r="D1109" s="12" t="s">
        <v>456</v>
      </c>
      <c r="E1109" s="12" t="s">
        <v>468</v>
      </c>
      <c r="F1109" s="19" t="s">
        <v>174</v>
      </c>
      <c r="G1109" s="15">
        <v>1</v>
      </c>
      <c r="H1109" s="15">
        <f>'합산자재(주거)'!H120</f>
        <v>3821</v>
      </c>
      <c r="I1109" s="39">
        <f>IF(G1109*H1109&lt;&gt;0, TRUNC(G1109*H1109, 1), "")</f>
        <v>3821</v>
      </c>
      <c r="J1109" s="15">
        <v>1</v>
      </c>
      <c r="K1109" s="15">
        <f>'합산자재(주거)'!I120</f>
        <v>0</v>
      </c>
      <c r="L1109" s="39" t="str">
        <f>IF(G1109*K1109&lt;&gt;0, TRUNC(G1109*K1109, 1), "")</f>
        <v/>
      </c>
      <c r="M1109" s="15">
        <f>'합산자재(주거)'!J120</f>
        <v>0</v>
      </c>
      <c r="N1109" s="39" t="str">
        <f>IF(G1109*M1109&lt;&gt;0, TRUNC(G1109*M1109, 1), "")</f>
        <v/>
      </c>
      <c r="O1109" s="15">
        <f t="shared" ref="O1109:O1114" si="295">IF((H1109+K1109+M1109)=0, "", (H1109+K1109+M1109))</f>
        <v>3821</v>
      </c>
      <c r="P1109" s="15">
        <f t="shared" ref="P1109:P1114" si="296">IF(SUM(I1109,L1109,N1109)&lt;&gt;0,SUM(I1109,L1109,N1109),"")</f>
        <v>3821</v>
      </c>
      <c r="Q1109" s="12"/>
      <c r="AC1109" s="2">
        <f>G1109*H1109</f>
        <v>3821</v>
      </c>
    </row>
    <row r="1110" spans="1:31" ht="23.25" customHeight="1">
      <c r="A1110" s="13" t="s">
        <v>1074</v>
      </c>
      <c r="B1110" s="13" t="s">
        <v>1963</v>
      </c>
      <c r="C1110" s="1" t="s">
        <v>467</v>
      </c>
      <c r="D1110" s="12" t="s">
        <v>456</v>
      </c>
      <c r="E1110" s="12" t="s">
        <v>468</v>
      </c>
      <c r="F1110" s="19" t="s">
        <v>174</v>
      </c>
      <c r="G1110" s="15">
        <v>0.05</v>
      </c>
      <c r="H1110" s="15">
        <f>'합산자재(주거)'!H120</f>
        <v>3821</v>
      </c>
      <c r="I1110" s="39">
        <f>IF(G1110*H1110&lt;&gt;0, TRUNC(G1110*H1110, 1), "")</f>
        <v>191</v>
      </c>
      <c r="J1110" s="15">
        <v>0.05</v>
      </c>
      <c r="K1110" s="15">
        <f>'합산자재(주거)'!I120</f>
        <v>0</v>
      </c>
      <c r="L1110" s="39" t="str">
        <f>IF(G1110*K1110&lt;&gt;0, TRUNC(G1110*K1110, 1), "")</f>
        <v/>
      </c>
      <c r="M1110" s="15">
        <f>'합산자재(주거)'!J120</f>
        <v>0</v>
      </c>
      <c r="N1110" s="39" t="str">
        <f>IF(G1110*M1110&lt;&gt;0, TRUNC(G1110*M1110, 1), "")</f>
        <v/>
      </c>
      <c r="O1110" s="15">
        <f t="shared" si="295"/>
        <v>3821</v>
      </c>
      <c r="P1110" s="15">
        <f t="shared" si="296"/>
        <v>191</v>
      </c>
      <c r="Q1110" s="12"/>
    </row>
    <row r="1111" spans="1:31" ht="23.25" customHeight="1">
      <c r="A1111" s="13" t="s">
        <v>2251</v>
      </c>
      <c r="B1111" s="13" t="s">
        <v>1963</v>
      </c>
      <c r="C1111" s="1" t="s">
        <v>2252</v>
      </c>
      <c r="D1111" s="12" t="s">
        <v>2253</v>
      </c>
      <c r="E1111" s="12" t="s">
        <v>2254</v>
      </c>
      <c r="F1111" s="19" t="s">
        <v>697</v>
      </c>
      <c r="G1111" s="15">
        <v>1</v>
      </c>
      <c r="H1111" s="15">
        <f>IF(TRUNC((AD1111+AC1111)/$AD$3,1)*$AD$3-AD1111 &lt;0, AC1111, TRUNC((AD1111+AC1111)/$AD$3,1)*$AD$3-AD1111)</f>
        <v>76.400000000000091</v>
      </c>
      <c r="I1111" s="39">
        <f>H1111</f>
        <v>76.400000000000091</v>
      </c>
      <c r="J1111" s="15">
        <v>1</v>
      </c>
      <c r="K1111" s="15"/>
      <c r="L1111" s="39" t="str">
        <f>IF(G1111*K1111&lt;&gt;0, TRUNC(G1111*K1111, 1), "")</f>
        <v/>
      </c>
      <c r="M1111" s="15"/>
      <c r="N1111" s="39" t="str">
        <f>IF(G1111*M1111&lt;&gt;0, TRUNC(G1111*M1111, 1), "")</f>
        <v/>
      </c>
      <c r="O1111" s="15">
        <f t="shared" si="295"/>
        <v>76.400000000000091</v>
      </c>
      <c r="P1111" s="15">
        <f t="shared" si="296"/>
        <v>76.400000000000091</v>
      </c>
      <c r="Q1111" s="12"/>
      <c r="AC1111" s="2">
        <f>TRUNC(TRUNC(SUM(AC1108:AC1110))*'옵션(주거)'!$B$33/100,1)</f>
        <v>76.400000000000006</v>
      </c>
      <c r="AD1111" s="2">
        <f>TRUNC(SUM(I1108:I1110))+TRUNC(SUM(N1108:N1110))</f>
        <v>4012</v>
      </c>
    </row>
    <row r="1112" spans="1:31" ht="23.25" customHeight="1">
      <c r="A1112" s="13" t="s">
        <v>1241</v>
      </c>
      <c r="B1112" s="13" t="s">
        <v>1963</v>
      </c>
      <c r="C1112" s="1" t="s">
        <v>934</v>
      </c>
      <c r="D1112" s="12" t="s">
        <v>931</v>
      </c>
      <c r="E1112" s="12" t="s">
        <v>935</v>
      </c>
      <c r="F1112" s="19" t="s">
        <v>933</v>
      </c>
      <c r="G1112" s="15">
        <f>'일위노임(주거)'!G460</f>
        <v>1.7999999999999999E-2</v>
      </c>
      <c r="H1112" s="15">
        <f>'합산자재(주거)'!H286</f>
        <v>0</v>
      </c>
      <c r="I1112" s="39" t="str">
        <f>IF(G1112*H1112&lt;&gt;0, TRUNC(G1112*H1112, 1), "")</f>
        <v/>
      </c>
      <c r="J1112" s="15">
        <v>1.7999999999999999E-2</v>
      </c>
      <c r="K1112" s="15">
        <f>'합산자재(주거)'!I286</f>
        <v>300337</v>
      </c>
      <c r="L1112" s="39">
        <f>IF(G1112*K1112&lt;&gt;0, TRUNC(G1112*K1112, 1), "")</f>
        <v>5406</v>
      </c>
      <c r="M1112" s="15">
        <f>'합산자재(주거)'!J286</f>
        <v>0</v>
      </c>
      <c r="N1112" s="39" t="str">
        <f>IF(G1112*M1112&lt;&gt;0, TRUNC(G1112*M1112, 1), "")</f>
        <v/>
      </c>
      <c r="O1112" s="15">
        <f t="shared" si="295"/>
        <v>300337</v>
      </c>
      <c r="P1112" s="15">
        <f t="shared" si="296"/>
        <v>5406</v>
      </c>
      <c r="Q1112" s="12"/>
      <c r="AE1112" s="2">
        <f>L1112</f>
        <v>5406</v>
      </c>
    </row>
    <row r="1113" spans="1:31" ht="23.25" customHeight="1">
      <c r="A1113" s="13" t="s">
        <v>2247</v>
      </c>
      <c r="B1113" s="13" t="s">
        <v>1963</v>
      </c>
      <c r="C1113" s="1" t="s">
        <v>2248</v>
      </c>
      <c r="D1113" s="12" t="s">
        <v>2249</v>
      </c>
      <c r="E1113" s="12" t="s">
        <v>2250</v>
      </c>
      <c r="F1113" s="19" t="s">
        <v>697</v>
      </c>
      <c r="G1113" s="15">
        <v>1</v>
      </c>
      <c r="H1113" s="15">
        <f>IF(TRUNC((AD1114+AC1114)/$AE$3,1)*$AE$3-AD1114 &lt;0, AC1114, TRUNC((AD1114+AC1114)/$AE$3,1)*$AE$3-AD1114)</f>
        <v>162.10000000000036</v>
      </c>
      <c r="I1113" s="39">
        <f>H1113</f>
        <v>162.10000000000036</v>
      </c>
      <c r="J1113" s="15">
        <v>1</v>
      </c>
      <c r="K1113" s="15"/>
      <c r="L1113" s="39" t="str">
        <f>IF(G1113*K1113&lt;&gt;0, TRUNC(G1113*K1113, 1), "")</f>
        <v/>
      </c>
      <c r="M1113" s="15"/>
      <c r="N1113" s="39" t="str">
        <f>IF(G1113*M1113&lt;&gt;0, TRUNC(G1113*M1113, 1), "")</f>
        <v/>
      </c>
      <c r="O1113" s="15">
        <f t="shared" si="295"/>
        <v>162.10000000000036</v>
      </c>
      <c r="P1113" s="15">
        <f t="shared" si="296"/>
        <v>162.10000000000036</v>
      </c>
      <c r="Q1113" s="12"/>
    </row>
    <row r="1114" spans="1:31" ht="23.25" customHeight="1">
      <c r="B1114" s="13" t="s">
        <v>2243</v>
      </c>
      <c r="D1114" s="12" t="s">
        <v>2244</v>
      </c>
      <c r="E1114" s="12"/>
      <c r="F1114" s="19"/>
      <c r="G1114" s="15"/>
      <c r="H1114" s="15"/>
      <c r="I1114" s="39">
        <f>TRUNC(SUM(I1108:I1113))</f>
        <v>4250</v>
      </c>
      <c r="J1114" s="15"/>
      <c r="K1114" s="15"/>
      <c r="L1114" s="39">
        <f>TRUNC(SUM(L1108:L1113))</f>
        <v>5406</v>
      </c>
      <c r="M1114" s="15"/>
      <c r="N1114" s="39">
        <f>TRUNC(SUM(N1108:N1113))</f>
        <v>0</v>
      </c>
      <c r="O1114" s="15" t="str">
        <f t="shared" si="295"/>
        <v/>
      </c>
      <c r="P1114" s="15">
        <f t="shared" si="296"/>
        <v>9656</v>
      </c>
      <c r="Q1114" s="12"/>
      <c r="AC1114" s="2">
        <f>TRUNC(AE1114*'옵션(주거)'!$B$36/100,1)</f>
        <v>162.1</v>
      </c>
      <c r="AD1114" s="2">
        <f>TRUNC(SUM(L1108:L1112))</f>
        <v>5406</v>
      </c>
      <c r="AE1114" s="2">
        <f>TRUNC(SUM(AE1108:AE1113))</f>
        <v>5406</v>
      </c>
    </row>
    <row r="1115" spans="1:31" ht="23.25" customHeight="1">
      <c r="D1115" s="12"/>
      <c r="E1115" s="12"/>
      <c r="F1115" s="19"/>
      <c r="G1115" s="15"/>
      <c r="H1115" s="15"/>
      <c r="I1115" s="39"/>
      <c r="J1115" s="15"/>
      <c r="K1115" s="15"/>
      <c r="L1115" s="39"/>
      <c r="M1115" s="15"/>
      <c r="N1115" s="39"/>
      <c r="O1115" s="15"/>
      <c r="P1115" s="15"/>
      <c r="Q1115" s="12"/>
    </row>
    <row r="1116" spans="1:31" ht="23.25" customHeight="1">
      <c r="A1116" s="13" t="s">
        <v>2640</v>
      </c>
      <c r="B1116" s="13" t="s">
        <v>2641</v>
      </c>
      <c r="C1116" s="1" t="s">
        <v>2642</v>
      </c>
      <c r="D1116" s="361" t="s">
        <v>2639</v>
      </c>
      <c r="E1116" s="363"/>
      <c r="F1116" s="19"/>
      <c r="G1116" s="15"/>
      <c r="H1116" s="15"/>
      <c r="I1116" s="39"/>
      <c r="J1116" s="15"/>
      <c r="K1116" s="15"/>
      <c r="L1116" s="39"/>
      <c r="M1116" s="15"/>
      <c r="N1116" s="39"/>
      <c r="O1116" s="15"/>
      <c r="P1116" s="15"/>
      <c r="Q1116" s="12"/>
    </row>
    <row r="1117" spans="1:31" ht="23.25" customHeight="1">
      <c r="A1117" s="13" t="s">
        <v>1075</v>
      </c>
      <c r="B1117" s="13" t="s">
        <v>1966</v>
      </c>
      <c r="C1117" s="1" t="s">
        <v>469</v>
      </c>
      <c r="D1117" s="12" t="s">
        <v>456</v>
      </c>
      <c r="E1117" s="12" t="s">
        <v>470</v>
      </c>
      <c r="F1117" s="19" t="s">
        <v>174</v>
      </c>
      <c r="G1117" s="15">
        <v>1</v>
      </c>
      <c r="H1117" s="15">
        <f>'합산자재(주거)'!H121</f>
        <v>5494</v>
      </c>
      <c r="I1117" s="39">
        <f>IF(G1117*H1117&lt;&gt;0, TRUNC(G1117*H1117, 1), "")</f>
        <v>5494</v>
      </c>
      <c r="J1117" s="15">
        <v>1</v>
      </c>
      <c r="K1117" s="15">
        <f>'합산자재(주거)'!I121</f>
        <v>0</v>
      </c>
      <c r="L1117" s="39" t="str">
        <f>IF(G1117*K1117&lt;&gt;0, TRUNC(G1117*K1117, 1), "")</f>
        <v/>
      </c>
      <c r="M1117" s="15">
        <f>'합산자재(주거)'!J121</f>
        <v>0</v>
      </c>
      <c r="N1117" s="39" t="str">
        <f>IF(G1117*M1117&lt;&gt;0, TRUNC(G1117*M1117, 1), "")</f>
        <v/>
      </c>
      <c r="O1117" s="15">
        <f t="shared" ref="O1117:O1122" si="297">IF((H1117+K1117+M1117)=0, "", (H1117+K1117+M1117))</f>
        <v>5494</v>
      </c>
      <c r="P1117" s="15">
        <f t="shared" ref="P1117:P1122" si="298">IF(SUM(I1117,L1117,N1117)&lt;&gt;0,SUM(I1117,L1117,N1117),"")</f>
        <v>5494</v>
      </c>
      <c r="Q1117" s="12"/>
      <c r="AC1117" s="2">
        <f>G1117*H1117</f>
        <v>5494</v>
      </c>
    </row>
    <row r="1118" spans="1:31" ht="23.25" customHeight="1">
      <c r="A1118" s="13" t="s">
        <v>1075</v>
      </c>
      <c r="B1118" s="13" t="s">
        <v>1966</v>
      </c>
      <c r="C1118" s="1" t="s">
        <v>469</v>
      </c>
      <c r="D1118" s="12" t="s">
        <v>456</v>
      </c>
      <c r="E1118" s="12" t="s">
        <v>470</v>
      </c>
      <c r="F1118" s="19" t="s">
        <v>174</v>
      </c>
      <c r="G1118" s="15">
        <v>0.05</v>
      </c>
      <c r="H1118" s="15">
        <f>'합산자재(주거)'!H121</f>
        <v>5494</v>
      </c>
      <c r="I1118" s="39">
        <f>IF(G1118*H1118&lt;&gt;0, TRUNC(G1118*H1118, 1), "")</f>
        <v>274.7</v>
      </c>
      <c r="J1118" s="15">
        <v>0.05</v>
      </c>
      <c r="K1118" s="15">
        <f>'합산자재(주거)'!I121</f>
        <v>0</v>
      </c>
      <c r="L1118" s="39" t="str">
        <f>IF(G1118*K1118&lt;&gt;0, TRUNC(G1118*K1118, 1), "")</f>
        <v/>
      </c>
      <c r="M1118" s="15">
        <f>'합산자재(주거)'!J121</f>
        <v>0</v>
      </c>
      <c r="N1118" s="39" t="str">
        <f>IF(G1118*M1118&lt;&gt;0, TRUNC(G1118*M1118, 1), "")</f>
        <v/>
      </c>
      <c r="O1118" s="15">
        <f t="shared" si="297"/>
        <v>5494</v>
      </c>
      <c r="P1118" s="15">
        <f t="shared" si="298"/>
        <v>274.7</v>
      </c>
      <c r="Q1118" s="12"/>
    </row>
    <row r="1119" spans="1:31" ht="23.25" customHeight="1">
      <c r="A1119" s="13" t="s">
        <v>2251</v>
      </c>
      <c r="B1119" s="13" t="s">
        <v>1966</v>
      </c>
      <c r="C1119" s="1" t="s">
        <v>2252</v>
      </c>
      <c r="D1119" s="12" t="s">
        <v>2253</v>
      </c>
      <c r="E1119" s="12" t="s">
        <v>2254</v>
      </c>
      <c r="F1119" s="19" t="s">
        <v>697</v>
      </c>
      <c r="G1119" s="15">
        <v>1</v>
      </c>
      <c r="H1119" s="15">
        <f>IF(TRUNC((AD1119+AC1119)/$AD$3,1)*$AD$3-AD1119 &lt;0, AC1119, TRUNC((AD1119+AC1119)/$AD$3,1)*$AD$3-AD1119)</f>
        <v>109.80000000000018</v>
      </c>
      <c r="I1119" s="39">
        <f>H1119</f>
        <v>109.80000000000018</v>
      </c>
      <c r="J1119" s="15">
        <v>1</v>
      </c>
      <c r="K1119" s="15"/>
      <c r="L1119" s="39" t="str">
        <f>IF(G1119*K1119&lt;&gt;0, TRUNC(G1119*K1119, 1), "")</f>
        <v/>
      </c>
      <c r="M1119" s="15"/>
      <c r="N1119" s="39" t="str">
        <f>IF(G1119*M1119&lt;&gt;0, TRUNC(G1119*M1119, 1), "")</f>
        <v/>
      </c>
      <c r="O1119" s="15">
        <f t="shared" si="297"/>
        <v>109.80000000000018</v>
      </c>
      <c r="P1119" s="15">
        <f t="shared" si="298"/>
        <v>109.80000000000018</v>
      </c>
      <c r="Q1119" s="12"/>
      <c r="AC1119" s="2">
        <f>TRUNC(TRUNC(SUM(AC1116:AC1118))*'옵션(주거)'!$B$33/100,1)</f>
        <v>109.8</v>
      </c>
      <c r="AD1119" s="2">
        <f>TRUNC(SUM(I1116:I1118))+TRUNC(SUM(N1116:N1118))</f>
        <v>5768</v>
      </c>
    </row>
    <row r="1120" spans="1:31" ht="23.25" customHeight="1">
      <c r="A1120" s="13" t="s">
        <v>1241</v>
      </c>
      <c r="B1120" s="13" t="s">
        <v>1966</v>
      </c>
      <c r="C1120" s="1" t="s">
        <v>934</v>
      </c>
      <c r="D1120" s="12" t="s">
        <v>931</v>
      </c>
      <c r="E1120" s="12" t="s">
        <v>935</v>
      </c>
      <c r="F1120" s="19" t="s">
        <v>933</v>
      </c>
      <c r="G1120" s="15">
        <f>'일위노임(주거)'!G463</f>
        <v>2.5999999999999999E-2</v>
      </c>
      <c r="H1120" s="15">
        <f>'합산자재(주거)'!H286</f>
        <v>0</v>
      </c>
      <c r="I1120" s="39" t="str">
        <f>IF(G1120*H1120&lt;&gt;0, TRUNC(G1120*H1120, 1), "")</f>
        <v/>
      </c>
      <c r="J1120" s="15">
        <v>2.5999999999999999E-2</v>
      </c>
      <c r="K1120" s="15">
        <f>'합산자재(주거)'!I286</f>
        <v>300337</v>
      </c>
      <c r="L1120" s="39">
        <f>IF(G1120*K1120&lt;&gt;0, TRUNC(G1120*K1120, 1), "")</f>
        <v>7808.7</v>
      </c>
      <c r="M1120" s="15">
        <f>'합산자재(주거)'!J286</f>
        <v>0</v>
      </c>
      <c r="N1120" s="39" t="str">
        <f>IF(G1120*M1120&lt;&gt;0, TRUNC(G1120*M1120, 1), "")</f>
        <v/>
      </c>
      <c r="O1120" s="15">
        <f t="shared" si="297"/>
        <v>300337</v>
      </c>
      <c r="P1120" s="15">
        <f t="shared" si="298"/>
        <v>7808.7</v>
      </c>
      <c r="Q1120" s="12"/>
      <c r="AE1120" s="2">
        <f>L1120</f>
        <v>7808.7</v>
      </c>
    </row>
    <row r="1121" spans="1:31" ht="23.25" customHeight="1">
      <c r="A1121" s="13" t="s">
        <v>2247</v>
      </c>
      <c r="B1121" s="13" t="s">
        <v>1966</v>
      </c>
      <c r="C1121" s="1" t="s">
        <v>2248</v>
      </c>
      <c r="D1121" s="12" t="s">
        <v>2249</v>
      </c>
      <c r="E1121" s="12" t="s">
        <v>2250</v>
      </c>
      <c r="F1121" s="19" t="s">
        <v>697</v>
      </c>
      <c r="G1121" s="15">
        <v>1</v>
      </c>
      <c r="H1121" s="15">
        <f>IF(TRUNC((AD1122+AC1122)/$AE$3,1)*$AE$3-AD1122 &lt;0, AC1122, TRUNC((AD1122+AC1122)/$AE$3,1)*$AE$3-AD1122)</f>
        <v>234.19999999999982</v>
      </c>
      <c r="I1121" s="39">
        <f>H1121</f>
        <v>234.19999999999982</v>
      </c>
      <c r="J1121" s="15">
        <v>1</v>
      </c>
      <c r="K1121" s="15"/>
      <c r="L1121" s="39" t="str">
        <f>IF(G1121*K1121&lt;&gt;0, TRUNC(G1121*K1121, 1), "")</f>
        <v/>
      </c>
      <c r="M1121" s="15"/>
      <c r="N1121" s="39" t="str">
        <f>IF(G1121*M1121&lt;&gt;0, TRUNC(G1121*M1121, 1), "")</f>
        <v/>
      </c>
      <c r="O1121" s="15">
        <f t="shared" si="297"/>
        <v>234.19999999999982</v>
      </c>
      <c r="P1121" s="15">
        <f t="shared" si="298"/>
        <v>234.19999999999982</v>
      </c>
      <c r="Q1121" s="12"/>
    </row>
    <row r="1122" spans="1:31" ht="23.25" customHeight="1">
      <c r="B1122" s="13" t="s">
        <v>2243</v>
      </c>
      <c r="D1122" s="12" t="s">
        <v>2244</v>
      </c>
      <c r="E1122" s="12"/>
      <c r="F1122" s="19"/>
      <c r="G1122" s="15"/>
      <c r="H1122" s="15"/>
      <c r="I1122" s="39">
        <f>TRUNC(SUM(I1116:I1121))</f>
        <v>6112</v>
      </c>
      <c r="J1122" s="15"/>
      <c r="K1122" s="15"/>
      <c r="L1122" s="39">
        <f>TRUNC(SUM(L1116:L1121))</f>
        <v>7808</v>
      </c>
      <c r="M1122" s="15"/>
      <c r="N1122" s="39">
        <f>TRUNC(SUM(N1116:N1121))</f>
        <v>0</v>
      </c>
      <c r="O1122" s="15" t="str">
        <f t="shared" si="297"/>
        <v/>
      </c>
      <c r="P1122" s="15">
        <f t="shared" si="298"/>
        <v>13920</v>
      </c>
      <c r="Q1122" s="12"/>
      <c r="AC1122" s="2">
        <f>TRUNC(AE1122*'옵션(주거)'!$B$36/100,1)</f>
        <v>234.2</v>
      </c>
      <c r="AD1122" s="2">
        <f>TRUNC(SUM(L1116:L1120))</f>
        <v>7808</v>
      </c>
      <c r="AE1122" s="2">
        <f>TRUNC(SUM(AE1116:AE1121))</f>
        <v>7808</v>
      </c>
    </row>
    <row r="1123" spans="1:31" ht="23.25" customHeight="1">
      <c r="D1123" s="12"/>
      <c r="E1123" s="12"/>
      <c r="F1123" s="19"/>
      <c r="G1123" s="15"/>
      <c r="H1123" s="15"/>
      <c r="I1123" s="39"/>
      <c r="J1123" s="15"/>
      <c r="K1123" s="15"/>
      <c r="L1123" s="39"/>
      <c r="M1123" s="15"/>
      <c r="N1123" s="39"/>
      <c r="O1123" s="15"/>
      <c r="P1123" s="15"/>
      <c r="Q1123" s="12"/>
    </row>
    <row r="1124" spans="1:31" ht="23.25" customHeight="1">
      <c r="A1124" s="13" t="s">
        <v>2644</v>
      </c>
      <c r="B1124" s="13" t="s">
        <v>2641</v>
      </c>
      <c r="C1124" s="1" t="s">
        <v>2645</v>
      </c>
      <c r="D1124" s="361" t="s">
        <v>2643</v>
      </c>
      <c r="E1124" s="363"/>
      <c r="F1124" s="19"/>
      <c r="G1124" s="15"/>
      <c r="H1124" s="15"/>
      <c r="I1124" s="39"/>
      <c r="J1124" s="15"/>
      <c r="K1124" s="15"/>
      <c r="L1124" s="39"/>
      <c r="M1124" s="15"/>
      <c r="N1124" s="39"/>
      <c r="O1124" s="15"/>
      <c r="P1124" s="15"/>
      <c r="Q1124" s="12"/>
    </row>
    <row r="1125" spans="1:31" ht="23.25" customHeight="1">
      <c r="A1125" s="13" t="s">
        <v>1076</v>
      </c>
      <c r="B1125" s="13" t="s">
        <v>1969</v>
      </c>
      <c r="C1125" s="1" t="s">
        <v>471</v>
      </c>
      <c r="D1125" s="12" t="s">
        <v>456</v>
      </c>
      <c r="E1125" s="12" t="s">
        <v>472</v>
      </c>
      <c r="F1125" s="19" t="s">
        <v>174</v>
      </c>
      <c r="G1125" s="15">
        <v>1</v>
      </c>
      <c r="H1125" s="15">
        <f>'합산자재(주거)'!H122</f>
        <v>11406</v>
      </c>
      <c r="I1125" s="39">
        <f>IF(G1125*H1125&lt;&gt;0, TRUNC(G1125*H1125, 1), "")</f>
        <v>11406</v>
      </c>
      <c r="J1125" s="15">
        <v>1</v>
      </c>
      <c r="K1125" s="15">
        <f>'합산자재(주거)'!I122</f>
        <v>0</v>
      </c>
      <c r="L1125" s="39" t="str">
        <f>IF(G1125*K1125&lt;&gt;0, TRUNC(G1125*K1125, 1), "")</f>
        <v/>
      </c>
      <c r="M1125" s="15">
        <f>'합산자재(주거)'!J122</f>
        <v>0</v>
      </c>
      <c r="N1125" s="39" t="str">
        <f>IF(G1125*M1125&lt;&gt;0, TRUNC(G1125*M1125, 1), "")</f>
        <v/>
      </c>
      <c r="O1125" s="15">
        <f t="shared" ref="O1125:O1130" si="299">IF((H1125+K1125+M1125)=0, "", (H1125+K1125+M1125))</f>
        <v>11406</v>
      </c>
      <c r="P1125" s="15">
        <f t="shared" ref="P1125:P1130" si="300">IF(SUM(I1125,L1125,N1125)&lt;&gt;0,SUM(I1125,L1125,N1125),"")</f>
        <v>11406</v>
      </c>
      <c r="Q1125" s="12"/>
      <c r="AC1125" s="2">
        <f>G1125*H1125</f>
        <v>11406</v>
      </c>
    </row>
    <row r="1126" spans="1:31" ht="23.25" customHeight="1">
      <c r="A1126" s="13" t="s">
        <v>1076</v>
      </c>
      <c r="B1126" s="13" t="s">
        <v>1969</v>
      </c>
      <c r="C1126" s="1" t="s">
        <v>471</v>
      </c>
      <c r="D1126" s="12" t="s">
        <v>456</v>
      </c>
      <c r="E1126" s="12" t="s">
        <v>472</v>
      </c>
      <c r="F1126" s="19" t="s">
        <v>174</v>
      </c>
      <c r="G1126" s="15">
        <v>0.05</v>
      </c>
      <c r="H1126" s="15">
        <f>'합산자재(주거)'!H122</f>
        <v>11406</v>
      </c>
      <c r="I1126" s="39">
        <f>IF(G1126*H1126&lt;&gt;0, TRUNC(G1126*H1126, 1), "")</f>
        <v>570.29999999999995</v>
      </c>
      <c r="J1126" s="15">
        <v>0.05</v>
      </c>
      <c r="K1126" s="15">
        <f>'합산자재(주거)'!I122</f>
        <v>0</v>
      </c>
      <c r="L1126" s="39" t="str">
        <f>IF(G1126*K1126&lt;&gt;0, TRUNC(G1126*K1126, 1), "")</f>
        <v/>
      </c>
      <c r="M1126" s="15">
        <f>'합산자재(주거)'!J122</f>
        <v>0</v>
      </c>
      <c r="N1126" s="39" t="str">
        <f>IF(G1126*M1126&lt;&gt;0, TRUNC(G1126*M1126, 1), "")</f>
        <v/>
      </c>
      <c r="O1126" s="15">
        <f t="shared" si="299"/>
        <v>11406</v>
      </c>
      <c r="P1126" s="15">
        <f t="shared" si="300"/>
        <v>570.29999999999995</v>
      </c>
      <c r="Q1126" s="12"/>
    </row>
    <row r="1127" spans="1:31" ht="23.25" customHeight="1">
      <c r="A1127" s="13" t="s">
        <v>2251</v>
      </c>
      <c r="B1127" s="13" t="s">
        <v>1969</v>
      </c>
      <c r="C1127" s="1" t="s">
        <v>2252</v>
      </c>
      <c r="D1127" s="12" t="s">
        <v>2253</v>
      </c>
      <c r="E1127" s="12" t="s">
        <v>2254</v>
      </c>
      <c r="F1127" s="19" t="s">
        <v>697</v>
      </c>
      <c r="G1127" s="15">
        <v>1</v>
      </c>
      <c r="H1127" s="15">
        <f>IF(TRUNC((AD1127+AC1127)/$AD$3,1)*$AD$3-AD1127 &lt;0, AC1127, TRUNC((AD1127+AC1127)/$AD$3,1)*$AD$3-AD1127)</f>
        <v>228.10000000000036</v>
      </c>
      <c r="I1127" s="39">
        <f>H1127</f>
        <v>228.10000000000036</v>
      </c>
      <c r="J1127" s="15">
        <v>1</v>
      </c>
      <c r="K1127" s="15"/>
      <c r="L1127" s="39" t="str">
        <f>IF(G1127*K1127&lt;&gt;0, TRUNC(G1127*K1127, 1), "")</f>
        <v/>
      </c>
      <c r="M1127" s="15"/>
      <c r="N1127" s="39" t="str">
        <f>IF(G1127*M1127&lt;&gt;0, TRUNC(G1127*M1127, 1), "")</f>
        <v/>
      </c>
      <c r="O1127" s="15">
        <f t="shared" si="299"/>
        <v>228.10000000000036</v>
      </c>
      <c r="P1127" s="15">
        <f t="shared" si="300"/>
        <v>228.10000000000036</v>
      </c>
      <c r="Q1127" s="12"/>
      <c r="AC1127" s="2">
        <f>TRUNC(TRUNC(SUM(AC1124:AC1126))*'옵션(주거)'!$B$33/100,1)</f>
        <v>228.1</v>
      </c>
      <c r="AD1127" s="2">
        <f>TRUNC(SUM(I1124:I1126))+TRUNC(SUM(N1124:N1126))</f>
        <v>11976</v>
      </c>
    </row>
    <row r="1128" spans="1:31" ht="23.25" customHeight="1">
      <c r="A1128" s="13" t="s">
        <v>1241</v>
      </c>
      <c r="B1128" s="13" t="s">
        <v>1969</v>
      </c>
      <c r="C1128" s="1" t="s">
        <v>934</v>
      </c>
      <c r="D1128" s="12" t="s">
        <v>931</v>
      </c>
      <c r="E1128" s="12" t="s">
        <v>935</v>
      </c>
      <c r="F1128" s="19" t="s">
        <v>933</v>
      </c>
      <c r="G1128" s="15">
        <f>'일위노임(주거)'!G466</f>
        <v>4.9000000000000002E-2</v>
      </c>
      <c r="H1128" s="15">
        <f>'합산자재(주거)'!H286</f>
        <v>0</v>
      </c>
      <c r="I1128" s="39" t="str">
        <f>IF(G1128*H1128&lt;&gt;0, TRUNC(G1128*H1128, 1), "")</f>
        <v/>
      </c>
      <c r="J1128" s="15">
        <v>4.9000000000000002E-2</v>
      </c>
      <c r="K1128" s="15">
        <f>'합산자재(주거)'!I286</f>
        <v>300337</v>
      </c>
      <c r="L1128" s="39">
        <f>IF(G1128*K1128&lt;&gt;0, TRUNC(G1128*K1128, 1), "")</f>
        <v>14716.5</v>
      </c>
      <c r="M1128" s="15">
        <f>'합산자재(주거)'!J286</f>
        <v>0</v>
      </c>
      <c r="N1128" s="39" t="str">
        <f>IF(G1128*M1128&lt;&gt;0, TRUNC(G1128*M1128, 1), "")</f>
        <v/>
      </c>
      <c r="O1128" s="15">
        <f t="shared" si="299"/>
        <v>300337</v>
      </c>
      <c r="P1128" s="15">
        <f t="shared" si="300"/>
        <v>14716.5</v>
      </c>
      <c r="Q1128" s="12"/>
      <c r="AE1128" s="2">
        <f>L1128</f>
        <v>14716.5</v>
      </c>
    </row>
    <row r="1129" spans="1:31" ht="23.25" customHeight="1">
      <c r="A1129" s="13" t="s">
        <v>2247</v>
      </c>
      <c r="B1129" s="13" t="s">
        <v>1969</v>
      </c>
      <c r="C1129" s="1" t="s">
        <v>2248</v>
      </c>
      <c r="D1129" s="12" t="s">
        <v>2249</v>
      </c>
      <c r="E1129" s="12" t="s">
        <v>2250</v>
      </c>
      <c r="F1129" s="19" t="s">
        <v>697</v>
      </c>
      <c r="G1129" s="15">
        <v>1</v>
      </c>
      <c r="H1129" s="15">
        <f>IF(TRUNC((AD1130+AC1130)/$AE$3,1)*$AE$3-AD1130 &lt;0, AC1130, TRUNC((AD1130+AC1130)/$AE$3,1)*$AE$3-AD1130)</f>
        <v>441.39999999999964</v>
      </c>
      <c r="I1129" s="39">
        <f>H1129</f>
        <v>441.39999999999964</v>
      </c>
      <c r="J1129" s="15">
        <v>1</v>
      </c>
      <c r="K1129" s="15"/>
      <c r="L1129" s="39" t="str">
        <f>IF(G1129*K1129&lt;&gt;0, TRUNC(G1129*K1129, 1), "")</f>
        <v/>
      </c>
      <c r="M1129" s="15"/>
      <c r="N1129" s="39" t="str">
        <f>IF(G1129*M1129&lt;&gt;0, TRUNC(G1129*M1129, 1), "")</f>
        <v/>
      </c>
      <c r="O1129" s="15">
        <f t="shared" si="299"/>
        <v>441.39999999999964</v>
      </c>
      <c r="P1129" s="15">
        <f t="shared" si="300"/>
        <v>441.39999999999964</v>
      </c>
      <c r="Q1129" s="12"/>
    </row>
    <row r="1130" spans="1:31" ht="23.25" customHeight="1">
      <c r="B1130" s="13" t="s">
        <v>2243</v>
      </c>
      <c r="D1130" s="12" t="s">
        <v>2244</v>
      </c>
      <c r="E1130" s="12"/>
      <c r="F1130" s="19"/>
      <c r="G1130" s="15"/>
      <c r="H1130" s="15"/>
      <c r="I1130" s="39">
        <f>TRUNC(SUM(I1124:I1129))</f>
        <v>12645</v>
      </c>
      <c r="J1130" s="15"/>
      <c r="K1130" s="15"/>
      <c r="L1130" s="39">
        <f>TRUNC(SUM(L1124:L1129))</f>
        <v>14716</v>
      </c>
      <c r="M1130" s="15"/>
      <c r="N1130" s="39">
        <f>TRUNC(SUM(N1124:N1129))</f>
        <v>0</v>
      </c>
      <c r="O1130" s="15" t="str">
        <f t="shared" si="299"/>
        <v/>
      </c>
      <c r="P1130" s="15">
        <f t="shared" si="300"/>
        <v>27361</v>
      </c>
      <c r="Q1130" s="12"/>
      <c r="AC1130" s="2">
        <f>TRUNC(AE1130*'옵션(주거)'!$B$36/100,1)</f>
        <v>441.4</v>
      </c>
      <c r="AD1130" s="2">
        <f>TRUNC(SUM(L1124:L1128))</f>
        <v>14716</v>
      </c>
      <c r="AE1130" s="2">
        <f>TRUNC(SUM(AE1124:AE1129))</f>
        <v>14716</v>
      </c>
    </row>
    <row r="1131" spans="1:31" ht="23.25" customHeight="1">
      <c r="B1131" s="13" t="s">
        <v>2270</v>
      </c>
      <c r="D1131" s="361"/>
      <c r="E1131" s="363"/>
      <c r="F1131" s="19"/>
      <c r="G1131" s="15"/>
      <c r="H1131" s="15"/>
      <c r="I1131" s="39"/>
      <c r="J1131" s="15"/>
      <c r="K1131" s="15"/>
      <c r="L1131" s="39"/>
      <c r="M1131" s="15"/>
      <c r="N1131" s="39"/>
      <c r="O1131" s="15"/>
      <c r="P1131" s="15"/>
      <c r="Q1131" s="12"/>
    </row>
    <row r="1132" spans="1:31" ht="23.25" customHeight="1">
      <c r="A1132" s="13" t="s">
        <v>2647</v>
      </c>
      <c r="B1132" s="13" t="s">
        <v>2270</v>
      </c>
      <c r="C1132" s="1" t="s">
        <v>2648</v>
      </c>
      <c r="D1132" s="361" t="s">
        <v>2646</v>
      </c>
      <c r="E1132" s="363"/>
      <c r="F1132" s="19"/>
      <c r="G1132" s="15"/>
      <c r="H1132" s="15"/>
      <c r="I1132" s="39"/>
      <c r="J1132" s="15"/>
      <c r="K1132" s="15"/>
      <c r="L1132" s="39"/>
      <c r="M1132" s="15"/>
      <c r="N1132" s="39"/>
      <c r="O1132" s="15"/>
      <c r="P1132" s="15"/>
      <c r="Q1132" s="12"/>
    </row>
    <row r="1133" spans="1:31" ht="23.25" customHeight="1">
      <c r="A1133" s="13" t="s">
        <v>1077</v>
      </c>
      <c r="B1133" s="13" t="s">
        <v>1972</v>
      </c>
      <c r="C1133" s="1" t="s">
        <v>473</v>
      </c>
      <c r="D1133" s="12" t="s">
        <v>456</v>
      </c>
      <c r="E1133" s="12" t="s">
        <v>474</v>
      </c>
      <c r="F1133" s="19" t="s">
        <v>174</v>
      </c>
      <c r="G1133" s="15">
        <v>1</v>
      </c>
      <c r="H1133" s="15">
        <f>'합산자재(주거)'!H123</f>
        <v>29299</v>
      </c>
      <c r="I1133" s="39">
        <f>IF(G1133*H1133&lt;&gt;0, TRUNC(G1133*H1133, 1), "")</f>
        <v>29299</v>
      </c>
      <c r="J1133" s="15">
        <v>1</v>
      </c>
      <c r="K1133" s="15">
        <f>'합산자재(주거)'!I123</f>
        <v>0</v>
      </c>
      <c r="L1133" s="39" t="str">
        <f>IF(G1133*K1133&lt;&gt;0, TRUNC(G1133*K1133, 1), "")</f>
        <v/>
      </c>
      <c r="M1133" s="15">
        <f>'합산자재(주거)'!J123</f>
        <v>0</v>
      </c>
      <c r="N1133" s="39" t="str">
        <f>IF(G1133*M1133&lt;&gt;0, TRUNC(G1133*M1133, 1), "")</f>
        <v/>
      </c>
      <c r="O1133" s="15">
        <f t="shared" ref="O1133:O1138" si="301">IF((H1133+K1133+M1133)=0, "", (H1133+K1133+M1133))</f>
        <v>29299</v>
      </c>
      <c r="P1133" s="15">
        <f t="shared" ref="P1133:P1138" si="302">IF(SUM(I1133,L1133,N1133)&lt;&gt;0,SUM(I1133,L1133,N1133),"")</f>
        <v>29299</v>
      </c>
      <c r="Q1133" s="12"/>
      <c r="AC1133" s="2">
        <f>G1133*H1133</f>
        <v>29299</v>
      </c>
    </row>
    <row r="1134" spans="1:31" ht="23.25" customHeight="1">
      <c r="A1134" s="13" t="s">
        <v>1077</v>
      </c>
      <c r="B1134" s="13" t="s">
        <v>1972</v>
      </c>
      <c r="C1134" s="1" t="s">
        <v>473</v>
      </c>
      <c r="D1134" s="12" t="s">
        <v>456</v>
      </c>
      <c r="E1134" s="12" t="s">
        <v>474</v>
      </c>
      <c r="F1134" s="19" t="s">
        <v>174</v>
      </c>
      <c r="G1134" s="15">
        <v>0.05</v>
      </c>
      <c r="H1134" s="15">
        <f>'합산자재(주거)'!H123</f>
        <v>29299</v>
      </c>
      <c r="I1134" s="39">
        <f>IF(G1134*H1134&lt;&gt;0, TRUNC(G1134*H1134, 1), "")</f>
        <v>1464.9</v>
      </c>
      <c r="J1134" s="15">
        <v>0.05</v>
      </c>
      <c r="K1134" s="15">
        <f>'합산자재(주거)'!I123</f>
        <v>0</v>
      </c>
      <c r="L1134" s="39" t="str">
        <f>IF(G1134*K1134&lt;&gt;0, TRUNC(G1134*K1134, 1), "")</f>
        <v/>
      </c>
      <c r="M1134" s="15">
        <f>'합산자재(주거)'!J123</f>
        <v>0</v>
      </c>
      <c r="N1134" s="39" t="str">
        <f>IF(G1134*M1134&lt;&gt;0, TRUNC(G1134*M1134, 1), "")</f>
        <v/>
      </c>
      <c r="O1134" s="15">
        <f t="shared" si="301"/>
        <v>29299</v>
      </c>
      <c r="P1134" s="15">
        <f t="shared" si="302"/>
        <v>1464.9</v>
      </c>
      <c r="Q1134" s="12"/>
    </row>
    <row r="1135" spans="1:31" ht="23.25" customHeight="1">
      <c r="A1135" s="13" t="s">
        <v>2251</v>
      </c>
      <c r="B1135" s="13" t="s">
        <v>1972</v>
      </c>
      <c r="C1135" s="1" t="s">
        <v>2252</v>
      </c>
      <c r="D1135" s="12" t="s">
        <v>2253</v>
      </c>
      <c r="E1135" s="12" t="s">
        <v>2254</v>
      </c>
      <c r="F1135" s="19" t="s">
        <v>697</v>
      </c>
      <c r="G1135" s="15">
        <v>1</v>
      </c>
      <c r="H1135" s="15">
        <f>IF(TRUNC((AD1135+AC1135)/$AD$3,1)*$AD$3-AD1135 &lt;0, AC1135, TRUNC((AD1135+AC1135)/$AD$3,1)*$AD$3-AD1135)</f>
        <v>585.90000000000146</v>
      </c>
      <c r="I1135" s="39">
        <f>H1135</f>
        <v>585.90000000000146</v>
      </c>
      <c r="J1135" s="15">
        <v>1</v>
      </c>
      <c r="K1135" s="15"/>
      <c r="L1135" s="39" t="str">
        <f>IF(G1135*K1135&lt;&gt;0, TRUNC(G1135*K1135, 1), "")</f>
        <v/>
      </c>
      <c r="M1135" s="15"/>
      <c r="N1135" s="39" t="str">
        <f>IF(G1135*M1135&lt;&gt;0, TRUNC(G1135*M1135, 1), "")</f>
        <v/>
      </c>
      <c r="O1135" s="15">
        <f t="shared" si="301"/>
        <v>585.90000000000146</v>
      </c>
      <c r="P1135" s="15">
        <f t="shared" si="302"/>
        <v>585.90000000000146</v>
      </c>
      <c r="Q1135" s="12"/>
      <c r="AC1135" s="2">
        <f>TRUNC(TRUNC(SUM(AC1132:AC1134))*'옵션(주거)'!$B$33/100,1)</f>
        <v>585.9</v>
      </c>
      <c r="AD1135" s="2">
        <f>TRUNC(SUM(I1132:I1134))+TRUNC(SUM(N1132:N1134))</f>
        <v>30763</v>
      </c>
    </row>
    <row r="1136" spans="1:31" ht="23.25" customHeight="1">
      <c r="A1136" s="13" t="s">
        <v>1241</v>
      </c>
      <c r="B1136" s="13" t="s">
        <v>1972</v>
      </c>
      <c r="C1136" s="1" t="s">
        <v>934</v>
      </c>
      <c r="D1136" s="12" t="s">
        <v>931</v>
      </c>
      <c r="E1136" s="12" t="s">
        <v>935</v>
      </c>
      <c r="F1136" s="19" t="s">
        <v>933</v>
      </c>
      <c r="G1136" s="15">
        <f>'일위노임(주거)'!G469</f>
        <v>9.3600000000000003E-2</v>
      </c>
      <c r="H1136" s="15">
        <f>'합산자재(주거)'!H286</f>
        <v>0</v>
      </c>
      <c r="I1136" s="39" t="str">
        <f>IF(G1136*H1136&lt;&gt;0, TRUNC(G1136*H1136, 1), "")</f>
        <v/>
      </c>
      <c r="J1136" s="15">
        <v>9.3600000000000003E-2</v>
      </c>
      <c r="K1136" s="15">
        <f>'합산자재(주거)'!I286</f>
        <v>300337</v>
      </c>
      <c r="L1136" s="39">
        <f>IF(G1136*K1136&lt;&gt;0, TRUNC(G1136*K1136, 1), "")</f>
        <v>28111.5</v>
      </c>
      <c r="M1136" s="15">
        <f>'합산자재(주거)'!J286</f>
        <v>0</v>
      </c>
      <c r="N1136" s="39" t="str">
        <f>IF(G1136*M1136&lt;&gt;0, TRUNC(G1136*M1136, 1), "")</f>
        <v/>
      </c>
      <c r="O1136" s="15">
        <f t="shared" si="301"/>
        <v>300337</v>
      </c>
      <c r="P1136" s="15">
        <f t="shared" si="302"/>
        <v>28111.5</v>
      </c>
      <c r="Q1136" s="12"/>
      <c r="AE1136" s="2">
        <f>L1136</f>
        <v>28111.5</v>
      </c>
    </row>
    <row r="1137" spans="1:31" ht="23.25" customHeight="1">
      <c r="A1137" s="13" t="s">
        <v>2247</v>
      </c>
      <c r="B1137" s="13" t="s">
        <v>1972</v>
      </c>
      <c r="C1137" s="1" t="s">
        <v>2248</v>
      </c>
      <c r="D1137" s="12" t="s">
        <v>2249</v>
      </c>
      <c r="E1137" s="12" t="s">
        <v>2250</v>
      </c>
      <c r="F1137" s="19" t="s">
        <v>697</v>
      </c>
      <c r="G1137" s="15">
        <v>1</v>
      </c>
      <c r="H1137" s="15">
        <f>IF(TRUNC((AD1138+AC1138)/$AE$3,1)*$AE$3-AD1138 &lt;0, AC1138, TRUNC((AD1138+AC1138)/$AE$3,1)*$AE$3-AD1138)</f>
        <v>843.29999999999927</v>
      </c>
      <c r="I1137" s="39">
        <f>H1137</f>
        <v>843.29999999999927</v>
      </c>
      <c r="J1137" s="15">
        <v>1</v>
      </c>
      <c r="K1137" s="15"/>
      <c r="L1137" s="39" t="str">
        <f>IF(G1137*K1137&lt;&gt;0, TRUNC(G1137*K1137, 1), "")</f>
        <v/>
      </c>
      <c r="M1137" s="15"/>
      <c r="N1137" s="39" t="str">
        <f>IF(G1137*M1137&lt;&gt;0, TRUNC(G1137*M1137, 1), "")</f>
        <v/>
      </c>
      <c r="O1137" s="15">
        <f t="shared" si="301"/>
        <v>843.29999999999927</v>
      </c>
      <c r="P1137" s="15">
        <f t="shared" si="302"/>
        <v>843.29999999999927</v>
      </c>
      <c r="Q1137" s="12"/>
    </row>
    <row r="1138" spans="1:31" ht="23.25" customHeight="1">
      <c r="B1138" s="13" t="s">
        <v>2243</v>
      </c>
      <c r="D1138" s="12" t="s">
        <v>2244</v>
      </c>
      <c r="E1138" s="12"/>
      <c r="F1138" s="19"/>
      <c r="G1138" s="15"/>
      <c r="H1138" s="15"/>
      <c r="I1138" s="39">
        <f>TRUNC(SUM(I1132:I1137))</f>
        <v>32193</v>
      </c>
      <c r="J1138" s="15"/>
      <c r="K1138" s="15"/>
      <c r="L1138" s="39">
        <f>TRUNC(SUM(L1132:L1137))</f>
        <v>28111</v>
      </c>
      <c r="M1138" s="15"/>
      <c r="N1138" s="39">
        <f>TRUNC(SUM(N1132:N1137))</f>
        <v>0</v>
      </c>
      <c r="O1138" s="15" t="str">
        <f t="shared" si="301"/>
        <v/>
      </c>
      <c r="P1138" s="15">
        <f t="shared" si="302"/>
        <v>60304</v>
      </c>
      <c r="Q1138" s="12"/>
      <c r="AC1138" s="2">
        <f>TRUNC(AE1138*'옵션(주거)'!$B$36/100,1)</f>
        <v>843.3</v>
      </c>
      <c r="AD1138" s="2">
        <f>TRUNC(SUM(L1132:L1136))</f>
        <v>28111</v>
      </c>
      <c r="AE1138" s="2">
        <f>TRUNC(SUM(AE1132:AE1137))</f>
        <v>28111</v>
      </c>
    </row>
    <row r="1139" spans="1:31" ht="23.25" customHeight="1">
      <c r="D1139" s="12"/>
      <c r="E1139" s="12"/>
      <c r="F1139" s="19"/>
      <c r="G1139" s="15"/>
      <c r="H1139" s="15"/>
      <c r="I1139" s="39"/>
      <c r="J1139" s="15"/>
      <c r="K1139" s="15"/>
      <c r="L1139" s="39"/>
      <c r="M1139" s="15"/>
      <c r="N1139" s="39"/>
      <c r="O1139" s="15"/>
      <c r="P1139" s="15"/>
      <c r="Q1139" s="12"/>
    </row>
    <row r="1140" spans="1:31" ht="23.25" customHeight="1">
      <c r="A1140" s="13" t="s">
        <v>2650</v>
      </c>
      <c r="B1140" s="13" t="s">
        <v>2270</v>
      </c>
      <c r="C1140" s="1" t="s">
        <v>2651</v>
      </c>
      <c r="D1140" s="361" t="s">
        <v>2649</v>
      </c>
      <c r="E1140" s="363"/>
      <c r="F1140" s="19"/>
      <c r="G1140" s="15"/>
      <c r="H1140" s="15"/>
      <c r="I1140" s="39"/>
      <c r="J1140" s="15"/>
      <c r="K1140" s="15"/>
      <c r="L1140" s="39"/>
      <c r="M1140" s="15"/>
      <c r="N1140" s="39"/>
      <c r="O1140" s="15"/>
      <c r="P1140" s="15"/>
      <c r="Q1140" s="12"/>
    </row>
    <row r="1141" spans="1:31" ht="23.25" customHeight="1">
      <c r="A1141" s="13" t="s">
        <v>1078</v>
      </c>
      <c r="B1141" s="13" t="s">
        <v>1975</v>
      </c>
      <c r="C1141" s="1" t="s">
        <v>475</v>
      </c>
      <c r="D1141" s="12" t="s">
        <v>476</v>
      </c>
      <c r="E1141" s="12" t="s">
        <v>477</v>
      </c>
      <c r="F1141" s="19" t="s">
        <v>174</v>
      </c>
      <c r="G1141" s="15">
        <v>1</v>
      </c>
      <c r="H1141" s="15">
        <f>'합산자재(주거)'!H124</f>
        <v>1314</v>
      </c>
      <c r="I1141" s="39">
        <f>IF(G1141*H1141&lt;&gt;0, TRUNC(G1141*H1141, 1), "")</f>
        <v>1314</v>
      </c>
      <c r="J1141" s="15">
        <v>1</v>
      </c>
      <c r="K1141" s="15">
        <f>'합산자재(주거)'!I124</f>
        <v>0</v>
      </c>
      <c r="L1141" s="39" t="str">
        <f>IF(G1141*K1141&lt;&gt;0, TRUNC(G1141*K1141, 1), "")</f>
        <v/>
      </c>
      <c r="M1141" s="15">
        <f>'합산자재(주거)'!J124</f>
        <v>0</v>
      </c>
      <c r="N1141" s="39" t="str">
        <f>IF(G1141*M1141&lt;&gt;0, TRUNC(G1141*M1141, 1), "")</f>
        <v/>
      </c>
      <c r="O1141" s="15">
        <f t="shared" ref="O1141:O1146" si="303">IF((H1141+K1141+M1141)=0, "", (H1141+K1141+M1141))</f>
        <v>1314</v>
      </c>
      <c r="P1141" s="15">
        <f t="shared" ref="P1141:P1146" si="304">IF(SUM(I1141,L1141,N1141)&lt;&gt;0,SUM(I1141,L1141,N1141),"")</f>
        <v>1314</v>
      </c>
      <c r="Q1141" s="12"/>
      <c r="AC1141" s="2">
        <f>G1141*H1141</f>
        <v>1314</v>
      </c>
    </row>
    <row r="1142" spans="1:31" ht="23.25" customHeight="1">
      <c r="A1142" s="13" t="s">
        <v>1078</v>
      </c>
      <c r="B1142" s="13" t="s">
        <v>1975</v>
      </c>
      <c r="C1142" s="1" t="s">
        <v>475</v>
      </c>
      <c r="D1142" s="12" t="s">
        <v>476</v>
      </c>
      <c r="E1142" s="12" t="s">
        <v>477</v>
      </c>
      <c r="F1142" s="19" t="s">
        <v>174</v>
      </c>
      <c r="G1142" s="15">
        <v>0.05</v>
      </c>
      <c r="H1142" s="15">
        <f>'합산자재(주거)'!H124</f>
        <v>1314</v>
      </c>
      <c r="I1142" s="39">
        <f>IF(G1142*H1142&lt;&gt;0, TRUNC(G1142*H1142, 1), "")</f>
        <v>65.7</v>
      </c>
      <c r="J1142" s="15">
        <v>0.05</v>
      </c>
      <c r="K1142" s="15">
        <f>'합산자재(주거)'!I124</f>
        <v>0</v>
      </c>
      <c r="L1142" s="39" t="str">
        <f>IF(G1142*K1142&lt;&gt;0, TRUNC(G1142*K1142, 1), "")</f>
        <v/>
      </c>
      <c r="M1142" s="15">
        <f>'합산자재(주거)'!J124</f>
        <v>0</v>
      </c>
      <c r="N1142" s="39" t="str">
        <f>IF(G1142*M1142&lt;&gt;0, TRUNC(G1142*M1142, 1), "")</f>
        <v/>
      </c>
      <c r="O1142" s="15">
        <f t="shared" si="303"/>
        <v>1314</v>
      </c>
      <c r="P1142" s="15">
        <f t="shared" si="304"/>
        <v>65.7</v>
      </c>
      <c r="Q1142" s="12"/>
    </row>
    <row r="1143" spans="1:31" ht="23.25" customHeight="1">
      <c r="A1143" s="13" t="s">
        <v>2251</v>
      </c>
      <c r="B1143" s="13" t="s">
        <v>1975</v>
      </c>
      <c r="C1143" s="1" t="s">
        <v>2252</v>
      </c>
      <c r="D1143" s="12" t="s">
        <v>2253</v>
      </c>
      <c r="E1143" s="12" t="s">
        <v>2254</v>
      </c>
      <c r="F1143" s="19" t="s">
        <v>697</v>
      </c>
      <c r="G1143" s="15">
        <v>1</v>
      </c>
      <c r="H1143" s="15">
        <f>IF(TRUNC((AD1143+AC1143)/$AD$3,1)*$AD$3-AD1143 &lt;0, AC1143, TRUNC((AD1143+AC1143)/$AD$3,1)*$AD$3-AD1143)</f>
        <v>26.200000000000045</v>
      </c>
      <c r="I1143" s="39">
        <f>H1143</f>
        <v>26.200000000000045</v>
      </c>
      <c r="J1143" s="15">
        <v>1</v>
      </c>
      <c r="K1143" s="15"/>
      <c r="L1143" s="39" t="str">
        <f>IF(G1143*K1143&lt;&gt;0, TRUNC(G1143*K1143, 1), "")</f>
        <v/>
      </c>
      <c r="M1143" s="15"/>
      <c r="N1143" s="39" t="str">
        <f>IF(G1143*M1143&lt;&gt;0, TRUNC(G1143*M1143, 1), "")</f>
        <v/>
      </c>
      <c r="O1143" s="15">
        <f t="shared" si="303"/>
        <v>26.200000000000045</v>
      </c>
      <c r="P1143" s="15">
        <f t="shared" si="304"/>
        <v>26.200000000000045</v>
      </c>
      <c r="Q1143" s="12"/>
      <c r="AC1143" s="2">
        <f>TRUNC(TRUNC(SUM(AC1140:AC1142))*'옵션(주거)'!$B$33/100,1)</f>
        <v>26.2</v>
      </c>
      <c r="AD1143" s="2">
        <f>TRUNC(SUM(I1140:I1142))+TRUNC(SUM(N1140:N1142))</f>
        <v>1379</v>
      </c>
    </row>
    <row r="1144" spans="1:31" ht="23.25" customHeight="1">
      <c r="A1144" s="13" t="s">
        <v>1241</v>
      </c>
      <c r="B1144" s="13" t="s">
        <v>1975</v>
      </c>
      <c r="C1144" s="1" t="s">
        <v>934</v>
      </c>
      <c r="D1144" s="12" t="s">
        <v>931</v>
      </c>
      <c r="E1144" s="12" t="s">
        <v>935</v>
      </c>
      <c r="F1144" s="19" t="s">
        <v>933</v>
      </c>
      <c r="G1144" s="15">
        <f>'일위노임(주거)'!G472</f>
        <v>1.4E-2</v>
      </c>
      <c r="H1144" s="15">
        <f>'합산자재(주거)'!H286</f>
        <v>0</v>
      </c>
      <c r="I1144" s="39" t="str">
        <f>IF(G1144*H1144&lt;&gt;0, TRUNC(G1144*H1144, 1), "")</f>
        <v/>
      </c>
      <c r="J1144" s="15">
        <v>1.4E-2</v>
      </c>
      <c r="K1144" s="15">
        <f>'합산자재(주거)'!I286</f>
        <v>300337</v>
      </c>
      <c r="L1144" s="39">
        <f>IF(G1144*K1144&lt;&gt;0, TRUNC(G1144*K1144, 1), "")</f>
        <v>4204.7</v>
      </c>
      <c r="M1144" s="15">
        <f>'합산자재(주거)'!J286</f>
        <v>0</v>
      </c>
      <c r="N1144" s="39" t="str">
        <f>IF(G1144*M1144&lt;&gt;0, TRUNC(G1144*M1144, 1), "")</f>
        <v/>
      </c>
      <c r="O1144" s="15">
        <f t="shared" si="303"/>
        <v>300337</v>
      </c>
      <c r="P1144" s="15">
        <f t="shared" si="304"/>
        <v>4204.7</v>
      </c>
      <c r="Q1144" s="12"/>
      <c r="AE1144" s="2">
        <f>L1144</f>
        <v>4204.7</v>
      </c>
    </row>
    <row r="1145" spans="1:31" ht="23.25" customHeight="1">
      <c r="A1145" s="13" t="s">
        <v>2247</v>
      </c>
      <c r="B1145" s="13" t="s">
        <v>1975</v>
      </c>
      <c r="C1145" s="1" t="s">
        <v>2248</v>
      </c>
      <c r="D1145" s="12" t="s">
        <v>2249</v>
      </c>
      <c r="E1145" s="12" t="s">
        <v>2250</v>
      </c>
      <c r="F1145" s="19" t="s">
        <v>697</v>
      </c>
      <c r="G1145" s="15">
        <v>1</v>
      </c>
      <c r="H1145" s="15">
        <f>IF(TRUNC((AD1146+AC1146)/$AE$3,1)*$AE$3-AD1146 &lt;0, AC1146, TRUNC((AD1146+AC1146)/$AE$3,1)*$AE$3-AD1146)</f>
        <v>126.10000000000036</v>
      </c>
      <c r="I1145" s="39">
        <f>H1145</f>
        <v>126.10000000000036</v>
      </c>
      <c r="J1145" s="15">
        <v>1</v>
      </c>
      <c r="K1145" s="15"/>
      <c r="L1145" s="39" t="str">
        <f>IF(G1145*K1145&lt;&gt;0, TRUNC(G1145*K1145, 1), "")</f>
        <v/>
      </c>
      <c r="M1145" s="15"/>
      <c r="N1145" s="39" t="str">
        <f>IF(G1145*M1145&lt;&gt;0, TRUNC(G1145*M1145, 1), "")</f>
        <v/>
      </c>
      <c r="O1145" s="15">
        <f t="shared" si="303"/>
        <v>126.10000000000036</v>
      </c>
      <c r="P1145" s="15">
        <f t="shared" si="304"/>
        <v>126.10000000000036</v>
      </c>
      <c r="Q1145" s="12"/>
    </row>
    <row r="1146" spans="1:31" ht="23.25" customHeight="1">
      <c r="B1146" s="13" t="s">
        <v>2243</v>
      </c>
      <c r="D1146" s="12" t="s">
        <v>2244</v>
      </c>
      <c r="E1146" s="12"/>
      <c r="F1146" s="19"/>
      <c r="G1146" s="15"/>
      <c r="H1146" s="15"/>
      <c r="I1146" s="39">
        <f>TRUNC(SUM(I1140:I1145))</f>
        <v>1532</v>
      </c>
      <c r="J1146" s="15"/>
      <c r="K1146" s="15"/>
      <c r="L1146" s="39">
        <f>TRUNC(SUM(L1140:L1145))</f>
        <v>4204</v>
      </c>
      <c r="M1146" s="15"/>
      <c r="N1146" s="39">
        <f>TRUNC(SUM(N1140:N1145))</f>
        <v>0</v>
      </c>
      <c r="O1146" s="15" t="str">
        <f t="shared" si="303"/>
        <v/>
      </c>
      <c r="P1146" s="15">
        <f t="shared" si="304"/>
        <v>5736</v>
      </c>
      <c r="Q1146" s="12"/>
      <c r="AC1146" s="2">
        <f>TRUNC(AE1146*'옵션(주거)'!$B$36/100,1)</f>
        <v>126.1</v>
      </c>
      <c r="AD1146" s="2">
        <f>TRUNC(SUM(L1140:L1144))</f>
        <v>4204</v>
      </c>
      <c r="AE1146" s="2">
        <f>TRUNC(SUM(AE1140:AE1145))</f>
        <v>4204</v>
      </c>
    </row>
    <row r="1147" spans="1:31" ht="23.25" customHeight="1">
      <c r="D1147" s="12"/>
      <c r="E1147" s="12"/>
      <c r="F1147" s="19"/>
      <c r="G1147" s="15"/>
      <c r="H1147" s="15"/>
      <c r="I1147" s="39"/>
      <c r="J1147" s="15"/>
      <c r="K1147" s="15"/>
      <c r="L1147" s="39"/>
      <c r="M1147" s="15"/>
      <c r="N1147" s="39"/>
      <c r="O1147" s="15"/>
      <c r="P1147" s="15"/>
      <c r="Q1147" s="12"/>
    </row>
    <row r="1148" spans="1:31" ht="23.25" customHeight="1">
      <c r="A1148" s="13" t="s">
        <v>2653</v>
      </c>
      <c r="B1148" s="13" t="s">
        <v>2270</v>
      </c>
      <c r="C1148" s="1" t="s">
        <v>2654</v>
      </c>
      <c r="D1148" s="361" t="s">
        <v>2652</v>
      </c>
      <c r="E1148" s="363"/>
      <c r="F1148" s="19"/>
      <c r="G1148" s="15"/>
      <c r="H1148" s="15"/>
      <c r="I1148" s="39"/>
      <c r="J1148" s="15"/>
      <c r="K1148" s="15"/>
      <c r="L1148" s="39"/>
      <c r="M1148" s="15"/>
      <c r="N1148" s="39"/>
      <c r="O1148" s="15"/>
      <c r="P1148" s="15"/>
      <c r="Q1148" s="12"/>
    </row>
    <row r="1149" spans="1:31" ht="23.25" customHeight="1">
      <c r="A1149" s="13" t="s">
        <v>1079</v>
      </c>
      <c r="B1149" s="13" t="s">
        <v>1978</v>
      </c>
      <c r="C1149" s="1" t="s">
        <v>481</v>
      </c>
      <c r="D1149" s="12" t="s">
        <v>476</v>
      </c>
      <c r="E1149" s="12" t="s">
        <v>482</v>
      </c>
      <c r="F1149" s="19" t="s">
        <v>174</v>
      </c>
      <c r="G1149" s="15">
        <v>1</v>
      </c>
      <c r="H1149" s="15">
        <f>'합산자재(주거)'!H125</f>
        <v>1473</v>
      </c>
      <c r="I1149" s="39">
        <f>IF(G1149*H1149&lt;&gt;0, TRUNC(G1149*H1149, 1), "")</f>
        <v>1473</v>
      </c>
      <c r="J1149" s="15">
        <v>1</v>
      </c>
      <c r="K1149" s="15">
        <f>'합산자재(주거)'!I125</f>
        <v>0</v>
      </c>
      <c r="L1149" s="39" t="str">
        <f>IF(G1149*K1149&lt;&gt;0, TRUNC(G1149*K1149, 1), "")</f>
        <v/>
      </c>
      <c r="M1149" s="15">
        <f>'합산자재(주거)'!J125</f>
        <v>0</v>
      </c>
      <c r="N1149" s="39" t="str">
        <f>IF(G1149*M1149&lt;&gt;0, TRUNC(G1149*M1149, 1), "")</f>
        <v/>
      </c>
      <c r="O1149" s="15">
        <f t="shared" ref="O1149:O1154" si="305">IF((H1149+K1149+M1149)=0, "", (H1149+K1149+M1149))</f>
        <v>1473</v>
      </c>
      <c r="P1149" s="15">
        <f t="shared" ref="P1149:P1154" si="306">IF(SUM(I1149,L1149,N1149)&lt;&gt;0,SUM(I1149,L1149,N1149),"")</f>
        <v>1473</v>
      </c>
      <c r="Q1149" s="12"/>
      <c r="AC1149" s="2">
        <f>G1149*H1149</f>
        <v>1473</v>
      </c>
    </row>
    <row r="1150" spans="1:31" ht="23.25" customHeight="1">
      <c r="A1150" s="13" t="s">
        <v>1079</v>
      </c>
      <c r="B1150" s="13" t="s">
        <v>1978</v>
      </c>
      <c r="C1150" s="1" t="s">
        <v>481</v>
      </c>
      <c r="D1150" s="12" t="s">
        <v>476</v>
      </c>
      <c r="E1150" s="12" t="s">
        <v>482</v>
      </c>
      <c r="F1150" s="19" t="s">
        <v>174</v>
      </c>
      <c r="G1150" s="15">
        <v>0.05</v>
      </c>
      <c r="H1150" s="15">
        <f>'합산자재(주거)'!H125</f>
        <v>1473</v>
      </c>
      <c r="I1150" s="39">
        <f>IF(G1150*H1150&lt;&gt;0, TRUNC(G1150*H1150, 1), "")</f>
        <v>73.599999999999994</v>
      </c>
      <c r="J1150" s="15">
        <v>0.05</v>
      </c>
      <c r="K1150" s="15">
        <f>'합산자재(주거)'!I125</f>
        <v>0</v>
      </c>
      <c r="L1150" s="39" t="str">
        <f>IF(G1150*K1150&lt;&gt;0, TRUNC(G1150*K1150, 1), "")</f>
        <v/>
      </c>
      <c r="M1150" s="15">
        <f>'합산자재(주거)'!J125</f>
        <v>0</v>
      </c>
      <c r="N1150" s="39" t="str">
        <f>IF(G1150*M1150&lt;&gt;0, TRUNC(G1150*M1150, 1), "")</f>
        <v/>
      </c>
      <c r="O1150" s="15">
        <f t="shared" si="305"/>
        <v>1473</v>
      </c>
      <c r="P1150" s="15">
        <f t="shared" si="306"/>
        <v>73.599999999999994</v>
      </c>
      <c r="Q1150" s="12"/>
    </row>
    <row r="1151" spans="1:31" ht="23.25" customHeight="1">
      <c r="A1151" s="13" t="s">
        <v>2251</v>
      </c>
      <c r="B1151" s="13" t="s">
        <v>1978</v>
      </c>
      <c r="C1151" s="1" t="s">
        <v>2252</v>
      </c>
      <c r="D1151" s="12" t="s">
        <v>2253</v>
      </c>
      <c r="E1151" s="12" t="s">
        <v>2254</v>
      </c>
      <c r="F1151" s="19" t="s">
        <v>697</v>
      </c>
      <c r="G1151" s="15">
        <v>1</v>
      </c>
      <c r="H1151" s="15">
        <f>IF(TRUNC((AD1151+AC1151)/$AD$3,1)*$AD$3-AD1151 &lt;0, AC1151, TRUNC((AD1151+AC1151)/$AD$3,1)*$AD$3-AD1151)</f>
        <v>29.400000000000091</v>
      </c>
      <c r="I1151" s="39">
        <f>H1151</f>
        <v>29.400000000000091</v>
      </c>
      <c r="J1151" s="15">
        <v>1</v>
      </c>
      <c r="K1151" s="15"/>
      <c r="L1151" s="39" t="str">
        <f>IF(G1151*K1151&lt;&gt;0, TRUNC(G1151*K1151, 1), "")</f>
        <v/>
      </c>
      <c r="M1151" s="15"/>
      <c r="N1151" s="39" t="str">
        <f>IF(G1151*M1151&lt;&gt;0, TRUNC(G1151*M1151, 1), "")</f>
        <v/>
      </c>
      <c r="O1151" s="15">
        <f t="shared" si="305"/>
        <v>29.400000000000091</v>
      </c>
      <c r="P1151" s="15">
        <f t="shared" si="306"/>
        <v>29.400000000000091</v>
      </c>
      <c r="Q1151" s="12"/>
      <c r="AC1151" s="2">
        <f>TRUNC(TRUNC(SUM(AC1148:AC1150))*'옵션(주거)'!$B$33/100,1)</f>
        <v>29.4</v>
      </c>
      <c r="AD1151" s="2">
        <f>TRUNC(SUM(I1148:I1150))+TRUNC(SUM(N1148:N1150))</f>
        <v>1546</v>
      </c>
    </row>
    <row r="1152" spans="1:31" ht="23.25" customHeight="1">
      <c r="A1152" s="13" t="s">
        <v>1241</v>
      </c>
      <c r="B1152" s="13" t="s">
        <v>1978</v>
      </c>
      <c r="C1152" s="1" t="s">
        <v>934</v>
      </c>
      <c r="D1152" s="12" t="s">
        <v>931</v>
      </c>
      <c r="E1152" s="12" t="s">
        <v>935</v>
      </c>
      <c r="F1152" s="19" t="s">
        <v>933</v>
      </c>
      <c r="G1152" s="15">
        <f>'일위노임(주거)'!G475</f>
        <v>1.6799999999999999E-2</v>
      </c>
      <c r="H1152" s="15">
        <f>'합산자재(주거)'!H286</f>
        <v>0</v>
      </c>
      <c r="I1152" s="39" t="str">
        <f>IF(G1152*H1152&lt;&gt;0, TRUNC(G1152*H1152, 1), "")</f>
        <v/>
      </c>
      <c r="J1152" s="15">
        <v>1.6799999999999999E-2</v>
      </c>
      <c r="K1152" s="15">
        <f>'합산자재(주거)'!I286</f>
        <v>300337</v>
      </c>
      <c r="L1152" s="39">
        <f>IF(G1152*K1152&lt;&gt;0, TRUNC(G1152*K1152, 1), "")</f>
        <v>5045.6000000000004</v>
      </c>
      <c r="M1152" s="15">
        <f>'합산자재(주거)'!J286</f>
        <v>0</v>
      </c>
      <c r="N1152" s="39" t="str">
        <f>IF(G1152*M1152&lt;&gt;0, TRUNC(G1152*M1152, 1), "")</f>
        <v/>
      </c>
      <c r="O1152" s="15">
        <f t="shared" si="305"/>
        <v>300337</v>
      </c>
      <c r="P1152" s="15">
        <f t="shared" si="306"/>
        <v>5045.6000000000004</v>
      </c>
      <c r="Q1152" s="12"/>
      <c r="AE1152" s="2">
        <f>L1152</f>
        <v>5045.6000000000004</v>
      </c>
    </row>
    <row r="1153" spans="1:31" ht="23.25" customHeight="1">
      <c r="A1153" s="13" t="s">
        <v>2247</v>
      </c>
      <c r="B1153" s="13" t="s">
        <v>1978</v>
      </c>
      <c r="C1153" s="1" t="s">
        <v>2248</v>
      </c>
      <c r="D1153" s="12" t="s">
        <v>2249</v>
      </c>
      <c r="E1153" s="12" t="s">
        <v>2250</v>
      </c>
      <c r="F1153" s="19" t="s">
        <v>697</v>
      </c>
      <c r="G1153" s="15">
        <v>1</v>
      </c>
      <c r="H1153" s="15">
        <f>IF(TRUNC((AD1154+AC1154)/$AE$3,1)*$AE$3-AD1154 &lt;0, AC1154, TRUNC((AD1154+AC1154)/$AE$3,1)*$AE$3-AD1154)</f>
        <v>151.30000000000018</v>
      </c>
      <c r="I1153" s="39">
        <f>H1153</f>
        <v>151.30000000000018</v>
      </c>
      <c r="J1153" s="15">
        <v>1</v>
      </c>
      <c r="K1153" s="15"/>
      <c r="L1153" s="39" t="str">
        <f>IF(G1153*K1153&lt;&gt;0, TRUNC(G1153*K1153, 1), "")</f>
        <v/>
      </c>
      <c r="M1153" s="15"/>
      <c r="N1153" s="39" t="str">
        <f>IF(G1153*M1153&lt;&gt;0, TRUNC(G1153*M1153, 1), "")</f>
        <v/>
      </c>
      <c r="O1153" s="15">
        <f t="shared" si="305"/>
        <v>151.30000000000018</v>
      </c>
      <c r="P1153" s="15">
        <f t="shared" si="306"/>
        <v>151.30000000000018</v>
      </c>
      <c r="Q1153" s="12"/>
    </row>
    <row r="1154" spans="1:31" ht="23.25" customHeight="1">
      <c r="B1154" s="13" t="s">
        <v>2243</v>
      </c>
      <c r="D1154" s="12" t="s">
        <v>2244</v>
      </c>
      <c r="E1154" s="12"/>
      <c r="F1154" s="19"/>
      <c r="G1154" s="15"/>
      <c r="H1154" s="15"/>
      <c r="I1154" s="39">
        <f>TRUNC(SUM(I1148:I1153))</f>
        <v>1727</v>
      </c>
      <c r="J1154" s="15"/>
      <c r="K1154" s="15"/>
      <c r="L1154" s="39">
        <f>TRUNC(SUM(L1148:L1153))</f>
        <v>5045</v>
      </c>
      <c r="M1154" s="15"/>
      <c r="N1154" s="39">
        <f>TRUNC(SUM(N1148:N1153))</f>
        <v>0</v>
      </c>
      <c r="O1154" s="15" t="str">
        <f t="shared" si="305"/>
        <v/>
      </c>
      <c r="P1154" s="15">
        <f t="shared" si="306"/>
        <v>6772</v>
      </c>
      <c r="Q1154" s="12"/>
      <c r="AC1154" s="2">
        <f>TRUNC(AE1154*'옵션(주거)'!$B$36/100,1)</f>
        <v>151.30000000000001</v>
      </c>
      <c r="AD1154" s="2">
        <f>TRUNC(SUM(L1148:L1152))</f>
        <v>5045</v>
      </c>
      <c r="AE1154" s="2">
        <f>TRUNC(SUM(AE1148:AE1153))</f>
        <v>5045</v>
      </c>
    </row>
    <row r="1155" spans="1:31" ht="23.25" customHeight="1">
      <c r="D1155" s="12"/>
      <c r="E1155" s="12"/>
      <c r="F1155" s="19"/>
      <c r="G1155" s="15"/>
      <c r="H1155" s="15"/>
      <c r="I1155" s="39"/>
      <c r="J1155" s="15"/>
      <c r="K1155" s="15"/>
      <c r="L1155" s="39"/>
      <c r="M1155" s="15"/>
      <c r="N1155" s="39"/>
      <c r="O1155" s="15"/>
      <c r="P1155" s="15"/>
      <c r="Q1155" s="12"/>
    </row>
    <row r="1156" spans="1:31" ht="23.25" customHeight="1">
      <c r="A1156" s="13" t="s">
        <v>2656</v>
      </c>
      <c r="B1156" s="13" t="s">
        <v>2270</v>
      </c>
      <c r="C1156" s="1" t="s">
        <v>2657</v>
      </c>
      <c r="D1156" s="361" t="s">
        <v>2655</v>
      </c>
      <c r="E1156" s="363"/>
      <c r="F1156" s="19"/>
      <c r="G1156" s="15"/>
      <c r="H1156" s="15"/>
      <c r="I1156" s="39"/>
      <c r="J1156" s="15"/>
      <c r="K1156" s="15"/>
      <c r="L1156" s="39"/>
      <c r="M1156" s="15"/>
      <c r="N1156" s="39"/>
      <c r="O1156" s="15"/>
      <c r="P1156" s="15"/>
      <c r="Q1156" s="12"/>
    </row>
    <row r="1157" spans="1:31" ht="23.25" customHeight="1">
      <c r="A1157" s="13" t="s">
        <v>1080</v>
      </c>
      <c r="B1157" s="13" t="s">
        <v>1981</v>
      </c>
      <c r="C1157" s="1" t="s">
        <v>483</v>
      </c>
      <c r="D1157" s="12" t="s">
        <v>476</v>
      </c>
      <c r="E1157" s="12" t="s">
        <v>484</v>
      </c>
      <c r="F1157" s="19" t="s">
        <v>174</v>
      </c>
      <c r="G1157" s="15">
        <v>1</v>
      </c>
      <c r="H1157" s="15">
        <f>'합산자재(주거)'!H126</f>
        <v>2403</v>
      </c>
      <c r="I1157" s="39">
        <f>IF(G1157*H1157&lt;&gt;0, TRUNC(G1157*H1157, 1), "")</f>
        <v>2403</v>
      </c>
      <c r="J1157" s="15">
        <v>1</v>
      </c>
      <c r="K1157" s="15">
        <f>'합산자재(주거)'!I126</f>
        <v>0</v>
      </c>
      <c r="L1157" s="39" t="str">
        <f>IF(G1157*K1157&lt;&gt;0, TRUNC(G1157*K1157, 1), "")</f>
        <v/>
      </c>
      <c r="M1157" s="15">
        <f>'합산자재(주거)'!J126</f>
        <v>0</v>
      </c>
      <c r="N1157" s="39" t="str">
        <f>IF(G1157*M1157&lt;&gt;0, TRUNC(G1157*M1157, 1), "")</f>
        <v/>
      </c>
      <c r="O1157" s="15">
        <f t="shared" ref="O1157:O1162" si="307">IF((H1157+K1157+M1157)=0, "", (H1157+K1157+M1157))</f>
        <v>2403</v>
      </c>
      <c r="P1157" s="15">
        <f t="shared" ref="P1157:P1162" si="308">IF(SUM(I1157,L1157,N1157)&lt;&gt;0,SUM(I1157,L1157,N1157),"")</f>
        <v>2403</v>
      </c>
      <c r="Q1157" s="12"/>
      <c r="AC1157" s="2">
        <f>G1157*H1157</f>
        <v>2403</v>
      </c>
    </row>
    <row r="1158" spans="1:31" ht="23.25" customHeight="1">
      <c r="A1158" s="13" t="s">
        <v>1080</v>
      </c>
      <c r="B1158" s="13" t="s">
        <v>1981</v>
      </c>
      <c r="C1158" s="1" t="s">
        <v>483</v>
      </c>
      <c r="D1158" s="12" t="s">
        <v>476</v>
      </c>
      <c r="E1158" s="12" t="s">
        <v>484</v>
      </c>
      <c r="F1158" s="19" t="s">
        <v>174</v>
      </c>
      <c r="G1158" s="15">
        <v>0.05</v>
      </c>
      <c r="H1158" s="15">
        <f>'합산자재(주거)'!H126</f>
        <v>2403</v>
      </c>
      <c r="I1158" s="39">
        <f>IF(G1158*H1158&lt;&gt;0, TRUNC(G1158*H1158, 1), "")</f>
        <v>120.1</v>
      </c>
      <c r="J1158" s="15">
        <v>0.05</v>
      </c>
      <c r="K1158" s="15">
        <f>'합산자재(주거)'!I126</f>
        <v>0</v>
      </c>
      <c r="L1158" s="39" t="str">
        <f>IF(G1158*K1158&lt;&gt;0, TRUNC(G1158*K1158, 1), "")</f>
        <v/>
      </c>
      <c r="M1158" s="15">
        <f>'합산자재(주거)'!J126</f>
        <v>0</v>
      </c>
      <c r="N1158" s="39" t="str">
        <f>IF(G1158*M1158&lt;&gt;0, TRUNC(G1158*M1158, 1), "")</f>
        <v/>
      </c>
      <c r="O1158" s="15">
        <f t="shared" si="307"/>
        <v>2403</v>
      </c>
      <c r="P1158" s="15">
        <f t="shared" si="308"/>
        <v>120.1</v>
      </c>
      <c r="Q1158" s="12"/>
    </row>
    <row r="1159" spans="1:31" ht="23.25" customHeight="1">
      <c r="A1159" s="13" t="s">
        <v>2251</v>
      </c>
      <c r="B1159" s="13" t="s">
        <v>1981</v>
      </c>
      <c r="C1159" s="1" t="s">
        <v>2252</v>
      </c>
      <c r="D1159" s="12" t="s">
        <v>2253</v>
      </c>
      <c r="E1159" s="12" t="s">
        <v>2254</v>
      </c>
      <c r="F1159" s="19" t="s">
        <v>697</v>
      </c>
      <c r="G1159" s="15">
        <v>1</v>
      </c>
      <c r="H1159" s="15">
        <f>IF(TRUNC((AD1159+AC1159)/$AD$3,1)*$AD$3-AD1159 &lt;0, AC1159, TRUNC((AD1159+AC1159)/$AD$3,1)*$AD$3-AD1159)</f>
        <v>48</v>
      </c>
      <c r="I1159" s="39">
        <f>H1159</f>
        <v>48</v>
      </c>
      <c r="J1159" s="15">
        <v>1</v>
      </c>
      <c r="K1159" s="15"/>
      <c r="L1159" s="39" t="str">
        <f>IF(G1159*K1159&lt;&gt;0, TRUNC(G1159*K1159, 1), "")</f>
        <v/>
      </c>
      <c r="M1159" s="15"/>
      <c r="N1159" s="39" t="str">
        <f>IF(G1159*M1159&lt;&gt;0, TRUNC(G1159*M1159, 1), "")</f>
        <v/>
      </c>
      <c r="O1159" s="15">
        <f t="shared" si="307"/>
        <v>48</v>
      </c>
      <c r="P1159" s="15">
        <f t="shared" si="308"/>
        <v>48</v>
      </c>
      <c r="Q1159" s="12"/>
      <c r="AC1159" s="2">
        <f>TRUNC(TRUNC(SUM(AC1156:AC1158))*'옵션(주거)'!$B$33/100,1)</f>
        <v>48</v>
      </c>
      <c r="AD1159" s="2">
        <f>TRUNC(SUM(I1156:I1158))+TRUNC(SUM(N1156:N1158))</f>
        <v>2523</v>
      </c>
    </row>
    <row r="1160" spans="1:31" ht="23.25" customHeight="1">
      <c r="A1160" s="13" t="s">
        <v>1241</v>
      </c>
      <c r="B1160" s="13" t="s">
        <v>1981</v>
      </c>
      <c r="C1160" s="1" t="s">
        <v>934</v>
      </c>
      <c r="D1160" s="12" t="s">
        <v>931</v>
      </c>
      <c r="E1160" s="12" t="s">
        <v>935</v>
      </c>
      <c r="F1160" s="19" t="s">
        <v>933</v>
      </c>
      <c r="G1160" s="15">
        <f>'일위노임(주거)'!G478</f>
        <v>2.2800000000000001E-2</v>
      </c>
      <c r="H1160" s="15">
        <f>'합산자재(주거)'!H286</f>
        <v>0</v>
      </c>
      <c r="I1160" s="39" t="str">
        <f>IF(G1160*H1160&lt;&gt;0, TRUNC(G1160*H1160, 1), "")</f>
        <v/>
      </c>
      <c r="J1160" s="15">
        <v>2.2800000000000001E-2</v>
      </c>
      <c r="K1160" s="15">
        <f>'합산자재(주거)'!I286</f>
        <v>300337</v>
      </c>
      <c r="L1160" s="39">
        <f>IF(G1160*K1160&lt;&gt;0, TRUNC(G1160*K1160, 1), "")</f>
        <v>6847.6</v>
      </c>
      <c r="M1160" s="15">
        <f>'합산자재(주거)'!J286</f>
        <v>0</v>
      </c>
      <c r="N1160" s="39" t="str">
        <f>IF(G1160*M1160&lt;&gt;0, TRUNC(G1160*M1160, 1), "")</f>
        <v/>
      </c>
      <c r="O1160" s="15">
        <f t="shared" si="307"/>
        <v>300337</v>
      </c>
      <c r="P1160" s="15">
        <f t="shared" si="308"/>
        <v>6847.6</v>
      </c>
      <c r="Q1160" s="12"/>
      <c r="AE1160" s="2">
        <f>L1160</f>
        <v>6847.6</v>
      </c>
    </row>
    <row r="1161" spans="1:31" ht="23.25" customHeight="1">
      <c r="A1161" s="13" t="s">
        <v>2247</v>
      </c>
      <c r="B1161" s="13" t="s">
        <v>1981</v>
      </c>
      <c r="C1161" s="1" t="s">
        <v>2248</v>
      </c>
      <c r="D1161" s="12" t="s">
        <v>2249</v>
      </c>
      <c r="E1161" s="12" t="s">
        <v>2250</v>
      </c>
      <c r="F1161" s="19" t="s">
        <v>697</v>
      </c>
      <c r="G1161" s="15">
        <v>1</v>
      </c>
      <c r="H1161" s="15">
        <f>IF(TRUNC((AD1162+AC1162)/$AE$3,1)*$AE$3-AD1162 &lt;0, AC1162, TRUNC((AD1162+AC1162)/$AE$3,1)*$AE$3-AD1162)</f>
        <v>205.39999999999964</v>
      </c>
      <c r="I1161" s="39">
        <f>H1161</f>
        <v>205.39999999999964</v>
      </c>
      <c r="J1161" s="15">
        <v>1</v>
      </c>
      <c r="K1161" s="15"/>
      <c r="L1161" s="39" t="str">
        <f>IF(G1161*K1161&lt;&gt;0, TRUNC(G1161*K1161, 1), "")</f>
        <v/>
      </c>
      <c r="M1161" s="15"/>
      <c r="N1161" s="39" t="str">
        <f>IF(G1161*M1161&lt;&gt;0, TRUNC(G1161*M1161, 1), "")</f>
        <v/>
      </c>
      <c r="O1161" s="15">
        <f t="shared" si="307"/>
        <v>205.39999999999964</v>
      </c>
      <c r="P1161" s="15">
        <f t="shared" si="308"/>
        <v>205.39999999999964</v>
      </c>
      <c r="Q1161" s="12"/>
    </row>
    <row r="1162" spans="1:31" ht="23.25" customHeight="1">
      <c r="B1162" s="13" t="s">
        <v>2243</v>
      </c>
      <c r="D1162" s="12" t="s">
        <v>2244</v>
      </c>
      <c r="E1162" s="12"/>
      <c r="F1162" s="19"/>
      <c r="G1162" s="15"/>
      <c r="H1162" s="15"/>
      <c r="I1162" s="39">
        <f>TRUNC(SUM(I1156:I1161))</f>
        <v>2776</v>
      </c>
      <c r="J1162" s="15"/>
      <c r="K1162" s="15"/>
      <c r="L1162" s="39">
        <f>TRUNC(SUM(L1156:L1161))</f>
        <v>6847</v>
      </c>
      <c r="M1162" s="15"/>
      <c r="N1162" s="39">
        <f>TRUNC(SUM(N1156:N1161))</f>
        <v>0</v>
      </c>
      <c r="O1162" s="15" t="str">
        <f t="shared" si="307"/>
        <v/>
      </c>
      <c r="P1162" s="15">
        <f t="shared" si="308"/>
        <v>9623</v>
      </c>
      <c r="Q1162" s="12"/>
      <c r="AC1162" s="2">
        <f>TRUNC(AE1162*'옵션(주거)'!$B$36/100,1)</f>
        <v>205.4</v>
      </c>
      <c r="AD1162" s="2">
        <f>TRUNC(SUM(L1156:L1160))</f>
        <v>6847</v>
      </c>
      <c r="AE1162" s="2">
        <f>TRUNC(SUM(AE1156:AE1161))</f>
        <v>6847</v>
      </c>
    </row>
    <row r="1163" spans="1:31" ht="23.25" customHeight="1">
      <c r="D1163" s="12"/>
      <c r="E1163" s="12"/>
      <c r="F1163" s="19"/>
      <c r="G1163" s="15"/>
      <c r="H1163" s="15"/>
      <c r="I1163" s="39"/>
      <c r="J1163" s="15"/>
      <c r="K1163" s="15"/>
      <c r="L1163" s="39"/>
      <c r="M1163" s="15"/>
      <c r="N1163" s="39"/>
      <c r="O1163" s="15"/>
      <c r="P1163" s="15"/>
      <c r="Q1163" s="12"/>
    </row>
    <row r="1164" spans="1:31" ht="23.25" customHeight="1">
      <c r="A1164" s="13" t="s">
        <v>2659</v>
      </c>
      <c r="B1164" s="13" t="s">
        <v>2270</v>
      </c>
      <c r="C1164" s="1" t="s">
        <v>2660</v>
      </c>
      <c r="D1164" s="361" t="s">
        <v>2658</v>
      </c>
      <c r="E1164" s="363"/>
      <c r="F1164" s="19"/>
      <c r="G1164" s="15"/>
      <c r="H1164" s="15"/>
      <c r="I1164" s="39"/>
      <c r="J1164" s="15"/>
      <c r="K1164" s="15"/>
      <c r="L1164" s="39"/>
      <c r="M1164" s="15"/>
      <c r="N1164" s="39"/>
      <c r="O1164" s="15"/>
      <c r="P1164" s="15"/>
      <c r="Q1164" s="12"/>
    </row>
    <row r="1165" spans="1:31" ht="23.25" customHeight="1">
      <c r="A1165" s="13" t="s">
        <v>1081</v>
      </c>
      <c r="B1165" s="13" t="s">
        <v>1984</v>
      </c>
      <c r="C1165" s="1" t="s">
        <v>485</v>
      </c>
      <c r="D1165" s="12" t="s">
        <v>486</v>
      </c>
      <c r="E1165" s="12" t="s">
        <v>487</v>
      </c>
      <c r="F1165" s="19" t="s">
        <v>174</v>
      </c>
      <c r="G1165" s="15">
        <v>1</v>
      </c>
      <c r="H1165" s="15">
        <f>'합산자재(주거)'!H127</f>
        <v>17478</v>
      </c>
      <c r="I1165" s="39">
        <f>IF(G1165*H1165&lt;&gt;0, TRUNC(G1165*H1165, 1), "")</f>
        <v>17478</v>
      </c>
      <c r="J1165" s="15">
        <v>1</v>
      </c>
      <c r="K1165" s="15">
        <f>'합산자재(주거)'!I127</f>
        <v>0</v>
      </c>
      <c r="L1165" s="39" t="str">
        <f t="shared" ref="L1165:L1170" si="309">IF(G1165*K1165&lt;&gt;0, TRUNC(G1165*K1165, 1), "")</f>
        <v/>
      </c>
      <c r="M1165" s="15">
        <f>'합산자재(주거)'!J127</f>
        <v>0</v>
      </c>
      <c r="N1165" s="39" t="str">
        <f t="shared" ref="N1165:N1170" si="310">IF(G1165*M1165&lt;&gt;0, TRUNC(G1165*M1165, 1), "")</f>
        <v/>
      </c>
      <c r="O1165" s="15">
        <f t="shared" ref="O1165:O1171" si="311">IF((H1165+K1165+M1165)=0, "", (H1165+K1165+M1165))</f>
        <v>17478</v>
      </c>
      <c r="P1165" s="15">
        <f t="shared" ref="P1165:P1171" si="312">IF(SUM(I1165,L1165,N1165)&lt;&gt;0,SUM(I1165,L1165,N1165),"")</f>
        <v>17478</v>
      </c>
      <c r="Q1165" s="12"/>
      <c r="AC1165" s="2">
        <f>G1165*H1165</f>
        <v>17478</v>
      </c>
    </row>
    <row r="1166" spans="1:31" ht="23.25" customHeight="1">
      <c r="A1166" s="13" t="s">
        <v>1081</v>
      </c>
      <c r="B1166" s="13" t="s">
        <v>1984</v>
      </c>
      <c r="C1166" s="1" t="s">
        <v>485</v>
      </c>
      <c r="D1166" s="12" t="s">
        <v>486</v>
      </c>
      <c r="E1166" s="12" t="s">
        <v>487</v>
      </c>
      <c r="F1166" s="19" t="s">
        <v>174</v>
      </c>
      <c r="G1166" s="15">
        <v>0.05</v>
      </c>
      <c r="H1166" s="15">
        <f>'합산자재(주거)'!H127</f>
        <v>17478</v>
      </c>
      <c r="I1166" s="39">
        <f>IF(G1166*H1166&lt;&gt;0, TRUNC(G1166*H1166, 1), "")</f>
        <v>873.9</v>
      </c>
      <c r="J1166" s="15">
        <v>0.05</v>
      </c>
      <c r="K1166" s="15">
        <f>'합산자재(주거)'!I127</f>
        <v>0</v>
      </c>
      <c r="L1166" s="39" t="str">
        <f t="shared" si="309"/>
        <v/>
      </c>
      <c r="M1166" s="15">
        <f>'합산자재(주거)'!J127</f>
        <v>0</v>
      </c>
      <c r="N1166" s="39" t="str">
        <f t="shared" si="310"/>
        <v/>
      </c>
      <c r="O1166" s="15">
        <f t="shared" si="311"/>
        <v>17478</v>
      </c>
      <c r="P1166" s="15">
        <f t="shared" si="312"/>
        <v>873.9</v>
      </c>
      <c r="Q1166" s="12"/>
    </row>
    <row r="1167" spans="1:31" ht="23.25" customHeight="1">
      <c r="A1167" s="13" t="s">
        <v>2251</v>
      </c>
      <c r="B1167" s="13" t="s">
        <v>1984</v>
      </c>
      <c r="C1167" s="1" t="s">
        <v>2252</v>
      </c>
      <c r="D1167" s="12" t="s">
        <v>2253</v>
      </c>
      <c r="E1167" s="12" t="s">
        <v>2254</v>
      </c>
      <c r="F1167" s="19" t="s">
        <v>697</v>
      </c>
      <c r="G1167" s="15">
        <v>1</v>
      </c>
      <c r="H1167" s="15">
        <f>IF(TRUNC((AD1167+AC1167)/$AD$3,1)*$AD$3-AD1167 &lt;0, AC1167, TRUNC((AD1167+AC1167)/$AD$3,1)*$AD$3-AD1167)</f>
        <v>349.5</v>
      </c>
      <c r="I1167" s="39">
        <f>H1167</f>
        <v>349.5</v>
      </c>
      <c r="J1167" s="15">
        <v>1</v>
      </c>
      <c r="K1167" s="15"/>
      <c r="L1167" s="39" t="str">
        <f t="shared" si="309"/>
        <v/>
      </c>
      <c r="M1167" s="15"/>
      <c r="N1167" s="39" t="str">
        <f t="shared" si="310"/>
        <v/>
      </c>
      <c r="O1167" s="15">
        <f t="shared" si="311"/>
        <v>349.5</v>
      </c>
      <c r="P1167" s="15">
        <f t="shared" si="312"/>
        <v>349.5</v>
      </c>
      <c r="Q1167" s="12"/>
      <c r="AC1167" s="2">
        <f>TRUNC(TRUNC(SUM(AC1164:AC1166))*'옵션(주거)'!$B$33/100,1)</f>
        <v>349.5</v>
      </c>
      <c r="AD1167" s="2">
        <f>TRUNC(SUM(I1164:I1166))+TRUNC(SUM(N1164:N1166))</f>
        <v>18351</v>
      </c>
    </row>
    <row r="1168" spans="1:31" ht="23.25" customHeight="1">
      <c r="A1168" s="13" t="s">
        <v>1242</v>
      </c>
      <c r="B1168" s="13" t="s">
        <v>1984</v>
      </c>
      <c r="C1168" s="1" t="s">
        <v>936</v>
      </c>
      <c r="D1168" s="12" t="s">
        <v>931</v>
      </c>
      <c r="E1168" s="12" t="s">
        <v>937</v>
      </c>
      <c r="F1168" s="19" t="s">
        <v>933</v>
      </c>
      <c r="G1168" s="15">
        <f>'일위노임(주거)'!G482</f>
        <v>1.048E-2</v>
      </c>
      <c r="H1168" s="15">
        <f>'합산자재(주거)'!H287</f>
        <v>0</v>
      </c>
      <c r="I1168" s="39" t="str">
        <f>IF(G1168*H1168&lt;&gt;0, TRUNC(G1168*H1168, 1), "")</f>
        <v/>
      </c>
      <c r="J1168" s="15">
        <v>1.048E-2</v>
      </c>
      <c r="K1168" s="15">
        <f>'합산자재(주거)'!I287</f>
        <v>436458</v>
      </c>
      <c r="L1168" s="39">
        <f t="shared" si="309"/>
        <v>4574</v>
      </c>
      <c r="M1168" s="15">
        <f>'합산자재(주거)'!J287</f>
        <v>0</v>
      </c>
      <c r="N1168" s="39" t="str">
        <f t="shared" si="310"/>
        <v/>
      </c>
      <c r="O1168" s="15">
        <f t="shared" si="311"/>
        <v>436458</v>
      </c>
      <c r="P1168" s="15">
        <f t="shared" si="312"/>
        <v>4574</v>
      </c>
      <c r="Q1168" s="12"/>
      <c r="AE1168" s="2">
        <f>L1168</f>
        <v>4574</v>
      </c>
    </row>
    <row r="1169" spans="1:31" ht="23.25" customHeight="1">
      <c r="A1169" s="13" t="s">
        <v>1246</v>
      </c>
      <c r="B1169" s="13" t="s">
        <v>1984</v>
      </c>
      <c r="C1169" s="1" t="s">
        <v>944</v>
      </c>
      <c r="D1169" s="12" t="s">
        <v>931</v>
      </c>
      <c r="E1169" s="12" t="s">
        <v>945</v>
      </c>
      <c r="F1169" s="19" t="s">
        <v>933</v>
      </c>
      <c r="G1169" s="15">
        <f>'일위노임(주거)'!G483</f>
        <v>1.048E-2</v>
      </c>
      <c r="H1169" s="15">
        <f>'합산자재(주거)'!H291</f>
        <v>0</v>
      </c>
      <c r="I1169" s="39" t="str">
        <f>IF(G1169*H1169&lt;&gt;0, TRUNC(G1169*H1169, 1), "")</f>
        <v/>
      </c>
      <c r="J1169" s="15">
        <v>1.048E-2</v>
      </c>
      <c r="K1169" s="15">
        <f>'합산자재(주거)'!I291</f>
        <v>169804</v>
      </c>
      <c r="L1169" s="39">
        <f t="shared" si="309"/>
        <v>1779.5</v>
      </c>
      <c r="M1169" s="15">
        <f>'합산자재(주거)'!J291</f>
        <v>0</v>
      </c>
      <c r="N1169" s="39" t="str">
        <f t="shared" si="310"/>
        <v/>
      </c>
      <c r="O1169" s="15">
        <f t="shared" si="311"/>
        <v>169804</v>
      </c>
      <c r="P1169" s="15">
        <f t="shared" si="312"/>
        <v>1779.5</v>
      </c>
      <c r="Q1169" s="12"/>
      <c r="AE1169" s="2">
        <f>L1169</f>
        <v>1779.5</v>
      </c>
    </row>
    <row r="1170" spans="1:31" ht="23.25" customHeight="1">
      <c r="A1170" s="13" t="s">
        <v>2247</v>
      </c>
      <c r="B1170" s="13" t="s">
        <v>1984</v>
      </c>
      <c r="C1170" s="1" t="s">
        <v>2248</v>
      </c>
      <c r="D1170" s="12" t="s">
        <v>2249</v>
      </c>
      <c r="E1170" s="12" t="s">
        <v>2250</v>
      </c>
      <c r="F1170" s="19" t="s">
        <v>697</v>
      </c>
      <c r="G1170" s="15">
        <v>1</v>
      </c>
      <c r="H1170" s="15">
        <f>IF(TRUNC((AD1171+AC1171)/$AE$3,1)*$AE$3-AD1171 &lt;0, AC1171, TRUNC((AD1171+AC1171)/$AE$3,1)*$AE$3-AD1171)+0.1</f>
        <v>190.6</v>
      </c>
      <c r="I1170" s="39">
        <f>H1170</f>
        <v>190.6</v>
      </c>
      <c r="J1170" s="15">
        <v>1</v>
      </c>
      <c r="K1170" s="15"/>
      <c r="L1170" s="39" t="str">
        <f t="shared" si="309"/>
        <v/>
      </c>
      <c r="M1170" s="15"/>
      <c r="N1170" s="39" t="str">
        <f t="shared" si="310"/>
        <v/>
      </c>
      <c r="O1170" s="15">
        <f t="shared" si="311"/>
        <v>190.6</v>
      </c>
      <c r="P1170" s="15">
        <f t="shared" si="312"/>
        <v>190.6</v>
      </c>
      <c r="Q1170" s="12"/>
    </row>
    <row r="1171" spans="1:31" ht="23.25" customHeight="1">
      <c r="B1171" s="13" t="s">
        <v>2243</v>
      </c>
      <c r="D1171" s="12" t="s">
        <v>2244</v>
      </c>
      <c r="E1171" s="12"/>
      <c r="F1171" s="19"/>
      <c r="G1171" s="15"/>
      <c r="H1171" s="15"/>
      <c r="I1171" s="39">
        <f>TRUNC(SUM(I1164:I1170))</f>
        <v>18892</v>
      </c>
      <c r="J1171" s="15"/>
      <c r="K1171" s="15"/>
      <c r="L1171" s="39">
        <f>TRUNC(SUM(L1164:L1170))</f>
        <v>6353</v>
      </c>
      <c r="M1171" s="15"/>
      <c r="N1171" s="39">
        <f>TRUNC(SUM(N1164:N1170))</f>
        <v>0</v>
      </c>
      <c r="O1171" s="15" t="str">
        <f t="shared" si="311"/>
        <v/>
      </c>
      <c r="P1171" s="15">
        <f t="shared" si="312"/>
        <v>25245</v>
      </c>
      <c r="Q1171" s="12"/>
      <c r="AC1171" s="2">
        <f>TRUNC(AE1171*'옵션(주거)'!$B$36/100,1)</f>
        <v>190.5</v>
      </c>
      <c r="AD1171" s="2">
        <f>TRUNC(SUM(L1164:L1169))</f>
        <v>6353</v>
      </c>
      <c r="AE1171" s="2">
        <f>TRUNC(SUM(AE1164:AE1170))</f>
        <v>6353</v>
      </c>
    </row>
    <row r="1172" spans="1:31" ht="23.25" customHeight="1">
      <c r="D1172" s="12"/>
      <c r="E1172" s="12"/>
      <c r="F1172" s="19"/>
      <c r="G1172" s="15"/>
      <c r="H1172" s="15"/>
      <c r="I1172" s="39"/>
      <c r="J1172" s="15"/>
      <c r="K1172" s="15"/>
      <c r="L1172" s="39"/>
      <c r="M1172" s="15"/>
      <c r="N1172" s="39"/>
      <c r="O1172" s="15"/>
      <c r="P1172" s="15"/>
      <c r="Q1172" s="12"/>
    </row>
    <row r="1173" spans="1:31" s="267" customFormat="1" ht="23.25" customHeight="1">
      <c r="A1173" s="266" t="s">
        <v>2662</v>
      </c>
      <c r="B1173" s="266" t="s">
        <v>2270</v>
      </c>
      <c r="C1173" s="270" t="s">
        <v>2663</v>
      </c>
      <c r="D1173" s="374" t="s">
        <v>2661</v>
      </c>
      <c r="E1173" s="375"/>
      <c r="F1173" s="271"/>
      <c r="G1173" s="268"/>
      <c r="H1173" s="268"/>
      <c r="I1173" s="272"/>
      <c r="J1173" s="268"/>
      <c r="K1173" s="268"/>
      <c r="L1173" s="272"/>
      <c r="M1173" s="268"/>
      <c r="N1173" s="272"/>
      <c r="O1173" s="268"/>
      <c r="P1173" s="268"/>
      <c r="Q1173" s="265"/>
    </row>
    <row r="1174" spans="1:31" s="267" customFormat="1" ht="23.25" customHeight="1">
      <c r="A1174" s="266" t="s">
        <v>1082</v>
      </c>
      <c r="B1174" s="266" t="s">
        <v>1988</v>
      </c>
      <c r="C1174" s="270" t="s">
        <v>490</v>
      </c>
      <c r="D1174" s="265" t="s">
        <v>491</v>
      </c>
      <c r="E1174" s="265" t="s">
        <v>492</v>
      </c>
      <c r="F1174" s="271" t="s">
        <v>174</v>
      </c>
      <c r="G1174" s="268">
        <v>1</v>
      </c>
      <c r="H1174" s="268">
        <f>'합산자재(주거)'!H128</f>
        <v>400</v>
      </c>
      <c r="I1174" s="272">
        <f>IF(G1174*H1174&lt;&gt;0, TRUNC(G1174*H1174, 1), "")</f>
        <v>400</v>
      </c>
      <c r="J1174" s="268">
        <v>1</v>
      </c>
      <c r="K1174" s="268">
        <f>'합산자재(주거)'!I128</f>
        <v>0</v>
      </c>
      <c r="L1174" s="272" t="str">
        <f>IF(G1174*K1174&lt;&gt;0, TRUNC(G1174*K1174, 1), "")</f>
        <v/>
      </c>
      <c r="M1174" s="268">
        <f>'합산자재(주거)'!J128</f>
        <v>0</v>
      </c>
      <c r="N1174" s="272" t="str">
        <f>IF(G1174*M1174&lt;&gt;0, TRUNC(G1174*M1174, 1), "")</f>
        <v/>
      </c>
      <c r="O1174" s="268">
        <f t="shared" ref="O1174:O1179" si="313">IF((H1174+K1174+M1174)=0, "", (H1174+K1174+M1174))</f>
        <v>400</v>
      </c>
      <c r="P1174" s="268">
        <f t="shared" ref="P1174:P1179" si="314">IF(SUM(I1174,L1174,N1174)&lt;&gt;0,SUM(I1174,L1174,N1174),"")</f>
        <v>400</v>
      </c>
      <c r="Q1174" s="265"/>
      <c r="AC1174" s="267">
        <f>G1174*H1174</f>
        <v>400</v>
      </c>
    </row>
    <row r="1175" spans="1:31" s="267" customFormat="1" ht="23.25" customHeight="1">
      <c r="A1175" s="266" t="s">
        <v>1082</v>
      </c>
      <c r="B1175" s="266" t="s">
        <v>1988</v>
      </c>
      <c r="C1175" s="270" t="s">
        <v>490</v>
      </c>
      <c r="D1175" s="265" t="s">
        <v>491</v>
      </c>
      <c r="E1175" s="265" t="s">
        <v>492</v>
      </c>
      <c r="F1175" s="271" t="s">
        <v>174</v>
      </c>
      <c r="G1175" s="268">
        <v>7.4999999999999997E-2</v>
      </c>
      <c r="H1175" s="268">
        <f>'합산자재(주거)'!H128</f>
        <v>400</v>
      </c>
      <c r="I1175" s="272">
        <f>IF(G1175*H1175&lt;&gt;0, TRUNC(G1175*H1175, 1), "")</f>
        <v>30</v>
      </c>
      <c r="J1175" s="268">
        <v>7.4999999999999997E-2</v>
      </c>
      <c r="K1175" s="268">
        <f>'합산자재(주거)'!I128</f>
        <v>0</v>
      </c>
      <c r="L1175" s="272" t="str">
        <f>IF(G1175*K1175&lt;&gt;0, TRUNC(G1175*K1175, 1), "")</f>
        <v/>
      </c>
      <c r="M1175" s="268">
        <f>'합산자재(주거)'!J128</f>
        <v>0</v>
      </c>
      <c r="N1175" s="272" t="str">
        <f>IF(G1175*M1175&lt;&gt;0, TRUNC(G1175*M1175, 1), "")</f>
        <v/>
      </c>
      <c r="O1175" s="268">
        <f t="shared" si="313"/>
        <v>400</v>
      </c>
      <c r="P1175" s="268">
        <f t="shared" si="314"/>
        <v>30</v>
      </c>
      <c r="Q1175" s="265"/>
    </row>
    <row r="1176" spans="1:31" s="267" customFormat="1" ht="23.25" customHeight="1">
      <c r="A1176" s="266" t="s">
        <v>2251</v>
      </c>
      <c r="B1176" s="266" t="s">
        <v>1988</v>
      </c>
      <c r="C1176" s="270" t="s">
        <v>2252</v>
      </c>
      <c r="D1176" s="265" t="s">
        <v>2253</v>
      </c>
      <c r="E1176" s="265" t="s">
        <v>2254</v>
      </c>
      <c r="F1176" s="271" t="s">
        <v>697</v>
      </c>
      <c r="G1176" s="268">
        <v>1</v>
      </c>
      <c r="H1176" s="268">
        <f>IF(TRUNC((AD1176+AC1176)/$AD$3,1)*$AD$3-AD1176 &lt;0, AC1176, TRUNC((AD1176+AC1176)/$AD$3,1)*$AD$3-AD1176)</f>
        <v>8</v>
      </c>
      <c r="I1176" s="272">
        <f>H1176</f>
        <v>8</v>
      </c>
      <c r="J1176" s="268">
        <v>1</v>
      </c>
      <c r="K1176" s="268"/>
      <c r="L1176" s="272" t="str">
        <f>IF(G1176*K1176&lt;&gt;0, TRUNC(G1176*K1176, 1), "")</f>
        <v/>
      </c>
      <c r="M1176" s="268"/>
      <c r="N1176" s="272" t="str">
        <f>IF(G1176*M1176&lt;&gt;0, TRUNC(G1176*M1176, 1), "")</f>
        <v/>
      </c>
      <c r="O1176" s="268">
        <f t="shared" si="313"/>
        <v>8</v>
      </c>
      <c r="P1176" s="268">
        <f t="shared" si="314"/>
        <v>8</v>
      </c>
      <c r="Q1176" s="265"/>
      <c r="AC1176" s="267">
        <f>TRUNC(TRUNC(SUM(AC1173:AC1175))*'옵션(주거)'!$B$33/100,1)</f>
        <v>8</v>
      </c>
      <c r="AD1176" s="267">
        <f>TRUNC(SUM(I1173:I1175))+TRUNC(SUM(N1173:N1175))</f>
        <v>430</v>
      </c>
    </row>
    <row r="1177" spans="1:31" s="267" customFormat="1" ht="23.25" customHeight="1">
      <c r="A1177" s="266" t="s">
        <v>1245</v>
      </c>
      <c r="B1177" s="266" t="s">
        <v>1988</v>
      </c>
      <c r="C1177" s="270" t="s">
        <v>942</v>
      </c>
      <c r="D1177" s="265" t="s">
        <v>931</v>
      </c>
      <c r="E1177" s="265" t="s">
        <v>943</v>
      </c>
      <c r="F1177" s="271" t="s">
        <v>933</v>
      </c>
      <c r="G1177" s="268">
        <f>'일위노임(주거)'!G486</f>
        <v>5.0000000000000001E-3</v>
      </c>
      <c r="H1177" s="268">
        <f>'합산자재(주거)'!H290</f>
        <v>0</v>
      </c>
      <c r="I1177" s="272" t="str">
        <f>IF(G1177*H1177&lt;&gt;0, TRUNC(G1177*H1177, 1), "")</f>
        <v/>
      </c>
      <c r="J1177" s="268">
        <v>5.0000000000000001E-3</v>
      </c>
      <c r="K1177" s="268">
        <f>'합산자재(주거)'!I290</f>
        <v>433400</v>
      </c>
      <c r="L1177" s="272">
        <f>IF(G1177*K1177&lt;&gt;0, TRUNC(G1177*K1177, 1), "")</f>
        <v>2167</v>
      </c>
      <c r="M1177" s="268">
        <f>'합산자재(주거)'!J290</f>
        <v>0</v>
      </c>
      <c r="N1177" s="272" t="str">
        <f>IF(G1177*M1177&lt;&gt;0, TRUNC(G1177*M1177, 1), "")</f>
        <v/>
      </c>
      <c r="O1177" s="268">
        <f t="shared" si="313"/>
        <v>433400</v>
      </c>
      <c r="P1177" s="268">
        <f t="shared" si="314"/>
        <v>2167</v>
      </c>
      <c r="Q1177" s="265"/>
      <c r="AE1177" s="267">
        <f>L1177</f>
        <v>2167</v>
      </c>
    </row>
    <row r="1178" spans="1:31" s="267" customFormat="1" ht="23.25" customHeight="1">
      <c r="A1178" s="266" t="s">
        <v>2247</v>
      </c>
      <c r="B1178" s="266" t="s">
        <v>1988</v>
      </c>
      <c r="C1178" s="270" t="s">
        <v>2248</v>
      </c>
      <c r="D1178" s="265" t="s">
        <v>2249</v>
      </c>
      <c r="E1178" s="265" t="s">
        <v>2250</v>
      </c>
      <c r="F1178" s="271" t="s">
        <v>697</v>
      </c>
      <c r="G1178" s="268">
        <v>1</v>
      </c>
      <c r="H1178" s="268">
        <f>IF(TRUNC((AD1179+AC1179)/$AE$3,1)*$AE$3-AD1179 &lt;0, AC1179, TRUNC((AD1179+AC1179)/$AE$3,1)*$AE$3-AD1179)</f>
        <v>65</v>
      </c>
      <c r="I1178" s="272">
        <f>H1178</f>
        <v>65</v>
      </c>
      <c r="J1178" s="268">
        <v>1</v>
      </c>
      <c r="K1178" s="268"/>
      <c r="L1178" s="272" t="str">
        <f>IF(G1178*K1178&lt;&gt;0, TRUNC(G1178*K1178, 1), "")</f>
        <v/>
      </c>
      <c r="M1178" s="268"/>
      <c r="N1178" s="272" t="str">
        <f>IF(G1178*M1178&lt;&gt;0, TRUNC(G1178*M1178, 1), "")</f>
        <v/>
      </c>
      <c r="O1178" s="268">
        <f t="shared" si="313"/>
        <v>65</v>
      </c>
      <c r="P1178" s="268">
        <f t="shared" si="314"/>
        <v>65</v>
      </c>
      <c r="Q1178" s="265"/>
    </row>
    <row r="1179" spans="1:31" s="267" customFormat="1" ht="23.25" customHeight="1">
      <c r="A1179" s="266"/>
      <c r="B1179" s="266" t="s">
        <v>2243</v>
      </c>
      <c r="C1179" s="270"/>
      <c r="D1179" s="265" t="s">
        <v>2244</v>
      </c>
      <c r="E1179" s="265"/>
      <c r="F1179" s="271"/>
      <c r="G1179" s="268"/>
      <c r="H1179" s="268"/>
      <c r="I1179" s="272">
        <f>TRUNC(SUM(I1173:I1178))</f>
        <v>503</v>
      </c>
      <c r="J1179" s="268"/>
      <c r="K1179" s="268"/>
      <c r="L1179" s="272">
        <f>TRUNC(SUM(L1173:L1178))</f>
        <v>2167</v>
      </c>
      <c r="M1179" s="268"/>
      <c r="N1179" s="272">
        <f>TRUNC(SUM(N1173:N1178))</f>
        <v>0</v>
      </c>
      <c r="O1179" s="268" t="str">
        <f t="shared" si="313"/>
        <v/>
      </c>
      <c r="P1179" s="268">
        <f t="shared" si="314"/>
        <v>2670</v>
      </c>
      <c r="Q1179" s="265"/>
      <c r="AC1179" s="267">
        <f>TRUNC(AE1179*'옵션(주거)'!$B$36/100,1)</f>
        <v>65</v>
      </c>
      <c r="AD1179" s="267">
        <f>TRUNC(SUM(L1173:L1177))</f>
        <v>2167</v>
      </c>
      <c r="AE1179" s="267">
        <f>TRUNC(SUM(AE1173:AE1178))</f>
        <v>2167</v>
      </c>
    </row>
    <row r="1180" spans="1:31" ht="23.25" customHeight="1">
      <c r="D1180" s="12"/>
      <c r="E1180" s="12"/>
      <c r="F1180" s="19"/>
      <c r="G1180" s="15"/>
      <c r="H1180" s="15"/>
      <c r="I1180" s="39"/>
      <c r="J1180" s="15"/>
      <c r="K1180" s="15"/>
      <c r="L1180" s="39"/>
      <c r="M1180" s="15"/>
      <c r="N1180" s="39"/>
      <c r="O1180" s="15"/>
      <c r="P1180" s="15"/>
      <c r="Q1180" s="12"/>
    </row>
    <row r="1181" spans="1:31" ht="23.25" customHeight="1">
      <c r="A1181" s="13" t="s">
        <v>2665</v>
      </c>
      <c r="B1181" s="13" t="s">
        <v>2270</v>
      </c>
      <c r="C1181" s="1" t="s">
        <v>2666</v>
      </c>
      <c r="D1181" s="361" t="s">
        <v>2664</v>
      </c>
      <c r="E1181" s="363"/>
      <c r="F1181" s="19"/>
      <c r="G1181" s="15"/>
      <c r="H1181" s="15"/>
      <c r="I1181" s="39"/>
      <c r="J1181" s="15"/>
      <c r="K1181" s="15"/>
      <c r="L1181" s="39"/>
      <c r="M1181" s="15"/>
      <c r="N1181" s="39"/>
      <c r="O1181" s="15"/>
      <c r="P1181" s="15"/>
      <c r="Q1181" s="12"/>
    </row>
    <row r="1182" spans="1:31" ht="23.25" customHeight="1">
      <c r="A1182" s="13" t="s">
        <v>1083</v>
      </c>
      <c r="B1182" s="13" t="s">
        <v>1991</v>
      </c>
      <c r="C1182" s="1" t="s">
        <v>495</v>
      </c>
      <c r="D1182" s="12" t="s">
        <v>496</v>
      </c>
      <c r="E1182" s="12" t="s">
        <v>497</v>
      </c>
      <c r="F1182" s="19" t="s">
        <v>210</v>
      </c>
      <c r="G1182" s="15">
        <v>1</v>
      </c>
      <c r="H1182" s="15">
        <f>'합산자재(주거)'!H129</f>
        <v>1324</v>
      </c>
      <c r="I1182" s="39">
        <f>IF(G1182*H1182&lt;&gt;0, TRUNC(G1182*H1182, 1), "")</f>
        <v>1324</v>
      </c>
      <c r="J1182" s="15">
        <v>1</v>
      </c>
      <c r="K1182" s="15">
        <f>'합산자재(주거)'!I129</f>
        <v>0</v>
      </c>
      <c r="L1182" s="39" t="str">
        <f>IF(G1182*K1182&lt;&gt;0, TRUNC(G1182*K1182, 1), "")</f>
        <v/>
      </c>
      <c r="M1182" s="15">
        <f>'합산자재(주거)'!J129</f>
        <v>0</v>
      </c>
      <c r="N1182" s="39" t="str">
        <f>IF(G1182*M1182&lt;&gt;0, TRUNC(G1182*M1182, 1), "")</f>
        <v/>
      </c>
      <c r="O1182" s="15">
        <f>IF((H1182+K1182+M1182)=0, "", (H1182+K1182+M1182))</f>
        <v>1324</v>
      </c>
      <c r="P1182" s="15">
        <f>IF(SUM(I1182,L1182,N1182)&lt;&gt;0,SUM(I1182,L1182,N1182),"")</f>
        <v>1324</v>
      </c>
      <c r="Q1182" s="12"/>
    </row>
    <row r="1183" spans="1:31" ht="23.25" customHeight="1">
      <c r="A1183" s="13" t="s">
        <v>1240</v>
      </c>
      <c r="B1183" s="13" t="s">
        <v>1991</v>
      </c>
      <c r="C1183" s="1" t="s">
        <v>930</v>
      </c>
      <c r="D1183" s="12" t="s">
        <v>931</v>
      </c>
      <c r="E1183" s="12" t="s">
        <v>932</v>
      </c>
      <c r="F1183" s="19" t="s">
        <v>933</v>
      </c>
      <c r="G1183" s="15">
        <f>'일위노임(주거)'!G489</f>
        <v>8.5000000000000006E-2</v>
      </c>
      <c r="H1183" s="15">
        <f>'합산자재(주거)'!H285</f>
        <v>0</v>
      </c>
      <c r="I1183" s="39" t="str">
        <f>IF(G1183*H1183&lt;&gt;0, TRUNC(G1183*H1183, 1), "")</f>
        <v/>
      </c>
      <c r="J1183" s="15">
        <v>8.5000000000000006E-2</v>
      </c>
      <c r="K1183" s="15">
        <f>'합산자재(주거)'!I285</f>
        <v>268915</v>
      </c>
      <c r="L1183" s="39">
        <f>IF(G1183*K1183&lt;&gt;0, TRUNC(G1183*K1183, 1), "")</f>
        <v>22857.7</v>
      </c>
      <c r="M1183" s="15">
        <f>'합산자재(주거)'!J285</f>
        <v>0</v>
      </c>
      <c r="N1183" s="39" t="str">
        <f>IF(G1183*M1183&lt;&gt;0, TRUNC(G1183*M1183, 1), "")</f>
        <v/>
      </c>
      <c r="O1183" s="15">
        <f>IF((H1183+K1183+M1183)=0, "", (H1183+K1183+M1183))</f>
        <v>268915</v>
      </c>
      <c r="P1183" s="15">
        <f>IF(SUM(I1183,L1183,N1183)&lt;&gt;0,SUM(I1183,L1183,N1183),"")</f>
        <v>22857.7</v>
      </c>
      <c r="Q1183" s="12"/>
      <c r="AE1183" s="2">
        <f>L1183</f>
        <v>22857.7</v>
      </c>
    </row>
    <row r="1184" spans="1:31" ht="23.25" customHeight="1">
      <c r="A1184" s="13" t="s">
        <v>2247</v>
      </c>
      <c r="B1184" s="13" t="s">
        <v>1991</v>
      </c>
      <c r="C1184" s="1" t="s">
        <v>2248</v>
      </c>
      <c r="D1184" s="12" t="s">
        <v>2249</v>
      </c>
      <c r="E1184" s="12" t="s">
        <v>2250</v>
      </c>
      <c r="F1184" s="19" t="s">
        <v>697</v>
      </c>
      <c r="G1184" s="15">
        <v>1</v>
      </c>
      <c r="H1184" s="15">
        <f>IF(TRUNC((AD1185+AC1185)/$AE$3,1)*$AE$3-AD1185 &lt;0, AC1185, TRUNC((AD1185+AC1185)/$AE$3,1)*$AE$3-AD1185)</f>
        <v>685.70000000000073</v>
      </c>
      <c r="I1184" s="39">
        <f>H1184</f>
        <v>685.70000000000073</v>
      </c>
      <c r="J1184" s="15">
        <v>1</v>
      </c>
      <c r="K1184" s="15"/>
      <c r="L1184" s="39" t="str">
        <f>IF(G1184*K1184&lt;&gt;0, TRUNC(G1184*K1184, 1), "")</f>
        <v/>
      </c>
      <c r="M1184" s="15"/>
      <c r="N1184" s="39" t="str">
        <f>IF(G1184*M1184&lt;&gt;0, TRUNC(G1184*M1184, 1), "")</f>
        <v/>
      </c>
      <c r="O1184" s="15">
        <f>IF((H1184+K1184+M1184)=0, "", (H1184+K1184+M1184))</f>
        <v>685.70000000000073</v>
      </c>
      <c r="P1184" s="15">
        <f>IF(SUM(I1184,L1184,N1184)&lt;&gt;0,SUM(I1184,L1184,N1184),"")</f>
        <v>685.70000000000073</v>
      </c>
      <c r="Q1184" s="12"/>
    </row>
    <row r="1185" spans="1:31" ht="23.25" customHeight="1">
      <c r="B1185" s="13" t="s">
        <v>2243</v>
      </c>
      <c r="D1185" s="12" t="s">
        <v>2244</v>
      </c>
      <c r="E1185" s="12"/>
      <c r="F1185" s="19"/>
      <c r="G1185" s="15"/>
      <c r="H1185" s="15"/>
      <c r="I1185" s="39">
        <f>TRUNC(SUM(I1181:I1184))</f>
        <v>2009</v>
      </c>
      <c r="J1185" s="15"/>
      <c r="K1185" s="15"/>
      <c r="L1185" s="39">
        <f>TRUNC(SUM(L1181:L1184))</f>
        <v>22857</v>
      </c>
      <c r="M1185" s="15"/>
      <c r="N1185" s="39">
        <f>TRUNC(SUM(N1181:N1184))</f>
        <v>0</v>
      </c>
      <c r="O1185" s="15" t="str">
        <f>IF((H1185+K1185+M1185)=0, "", (H1185+K1185+M1185))</f>
        <v/>
      </c>
      <c r="P1185" s="15">
        <f>IF(SUM(I1185,L1185,N1185)&lt;&gt;0,SUM(I1185,L1185,N1185),"")</f>
        <v>24866</v>
      </c>
      <c r="Q1185" s="12"/>
      <c r="AC1185" s="2">
        <f>TRUNC(AE1185*'옵션(주거)'!$B$36/100,1)</f>
        <v>685.7</v>
      </c>
      <c r="AD1185" s="2">
        <f>TRUNC(SUM(L1181:L1183))</f>
        <v>22857</v>
      </c>
      <c r="AE1185" s="2">
        <f>TRUNC(SUM(AE1181:AE1184))</f>
        <v>22857</v>
      </c>
    </row>
    <row r="1186" spans="1:31" ht="23.25" customHeight="1">
      <c r="D1186" s="12"/>
      <c r="E1186" s="12"/>
      <c r="F1186" s="19"/>
      <c r="G1186" s="15"/>
      <c r="H1186" s="15"/>
      <c r="I1186" s="39"/>
      <c r="J1186" s="15"/>
      <c r="K1186" s="15"/>
      <c r="L1186" s="39"/>
      <c r="M1186" s="15"/>
      <c r="N1186" s="39"/>
      <c r="O1186" s="15"/>
      <c r="P1186" s="15"/>
      <c r="Q1186" s="12"/>
    </row>
    <row r="1187" spans="1:31" ht="23.25" customHeight="1">
      <c r="A1187" s="13" t="s">
        <v>2668</v>
      </c>
      <c r="B1187" s="13" t="s">
        <v>2270</v>
      </c>
      <c r="C1187" s="1" t="s">
        <v>2669</v>
      </c>
      <c r="D1187" s="361" t="s">
        <v>2667</v>
      </c>
      <c r="E1187" s="363"/>
      <c r="F1187" s="19"/>
      <c r="G1187" s="15"/>
      <c r="H1187" s="15"/>
      <c r="I1187" s="39"/>
      <c r="J1187" s="15"/>
      <c r="K1187" s="15"/>
      <c r="L1187" s="39"/>
      <c r="M1187" s="15"/>
      <c r="N1187" s="39"/>
      <c r="O1187" s="15"/>
      <c r="P1187" s="15"/>
      <c r="Q1187" s="12"/>
    </row>
    <row r="1188" spans="1:31" ht="23.25" customHeight="1">
      <c r="A1188" s="13" t="s">
        <v>1084</v>
      </c>
      <c r="B1188" s="13" t="s">
        <v>1994</v>
      </c>
      <c r="C1188" s="1" t="s">
        <v>501</v>
      </c>
      <c r="D1188" s="12" t="s">
        <v>496</v>
      </c>
      <c r="E1188" s="12" t="s">
        <v>502</v>
      </c>
      <c r="F1188" s="19" t="s">
        <v>210</v>
      </c>
      <c r="G1188" s="15">
        <v>1</v>
      </c>
      <c r="H1188" s="15">
        <f>'합산자재(주거)'!H130</f>
        <v>1853</v>
      </c>
      <c r="I1188" s="39">
        <f>IF(G1188*H1188&lt;&gt;0, TRUNC(G1188*H1188, 1), "")</f>
        <v>1853</v>
      </c>
      <c r="J1188" s="15">
        <v>1</v>
      </c>
      <c r="K1188" s="15">
        <f>'합산자재(주거)'!I130</f>
        <v>0</v>
      </c>
      <c r="L1188" s="39" t="str">
        <f>IF(G1188*K1188&lt;&gt;0, TRUNC(G1188*K1188, 1), "")</f>
        <v/>
      </c>
      <c r="M1188" s="15">
        <f>'합산자재(주거)'!J130</f>
        <v>0</v>
      </c>
      <c r="N1188" s="39" t="str">
        <f>IF(G1188*M1188&lt;&gt;0, TRUNC(G1188*M1188, 1), "")</f>
        <v/>
      </c>
      <c r="O1188" s="15">
        <f>IF((H1188+K1188+M1188)=0, "", (H1188+K1188+M1188))</f>
        <v>1853</v>
      </c>
      <c r="P1188" s="15">
        <f>IF(SUM(I1188,L1188,N1188)&lt;&gt;0,SUM(I1188,L1188,N1188),"")</f>
        <v>1853</v>
      </c>
      <c r="Q1188" s="12"/>
    </row>
    <row r="1189" spans="1:31" ht="23.25" customHeight="1">
      <c r="A1189" s="13" t="s">
        <v>1240</v>
      </c>
      <c r="B1189" s="13" t="s">
        <v>1994</v>
      </c>
      <c r="C1189" s="1" t="s">
        <v>930</v>
      </c>
      <c r="D1189" s="12" t="s">
        <v>931</v>
      </c>
      <c r="E1189" s="12" t="s">
        <v>932</v>
      </c>
      <c r="F1189" s="19" t="s">
        <v>933</v>
      </c>
      <c r="G1189" s="15">
        <f>'일위노임(주거)'!G492</f>
        <v>8.5000000000000006E-2</v>
      </c>
      <c r="H1189" s="15">
        <f>'합산자재(주거)'!H285</f>
        <v>0</v>
      </c>
      <c r="I1189" s="39" t="str">
        <f>IF(G1189*H1189&lt;&gt;0, TRUNC(G1189*H1189, 1), "")</f>
        <v/>
      </c>
      <c r="J1189" s="15">
        <v>8.5000000000000006E-2</v>
      </c>
      <c r="K1189" s="15">
        <f>'합산자재(주거)'!I285</f>
        <v>268915</v>
      </c>
      <c r="L1189" s="39">
        <f>IF(G1189*K1189&lt;&gt;0, TRUNC(G1189*K1189, 1), "")</f>
        <v>22857.7</v>
      </c>
      <c r="M1189" s="15">
        <f>'합산자재(주거)'!J285</f>
        <v>0</v>
      </c>
      <c r="N1189" s="39" t="str">
        <f>IF(G1189*M1189&lt;&gt;0, TRUNC(G1189*M1189, 1), "")</f>
        <v/>
      </c>
      <c r="O1189" s="15">
        <f>IF((H1189+K1189+M1189)=0, "", (H1189+K1189+M1189))</f>
        <v>268915</v>
      </c>
      <c r="P1189" s="15">
        <f>IF(SUM(I1189,L1189,N1189)&lt;&gt;0,SUM(I1189,L1189,N1189),"")</f>
        <v>22857.7</v>
      </c>
      <c r="Q1189" s="12"/>
      <c r="AE1189" s="2">
        <f>L1189</f>
        <v>22857.7</v>
      </c>
    </row>
    <row r="1190" spans="1:31" ht="23.25" customHeight="1">
      <c r="A1190" s="13" t="s">
        <v>2247</v>
      </c>
      <c r="B1190" s="13" t="s">
        <v>1994</v>
      </c>
      <c r="C1190" s="1" t="s">
        <v>2248</v>
      </c>
      <c r="D1190" s="12" t="s">
        <v>2249</v>
      </c>
      <c r="E1190" s="12" t="s">
        <v>2250</v>
      </c>
      <c r="F1190" s="19" t="s">
        <v>697</v>
      </c>
      <c r="G1190" s="15">
        <v>1</v>
      </c>
      <c r="H1190" s="15">
        <f>IF(TRUNC((AD1191+AC1191)/$AE$3,1)*$AE$3-AD1191 &lt;0, AC1191, TRUNC((AD1191+AC1191)/$AE$3,1)*$AE$3-AD1191)</f>
        <v>685.70000000000073</v>
      </c>
      <c r="I1190" s="39">
        <f>H1190</f>
        <v>685.70000000000073</v>
      </c>
      <c r="J1190" s="15">
        <v>1</v>
      </c>
      <c r="K1190" s="15"/>
      <c r="L1190" s="39" t="str">
        <f>IF(G1190*K1190&lt;&gt;0, TRUNC(G1190*K1190, 1), "")</f>
        <v/>
      </c>
      <c r="M1190" s="15"/>
      <c r="N1190" s="39" t="str">
        <f>IF(G1190*M1190&lt;&gt;0, TRUNC(G1190*M1190, 1), "")</f>
        <v/>
      </c>
      <c r="O1190" s="15">
        <f>IF((H1190+K1190+M1190)=0, "", (H1190+K1190+M1190))</f>
        <v>685.70000000000073</v>
      </c>
      <c r="P1190" s="15">
        <f>IF(SUM(I1190,L1190,N1190)&lt;&gt;0,SUM(I1190,L1190,N1190),"")</f>
        <v>685.70000000000073</v>
      </c>
      <c r="Q1190" s="12"/>
    </row>
    <row r="1191" spans="1:31" ht="23.25" customHeight="1">
      <c r="B1191" s="13" t="s">
        <v>2243</v>
      </c>
      <c r="D1191" s="12" t="s">
        <v>2244</v>
      </c>
      <c r="E1191" s="12"/>
      <c r="F1191" s="19"/>
      <c r="G1191" s="15"/>
      <c r="H1191" s="15"/>
      <c r="I1191" s="39">
        <f>TRUNC(SUM(I1187:I1190))</f>
        <v>2538</v>
      </c>
      <c r="J1191" s="15"/>
      <c r="K1191" s="15"/>
      <c r="L1191" s="39">
        <f>TRUNC(SUM(L1187:L1190))</f>
        <v>22857</v>
      </c>
      <c r="M1191" s="15"/>
      <c r="N1191" s="39">
        <f>TRUNC(SUM(N1187:N1190))</f>
        <v>0</v>
      </c>
      <c r="O1191" s="15" t="str">
        <f>IF((H1191+K1191+M1191)=0, "", (H1191+K1191+M1191))</f>
        <v/>
      </c>
      <c r="P1191" s="15">
        <f>IF(SUM(I1191,L1191,N1191)&lt;&gt;0,SUM(I1191,L1191,N1191),"")</f>
        <v>25395</v>
      </c>
      <c r="Q1191" s="12"/>
      <c r="AC1191" s="2">
        <f>TRUNC(AE1191*'옵션(주거)'!$B$36/100,1)</f>
        <v>685.7</v>
      </c>
      <c r="AD1191" s="2">
        <f>TRUNC(SUM(L1187:L1189))</f>
        <v>22857</v>
      </c>
      <c r="AE1191" s="2">
        <f>TRUNC(SUM(AE1187:AE1190))</f>
        <v>22857</v>
      </c>
    </row>
    <row r="1192" spans="1:31" ht="23.25" customHeight="1">
      <c r="D1192" s="12"/>
      <c r="E1192" s="12"/>
      <c r="F1192" s="19"/>
      <c r="G1192" s="15"/>
      <c r="H1192" s="15"/>
      <c r="I1192" s="39"/>
      <c r="J1192" s="15"/>
      <c r="K1192" s="15"/>
      <c r="L1192" s="39"/>
      <c r="M1192" s="15"/>
      <c r="N1192" s="39"/>
      <c r="O1192" s="15"/>
      <c r="P1192" s="15"/>
      <c r="Q1192" s="12"/>
    </row>
    <row r="1193" spans="1:31" ht="23.25" customHeight="1">
      <c r="A1193" s="13" t="s">
        <v>2671</v>
      </c>
      <c r="B1193" s="13" t="s">
        <v>2270</v>
      </c>
      <c r="C1193" s="1" t="s">
        <v>2672</v>
      </c>
      <c r="D1193" s="361" t="s">
        <v>2670</v>
      </c>
      <c r="E1193" s="363"/>
      <c r="F1193" s="19"/>
      <c r="G1193" s="15"/>
      <c r="H1193" s="15"/>
      <c r="I1193" s="39"/>
      <c r="J1193" s="15"/>
      <c r="K1193" s="15"/>
      <c r="L1193" s="39"/>
      <c r="M1193" s="15"/>
      <c r="N1193" s="39"/>
      <c r="O1193" s="15"/>
      <c r="P1193" s="15"/>
      <c r="Q1193" s="12"/>
    </row>
    <row r="1194" spans="1:31" ht="23.25" customHeight="1">
      <c r="A1194" s="13" t="s">
        <v>1085</v>
      </c>
      <c r="B1194" s="13" t="s">
        <v>1997</v>
      </c>
      <c r="C1194" s="1" t="s">
        <v>503</v>
      </c>
      <c r="D1194" s="12" t="s">
        <v>496</v>
      </c>
      <c r="E1194" s="12" t="s">
        <v>504</v>
      </c>
      <c r="F1194" s="19" t="s">
        <v>210</v>
      </c>
      <c r="G1194" s="15">
        <v>1</v>
      </c>
      <c r="H1194" s="15">
        <f>'합산자재(주거)'!H131</f>
        <v>2395</v>
      </c>
      <c r="I1194" s="39">
        <f>IF(G1194*H1194&lt;&gt;0, TRUNC(G1194*H1194, 1), "")</f>
        <v>2395</v>
      </c>
      <c r="J1194" s="15">
        <v>1</v>
      </c>
      <c r="K1194" s="15">
        <f>'합산자재(주거)'!I131</f>
        <v>0</v>
      </c>
      <c r="L1194" s="39" t="str">
        <f>IF(G1194*K1194&lt;&gt;0, TRUNC(G1194*K1194, 1), "")</f>
        <v/>
      </c>
      <c r="M1194" s="15">
        <f>'합산자재(주거)'!J131</f>
        <v>0</v>
      </c>
      <c r="N1194" s="39" t="str">
        <f>IF(G1194*M1194&lt;&gt;0, TRUNC(G1194*M1194, 1), "")</f>
        <v/>
      </c>
      <c r="O1194" s="15">
        <f>IF((H1194+K1194+M1194)=0, "", (H1194+K1194+M1194))</f>
        <v>2395</v>
      </c>
      <c r="P1194" s="15">
        <f>IF(SUM(I1194,L1194,N1194)&lt;&gt;0,SUM(I1194,L1194,N1194),"")</f>
        <v>2395</v>
      </c>
      <c r="Q1194" s="12"/>
    </row>
    <row r="1195" spans="1:31" ht="23.25" customHeight="1">
      <c r="A1195" s="13" t="s">
        <v>1240</v>
      </c>
      <c r="B1195" s="13" t="s">
        <v>1997</v>
      </c>
      <c r="C1195" s="1" t="s">
        <v>930</v>
      </c>
      <c r="D1195" s="12" t="s">
        <v>931</v>
      </c>
      <c r="E1195" s="12" t="s">
        <v>932</v>
      </c>
      <c r="F1195" s="19" t="s">
        <v>933</v>
      </c>
      <c r="G1195" s="15">
        <f>'일위노임(주거)'!G495</f>
        <v>8.5000000000000006E-2</v>
      </c>
      <c r="H1195" s="15">
        <f>'합산자재(주거)'!H285</f>
        <v>0</v>
      </c>
      <c r="I1195" s="39" t="str">
        <f>IF(G1195*H1195&lt;&gt;0, TRUNC(G1195*H1195, 1), "")</f>
        <v/>
      </c>
      <c r="J1195" s="15">
        <v>8.5000000000000006E-2</v>
      </c>
      <c r="K1195" s="15">
        <f>'합산자재(주거)'!I285</f>
        <v>268915</v>
      </c>
      <c r="L1195" s="39">
        <f>IF(G1195*K1195&lt;&gt;0, TRUNC(G1195*K1195, 1), "")</f>
        <v>22857.7</v>
      </c>
      <c r="M1195" s="15">
        <f>'합산자재(주거)'!J285</f>
        <v>0</v>
      </c>
      <c r="N1195" s="39" t="str">
        <f>IF(G1195*M1195&lt;&gt;0, TRUNC(G1195*M1195, 1), "")</f>
        <v/>
      </c>
      <c r="O1195" s="15">
        <f>IF((H1195+K1195+M1195)=0, "", (H1195+K1195+M1195))</f>
        <v>268915</v>
      </c>
      <c r="P1195" s="15">
        <f>IF(SUM(I1195,L1195,N1195)&lt;&gt;0,SUM(I1195,L1195,N1195),"")</f>
        <v>22857.7</v>
      </c>
      <c r="Q1195" s="12"/>
      <c r="AE1195" s="2">
        <f>L1195</f>
        <v>22857.7</v>
      </c>
    </row>
    <row r="1196" spans="1:31" ht="23.25" customHeight="1">
      <c r="A1196" s="13" t="s">
        <v>2247</v>
      </c>
      <c r="B1196" s="13" t="s">
        <v>1997</v>
      </c>
      <c r="C1196" s="1" t="s">
        <v>2248</v>
      </c>
      <c r="D1196" s="12" t="s">
        <v>2249</v>
      </c>
      <c r="E1196" s="12" t="s">
        <v>2250</v>
      </c>
      <c r="F1196" s="19" t="s">
        <v>697</v>
      </c>
      <c r="G1196" s="15">
        <v>1</v>
      </c>
      <c r="H1196" s="15">
        <f>IF(TRUNC((AD1197+AC1197)/$AE$3,1)*$AE$3-AD1197 &lt;0, AC1197, TRUNC((AD1197+AC1197)/$AE$3,1)*$AE$3-AD1197)</f>
        <v>685.70000000000073</v>
      </c>
      <c r="I1196" s="39">
        <f>H1196</f>
        <v>685.70000000000073</v>
      </c>
      <c r="J1196" s="15">
        <v>1</v>
      </c>
      <c r="K1196" s="15"/>
      <c r="L1196" s="39" t="str">
        <f>IF(G1196*K1196&lt;&gt;0, TRUNC(G1196*K1196, 1), "")</f>
        <v/>
      </c>
      <c r="M1196" s="15"/>
      <c r="N1196" s="39" t="str">
        <f>IF(G1196*M1196&lt;&gt;0, TRUNC(G1196*M1196, 1), "")</f>
        <v/>
      </c>
      <c r="O1196" s="15">
        <f>IF((H1196+K1196+M1196)=0, "", (H1196+K1196+M1196))</f>
        <v>685.70000000000073</v>
      </c>
      <c r="P1196" s="15">
        <f>IF(SUM(I1196,L1196,N1196)&lt;&gt;0,SUM(I1196,L1196,N1196),"")</f>
        <v>685.70000000000073</v>
      </c>
      <c r="Q1196" s="12"/>
    </row>
    <row r="1197" spans="1:31" ht="23.25" customHeight="1">
      <c r="B1197" s="13" t="s">
        <v>2243</v>
      </c>
      <c r="D1197" s="12" t="s">
        <v>2244</v>
      </c>
      <c r="E1197" s="12"/>
      <c r="F1197" s="19"/>
      <c r="G1197" s="15"/>
      <c r="H1197" s="15"/>
      <c r="I1197" s="39">
        <f>TRUNC(SUM(I1193:I1196))</f>
        <v>3080</v>
      </c>
      <c r="J1197" s="15"/>
      <c r="K1197" s="15"/>
      <c r="L1197" s="39">
        <f>TRUNC(SUM(L1193:L1196))</f>
        <v>22857</v>
      </c>
      <c r="M1197" s="15"/>
      <c r="N1197" s="39">
        <f>TRUNC(SUM(N1193:N1196))</f>
        <v>0</v>
      </c>
      <c r="O1197" s="15" t="str">
        <f>IF((H1197+K1197+M1197)=0, "", (H1197+K1197+M1197))</f>
        <v/>
      </c>
      <c r="P1197" s="15">
        <f>IF(SUM(I1197,L1197,N1197)&lt;&gt;0,SUM(I1197,L1197,N1197),"")</f>
        <v>25937</v>
      </c>
      <c r="Q1197" s="12"/>
      <c r="AC1197" s="2">
        <f>TRUNC(AE1197*'옵션(주거)'!$B$36/100,1)</f>
        <v>685.7</v>
      </c>
      <c r="AD1197" s="2">
        <f>TRUNC(SUM(L1193:L1195))</f>
        <v>22857</v>
      </c>
      <c r="AE1197" s="2">
        <f>TRUNC(SUM(AE1193:AE1196))</f>
        <v>22857</v>
      </c>
    </row>
    <row r="1198" spans="1:31" ht="23.25" customHeight="1">
      <c r="D1198" s="12"/>
      <c r="E1198" s="12"/>
      <c r="F1198" s="19"/>
      <c r="G1198" s="15"/>
      <c r="H1198" s="15"/>
      <c r="I1198" s="39"/>
      <c r="J1198" s="15"/>
      <c r="K1198" s="15"/>
      <c r="L1198" s="39"/>
      <c r="M1198" s="15"/>
      <c r="N1198" s="39"/>
      <c r="O1198" s="15"/>
      <c r="P1198" s="15"/>
      <c r="Q1198" s="12"/>
    </row>
    <row r="1199" spans="1:31" ht="23.25" customHeight="1">
      <c r="A1199" s="13" t="s">
        <v>2674</v>
      </c>
      <c r="B1199" s="13" t="s">
        <v>2270</v>
      </c>
      <c r="C1199" s="1" t="s">
        <v>2675</v>
      </c>
      <c r="D1199" s="361" t="s">
        <v>2673</v>
      </c>
      <c r="E1199" s="363"/>
      <c r="F1199" s="19"/>
      <c r="G1199" s="15"/>
      <c r="H1199" s="15"/>
      <c r="I1199" s="39"/>
      <c r="J1199" s="15"/>
      <c r="K1199" s="15"/>
      <c r="L1199" s="39"/>
      <c r="M1199" s="15"/>
      <c r="N1199" s="39"/>
      <c r="O1199" s="15"/>
      <c r="P1199" s="15"/>
      <c r="Q1199" s="12"/>
    </row>
    <row r="1200" spans="1:31" ht="23.25" customHeight="1">
      <c r="A1200" s="13" t="s">
        <v>1086</v>
      </c>
      <c r="B1200" s="13" t="s">
        <v>2000</v>
      </c>
      <c r="C1200" s="1" t="s">
        <v>505</v>
      </c>
      <c r="D1200" s="12" t="s">
        <v>496</v>
      </c>
      <c r="E1200" s="12" t="s">
        <v>506</v>
      </c>
      <c r="F1200" s="19" t="s">
        <v>210</v>
      </c>
      <c r="G1200" s="15">
        <v>1</v>
      </c>
      <c r="H1200" s="15">
        <f>'합산자재(주거)'!H132</f>
        <v>1570</v>
      </c>
      <c r="I1200" s="39">
        <f>IF(G1200*H1200&lt;&gt;0, TRUNC(G1200*H1200, 1), "")</f>
        <v>1570</v>
      </c>
      <c r="J1200" s="15">
        <v>1</v>
      </c>
      <c r="K1200" s="15">
        <f>'합산자재(주거)'!I132</f>
        <v>0</v>
      </c>
      <c r="L1200" s="39" t="str">
        <f>IF(G1200*K1200&lt;&gt;0, TRUNC(G1200*K1200, 1), "")</f>
        <v/>
      </c>
      <c r="M1200" s="15">
        <f>'합산자재(주거)'!J132</f>
        <v>0</v>
      </c>
      <c r="N1200" s="39" t="str">
        <f>IF(G1200*M1200&lt;&gt;0, TRUNC(G1200*M1200, 1), "")</f>
        <v/>
      </c>
      <c r="O1200" s="15">
        <f>IF((H1200+K1200+M1200)=0, "", (H1200+K1200+M1200))</f>
        <v>1570</v>
      </c>
      <c r="P1200" s="15">
        <f>IF(SUM(I1200,L1200,N1200)&lt;&gt;0,SUM(I1200,L1200,N1200),"")</f>
        <v>1570</v>
      </c>
      <c r="Q1200" s="12"/>
    </row>
    <row r="1201" spans="1:31" ht="23.25" customHeight="1">
      <c r="A1201" s="13" t="s">
        <v>1240</v>
      </c>
      <c r="B1201" s="13" t="s">
        <v>2000</v>
      </c>
      <c r="C1201" s="1" t="s">
        <v>930</v>
      </c>
      <c r="D1201" s="12" t="s">
        <v>931</v>
      </c>
      <c r="E1201" s="12" t="s">
        <v>932</v>
      </c>
      <c r="F1201" s="19" t="s">
        <v>933</v>
      </c>
      <c r="G1201" s="15">
        <f>'일위노임(주거)'!G498</f>
        <v>8.5000000000000006E-2</v>
      </c>
      <c r="H1201" s="15">
        <f>'합산자재(주거)'!H285</f>
        <v>0</v>
      </c>
      <c r="I1201" s="39" t="str">
        <f>IF(G1201*H1201&lt;&gt;0, TRUNC(G1201*H1201, 1), "")</f>
        <v/>
      </c>
      <c r="J1201" s="15">
        <v>8.5000000000000006E-2</v>
      </c>
      <c r="K1201" s="15">
        <f>'합산자재(주거)'!I285</f>
        <v>268915</v>
      </c>
      <c r="L1201" s="39">
        <f>IF(G1201*K1201&lt;&gt;0, TRUNC(G1201*K1201, 1), "")</f>
        <v>22857.7</v>
      </c>
      <c r="M1201" s="15">
        <f>'합산자재(주거)'!J285</f>
        <v>0</v>
      </c>
      <c r="N1201" s="39" t="str">
        <f>IF(G1201*M1201&lt;&gt;0, TRUNC(G1201*M1201, 1), "")</f>
        <v/>
      </c>
      <c r="O1201" s="15">
        <f>IF((H1201+K1201+M1201)=0, "", (H1201+K1201+M1201))</f>
        <v>268915</v>
      </c>
      <c r="P1201" s="15">
        <f>IF(SUM(I1201,L1201,N1201)&lt;&gt;0,SUM(I1201,L1201,N1201),"")</f>
        <v>22857.7</v>
      </c>
      <c r="Q1201" s="12"/>
      <c r="AE1201" s="2">
        <f>L1201</f>
        <v>22857.7</v>
      </c>
    </row>
    <row r="1202" spans="1:31" ht="23.25" customHeight="1">
      <c r="A1202" s="13" t="s">
        <v>2247</v>
      </c>
      <c r="B1202" s="13" t="s">
        <v>2000</v>
      </c>
      <c r="C1202" s="1" t="s">
        <v>2248</v>
      </c>
      <c r="D1202" s="12" t="s">
        <v>2249</v>
      </c>
      <c r="E1202" s="12" t="s">
        <v>2250</v>
      </c>
      <c r="F1202" s="19" t="s">
        <v>697</v>
      </c>
      <c r="G1202" s="15">
        <v>1</v>
      </c>
      <c r="H1202" s="15">
        <f>IF(TRUNC((AD1203+AC1203)/$AE$3,1)*$AE$3-AD1203 &lt;0, AC1203, TRUNC((AD1203+AC1203)/$AE$3,1)*$AE$3-AD1203)</f>
        <v>685.70000000000073</v>
      </c>
      <c r="I1202" s="39">
        <f>H1202</f>
        <v>685.70000000000073</v>
      </c>
      <c r="J1202" s="15">
        <v>1</v>
      </c>
      <c r="K1202" s="15"/>
      <c r="L1202" s="39" t="str">
        <f>IF(G1202*K1202&lt;&gt;0, TRUNC(G1202*K1202, 1), "")</f>
        <v/>
      </c>
      <c r="M1202" s="15"/>
      <c r="N1202" s="39" t="str">
        <f>IF(G1202*M1202&lt;&gt;0, TRUNC(G1202*M1202, 1), "")</f>
        <v/>
      </c>
      <c r="O1202" s="15">
        <f>IF((H1202+K1202+M1202)=0, "", (H1202+K1202+M1202))</f>
        <v>685.70000000000073</v>
      </c>
      <c r="P1202" s="15">
        <f>IF(SUM(I1202,L1202,N1202)&lt;&gt;0,SUM(I1202,L1202,N1202),"")</f>
        <v>685.70000000000073</v>
      </c>
      <c r="Q1202" s="12"/>
    </row>
    <row r="1203" spans="1:31" ht="23.25" customHeight="1">
      <c r="B1203" s="13" t="s">
        <v>2243</v>
      </c>
      <c r="D1203" s="12" t="s">
        <v>2244</v>
      </c>
      <c r="E1203" s="12"/>
      <c r="F1203" s="19"/>
      <c r="G1203" s="15"/>
      <c r="H1203" s="15"/>
      <c r="I1203" s="39">
        <f>TRUNC(SUM(I1199:I1202))</f>
        <v>2255</v>
      </c>
      <c r="J1203" s="15"/>
      <c r="K1203" s="15"/>
      <c r="L1203" s="39">
        <f>TRUNC(SUM(L1199:L1202))</f>
        <v>22857</v>
      </c>
      <c r="M1203" s="15"/>
      <c r="N1203" s="39">
        <f>TRUNC(SUM(N1199:N1202))</f>
        <v>0</v>
      </c>
      <c r="O1203" s="15" t="str">
        <f>IF((H1203+K1203+M1203)=0, "", (H1203+K1203+M1203))</f>
        <v/>
      </c>
      <c r="P1203" s="15">
        <f>IF(SUM(I1203,L1203,N1203)&lt;&gt;0,SUM(I1203,L1203,N1203),"")</f>
        <v>25112</v>
      </c>
      <c r="Q1203" s="12"/>
      <c r="AC1203" s="2">
        <f>TRUNC(AE1203*'옵션(주거)'!$B$36/100,1)</f>
        <v>685.7</v>
      </c>
      <c r="AD1203" s="2">
        <f>TRUNC(SUM(L1199:L1201))</f>
        <v>22857</v>
      </c>
      <c r="AE1203" s="2">
        <f>TRUNC(SUM(AE1199:AE1202))</f>
        <v>22857</v>
      </c>
    </row>
    <row r="1204" spans="1:31" ht="23.25" customHeight="1">
      <c r="D1204" s="12"/>
      <c r="E1204" s="12"/>
      <c r="F1204" s="19"/>
      <c r="G1204" s="15"/>
      <c r="H1204" s="15"/>
      <c r="I1204" s="39"/>
      <c r="J1204" s="15"/>
      <c r="K1204" s="15"/>
      <c r="L1204" s="39"/>
      <c r="M1204" s="15"/>
      <c r="N1204" s="39"/>
      <c r="O1204" s="15"/>
      <c r="P1204" s="15"/>
      <c r="Q1204" s="12"/>
    </row>
    <row r="1205" spans="1:31" ht="23.25" customHeight="1">
      <c r="A1205" s="13" t="s">
        <v>2677</v>
      </c>
      <c r="B1205" s="13" t="s">
        <v>2270</v>
      </c>
      <c r="C1205" s="1" t="s">
        <v>2678</v>
      </c>
      <c r="D1205" s="361" t="s">
        <v>2676</v>
      </c>
      <c r="E1205" s="363"/>
      <c r="F1205" s="19"/>
      <c r="G1205" s="15"/>
      <c r="H1205" s="15"/>
      <c r="I1205" s="39"/>
      <c r="J1205" s="15"/>
      <c r="K1205" s="15"/>
      <c r="L1205" s="39"/>
      <c r="M1205" s="15"/>
      <c r="N1205" s="39"/>
      <c r="O1205" s="15"/>
      <c r="P1205" s="15"/>
      <c r="Q1205" s="12"/>
    </row>
    <row r="1206" spans="1:31" ht="23.25" customHeight="1">
      <c r="A1206" s="13" t="s">
        <v>1087</v>
      </c>
      <c r="B1206" s="13" t="s">
        <v>2003</v>
      </c>
      <c r="C1206" s="1" t="s">
        <v>507</v>
      </c>
      <c r="D1206" s="12" t="s">
        <v>508</v>
      </c>
      <c r="E1206" s="12" t="s">
        <v>509</v>
      </c>
      <c r="F1206" s="19" t="s">
        <v>210</v>
      </c>
      <c r="G1206" s="15">
        <v>1</v>
      </c>
      <c r="H1206" s="15">
        <f>'합산자재(주거)'!H133</f>
        <v>935</v>
      </c>
      <c r="I1206" s="39">
        <f>IF(G1206*H1206&lt;&gt;0, TRUNC(G1206*H1206, 1), "")</f>
        <v>935</v>
      </c>
      <c r="J1206" s="15">
        <v>1</v>
      </c>
      <c r="K1206" s="15">
        <f>'합산자재(주거)'!I133</f>
        <v>0</v>
      </c>
      <c r="L1206" s="39" t="str">
        <f>IF(G1206*K1206&lt;&gt;0, TRUNC(G1206*K1206, 1), "")</f>
        <v/>
      </c>
      <c r="M1206" s="15">
        <f>'합산자재(주거)'!J133</f>
        <v>0</v>
      </c>
      <c r="N1206" s="39" t="str">
        <f>IF(G1206*M1206&lt;&gt;0, TRUNC(G1206*M1206, 1), "")</f>
        <v/>
      </c>
      <c r="O1206" s="15">
        <f>IF((H1206+K1206+M1206)=0, "", (H1206+K1206+M1206))</f>
        <v>935</v>
      </c>
      <c r="P1206" s="15">
        <f>IF(SUM(I1206,L1206,N1206)&lt;&gt;0,SUM(I1206,L1206,N1206),"")</f>
        <v>935</v>
      </c>
      <c r="Q1206" s="12"/>
    </row>
    <row r="1207" spans="1:31" ht="23.25" customHeight="1">
      <c r="A1207" s="13" t="s">
        <v>1240</v>
      </c>
      <c r="B1207" s="13" t="s">
        <v>2003</v>
      </c>
      <c r="C1207" s="1" t="s">
        <v>930</v>
      </c>
      <c r="D1207" s="12" t="s">
        <v>931</v>
      </c>
      <c r="E1207" s="12" t="s">
        <v>932</v>
      </c>
      <c r="F1207" s="19" t="s">
        <v>933</v>
      </c>
      <c r="G1207" s="15">
        <f>'일위노임(주거)'!G501</f>
        <v>0.08</v>
      </c>
      <c r="H1207" s="15">
        <f>'합산자재(주거)'!H285</f>
        <v>0</v>
      </c>
      <c r="I1207" s="39" t="str">
        <f>IF(G1207*H1207&lt;&gt;0, TRUNC(G1207*H1207, 1), "")</f>
        <v/>
      </c>
      <c r="J1207" s="15">
        <v>0.08</v>
      </c>
      <c r="K1207" s="15">
        <f>'합산자재(주거)'!I285</f>
        <v>268915</v>
      </c>
      <c r="L1207" s="39">
        <f>IF(G1207*K1207&lt;&gt;0, TRUNC(G1207*K1207, 1), "")</f>
        <v>21513.200000000001</v>
      </c>
      <c r="M1207" s="15">
        <f>'합산자재(주거)'!J285</f>
        <v>0</v>
      </c>
      <c r="N1207" s="39" t="str">
        <f>IF(G1207*M1207&lt;&gt;0, TRUNC(G1207*M1207, 1), "")</f>
        <v/>
      </c>
      <c r="O1207" s="15">
        <f>IF((H1207+K1207+M1207)=0, "", (H1207+K1207+M1207))</f>
        <v>268915</v>
      </c>
      <c r="P1207" s="15">
        <f>IF(SUM(I1207,L1207,N1207)&lt;&gt;0,SUM(I1207,L1207,N1207),"")</f>
        <v>21513.200000000001</v>
      </c>
      <c r="Q1207" s="12"/>
      <c r="AE1207" s="2">
        <f>L1207</f>
        <v>21513.200000000001</v>
      </c>
    </row>
    <row r="1208" spans="1:31" ht="23.25" customHeight="1">
      <c r="A1208" s="13" t="s">
        <v>2247</v>
      </c>
      <c r="B1208" s="13" t="s">
        <v>2003</v>
      </c>
      <c r="C1208" s="1" t="s">
        <v>2248</v>
      </c>
      <c r="D1208" s="12" t="s">
        <v>2249</v>
      </c>
      <c r="E1208" s="12" t="s">
        <v>2250</v>
      </c>
      <c r="F1208" s="19" t="s">
        <v>697</v>
      </c>
      <c r="G1208" s="15">
        <v>1</v>
      </c>
      <c r="H1208" s="15">
        <f>IF(TRUNC((AD1209+AC1209)/$AE$3,1)*$AE$3-AD1209 &lt;0, AC1209, TRUNC((AD1209+AC1209)/$AE$3,1)*$AE$3-AD1209)</f>
        <v>645.29999999999927</v>
      </c>
      <c r="I1208" s="39">
        <f>H1208</f>
        <v>645.29999999999927</v>
      </c>
      <c r="J1208" s="15">
        <v>1</v>
      </c>
      <c r="K1208" s="15"/>
      <c r="L1208" s="39" t="str">
        <f>IF(G1208*K1208&lt;&gt;0, TRUNC(G1208*K1208, 1), "")</f>
        <v/>
      </c>
      <c r="M1208" s="15"/>
      <c r="N1208" s="39" t="str">
        <f>IF(G1208*M1208&lt;&gt;0, TRUNC(G1208*M1208, 1), "")</f>
        <v/>
      </c>
      <c r="O1208" s="15">
        <f>IF((H1208+K1208+M1208)=0, "", (H1208+K1208+M1208))</f>
        <v>645.29999999999927</v>
      </c>
      <c r="P1208" s="15">
        <f>IF(SUM(I1208,L1208,N1208)&lt;&gt;0,SUM(I1208,L1208,N1208),"")</f>
        <v>645.29999999999927</v>
      </c>
      <c r="Q1208" s="12"/>
    </row>
    <row r="1209" spans="1:31" ht="23.25" customHeight="1">
      <c r="B1209" s="13" t="s">
        <v>2243</v>
      </c>
      <c r="D1209" s="12" t="s">
        <v>2244</v>
      </c>
      <c r="E1209" s="12"/>
      <c r="F1209" s="19"/>
      <c r="G1209" s="15"/>
      <c r="H1209" s="15"/>
      <c r="I1209" s="39">
        <f>TRUNC(SUM(I1205:I1208))</f>
        <v>1580</v>
      </c>
      <c r="J1209" s="15"/>
      <c r="K1209" s="15"/>
      <c r="L1209" s="39">
        <f>TRUNC(SUM(L1205:L1208))</f>
        <v>21513</v>
      </c>
      <c r="M1209" s="15"/>
      <c r="N1209" s="39">
        <f>TRUNC(SUM(N1205:N1208))</f>
        <v>0</v>
      </c>
      <c r="O1209" s="15" t="str">
        <f>IF((H1209+K1209+M1209)=0, "", (H1209+K1209+M1209))</f>
        <v/>
      </c>
      <c r="P1209" s="15">
        <f>IF(SUM(I1209,L1209,N1209)&lt;&gt;0,SUM(I1209,L1209,N1209),"")</f>
        <v>23093</v>
      </c>
      <c r="Q1209" s="12"/>
      <c r="AC1209" s="2">
        <f>TRUNC(AE1209*'옵션(주거)'!$B$36/100,1)</f>
        <v>645.29999999999995</v>
      </c>
      <c r="AD1209" s="2">
        <f>TRUNC(SUM(L1205:L1207))</f>
        <v>21513</v>
      </c>
      <c r="AE1209" s="2">
        <f>TRUNC(SUM(AE1205:AE1208))</f>
        <v>21513</v>
      </c>
    </row>
    <row r="1210" spans="1:31" ht="23.25" customHeight="1">
      <c r="D1210" s="12"/>
      <c r="E1210" s="12"/>
      <c r="F1210" s="19"/>
      <c r="G1210" s="15"/>
      <c r="H1210" s="15"/>
      <c r="I1210" s="39"/>
      <c r="J1210" s="15"/>
      <c r="K1210" s="15"/>
      <c r="L1210" s="39"/>
      <c r="M1210" s="15"/>
      <c r="N1210" s="39"/>
      <c r="O1210" s="15"/>
      <c r="P1210" s="15"/>
      <c r="Q1210" s="12"/>
    </row>
    <row r="1211" spans="1:31" ht="23.25" customHeight="1">
      <c r="A1211" s="13" t="s">
        <v>2680</v>
      </c>
      <c r="B1211" s="13" t="s">
        <v>2270</v>
      </c>
      <c r="C1211" s="1" t="s">
        <v>2681</v>
      </c>
      <c r="D1211" s="361" t="s">
        <v>2679</v>
      </c>
      <c r="E1211" s="363"/>
      <c r="F1211" s="19"/>
      <c r="G1211" s="15"/>
      <c r="H1211" s="15"/>
      <c r="I1211" s="39"/>
      <c r="J1211" s="15"/>
      <c r="K1211" s="15"/>
      <c r="L1211" s="39"/>
      <c r="M1211" s="15"/>
      <c r="N1211" s="39"/>
      <c r="O1211" s="15"/>
      <c r="P1211" s="15"/>
      <c r="Q1211" s="12"/>
    </row>
    <row r="1212" spans="1:31" ht="23.25" customHeight="1">
      <c r="A1212" s="13" t="s">
        <v>1088</v>
      </c>
      <c r="B1212" s="13" t="s">
        <v>2006</v>
      </c>
      <c r="C1212" s="1" t="s">
        <v>512</v>
      </c>
      <c r="D1212" s="12" t="s">
        <v>508</v>
      </c>
      <c r="E1212" s="12" t="s">
        <v>513</v>
      </c>
      <c r="F1212" s="19" t="s">
        <v>210</v>
      </c>
      <c r="G1212" s="15">
        <v>1</v>
      </c>
      <c r="H1212" s="15">
        <f>'합산자재(주거)'!H134</f>
        <v>1385</v>
      </c>
      <c r="I1212" s="39">
        <f>IF(G1212*H1212&lt;&gt;0, TRUNC(G1212*H1212, 1), "")</f>
        <v>1385</v>
      </c>
      <c r="J1212" s="15">
        <v>1</v>
      </c>
      <c r="K1212" s="15">
        <f>'합산자재(주거)'!I134</f>
        <v>0</v>
      </c>
      <c r="L1212" s="39" t="str">
        <f>IF(G1212*K1212&lt;&gt;0, TRUNC(G1212*K1212, 1), "")</f>
        <v/>
      </c>
      <c r="M1212" s="15">
        <f>'합산자재(주거)'!J134</f>
        <v>0</v>
      </c>
      <c r="N1212" s="39" t="str">
        <f>IF(G1212*M1212&lt;&gt;0, TRUNC(G1212*M1212, 1), "")</f>
        <v/>
      </c>
      <c r="O1212" s="15">
        <f>IF((H1212+K1212+M1212)=0, "", (H1212+K1212+M1212))</f>
        <v>1385</v>
      </c>
      <c r="P1212" s="15">
        <f>IF(SUM(I1212,L1212,N1212)&lt;&gt;0,SUM(I1212,L1212,N1212),"")</f>
        <v>1385</v>
      </c>
      <c r="Q1212" s="12"/>
    </row>
    <row r="1213" spans="1:31" ht="23.25" customHeight="1">
      <c r="A1213" s="13" t="s">
        <v>1240</v>
      </c>
      <c r="B1213" s="13" t="s">
        <v>2006</v>
      </c>
      <c r="C1213" s="1" t="s">
        <v>930</v>
      </c>
      <c r="D1213" s="12" t="s">
        <v>931</v>
      </c>
      <c r="E1213" s="12" t="s">
        <v>932</v>
      </c>
      <c r="F1213" s="19" t="s">
        <v>933</v>
      </c>
      <c r="G1213" s="15">
        <f>'일위노임(주거)'!G504</f>
        <v>0.08</v>
      </c>
      <c r="H1213" s="15">
        <f>'합산자재(주거)'!H285</f>
        <v>0</v>
      </c>
      <c r="I1213" s="39" t="str">
        <f>IF(G1213*H1213&lt;&gt;0, TRUNC(G1213*H1213, 1), "")</f>
        <v/>
      </c>
      <c r="J1213" s="15">
        <v>0.08</v>
      </c>
      <c r="K1213" s="15">
        <f>'합산자재(주거)'!I285</f>
        <v>268915</v>
      </c>
      <c r="L1213" s="39">
        <f>IF(G1213*K1213&lt;&gt;0, TRUNC(G1213*K1213, 1), "")</f>
        <v>21513.200000000001</v>
      </c>
      <c r="M1213" s="15">
        <f>'합산자재(주거)'!J285</f>
        <v>0</v>
      </c>
      <c r="N1213" s="39" t="str">
        <f>IF(G1213*M1213&lt;&gt;0, TRUNC(G1213*M1213, 1), "")</f>
        <v/>
      </c>
      <c r="O1213" s="15">
        <f>IF((H1213+K1213+M1213)=0, "", (H1213+K1213+M1213))</f>
        <v>268915</v>
      </c>
      <c r="P1213" s="15">
        <f>IF(SUM(I1213,L1213,N1213)&lt;&gt;0,SUM(I1213,L1213,N1213),"")</f>
        <v>21513.200000000001</v>
      </c>
      <c r="Q1213" s="12"/>
      <c r="AE1213" s="2">
        <f>L1213</f>
        <v>21513.200000000001</v>
      </c>
    </row>
    <row r="1214" spans="1:31" ht="23.25" customHeight="1">
      <c r="A1214" s="13" t="s">
        <v>2247</v>
      </c>
      <c r="B1214" s="13" t="s">
        <v>2006</v>
      </c>
      <c r="C1214" s="1" t="s">
        <v>2248</v>
      </c>
      <c r="D1214" s="12" t="s">
        <v>2249</v>
      </c>
      <c r="E1214" s="12" t="s">
        <v>2250</v>
      </c>
      <c r="F1214" s="19" t="s">
        <v>697</v>
      </c>
      <c r="G1214" s="15">
        <v>1</v>
      </c>
      <c r="H1214" s="15">
        <f>IF(TRUNC((AD1215+AC1215)/$AE$3,1)*$AE$3-AD1215 &lt;0, AC1215, TRUNC((AD1215+AC1215)/$AE$3,1)*$AE$3-AD1215)</f>
        <v>645.29999999999927</v>
      </c>
      <c r="I1214" s="39">
        <f>H1214</f>
        <v>645.29999999999927</v>
      </c>
      <c r="J1214" s="15">
        <v>1</v>
      </c>
      <c r="K1214" s="15"/>
      <c r="L1214" s="39" t="str">
        <f>IF(G1214*K1214&lt;&gt;0, TRUNC(G1214*K1214, 1), "")</f>
        <v/>
      </c>
      <c r="M1214" s="15"/>
      <c r="N1214" s="39" t="str">
        <f>IF(G1214*M1214&lt;&gt;0, TRUNC(G1214*M1214, 1), "")</f>
        <v/>
      </c>
      <c r="O1214" s="15">
        <f>IF((H1214+K1214+M1214)=0, "", (H1214+K1214+M1214))</f>
        <v>645.29999999999927</v>
      </c>
      <c r="P1214" s="15">
        <f>IF(SUM(I1214,L1214,N1214)&lt;&gt;0,SUM(I1214,L1214,N1214),"")</f>
        <v>645.29999999999927</v>
      </c>
      <c r="Q1214" s="12"/>
    </row>
    <row r="1215" spans="1:31" ht="23.25" customHeight="1">
      <c r="B1215" s="13" t="s">
        <v>2243</v>
      </c>
      <c r="D1215" s="12" t="s">
        <v>2244</v>
      </c>
      <c r="E1215" s="12"/>
      <c r="F1215" s="19"/>
      <c r="G1215" s="15"/>
      <c r="H1215" s="15"/>
      <c r="I1215" s="39">
        <f>TRUNC(SUM(I1211:I1214))</f>
        <v>2030</v>
      </c>
      <c r="J1215" s="15"/>
      <c r="K1215" s="15"/>
      <c r="L1215" s="39">
        <f>TRUNC(SUM(L1211:L1214))</f>
        <v>21513</v>
      </c>
      <c r="M1215" s="15"/>
      <c r="N1215" s="39">
        <f>TRUNC(SUM(N1211:N1214))</f>
        <v>0</v>
      </c>
      <c r="O1215" s="15" t="str">
        <f>IF((H1215+K1215+M1215)=0, "", (H1215+K1215+M1215))</f>
        <v/>
      </c>
      <c r="P1215" s="15">
        <f>IF(SUM(I1215,L1215,N1215)&lt;&gt;0,SUM(I1215,L1215,N1215),"")</f>
        <v>23543</v>
      </c>
      <c r="Q1215" s="12"/>
      <c r="AC1215" s="2">
        <f>TRUNC(AE1215*'옵션(주거)'!$B$36/100,1)</f>
        <v>645.29999999999995</v>
      </c>
      <c r="AD1215" s="2">
        <f>TRUNC(SUM(L1211:L1213))</f>
        <v>21513</v>
      </c>
      <c r="AE1215" s="2">
        <f>TRUNC(SUM(AE1211:AE1214))</f>
        <v>21513</v>
      </c>
    </row>
    <row r="1216" spans="1:31" ht="23.25" customHeight="1">
      <c r="D1216" s="12"/>
      <c r="E1216" s="12"/>
      <c r="F1216" s="19"/>
      <c r="G1216" s="15"/>
      <c r="H1216" s="15"/>
      <c r="I1216" s="39"/>
      <c r="J1216" s="15"/>
      <c r="K1216" s="15"/>
      <c r="L1216" s="39"/>
      <c r="M1216" s="15"/>
      <c r="N1216" s="39"/>
      <c r="O1216" s="15"/>
      <c r="P1216" s="15"/>
      <c r="Q1216" s="12"/>
    </row>
    <row r="1217" spans="1:31" ht="23.25" customHeight="1">
      <c r="A1217" s="13" t="s">
        <v>2683</v>
      </c>
      <c r="B1217" s="13" t="s">
        <v>2270</v>
      </c>
      <c r="C1217" s="1" t="s">
        <v>2684</v>
      </c>
      <c r="D1217" s="361" t="s">
        <v>2682</v>
      </c>
      <c r="E1217" s="363"/>
      <c r="F1217" s="19"/>
      <c r="G1217" s="15"/>
      <c r="H1217" s="15"/>
      <c r="I1217" s="39"/>
      <c r="J1217" s="15"/>
      <c r="K1217" s="15"/>
      <c r="L1217" s="39"/>
      <c r="M1217" s="15"/>
      <c r="N1217" s="39"/>
      <c r="O1217" s="15"/>
      <c r="P1217" s="15"/>
      <c r="Q1217" s="12"/>
    </row>
    <row r="1218" spans="1:31" ht="23.25" customHeight="1">
      <c r="A1218" s="13" t="s">
        <v>1089</v>
      </c>
      <c r="B1218" s="13" t="s">
        <v>2009</v>
      </c>
      <c r="C1218" s="1" t="s">
        <v>514</v>
      </c>
      <c r="D1218" s="12" t="s">
        <v>508</v>
      </c>
      <c r="E1218" s="12" t="s">
        <v>515</v>
      </c>
      <c r="F1218" s="19" t="s">
        <v>210</v>
      </c>
      <c r="G1218" s="15">
        <v>1</v>
      </c>
      <c r="H1218" s="15">
        <f>'합산자재(주거)'!H135</f>
        <v>4360</v>
      </c>
      <c r="I1218" s="39">
        <f>IF(G1218*H1218&lt;&gt;0, TRUNC(G1218*H1218, 1), "")</f>
        <v>4360</v>
      </c>
      <c r="J1218" s="15">
        <v>1</v>
      </c>
      <c r="K1218" s="15">
        <f>'합산자재(주거)'!I135</f>
        <v>0</v>
      </c>
      <c r="L1218" s="39" t="str">
        <f>IF(G1218*K1218&lt;&gt;0, TRUNC(G1218*K1218, 1), "")</f>
        <v/>
      </c>
      <c r="M1218" s="15">
        <f>'합산자재(주거)'!J135</f>
        <v>0</v>
      </c>
      <c r="N1218" s="39" t="str">
        <f>IF(G1218*M1218&lt;&gt;0, TRUNC(G1218*M1218, 1), "")</f>
        <v/>
      </c>
      <c r="O1218" s="15">
        <f>IF((H1218+K1218+M1218)=0, "", (H1218+K1218+M1218))</f>
        <v>4360</v>
      </c>
      <c r="P1218" s="15">
        <f>IF(SUM(I1218,L1218,N1218)&lt;&gt;0,SUM(I1218,L1218,N1218),"")</f>
        <v>4360</v>
      </c>
      <c r="Q1218" s="12"/>
    </row>
    <row r="1219" spans="1:31" ht="23.25" customHeight="1">
      <c r="A1219" s="13" t="s">
        <v>1240</v>
      </c>
      <c r="B1219" s="13" t="s">
        <v>2009</v>
      </c>
      <c r="C1219" s="1" t="s">
        <v>930</v>
      </c>
      <c r="D1219" s="12" t="s">
        <v>931</v>
      </c>
      <c r="E1219" s="12" t="s">
        <v>932</v>
      </c>
      <c r="F1219" s="19" t="s">
        <v>933</v>
      </c>
      <c r="G1219" s="15">
        <f>'일위노임(주거)'!G507</f>
        <v>0.08</v>
      </c>
      <c r="H1219" s="15">
        <f>'합산자재(주거)'!H285</f>
        <v>0</v>
      </c>
      <c r="I1219" s="39" t="str">
        <f>IF(G1219*H1219&lt;&gt;0, TRUNC(G1219*H1219, 1), "")</f>
        <v/>
      </c>
      <c r="J1219" s="15">
        <v>0.08</v>
      </c>
      <c r="K1219" s="15">
        <f>'합산자재(주거)'!I285</f>
        <v>268915</v>
      </c>
      <c r="L1219" s="39">
        <f>IF(G1219*K1219&lt;&gt;0, TRUNC(G1219*K1219, 1), "")</f>
        <v>21513.200000000001</v>
      </c>
      <c r="M1219" s="15">
        <f>'합산자재(주거)'!J285</f>
        <v>0</v>
      </c>
      <c r="N1219" s="39" t="str">
        <f>IF(G1219*M1219&lt;&gt;0, TRUNC(G1219*M1219, 1), "")</f>
        <v/>
      </c>
      <c r="O1219" s="15">
        <f>IF((H1219+K1219+M1219)=0, "", (H1219+K1219+M1219))</f>
        <v>268915</v>
      </c>
      <c r="P1219" s="15">
        <f>IF(SUM(I1219,L1219,N1219)&lt;&gt;0,SUM(I1219,L1219,N1219),"")</f>
        <v>21513.200000000001</v>
      </c>
      <c r="Q1219" s="12"/>
      <c r="AE1219" s="2">
        <f>L1219</f>
        <v>21513.200000000001</v>
      </c>
    </row>
    <row r="1220" spans="1:31" ht="23.25" customHeight="1">
      <c r="A1220" s="13" t="s">
        <v>2247</v>
      </c>
      <c r="B1220" s="13" t="s">
        <v>2009</v>
      </c>
      <c r="C1220" s="1" t="s">
        <v>2248</v>
      </c>
      <c r="D1220" s="12" t="s">
        <v>2249</v>
      </c>
      <c r="E1220" s="12" t="s">
        <v>2250</v>
      </c>
      <c r="F1220" s="19" t="s">
        <v>697</v>
      </c>
      <c r="G1220" s="15">
        <v>1</v>
      </c>
      <c r="H1220" s="15">
        <f>IF(TRUNC((AD1221+AC1221)/$AE$3,1)*$AE$3-AD1221 &lt;0, AC1221, TRUNC((AD1221+AC1221)/$AE$3,1)*$AE$3-AD1221)</f>
        <v>645.29999999999927</v>
      </c>
      <c r="I1220" s="39">
        <f>H1220</f>
        <v>645.29999999999927</v>
      </c>
      <c r="J1220" s="15">
        <v>1</v>
      </c>
      <c r="K1220" s="15"/>
      <c r="L1220" s="39" t="str">
        <f>IF(G1220*K1220&lt;&gt;0, TRUNC(G1220*K1220, 1), "")</f>
        <v/>
      </c>
      <c r="M1220" s="15"/>
      <c r="N1220" s="39" t="str">
        <f>IF(G1220*M1220&lt;&gt;0, TRUNC(G1220*M1220, 1), "")</f>
        <v/>
      </c>
      <c r="O1220" s="15">
        <f>IF((H1220+K1220+M1220)=0, "", (H1220+K1220+M1220))</f>
        <v>645.29999999999927</v>
      </c>
      <c r="P1220" s="15">
        <f>IF(SUM(I1220,L1220,N1220)&lt;&gt;0,SUM(I1220,L1220,N1220),"")</f>
        <v>645.29999999999927</v>
      </c>
      <c r="Q1220" s="12"/>
    </row>
    <row r="1221" spans="1:31" ht="23.25" customHeight="1">
      <c r="B1221" s="13" t="s">
        <v>2243</v>
      </c>
      <c r="D1221" s="12" t="s">
        <v>2244</v>
      </c>
      <c r="E1221" s="12"/>
      <c r="F1221" s="19"/>
      <c r="G1221" s="15"/>
      <c r="H1221" s="15"/>
      <c r="I1221" s="39">
        <f>TRUNC(SUM(I1217:I1220))</f>
        <v>5005</v>
      </c>
      <c r="J1221" s="15"/>
      <c r="K1221" s="15"/>
      <c r="L1221" s="39">
        <f>TRUNC(SUM(L1217:L1220))</f>
        <v>21513</v>
      </c>
      <c r="M1221" s="15"/>
      <c r="N1221" s="39">
        <f>TRUNC(SUM(N1217:N1220))</f>
        <v>0</v>
      </c>
      <c r="O1221" s="15" t="str">
        <f>IF((H1221+K1221+M1221)=0, "", (H1221+K1221+M1221))</f>
        <v/>
      </c>
      <c r="P1221" s="15">
        <f>IF(SUM(I1221,L1221,N1221)&lt;&gt;0,SUM(I1221,L1221,N1221),"")</f>
        <v>26518</v>
      </c>
      <c r="Q1221" s="12"/>
      <c r="AC1221" s="2">
        <f>TRUNC(AE1221*'옵션(주거)'!$B$36/100,1)</f>
        <v>645.29999999999995</v>
      </c>
      <c r="AD1221" s="2">
        <f>TRUNC(SUM(L1217:L1219))</f>
        <v>21513</v>
      </c>
      <c r="AE1221" s="2">
        <f>TRUNC(SUM(AE1217:AE1220))</f>
        <v>21513</v>
      </c>
    </row>
    <row r="1222" spans="1:31" ht="23.25" customHeight="1">
      <c r="D1222" s="12"/>
      <c r="E1222" s="12"/>
      <c r="F1222" s="19"/>
      <c r="G1222" s="15"/>
      <c r="H1222" s="15"/>
      <c r="I1222" s="39"/>
      <c r="J1222" s="15"/>
      <c r="K1222" s="15"/>
      <c r="L1222" s="39"/>
      <c r="M1222" s="15"/>
      <c r="N1222" s="39"/>
      <c r="O1222" s="15"/>
      <c r="P1222" s="15"/>
      <c r="Q1222" s="12"/>
    </row>
    <row r="1223" spans="1:31" ht="23.25" customHeight="1">
      <c r="A1223" s="13" t="s">
        <v>2686</v>
      </c>
      <c r="B1223" s="13" t="s">
        <v>2270</v>
      </c>
      <c r="C1223" s="1" t="s">
        <v>2687</v>
      </c>
      <c r="D1223" s="361" t="s">
        <v>2685</v>
      </c>
      <c r="E1223" s="363"/>
      <c r="F1223" s="19"/>
      <c r="G1223" s="15"/>
      <c r="H1223" s="15"/>
      <c r="I1223" s="39"/>
      <c r="J1223" s="15"/>
      <c r="K1223" s="15"/>
      <c r="L1223" s="39"/>
      <c r="M1223" s="15"/>
      <c r="N1223" s="39"/>
      <c r="O1223" s="15"/>
      <c r="P1223" s="15"/>
      <c r="Q1223" s="12"/>
    </row>
    <row r="1224" spans="1:31" ht="23.25" customHeight="1">
      <c r="A1224" s="13" t="s">
        <v>1090</v>
      </c>
      <c r="B1224" s="13" t="s">
        <v>2012</v>
      </c>
      <c r="C1224" s="1" t="s">
        <v>516</v>
      </c>
      <c r="D1224" s="12" t="s">
        <v>517</v>
      </c>
      <c r="E1224" s="12" t="s">
        <v>509</v>
      </c>
      <c r="F1224" s="19" t="s">
        <v>210</v>
      </c>
      <c r="G1224" s="15">
        <v>1</v>
      </c>
      <c r="H1224" s="15">
        <f>'합산자재(주거)'!H136</f>
        <v>2037</v>
      </c>
      <c r="I1224" s="39">
        <f>IF(G1224*H1224&lt;&gt;0, TRUNC(G1224*H1224, 1), "")</f>
        <v>2037</v>
      </c>
      <c r="J1224" s="15">
        <v>1</v>
      </c>
      <c r="K1224" s="15">
        <f>'합산자재(주거)'!I136</f>
        <v>0</v>
      </c>
      <c r="L1224" s="39" t="str">
        <f>IF(G1224*K1224&lt;&gt;0, TRUNC(G1224*K1224, 1), "")</f>
        <v/>
      </c>
      <c r="M1224" s="15">
        <f>'합산자재(주거)'!J136</f>
        <v>0</v>
      </c>
      <c r="N1224" s="39" t="str">
        <f>IF(G1224*M1224&lt;&gt;0, TRUNC(G1224*M1224, 1), "")</f>
        <v/>
      </c>
      <c r="O1224" s="15">
        <f>IF((H1224+K1224+M1224)=0, "", (H1224+K1224+M1224))</f>
        <v>2037</v>
      </c>
      <c r="P1224" s="15">
        <f>IF(SUM(I1224,L1224,N1224)&lt;&gt;0,SUM(I1224,L1224,N1224),"")</f>
        <v>2037</v>
      </c>
      <c r="Q1224" s="12"/>
    </row>
    <row r="1225" spans="1:31" ht="23.25" customHeight="1">
      <c r="A1225" s="13" t="s">
        <v>1240</v>
      </c>
      <c r="B1225" s="13" t="s">
        <v>2012</v>
      </c>
      <c r="C1225" s="1" t="s">
        <v>930</v>
      </c>
      <c r="D1225" s="12" t="s">
        <v>931</v>
      </c>
      <c r="E1225" s="12" t="s">
        <v>932</v>
      </c>
      <c r="F1225" s="19" t="s">
        <v>933</v>
      </c>
      <c r="G1225" s="15">
        <f>'일위노임(주거)'!G510</f>
        <v>0.08</v>
      </c>
      <c r="H1225" s="15">
        <f>'합산자재(주거)'!H285</f>
        <v>0</v>
      </c>
      <c r="I1225" s="39" t="str">
        <f>IF(G1225*H1225&lt;&gt;0, TRUNC(G1225*H1225, 1), "")</f>
        <v/>
      </c>
      <c r="J1225" s="15">
        <v>0.08</v>
      </c>
      <c r="K1225" s="15">
        <f>'합산자재(주거)'!I285</f>
        <v>268915</v>
      </c>
      <c r="L1225" s="39">
        <f>IF(G1225*K1225&lt;&gt;0, TRUNC(G1225*K1225, 1), "")</f>
        <v>21513.200000000001</v>
      </c>
      <c r="M1225" s="15">
        <f>'합산자재(주거)'!J285</f>
        <v>0</v>
      </c>
      <c r="N1225" s="39" t="str">
        <f>IF(G1225*M1225&lt;&gt;0, TRUNC(G1225*M1225, 1), "")</f>
        <v/>
      </c>
      <c r="O1225" s="15">
        <f>IF((H1225+K1225+M1225)=0, "", (H1225+K1225+M1225))</f>
        <v>268915</v>
      </c>
      <c r="P1225" s="15">
        <f>IF(SUM(I1225,L1225,N1225)&lt;&gt;0,SUM(I1225,L1225,N1225),"")</f>
        <v>21513.200000000001</v>
      </c>
      <c r="Q1225" s="12"/>
      <c r="AE1225" s="2">
        <f>L1225</f>
        <v>21513.200000000001</v>
      </c>
    </row>
    <row r="1226" spans="1:31" ht="23.25" customHeight="1">
      <c r="A1226" s="13" t="s">
        <v>2247</v>
      </c>
      <c r="B1226" s="13" t="s">
        <v>2012</v>
      </c>
      <c r="C1226" s="1" t="s">
        <v>2248</v>
      </c>
      <c r="D1226" s="12" t="s">
        <v>2249</v>
      </c>
      <c r="E1226" s="12" t="s">
        <v>2250</v>
      </c>
      <c r="F1226" s="19" t="s">
        <v>697</v>
      </c>
      <c r="G1226" s="15">
        <v>1</v>
      </c>
      <c r="H1226" s="15">
        <f>IF(TRUNC((AD1227+AC1227)/$AE$3,1)*$AE$3-AD1227 &lt;0, AC1227, TRUNC((AD1227+AC1227)/$AE$3,1)*$AE$3-AD1227)</f>
        <v>645.29999999999927</v>
      </c>
      <c r="I1226" s="39">
        <f>H1226</f>
        <v>645.29999999999927</v>
      </c>
      <c r="J1226" s="15">
        <v>1</v>
      </c>
      <c r="K1226" s="15"/>
      <c r="L1226" s="39" t="str">
        <f>IF(G1226*K1226&lt;&gt;0, TRUNC(G1226*K1226, 1), "")</f>
        <v/>
      </c>
      <c r="M1226" s="15"/>
      <c r="N1226" s="39" t="str">
        <f>IF(G1226*M1226&lt;&gt;0, TRUNC(G1226*M1226, 1), "")</f>
        <v/>
      </c>
      <c r="O1226" s="15">
        <f>IF((H1226+K1226+M1226)=0, "", (H1226+K1226+M1226))</f>
        <v>645.29999999999927</v>
      </c>
      <c r="P1226" s="15">
        <f>IF(SUM(I1226,L1226,N1226)&lt;&gt;0,SUM(I1226,L1226,N1226),"")</f>
        <v>645.29999999999927</v>
      </c>
      <c r="Q1226" s="12"/>
    </row>
    <row r="1227" spans="1:31" ht="23.25" customHeight="1">
      <c r="B1227" s="13" t="s">
        <v>2243</v>
      </c>
      <c r="D1227" s="12" t="s">
        <v>2244</v>
      </c>
      <c r="E1227" s="12"/>
      <c r="F1227" s="19"/>
      <c r="G1227" s="15"/>
      <c r="H1227" s="15"/>
      <c r="I1227" s="39">
        <f>TRUNC(SUM(I1223:I1226))</f>
        <v>2682</v>
      </c>
      <c r="J1227" s="15"/>
      <c r="K1227" s="15"/>
      <c r="L1227" s="39">
        <f>TRUNC(SUM(L1223:L1226))</f>
        <v>21513</v>
      </c>
      <c r="M1227" s="15"/>
      <c r="N1227" s="39">
        <f>TRUNC(SUM(N1223:N1226))</f>
        <v>0</v>
      </c>
      <c r="O1227" s="15" t="str">
        <f>IF((H1227+K1227+M1227)=0, "", (H1227+K1227+M1227))</f>
        <v/>
      </c>
      <c r="P1227" s="15">
        <f>IF(SUM(I1227,L1227,N1227)&lt;&gt;0,SUM(I1227,L1227,N1227),"")</f>
        <v>24195</v>
      </c>
      <c r="Q1227" s="12"/>
      <c r="AC1227" s="2">
        <f>TRUNC(AE1227*'옵션(주거)'!$B$36/100,1)</f>
        <v>645.29999999999995</v>
      </c>
      <c r="AD1227" s="2">
        <f>TRUNC(SUM(L1223:L1225))</f>
        <v>21513</v>
      </c>
      <c r="AE1227" s="2">
        <f>TRUNC(SUM(AE1223:AE1226))</f>
        <v>21513</v>
      </c>
    </row>
    <row r="1228" spans="1:31" ht="23.25" customHeight="1">
      <c r="D1228" s="12"/>
      <c r="E1228" s="12"/>
      <c r="F1228" s="19"/>
      <c r="G1228" s="15"/>
      <c r="H1228" s="15"/>
      <c r="I1228" s="39"/>
      <c r="J1228" s="15"/>
      <c r="K1228" s="15"/>
      <c r="L1228" s="39"/>
      <c r="M1228" s="15"/>
      <c r="N1228" s="39"/>
      <c r="O1228" s="15"/>
      <c r="P1228" s="15"/>
      <c r="Q1228" s="12"/>
    </row>
    <row r="1229" spans="1:31" ht="23.25" customHeight="1">
      <c r="A1229" s="13" t="s">
        <v>2689</v>
      </c>
      <c r="B1229" s="13" t="s">
        <v>2270</v>
      </c>
      <c r="C1229" s="1" t="s">
        <v>2690</v>
      </c>
      <c r="D1229" s="361" t="s">
        <v>2688</v>
      </c>
      <c r="E1229" s="363"/>
      <c r="F1229" s="19"/>
      <c r="G1229" s="15"/>
      <c r="H1229" s="15"/>
      <c r="I1229" s="39"/>
      <c r="J1229" s="15"/>
      <c r="K1229" s="15"/>
      <c r="L1229" s="39"/>
      <c r="M1229" s="15"/>
      <c r="N1229" s="39"/>
      <c r="O1229" s="15"/>
      <c r="P1229" s="15"/>
      <c r="Q1229" s="12"/>
    </row>
    <row r="1230" spans="1:31" ht="23.25" customHeight="1">
      <c r="A1230" s="13" t="s">
        <v>1091</v>
      </c>
      <c r="B1230" s="13" t="s">
        <v>2015</v>
      </c>
      <c r="C1230" s="1" t="s">
        <v>518</v>
      </c>
      <c r="D1230" s="12" t="s">
        <v>517</v>
      </c>
      <c r="E1230" s="12" t="s">
        <v>513</v>
      </c>
      <c r="F1230" s="19" t="s">
        <v>210</v>
      </c>
      <c r="G1230" s="15">
        <v>1</v>
      </c>
      <c r="H1230" s="15">
        <f>'합산자재(주거)'!H137</f>
        <v>2123</v>
      </c>
      <c r="I1230" s="39">
        <f>IF(G1230*H1230&lt;&gt;0, TRUNC(G1230*H1230, 1), "")</f>
        <v>2123</v>
      </c>
      <c r="J1230" s="15">
        <v>1</v>
      </c>
      <c r="K1230" s="15">
        <f>'합산자재(주거)'!I137</f>
        <v>0</v>
      </c>
      <c r="L1230" s="39" t="str">
        <f>IF(G1230*K1230&lt;&gt;0, TRUNC(G1230*K1230, 1), "")</f>
        <v/>
      </c>
      <c r="M1230" s="15">
        <f>'합산자재(주거)'!J137</f>
        <v>0</v>
      </c>
      <c r="N1230" s="39" t="str">
        <f>IF(G1230*M1230&lt;&gt;0, TRUNC(G1230*M1230, 1), "")</f>
        <v/>
      </c>
      <c r="O1230" s="15">
        <f>IF((H1230+K1230+M1230)=0, "", (H1230+K1230+M1230))</f>
        <v>2123</v>
      </c>
      <c r="P1230" s="15">
        <f>IF(SUM(I1230,L1230,N1230)&lt;&gt;0,SUM(I1230,L1230,N1230),"")</f>
        <v>2123</v>
      </c>
      <c r="Q1230" s="12"/>
    </row>
    <row r="1231" spans="1:31" ht="23.25" customHeight="1">
      <c r="A1231" s="13" t="s">
        <v>1240</v>
      </c>
      <c r="B1231" s="13" t="s">
        <v>2015</v>
      </c>
      <c r="C1231" s="1" t="s">
        <v>930</v>
      </c>
      <c r="D1231" s="12" t="s">
        <v>931</v>
      </c>
      <c r="E1231" s="12" t="s">
        <v>932</v>
      </c>
      <c r="F1231" s="19" t="s">
        <v>933</v>
      </c>
      <c r="G1231" s="15">
        <f>'일위노임(주거)'!G513</f>
        <v>0.08</v>
      </c>
      <c r="H1231" s="15">
        <f>'합산자재(주거)'!H285</f>
        <v>0</v>
      </c>
      <c r="I1231" s="39" t="str">
        <f>IF(G1231*H1231&lt;&gt;0, TRUNC(G1231*H1231, 1), "")</f>
        <v/>
      </c>
      <c r="J1231" s="15">
        <v>0.08</v>
      </c>
      <c r="K1231" s="15">
        <f>'합산자재(주거)'!I285</f>
        <v>268915</v>
      </c>
      <c r="L1231" s="39">
        <f>IF(G1231*K1231&lt;&gt;0, TRUNC(G1231*K1231, 1), "")</f>
        <v>21513.200000000001</v>
      </c>
      <c r="M1231" s="15">
        <f>'합산자재(주거)'!J285</f>
        <v>0</v>
      </c>
      <c r="N1231" s="39" t="str">
        <f>IF(G1231*M1231&lt;&gt;0, TRUNC(G1231*M1231, 1), "")</f>
        <v/>
      </c>
      <c r="O1231" s="15">
        <f>IF((H1231+K1231+M1231)=0, "", (H1231+K1231+M1231))</f>
        <v>268915</v>
      </c>
      <c r="P1231" s="15">
        <f>IF(SUM(I1231,L1231,N1231)&lt;&gt;0,SUM(I1231,L1231,N1231),"")</f>
        <v>21513.200000000001</v>
      </c>
      <c r="Q1231" s="12"/>
      <c r="AE1231" s="2">
        <f>L1231</f>
        <v>21513.200000000001</v>
      </c>
    </row>
    <row r="1232" spans="1:31" ht="23.25" customHeight="1">
      <c r="A1232" s="13" t="s">
        <v>2247</v>
      </c>
      <c r="B1232" s="13" t="s">
        <v>2015</v>
      </c>
      <c r="C1232" s="1" t="s">
        <v>2248</v>
      </c>
      <c r="D1232" s="12" t="s">
        <v>2249</v>
      </c>
      <c r="E1232" s="12" t="s">
        <v>2250</v>
      </c>
      <c r="F1232" s="19" t="s">
        <v>697</v>
      </c>
      <c r="G1232" s="15">
        <v>1</v>
      </c>
      <c r="H1232" s="15">
        <f>IF(TRUNC((AD1233+AC1233)/$AE$3,1)*$AE$3-AD1233 &lt;0, AC1233, TRUNC((AD1233+AC1233)/$AE$3,1)*$AE$3-AD1233)</f>
        <v>645.29999999999927</v>
      </c>
      <c r="I1232" s="39">
        <f>H1232</f>
        <v>645.29999999999927</v>
      </c>
      <c r="J1232" s="15">
        <v>1</v>
      </c>
      <c r="K1232" s="15"/>
      <c r="L1232" s="39" t="str">
        <f>IF(G1232*K1232&lt;&gt;0, TRUNC(G1232*K1232, 1), "")</f>
        <v/>
      </c>
      <c r="M1232" s="15"/>
      <c r="N1232" s="39" t="str">
        <f>IF(G1232*M1232&lt;&gt;0, TRUNC(G1232*M1232, 1), "")</f>
        <v/>
      </c>
      <c r="O1232" s="15">
        <f>IF((H1232+K1232+M1232)=0, "", (H1232+K1232+M1232))</f>
        <v>645.29999999999927</v>
      </c>
      <c r="P1232" s="15">
        <f>IF(SUM(I1232,L1232,N1232)&lt;&gt;0,SUM(I1232,L1232,N1232),"")</f>
        <v>645.29999999999927</v>
      </c>
      <c r="Q1232" s="12"/>
    </row>
    <row r="1233" spans="1:31" ht="23.25" customHeight="1">
      <c r="B1233" s="13" t="s">
        <v>2243</v>
      </c>
      <c r="D1233" s="12" t="s">
        <v>2244</v>
      </c>
      <c r="E1233" s="12"/>
      <c r="F1233" s="19"/>
      <c r="G1233" s="15"/>
      <c r="H1233" s="15"/>
      <c r="I1233" s="39">
        <f>TRUNC(SUM(I1229:I1232))</f>
        <v>2768</v>
      </c>
      <c r="J1233" s="15"/>
      <c r="K1233" s="15"/>
      <c r="L1233" s="39">
        <f>TRUNC(SUM(L1229:L1232))</f>
        <v>21513</v>
      </c>
      <c r="M1233" s="15"/>
      <c r="N1233" s="39">
        <f>TRUNC(SUM(N1229:N1232))</f>
        <v>0</v>
      </c>
      <c r="O1233" s="15" t="str">
        <f>IF((H1233+K1233+M1233)=0, "", (H1233+K1233+M1233))</f>
        <v/>
      </c>
      <c r="P1233" s="15">
        <f>IF(SUM(I1233,L1233,N1233)&lt;&gt;0,SUM(I1233,L1233,N1233),"")</f>
        <v>24281</v>
      </c>
      <c r="Q1233" s="12"/>
      <c r="AC1233" s="2">
        <f>TRUNC(AE1233*'옵션(주거)'!$B$36/100,1)</f>
        <v>645.29999999999995</v>
      </c>
      <c r="AD1233" s="2">
        <f>TRUNC(SUM(L1229:L1231))</f>
        <v>21513</v>
      </c>
      <c r="AE1233" s="2">
        <f>TRUNC(SUM(AE1229:AE1232))</f>
        <v>21513</v>
      </c>
    </row>
    <row r="1234" spans="1:31" ht="23.25" customHeight="1">
      <c r="D1234" s="12"/>
      <c r="E1234" s="12"/>
      <c r="F1234" s="19"/>
      <c r="G1234" s="15"/>
      <c r="H1234" s="15"/>
      <c r="I1234" s="39"/>
      <c r="J1234" s="15"/>
      <c r="K1234" s="15"/>
      <c r="L1234" s="39"/>
      <c r="M1234" s="15"/>
      <c r="N1234" s="39"/>
      <c r="O1234" s="15"/>
      <c r="P1234" s="15"/>
      <c r="Q1234" s="12"/>
    </row>
    <row r="1235" spans="1:31" ht="23.25" customHeight="1">
      <c r="A1235" s="13" t="s">
        <v>2692</v>
      </c>
      <c r="B1235" s="13" t="s">
        <v>2270</v>
      </c>
      <c r="C1235" s="1" t="s">
        <v>2693</v>
      </c>
      <c r="D1235" s="361" t="s">
        <v>2691</v>
      </c>
      <c r="E1235" s="363"/>
      <c r="F1235" s="19"/>
      <c r="G1235" s="15"/>
      <c r="H1235" s="15"/>
      <c r="I1235" s="39"/>
      <c r="J1235" s="15"/>
      <c r="K1235" s="15"/>
      <c r="L1235" s="39"/>
      <c r="M1235" s="15"/>
      <c r="N1235" s="39"/>
      <c r="O1235" s="15"/>
      <c r="P1235" s="15"/>
      <c r="Q1235" s="12"/>
    </row>
    <row r="1236" spans="1:31" ht="23.25" customHeight="1">
      <c r="A1236" s="13" t="s">
        <v>1093</v>
      </c>
      <c r="B1236" s="13" t="s">
        <v>2018</v>
      </c>
      <c r="C1236" s="1" t="s">
        <v>523</v>
      </c>
      <c r="D1236" s="12" t="s">
        <v>524</v>
      </c>
      <c r="E1236" s="12" t="s">
        <v>525</v>
      </c>
      <c r="F1236" s="19" t="s">
        <v>210</v>
      </c>
      <c r="G1236" s="15">
        <v>1</v>
      </c>
      <c r="H1236" s="15">
        <f>'합산자재(주거)'!H139</f>
        <v>3318</v>
      </c>
      <c r="I1236" s="39">
        <f>IF(G1236*H1236&lt;&gt;0, TRUNC(G1236*H1236, 1), "")</f>
        <v>3318</v>
      </c>
      <c r="J1236" s="15">
        <v>1</v>
      </c>
      <c r="K1236" s="15">
        <f>'합산자재(주거)'!I139</f>
        <v>0</v>
      </c>
      <c r="L1236" s="39" t="str">
        <f>IF(G1236*K1236&lt;&gt;0, TRUNC(G1236*K1236, 1), "")</f>
        <v/>
      </c>
      <c r="M1236" s="15">
        <f>'합산자재(주거)'!J139</f>
        <v>0</v>
      </c>
      <c r="N1236" s="39" t="str">
        <f>IF(G1236*M1236&lt;&gt;0, TRUNC(G1236*M1236, 1), "")</f>
        <v/>
      </c>
      <c r="O1236" s="15">
        <f>IF((H1236+K1236+M1236)=0, "", (H1236+K1236+M1236))</f>
        <v>3318</v>
      </c>
      <c r="P1236" s="15">
        <f>IF(SUM(I1236,L1236,N1236)&lt;&gt;0,SUM(I1236,L1236,N1236),"")</f>
        <v>3318</v>
      </c>
      <c r="Q1236" s="12"/>
    </row>
    <row r="1237" spans="1:31" ht="23.25" customHeight="1">
      <c r="A1237" s="13" t="s">
        <v>1240</v>
      </c>
      <c r="B1237" s="13" t="s">
        <v>2018</v>
      </c>
      <c r="C1237" s="1" t="s">
        <v>930</v>
      </c>
      <c r="D1237" s="12" t="s">
        <v>931</v>
      </c>
      <c r="E1237" s="12" t="s">
        <v>932</v>
      </c>
      <c r="F1237" s="19" t="s">
        <v>933</v>
      </c>
      <c r="G1237" s="15">
        <f>'일위노임(주거)'!G517</f>
        <v>0.11</v>
      </c>
      <c r="H1237" s="15">
        <f>'합산자재(주거)'!H285</f>
        <v>0</v>
      </c>
      <c r="I1237" s="39" t="str">
        <f>IF(G1237*H1237&lt;&gt;0, TRUNC(G1237*H1237, 1), "")</f>
        <v/>
      </c>
      <c r="J1237" s="15">
        <v>0.11</v>
      </c>
      <c r="K1237" s="15">
        <f>'합산자재(주거)'!I285</f>
        <v>268915</v>
      </c>
      <c r="L1237" s="39">
        <f>IF(G1237*K1237&lt;&gt;0, TRUNC(G1237*K1237, 1), "")</f>
        <v>29580.6</v>
      </c>
      <c r="M1237" s="15">
        <f>'합산자재(주거)'!J285</f>
        <v>0</v>
      </c>
      <c r="N1237" s="39" t="str">
        <f>IF(G1237*M1237&lt;&gt;0, TRUNC(G1237*M1237, 1), "")</f>
        <v/>
      </c>
      <c r="O1237" s="15">
        <f>IF((H1237+K1237+M1237)=0, "", (H1237+K1237+M1237))</f>
        <v>268915</v>
      </c>
      <c r="P1237" s="15">
        <f>IF(SUM(I1237,L1237,N1237)&lt;&gt;0,SUM(I1237,L1237,N1237),"")</f>
        <v>29580.6</v>
      </c>
      <c r="Q1237" s="12"/>
      <c r="AE1237" s="2">
        <f>L1237</f>
        <v>29580.6</v>
      </c>
    </row>
    <row r="1238" spans="1:31" ht="23.25" customHeight="1">
      <c r="A1238" s="13" t="s">
        <v>1246</v>
      </c>
      <c r="B1238" s="13" t="s">
        <v>2018</v>
      </c>
      <c r="C1238" s="1" t="s">
        <v>944</v>
      </c>
      <c r="D1238" s="12" t="s">
        <v>931</v>
      </c>
      <c r="E1238" s="12" t="s">
        <v>945</v>
      </c>
      <c r="F1238" s="19" t="s">
        <v>933</v>
      </c>
      <c r="G1238" s="15">
        <f>'일위노임(주거)'!G518</f>
        <v>0.08</v>
      </c>
      <c r="H1238" s="15">
        <f>'합산자재(주거)'!H291</f>
        <v>0</v>
      </c>
      <c r="I1238" s="39" t="str">
        <f>IF(G1238*H1238&lt;&gt;0, TRUNC(G1238*H1238, 1), "")</f>
        <v/>
      </c>
      <c r="J1238" s="15">
        <v>0.08</v>
      </c>
      <c r="K1238" s="15">
        <f>'합산자재(주거)'!I291</f>
        <v>169804</v>
      </c>
      <c r="L1238" s="39">
        <f>IF(G1238*K1238&lt;&gt;0, TRUNC(G1238*K1238, 1), "")</f>
        <v>13584.3</v>
      </c>
      <c r="M1238" s="15">
        <f>'합산자재(주거)'!J291</f>
        <v>0</v>
      </c>
      <c r="N1238" s="39" t="str">
        <f>IF(G1238*M1238&lt;&gt;0, TRUNC(G1238*M1238, 1), "")</f>
        <v/>
      </c>
      <c r="O1238" s="15">
        <f>IF((H1238+K1238+M1238)=0, "", (H1238+K1238+M1238))</f>
        <v>169804</v>
      </c>
      <c r="P1238" s="15">
        <f>IF(SUM(I1238,L1238,N1238)&lt;&gt;0,SUM(I1238,L1238,N1238),"")</f>
        <v>13584.3</v>
      </c>
      <c r="Q1238" s="12"/>
      <c r="AE1238" s="2">
        <f>L1238</f>
        <v>13584.3</v>
      </c>
    </row>
    <row r="1239" spans="1:31" ht="23.25" customHeight="1">
      <c r="A1239" s="13" t="s">
        <v>2247</v>
      </c>
      <c r="B1239" s="13" t="s">
        <v>2018</v>
      </c>
      <c r="C1239" s="1" t="s">
        <v>2248</v>
      </c>
      <c r="D1239" s="12" t="s">
        <v>2249</v>
      </c>
      <c r="E1239" s="12" t="s">
        <v>2250</v>
      </c>
      <c r="F1239" s="19" t="s">
        <v>697</v>
      </c>
      <c r="G1239" s="15">
        <v>1</v>
      </c>
      <c r="H1239" s="15">
        <f>IF(TRUNC((AD1240+AC1240)/$AE$3,1)*$AE$3-AD1240 &lt;0, AC1240, TRUNC((AD1240+AC1240)/$AE$3,1)*$AE$3-AD1240)</f>
        <v>1294.9000000000015</v>
      </c>
      <c r="I1239" s="39">
        <f>H1239</f>
        <v>1294.9000000000015</v>
      </c>
      <c r="J1239" s="15">
        <v>1</v>
      </c>
      <c r="K1239" s="15"/>
      <c r="L1239" s="39" t="str">
        <f>IF(G1239*K1239&lt;&gt;0, TRUNC(G1239*K1239, 1), "")</f>
        <v/>
      </c>
      <c r="M1239" s="15"/>
      <c r="N1239" s="39" t="str">
        <f>IF(G1239*M1239&lt;&gt;0, TRUNC(G1239*M1239, 1), "")</f>
        <v/>
      </c>
      <c r="O1239" s="15">
        <f>IF((H1239+K1239+M1239)=0, "", (H1239+K1239+M1239))</f>
        <v>1294.9000000000015</v>
      </c>
      <c r="P1239" s="15">
        <f>IF(SUM(I1239,L1239,N1239)&lt;&gt;0,SUM(I1239,L1239,N1239),"")</f>
        <v>1294.9000000000015</v>
      </c>
      <c r="Q1239" s="12"/>
    </row>
    <row r="1240" spans="1:31" ht="23.25" customHeight="1">
      <c r="B1240" s="13" t="s">
        <v>2243</v>
      </c>
      <c r="D1240" s="12" t="s">
        <v>2244</v>
      </c>
      <c r="E1240" s="12"/>
      <c r="F1240" s="19"/>
      <c r="G1240" s="15"/>
      <c r="H1240" s="15"/>
      <c r="I1240" s="39">
        <f>TRUNC(SUM(I1235:I1239))</f>
        <v>4612</v>
      </c>
      <c r="J1240" s="15"/>
      <c r="K1240" s="15"/>
      <c r="L1240" s="39">
        <f>TRUNC(SUM(L1235:L1239))</f>
        <v>43164</v>
      </c>
      <c r="M1240" s="15"/>
      <c r="N1240" s="39">
        <f>TRUNC(SUM(N1235:N1239))</f>
        <v>0</v>
      </c>
      <c r="O1240" s="15" t="str">
        <f>IF((H1240+K1240+M1240)=0, "", (H1240+K1240+M1240))</f>
        <v/>
      </c>
      <c r="P1240" s="15">
        <f>IF(SUM(I1240,L1240,N1240)&lt;&gt;0,SUM(I1240,L1240,N1240),"")</f>
        <v>47776</v>
      </c>
      <c r="Q1240" s="12"/>
      <c r="AC1240" s="2">
        <f>TRUNC(AE1240*'옵션(주거)'!$B$36/100,1)</f>
        <v>1294.9000000000001</v>
      </c>
      <c r="AD1240" s="2">
        <f>TRUNC(SUM(L1235:L1238))</f>
        <v>43164</v>
      </c>
      <c r="AE1240" s="2">
        <f>TRUNC(SUM(AE1235:AE1239))</f>
        <v>43164</v>
      </c>
    </row>
    <row r="1241" spans="1:31" ht="23.25" customHeight="1">
      <c r="D1241" s="12"/>
      <c r="E1241" s="12"/>
      <c r="F1241" s="19"/>
      <c r="G1241" s="15"/>
      <c r="H1241" s="15"/>
      <c r="I1241" s="39"/>
      <c r="J1241" s="15"/>
      <c r="K1241" s="15"/>
      <c r="L1241" s="39"/>
      <c r="M1241" s="15"/>
      <c r="N1241" s="39"/>
      <c r="O1241" s="15"/>
      <c r="P1241" s="15"/>
      <c r="Q1241" s="12"/>
    </row>
    <row r="1242" spans="1:31" ht="23.25" customHeight="1">
      <c r="A1242" s="13" t="s">
        <v>2695</v>
      </c>
      <c r="B1242" s="13" t="s">
        <v>2270</v>
      </c>
      <c r="C1242" s="1" t="s">
        <v>2696</v>
      </c>
      <c r="D1242" s="361" t="s">
        <v>2694</v>
      </c>
      <c r="E1242" s="363"/>
      <c r="F1242" s="19"/>
      <c r="G1242" s="15"/>
      <c r="H1242" s="15"/>
      <c r="I1242" s="39"/>
      <c r="J1242" s="15"/>
      <c r="K1242" s="15"/>
      <c r="L1242" s="39"/>
      <c r="M1242" s="15"/>
      <c r="N1242" s="39"/>
      <c r="O1242" s="15"/>
      <c r="P1242" s="15"/>
      <c r="Q1242" s="12"/>
    </row>
    <row r="1243" spans="1:31" ht="23.25" customHeight="1">
      <c r="A1243" s="13" t="s">
        <v>1094</v>
      </c>
      <c r="B1243" s="13" t="s">
        <v>2021</v>
      </c>
      <c r="C1243" s="1" t="s">
        <v>528</v>
      </c>
      <c r="D1243" s="12" t="s">
        <v>529</v>
      </c>
      <c r="E1243" s="12" t="s">
        <v>530</v>
      </c>
      <c r="F1243" s="19" t="s">
        <v>210</v>
      </c>
      <c r="G1243" s="15">
        <v>1</v>
      </c>
      <c r="H1243" s="15">
        <f>'합산자재(주거)'!H140</f>
        <v>65100</v>
      </c>
      <c r="I1243" s="39">
        <f>IF(G1243*H1243&lt;&gt;0, TRUNC(G1243*H1243, 1), "")</f>
        <v>65100</v>
      </c>
      <c r="J1243" s="15">
        <v>1</v>
      </c>
      <c r="K1243" s="15">
        <f>'합산자재(주거)'!I140</f>
        <v>0</v>
      </c>
      <c r="L1243" s="39" t="str">
        <f>IF(G1243*K1243&lt;&gt;0, TRUNC(G1243*K1243, 1), "")</f>
        <v/>
      </c>
      <c r="M1243" s="15">
        <f>'합산자재(주거)'!J140</f>
        <v>0</v>
      </c>
      <c r="N1243" s="39" t="str">
        <f>IF(G1243*M1243&lt;&gt;0, TRUNC(G1243*M1243, 1), "")</f>
        <v/>
      </c>
      <c r="O1243" s="15">
        <f>IF((H1243+K1243+M1243)=0, "", (H1243+K1243+M1243))</f>
        <v>65100</v>
      </c>
      <c r="P1243" s="15">
        <f>IF(SUM(I1243,L1243,N1243)&lt;&gt;0,SUM(I1243,L1243,N1243),"")</f>
        <v>65100</v>
      </c>
      <c r="Q1243" s="12"/>
    </row>
    <row r="1244" spans="1:31" ht="23.25" customHeight="1">
      <c r="A1244" s="13" t="s">
        <v>1240</v>
      </c>
      <c r="B1244" s="13" t="s">
        <v>2021</v>
      </c>
      <c r="C1244" s="1" t="s">
        <v>930</v>
      </c>
      <c r="D1244" s="12" t="s">
        <v>931</v>
      </c>
      <c r="E1244" s="12" t="s">
        <v>932</v>
      </c>
      <c r="F1244" s="19" t="s">
        <v>933</v>
      </c>
      <c r="G1244" s="15">
        <f>'일위노임(주거)'!G522</f>
        <v>0.11</v>
      </c>
      <c r="H1244" s="15">
        <f>'합산자재(주거)'!H285</f>
        <v>0</v>
      </c>
      <c r="I1244" s="39" t="str">
        <f>IF(G1244*H1244&lt;&gt;0, TRUNC(G1244*H1244, 1), "")</f>
        <v/>
      </c>
      <c r="J1244" s="15">
        <v>0.11</v>
      </c>
      <c r="K1244" s="15">
        <f>'합산자재(주거)'!I285</f>
        <v>268915</v>
      </c>
      <c r="L1244" s="39">
        <f>IF(G1244*K1244&lt;&gt;0, TRUNC(G1244*K1244, 1), "")</f>
        <v>29580.6</v>
      </c>
      <c r="M1244" s="15">
        <f>'합산자재(주거)'!J285</f>
        <v>0</v>
      </c>
      <c r="N1244" s="39" t="str">
        <f>IF(G1244*M1244&lt;&gt;0, TRUNC(G1244*M1244, 1), "")</f>
        <v/>
      </c>
      <c r="O1244" s="15">
        <f>IF((H1244+K1244+M1244)=0, "", (H1244+K1244+M1244))</f>
        <v>268915</v>
      </c>
      <c r="P1244" s="15">
        <f>IF(SUM(I1244,L1244,N1244)&lt;&gt;0,SUM(I1244,L1244,N1244),"")</f>
        <v>29580.6</v>
      </c>
      <c r="Q1244" s="12"/>
      <c r="AE1244" s="2">
        <f>L1244</f>
        <v>29580.6</v>
      </c>
    </row>
    <row r="1245" spans="1:31" ht="23.25" customHeight="1">
      <c r="A1245" s="13" t="s">
        <v>1246</v>
      </c>
      <c r="B1245" s="13" t="s">
        <v>2021</v>
      </c>
      <c r="C1245" s="1" t="s">
        <v>944</v>
      </c>
      <c r="D1245" s="12" t="s">
        <v>931</v>
      </c>
      <c r="E1245" s="12" t="s">
        <v>945</v>
      </c>
      <c r="F1245" s="19" t="s">
        <v>933</v>
      </c>
      <c r="G1245" s="15">
        <f>'일위노임(주거)'!G523</f>
        <v>0.08</v>
      </c>
      <c r="H1245" s="15">
        <f>'합산자재(주거)'!H291</f>
        <v>0</v>
      </c>
      <c r="I1245" s="39" t="str">
        <f>IF(G1245*H1245&lt;&gt;0, TRUNC(G1245*H1245, 1), "")</f>
        <v/>
      </c>
      <c r="J1245" s="15">
        <v>0.08</v>
      </c>
      <c r="K1245" s="15">
        <f>'합산자재(주거)'!I291</f>
        <v>169804</v>
      </c>
      <c r="L1245" s="39">
        <f>IF(G1245*K1245&lt;&gt;0, TRUNC(G1245*K1245, 1), "")</f>
        <v>13584.3</v>
      </c>
      <c r="M1245" s="15">
        <f>'합산자재(주거)'!J291</f>
        <v>0</v>
      </c>
      <c r="N1245" s="39" t="str">
        <f>IF(G1245*M1245&lt;&gt;0, TRUNC(G1245*M1245, 1), "")</f>
        <v/>
      </c>
      <c r="O1245" s="15">
        <f>IF((H1245+K1245+M1245)=0, "", (H1245+K1245+M1245))</f>
        <v>169804</v>
      </c>
      <c r="P1245" s="15">
        <f>IF(SUM(I1245,L1245,N1245)&lt;&gt;0,SUM(I1245,L1245,N1245),"")</f>
        <v>13584.3</v>
      </c>
      <c r="Q1245" s="12"/>
      <c r="AE1245" s="2">
        <f>L1245</f>
        <v>13584.3</v>
      </c>
    </row>
    <row r="1246" spans="1:31" ht="23.25" customHeight="1">
      <c r="A1246" s="13" t="s">
        <v>2247</v>
      </c>
      <c r="B1246" s="13" t="s">
        <v>2021</v>
      </c>
      <c r="C1246" s="1" t="s">
        <v>2248</v>
      </c>
      <c r="D1246" s="12" t="s">
        <v>2249</v>
      </c>
      <c r="E1246" s="12" t="s">
        <v>2250</v>
      </c>
      <c r="F1246" s="19" t="s">
        <v>697</v>
      </c>
      <c r="G1246" s="15">
        <v>1</v>
      </c>
      <c r="H1246" s="15">
        <f>IF(TRUNC((AD1247+AC1247)/$AE$3,1)*$AE$3-AD1247 &lt;0, AC1247, TRUNC((AD1247+AC1247)/$AE$3,1)*$AE$3-AD1247)</f>
        <v>1294.9000000000015</v>
      </c>
      <c r="I1246" s="39">
        <f>H1246</f>
        <v>1294.9000000000015</v>
      </c>
      <c r="J1246" s="15">
        <v>1</v>
      </c>
      <c r="K1246" s="15"/>
      <c r="L1246" s="39" t="str">
        <f>IF(G1246*K1246&lt;&gt;0, TRUNC(G1246*K1246, 1), "")</f>
        <v/>
      </c>
      <c r="M1246" s="15"/>
      <c r="N1246" s="39" t="str">
        <f>IF(G1246*M1246&lt;&gt;0, TRUNC(G1246*M1246, 1), "")</f>
        <v/>
      </c>
      <c r="O1246" s="15">
        <f>IF((H1246+K1246+M1246)=0, "", (H1246+K1246+M1246))</f>
        <v>1294.9000000000015</v>
      </c>
      <c r="P1246" s="15">
        <f>IF(SUM(I1246,L1246,N1246)&lt;&gt;0,SUM(I1246,L1246,N1246),"")</f>
        <v>1294.9000000000015</v>
      </c>
      <c r="Q1246" s="12"/>
    </row>
    <row r="1247" spans="1:31" ht="23.25" customHeight="1">
      <c r="B1247" s="13" t="s">
        <v>2243</v>
      </c>
      <c r="D1247" s="12" t="s">
        <v>2244</v>
      </c>
      <c r="E1247" s="12"/>
      <c r="F1247" s="19"/>
      <c r="G1247" s="15"/>
      <c r="H1247" s="15"/>
      <c r="I1247" s="39">
        <f>TRUNC(SUM(I1242:I1246))</f>
        <v>66394</v>
      </c>
      <c r="J1247" s="15"/>
      <c r="K1247" s="15"/>
      <c r="L1247" s="39">
        <f>TRUNC(SUM(L1242:L1246))</f>
        <v>43164</v>
      </c>
      <c r="M1247" s="15"/>
      <c r="N1247" s="39">
        <f>TRUNC(SUM(N1242:N1246))</f>
        <v>0</v>
      </c>
      <c r="O1247" s="15" t="str">
        <f>IF((H1247+K1247+M1247)=0, "", (H1247+K1247+M1247))</f>
        <v/>
      </c>
      <c r="P1247" s="15">
        <f>IF(SUM(I1247,L1247,N1247)&lt;&gt;0,SUM(I1247,L1247,N1247),"")</f>
        <v>109558</v>
      </c>
      <c r="Q1247" s="12"/>
      <c r="AC1247" s="2">
        <f>TRUNC(AE1247*'옵션(주거)'!$B$36/100,1)</f>
        <v>1294.9000000000001</v>
      </c>
      <c r="AD1247" s="2">
        <f>TRUNC(SUM(L1242:L1245))</f>
        <v>43164</v>
      </c>
      <c r="AE1247" s="2">
        <f>TRUNC(SUM(AE1242:AE1246))</f>
        <v>43164</v>
      </c>
    </row>
    <row r="1248" spans="1:31" ht="23.25" customHeight="1">
      <c r="D1248" s="12"/>
      <c r="E1248" s="12"/>
      <c r="F1248" s="19"/>
      <c r="G1248" s="15"/>
      <c r="H1248" s="15"/>
      <c r="I1248" s="39"/>
      <c r="J1248" s="15"/>
      <c r="K1248" s="15"/>
      <c r="L1248" s="39"/>
      <c r="M1248" s="15"/>
      <c r="N1248" s="39"/>
      <c r="O1248" s="15"/>
      <c r="P1248" s="15"/>
      <c r="Q1248" s="12"/>
    </row>
    <row r="1249" spans="1:31" ht="23.25" customHeight="1">
      <c r="A1249" s="13" t="s">
        <v>2698</v>
      </c>
      <c r="B1249" s="13" t="s">
        <v>2270</v>
      </c>
      <c r="C1249" s="1" t="s">
        <v>2699</v>
      </c>
      <c r="D1249" s="361" t="s">
        <v>2697</v>
      </c>
      <c r="E1249" s="363"/>
      <c r="F1249" s="19"/>
      <c r="G1249" s="15"/>
      <c r="H1249" s="15"/>
      <c r="I1249" s="39"/>
      <c r="J1249" s="15"/>
      <c r="K1249" s="15"/>
      <c r="L1249" s="39"/>
      <c r="M1249" s="15"/>
      <c r="N1249" s="39"/>
      <c r="O1249" s="15"/>
      <c r="P1249" s="15"/>
      <c r="Q1249" s="12"/>
    </row>
    <row r="1250" spans="1:31" ht="23.25" customHeight="1">
      <c r="A1250" s="13" t="s">
        <v>1095</v>
      </c>
      <c r="B1250" s="13" t="s">
        <v>2024</v>
      </c>
      <c r="C1250" s="1" t="s">
        <v>531</v>
      </c>
      <c r="D1250" s="12" t="s">
        <v>532</v>
      </c>
      <c r="E1250" s="12" t="s">
        <v>533</v>
      </c>
      <c r="F1250" s="19" t="s">
        <v>174</v>
      </c>
      <c r="G1250" s="15">
        <v>1</v>
      </c>
      <c r="H1250" s="15">
        <f>'합산자재(주거)'!H141</f>
        <v>225</v>
      </c>
      <c r="I1250" s="39">
        <f>IF(G1250*H1250&lt;&gt;0, TRUNC(G1250*H1250, 1), "")</f>
        <v>225</v>
      </c>
      <c r="J1250" s="15">
        <v>1</v>
      </c>
      <c r="K1250" s="15">
        <f>'합산자재(주거)'!I141</f>
        <v>0</v>
      </c>
      <c r="L1250" s="39" t="str">
        <f>IF(G1250*K1250&lt;&gt;0, TRUNC(G1250*K1250, 1), "")</f>
        <v/>
      </c>
      <c r="M1250" s="15">
        <f>'합산자재(주거)'!J141</f>
        <v>0</v>
      </c>
      <c r="N1250" s="39" t="str">
        <f>IF(G1250*M1250&lt;&gt;0, TRUNC(G1250*M1250, 1), "")</f>
        <v/>
      </c>
      <c r="O1250" s="15">
        <f>IF((H1250+K1250+M1250)=0, "", (H1250+K1250+M1250))</f>
        <v>225</v>
      </c>
      <c r="P1250" s="15">
        <f>IF(SUM(I1250,L1250,N1250)&lt;&gt;0,SUM(I1250,L1250,N1250),"")</f>
        <v>225</v>
      </c>
      <c r="Q1250" s="12"/>
    </row>
    <row r="1251" spans="1:31" ht="23.25" customHeight="1">
      <c r="A1251" s="13" t="s">
        <v>1241</v>
      </c>
      <c r="B1251" s="13" t="s">
        <v>2024</v>
      </c>
      <c r="C1251" s="1" t="s">
        <v>934</v>
      </c>
      <c r="D1251" s="12" t="s">
        <v>931</v>
      </c>
      <c r="E1251" s="12" t="s">
        <v>935</v>
      </c>
      <c r="F1251" s="19" t="s">
        <v>933</v>
      </c>
      <c r="G1251" s="15">
        <f>'일위노임(주거)'!G527</f>
        <v>5.0000000000000001E-4</v>
      </c>
      <c r="H1251" s="15">
        <f>'합산자재(주거)'!H286</f>
        <v>0</v>
      </c>
      <c r="I1251" s="39" t="str">
        <f>IF(G1251*H1251&lt;&gt;0, TRUNC(G1251*H1251, 1), "")</f>
        <v/>
      </c>
      <c r="J1251" s="15">
        <v>5.0000000000000001E-4</v>
      </c>
      <c r="K1251" s="15">
        <f>'합산자재(주거)'!I286</f>
        <v>300337</v>
      </c>
      <c r="L1251" s="39">
        <f>IF(G1251*K1251&lt;&gt;0, TRUNC(G1251*K1251, 1), "")</f>
        <v>150.1</v>
      </c>
      <c r="M1251" s="15">
        <f>'합산자재(주거)'!J286</f>
        <v>0</v>
      </c>
      <c r="N1251" s="39" t="str">
        <f>IF(G1251*M1251&lt;&gt;0, TRUNC(G1251*M1251, 1), "")</f>
        <v/>
      </c>
      <c r="O1251" s="15">
        <f>IF((H1251+K1251+M1251)=0, "", (H1251+K1251+M1251))</f>
        <v>300337</v>
      </c>
      <c r="P1251" s="15">
        <f>IF(SUM(I1251,L1251,N1251)&lt;&gt;0,SUM(I1251,L1251,N1251),"")</f>
        <v>150.1</v>
      </c>
      <c r="Q1251" s="12"/>
      <c r="AE1251" s="2">
        <f>L1251</f>
        <v>150.1</v>
      </c>
    </row>
    <row r="1252" spans="1:31" ht="23.25" customHeight="1">
      <c r="A1252" s="13" t="s">
        <v>1246</v>
      </c>
      <c r="B1252" s="13" t="s">
        <v>2024</v>
      </c>
      <c r="C1252" s="1" t="s">
        <v>944</v>
      </c>
      <c r="D1252" s="12" t="s">
        <v>931</v>
      </c>
      <c r="E1252" s="12" t="s">
        <v>945</v>
      </c>
      <c r="F1252" s="19" t="s">
        <v>933</v>
      </c>
      <c r="G1252" s="15">
        <f>'일위노임(주거)'!G528</f>
        <v>1E-3</v>
      </c>
      <c r="H1252" s="15">
        <f>'합산자재(주거)'!H291</f>
        <v>0</v>
      </c>
      <c r="I1252" s="39" t="str">
        <f>IF(G1252*H1252&lt;&gt;0, TRUNC(G1252*H1252, 1), "")</f>
        <v/>
      </c>
      <c r="J1252" s="15">
        <v>1E-3</v>
      </c>
      <c r="K1252" s="15">
        <f>'합산자재(주거)'!I291</f>
        <v>169804</v>
      </c>
      <c r="L1252" s="39">
        <f>IF(G1252*K1252&lt;&gt;0, TRUNC(G1252*K1252, 1), "")</f>
        <v>169.8</v>
      </c>
      <c r="M1252" s="15">
        <f>'합산자재(주거)'!J291</f>
        <v>0</v>
      </c>
      <c r="N1252" s="39" t="str">
        <f>IF(G1252*M1252&lt;&gt;0, TRUNC(G1252*M1252, 1), "")</f>
        <v/>
      </c>
      <c r="O1252" s="15">
        <f>IF((H1252+K1252+M1252)=0, "", (H1252+K1252+M1252))</f>
        <v>169804</v>
      </c>
      <c r="P1252" s="15">
        <f>IF(SUM(I1252,L1252,N1252)&lt;&gt;0,SUM(I1252,L1252,N1252),"")</f>
        <v>169.8</v>
      </c>
      <c r="Q1252" s="12"/>
      <c r="AE1252" s="2">
        <f>L1252</f>
        <v>169.8</v>
      </c>
    </row>
    <row r="1253" spans="1:31" ht="23.25" customHeight="1">
      <c r="A1253" s="13" t="s">
        <v>2247</v>
      </c>
      <c r="B1253" s="13" t="s">
        <v>2024</v>
      </c>
      <c r="C1253" s="1" t="s">
        <v>2248</v>
      </c>
      <c r="D1253" s="12" t="s">
        <v>2249</v>
      </c>
      <c r="E1253" s="12" t="s">
        <v>2250</v>
      </c>
      <c r="F1253" s="19" t="s">
        <v>697</v>
      </c>
      <c r="G1253" s="15">
        <v>1</v>
      </c>
      <c r="H1253" s="15">
        <f>IF(TRUNC((AD1254+AC1254)/$AE$3,1)*$AE$3-AD1254 &lt;0, AC1254, TRUNC((AD1254+AC1254)/$AE$3,1)*$AE$3-AD1254)</f>
        <v>9.5</v>
      </c>
      <c r="I1253" s="39">
        <f>H1253</f>
        <v>9.5</v>
      </c>
      <c r="J1253" s="15">
        <v>1</v>
      </c>
      <c r="K1253" s="15"/>
      <c r="L1253" s="39" t="str">
        <f>IF(G1253*K1253&lt;&gt;0, TRUNC(G1253*K1253, 1), "")</f>
        <v/>
      </c>
      <c r="M1253" s="15"/>
      <c r="N1253" s="39" t="str">
        <f>IF(G1253*M1253&lt;&gt;0, TRUNC(G1253*M1253, 1), "")</f>
        <v/>
      </c>
      <c r="O1253" s="15">
        <f>IF((H1253+K1253+M1253)=0, "", (H1253+K1253+M1253))</f>
        <v>9.5</v>
      </c>
      <c r="P1253" s="15">
        <f>IF(SUM(I1253,L1253,N1253)&lt;&gt;0,SUM(I1253,L1253,N1253),"")</f>
        <v>9.5</v>
      </c>
      <c r="Q1253" s="12"/>
    </row>
    <row r="1254" spans="1:31" ht="23.25" customHeight="1">
      <c r="B1254" s="13" t="s">
        <v>2243</v>
      </c>
      <c r="D1254" s="12" t="s">
        <v>2244</v>
      </c>
      <c r="E1254" s="12"/>
      <c r="F1254" s="19"/>
      <c r="G1254" s="15"/>
      <c r="H1254" s="15"/>
      <c r="I1254" s="39">
        <f>TRUNC(SUM(I1249:I1253))</f>
        <v>234</v>
      </c>
      <c r="J1254" s="15"/>
      <c r="K1254" s="15"/>
      <c r="L1254" s="39">
        <f>TRUNC(SUM(L1249:L1253))</f>
        <v>319</v>
      </c>
      <c r="M1254" s="15"/>
      <c r="N1254" s="39">
        <f>TRUNC(SUM(N1249:N1253))</f>
        <v>0</v>
      </c>
      <c r="O1254" s="15" t="str">
        <f>IF((H1254+K1254+M1254)=0, "", (H1254+K1254+M1254))</f>
        <v/>
      </c>
      <c r="P1254" s="15">
        <f>IF(SUM(I1254,L1254,N1254)&lt;&gt;0,SUM(I1254,L1254,N1254),"")</f>
        <v>553</v>
      </c>
      <c r="Q1254" s="12"/>
      <c r="AC1254" s="2">
        <f>TRUNC(AE1254*'옵션(주거)'!$B$36/100,1)</f>
        <v>9.5</v>
      </c>
      <c r="AD1254" s="2">
        <f>TRUNC(SUM(L1249:L1252))</f>
        <v>319</v>
      </c>
      <c r="AE1254" s="2">
        <f>TRUNC(SUM(AE1249:AE1253))</f>
        <v>319</v>
      </c>
    </row>
    <row r="1255" spans="1:31" ht="23.25" customHeight="1">
      <c r="D1255" s="12"/>
      <c r="E1255" s="12"/>
      <c r="F1255" s="19"/>
      <c r="G1255" s="15"/>
      <c r="H1255" s="15"/>
      <c r="I1255" s="39"/>
      <c r="J1255" s="15"/>
      <c r="K1255" s="15"/>
      <c r="L1255" s="39"/>
      <c r="M1255" s="15"/>
      <c r="N1255" s="39"/>
      <c r="O1255" s="15"/>
      <c r="P1255" s="15"/>
      <c r="Q1255" s="12"/>
    </row>
    <row r="1256" spans="1:31" ht="23.25" customHeight="1">
      <c r="A1256" s="13" t="s">
        <v>2701</v>
      </c>
      <c r="B1256" s="13" t="s">
        <v>2270</v>
      </c>
      <c r="C1256" s="1" t="s">
        <v>2702</v>
      </c>
      <c r="D1256" s="361" t="s">
        <v>2700</v>
      </c>
      <c r="E1256" s="363"/>
      <c r="F1256" s="19"/>
      <c r="G1256" s="15"/>
      <c r="H1256" s="15"/>
      <c r="I1256" s="39"/>
      <c r="J1256" s="15"/>
      <c r="K1256" s="15"/>
      <c r="L1256" s="39"/>
      <c r="M1256" s="15"/>
      <c r="N1256" s="39"/>
      <c r="O1256" s="15"/>
      <c r="P1256" s="15"/>
      <c r="Q1256" s="12"/>
    </row>
    <row r="1257" spans="1:31" ht="23.25" customHeight="1">
      <c r="A1257" s="13" t="s">
        <v>1096</v>
      </c>
      <c r="B1257" s="13" t="s">
        <v>2027</v>
      </c>
      <c r="C1257" s="1" t="s">
        <v>534</v>
      </c>
      <c r="D1257" s="12" t="s">
        <v>535</v>
      </c>
      <c r="E1257" s="12" t="s">
        <v>533</v>
      </c>
      <c r="F1257" s="19" t="s">
        <v>174</v>
      </c>
      <c r="G1257" s="15">
        <v>1</v>
      </c>
      <c r="H1257" s="15">
        <f>'합산자재(주거)'!H142</f>
        <v>225</v>
      </c>
      <c r="I1257" s="39">
        <f>IF(G1257*H1257&lt;&gt;0, TRUNC(G1257*H1257, 1), "")</f>
        <v>225</v>
      </c>
      <c r="J1257" s="15">
        <v>1</v>
      </c>
      <c r="K1257" s="15">
        <f>'합산자재(주거)'!I142</f>
        <v>0</v>
      </c>
      <c r="L1257" s="39" t="str">
        <f>IF(G1257*K1257&lt;&gt;0, TRUNC(G1257*K1257, 1), "")</f>
        <v/>
      </c>
      <c r="M1257" s="15">
        <f>'합산자재(주거)'!J142</f>
        <v>0</v>
      </c>
      <c r="N1257" s="39" t="str">
        <f>IF(G1257*M1257&lt;&gt;0, TRUNC(G1257*M1257, 1), "")</f>
        <v/>
      </c>
      <c r="O1257" s="15">
        <f>IF((H1257+K1257+M1257)=0, "", (H1257+K1257+M1257))</f>
        <v>225</v>
      </c>
      <c r="P1257" s="15">
        <f>IF(SUM(I1257,L1257,N1257)&lt;&gt;0,SUM(I1257,L1257,N1257),"")</f>
        <v>225</v>
      </c>
      <c r="Q1257" s="12"/>
    </row>
    <row r="1258" spans="1:31" ht="23.25" customHeight="1">
      <c r="A1258" s="13" t="s">
        <v>1242</v>
      </c>
      <c r="B1258" s="13" t="s">
        <v>2027</v>
      </c>
      <c r="C1258" s="1" t="s">
        <v>936</v>
      </c>
      <c r="D1258" s="12" t="s">
        <v>931</v>
      </c>
      <c r="E1258" s="12" t="s">
        <v>937</v>
      </c>
      <c r="F1258" s="19" t="s">
        <v>933</v>
      </c>
      <c r="G1258" s="15">
        <f>'일위노임(주거)'!G532</f>
        <v>5.0000000000000001E-4</v>
      </c>
      <c r="H1258" s="15">
        <f>'합산자재(주거)'!H287</f>
        <v>0</v>
      </c>
      <c r="I1258" s="39" t="str">
        <f>IF(G1258*H1258&lt;&gt;0, TRUNC(G1258*H1258, 1), "")</f>
        <v/>
      </c>
      <c r="J1258" s="15">
        <v>5.0000000000000001E-4</v>
      </c>
      <c r="K1258" s="15">
        <f>'합산자재(주거)'!I287</f>
        <v>436458</v>
      </c>
      <c r="L1258" s="39">
        <f>IF(G1258*K1258&lt;&gt;0, TRUNC(G1258*K1258, 1), "")</f>
        <v>218.2</v>
      </c>
      <c r="M1258" s="15">
        <f>'합산자재(주거)'!J287</f>
        <v>0</v>
      </c>
      <c r="N1258" s="39" t="str">
        <f>IF(G1258*M1258&lt;&gt;0, TRUNC(G1258*M1258, 1), "")</f>
        <v/>
      </c>
      <c r="O1258" s="15">
        <f>IF((H1258+K1258+M1258)=0, "", (H1258+K1258+M1258))</f>
        <v>436458</v>
      </c>
      <c r="P1258" s="15">
        <f>IF(SUM(I1258,L1258,N1258)&lt;&gt;0,SUM(I1258,L1258,N1258),"")</f>
        <v>218.2</v>
      </c>
      <c r="Q1258" s="12"/>
      <c r="AE1258" s="2">
        <f>L1258</f>
        <v>218.2</v>
      </c>
    </row>
    <row r="1259" spans="1:31" ht="23.25" customHeight="1">
      <c r="A1259" s="13" t="s">
        <v>1246</v>
      </c>
      <c r="B1259" s="13" t="s">
        <v>2027</v>
      </c>
      <c r="C1259" s="1" t="s">
        <v>944</v>
      </c>
      <c r="D1259" s="12" t="s">
        <v>931</v>
      </c>
      <c r="E1259" s="12" t="s">
        <v>945</v>
      </c>
      <c r="F1259" s="19" t="s">
        <v>933</v>
      </c>
      <c r="G1259" s="15">
        <f>'일위노임(주거)'!G533</f>
        <v>1E-3</v>
      </c>
      <c r="H1259" s="15">
        <f>'합산자재(주거)'!H291</f>
        <v>0</v>
      </c>
      <c r="I1259" s="39" t="str">
        <f>IF(G1259*H1259&lt;&gt;0, TRUNC(G1259*H1259, 1), "")</f>
        <v/>
      </c>
      <c r="J1259" s="15">
        <v>1E-3</v>
      </c>
      <c r="K1259" s="15">
        <f>'합산자재(주거)'!I291</f>
        <v>169804</v>
      </c>
      <c r="L1259" s="39">
        <f>IF(G1259*K1259&lt;&gt;0, TRUNC(G1259*K1259, 1), "")</f>
        <v>169.8</v>
      </c>
      <c r="M1259" s="15">
        <f>'합산자재(주거)'!J291</f>
        <v>0</v>
      </c>
      <c r="N1259" s="39" t="str">
        <f>IF(G1259*M1259&lt;&gt;0, TRUNC(G1259*M1259, 1), "")</f>
        <v/>
      </c>
      <c r="O1259" s="15">
        <f>IF((H1259+K1259+M1259)=0, "", (H1259+K1259+M1259))</f>
        <v>169804</v>
      </c>
      <c r="P1259" s="15">
        <f>IF(SUM(I1259,L1259,N1259)&lt;&gt;0,SUM(I1259,L1259,N1259),"")</f>
        <v>169.8</v>
      </c>
      <c r="Q1259" s="12"/>
      <c r="AE1259" s="2">
        <f>L1259</f>
        <v>169.8</v>
      </c>
    </row>
    <row r="1260" spans="1:31" ht="23.25" customHeight="1">
      <c r="A1260" s="13" t="s">
        <v>2247</v>
      </c>
      <c r="B1260" s="13" t="s">
        <v>2027</v>
      </c>
      <c r="C1260" s="1" t="s">
        <v>2248</v>
      </c>
      <c r="D1260" s="12" t="s">
        <v>2249</v>
      </c>
      <c r="E1260" s="12" t="s">
        <v>2250</v>
      </c>
      <c r="F1260" s="19" t="s">
        <v>697</v>
      </c>
      <c r="G1260" s="15">
        <v>1</v>
      </c>
      <c r="H1260" s="15">
        <f>IF(TRUNC((AD1261+AC1261)/$AE$3,1)*$AE$3-AD1261 &lt;0, AC1261, TRUNC((AD1261+AC1261)/$AE$3,1)*$AE$3-AD1261)</f>
        <v>11.600000000000023</v>
      </c>
      <c r="I1260" s="39">
        <f>H1260</f>
        <v>11.600000000000023</v>
      </c>
      <c r="J1260" s="15">
        <v>1</v>
      </c>
      <c r="K1260" s="15"/>
      <c r="L1260" s="39" t="str">
        <f>IF(G1260*K1260&lt;&gt;0, TRUNC(G1260*K1260, 1), "")</f>
        <v/>
      </c>
      <c r="M1260" s="15"/>
      <c r="N1260" s="39" t="str">
        <f>IF(G1260*M1260&lt;&gt;0, TRUNC(G1260*M1260, 1), "")</f>
        <v/>
      </c>
      <c r="O1260" s="15">
        <f>IF((H1260+K1260+M1260)=0, "", (H1260+K1260+M1260))</f>
        <v>11.600000000000023</v>
      </c>
      <c r="P1260" s="15">
        <f>IF(SUM(I1260,L1260,N1260)&lt;&gt;0,SUM(I1260,L1260,N1260),"")</f>
        <v>11.600000000000023</v>
      </c>
      <c r="Q1260" s="12"/>
    </row>
    <row r="1261" spans="1:31" ht="23.25" customHeight="1">
      <c r="B1261" s="13" t="s">
        <v>2243</v>
      </c>
      <c r="D1261" s="12" t="s">
        <v>2244</v>
      </c>
      <c r="E1261" s="12"/>
      <c r="F1261" s="19"/>
      <c r="G1261" s="15"/>
      <c r="H1261" s="15"/>
      <c r="I1261" s="39">
        <f>TRUNC(SUM(I1256:I1260))</f>
        <v>236</v>
      </c>
      <c r="J1261" s="15"/>
      <c r="K1261" s="15"/>
      <c r="L1261" s="39">
        <f>TRUNC(SUM(L1256:L1260))</f>
        <v>388</v>
      </c>
      <c r="M1261" s="15"/>
      <c r="N1261" s="39">
        <f>TRUNC(SUM(N1256:N1260))</f>
        <v>0</v>
      </c>
      <c r="O1261" s="15" t="str">
        <f>IF((H1261+K1261+M1261)=0, "", (H1261+K1261+M1261))</f>
        <v/>
      </c>
      <c r="P1261" s="15">
        <f>IF(SUM(I1261,L1261,N1261)&lt;&gt;0,SUM(I1261,L1261,N1261),"")</f>
        <v>624</v>
      </c>
      <c r="Q1261" s="12"/>
      <c r="AC1261" s="2">
        <f>TRUNC(AE1261*'옵션(주거)'!$B$36/100,1)</f>
        <v>11.6</v>
      </c>
      <c r="AD1261" s="2">
        <f>TRUNC(SUM(L1256:L1259))</f>
        <v>388</v>
      </c>
      <c r="AE1261" s="2">
        <f>TRUNC(SUM(AE1256:AE1260))</f>
        <v>388</v>
      </c>
    </row>
    <row r="1262" spans="1:31" ht="23.25" customHeight="1">
      <c r="D1262" s="12"/>
      <c r="E1262" s="12"/>
      <c r="F1262" s="19"/>
      <c r="G1262" s="15"/>
      <c r="H1262" s="15"/>
      <c r="I1262" s="39"/>
      <c r="J1262" s="15"/>
      <c r="K1262" s="15"/>
      <c r="L1262" s="39"/>
      <c r="M1262" s="15"/>
      <c r="N1262" s="39"/>
      <c r="O1262" s="15"/>
      <c r="P1262" s="15"/>
      <c r="Q1262" s="12"/>
    </row>
    <row r="1263" spans="1:31" ht="23.25" customHeight="1">
      <c r="A1263" s="13" t="s">
        <v>2704</v>
      </c>
      <c r="B1263" s="13" t="s">
        <v>2270</v>
      </c>
      <c r="C1263" s="1" t="s">
        <v>2705</v>
      </c>
      <c r="D1263" s="361" t="s">
        <v>2703</v>
      </c>
      <c r="E1263" s="363"/>
      <c r="F1263" s="19"/>
      <c r="G1263" s="15"/>
      <c r="H1263" s="15"/>
      <c r="I1263" s="39"/>
      <c r="J1263" s="15"/>
      <c r="K1263" s="15"/>
      <c r="L1263" s="39"/>
      <c r="M1263" s="15"/>
      <c r="N1263" s="39"/>
      <c r="O1263" s="15"/>
      <c r="P1263" s="15"/>
      <c r="Q1263" s="12"/>
    </row>
    <row r="1264" spans="1:31" ht="23.25" customHeight="1">
      <c r="A1264" s="13" t="s">
        <v>1100</v>
      </c>
      <c r="B1264" s="13" t="s">
        <v>2030</v>
      </c>
      <c r="C1264" s="1" t="s">
        <v>547</v>
      </c>
      <c r="D1264" s="12" t="s">
        <v>548</v>
      </c>
      <c r="E1264" s="12" t="s">
        <v>549</v>
      </c>
      <c r="F1264" s="19" t="s">
        <v>210</v>
      </c>
      <c r="G1264" s="15">
        <v>1</v>
      </c>
      <c r="H1264" s="15">
        <f>'합산자재(주거)'!H146</f>
        <v>127</v>
      </c>
      <c r="I1264" s="39">
        <f>IF(G1264*H1264&lt;&gt;0, TRUNC(G1264*H1264, 1), "")</f>
        <v>127</v>
      </c>
      <c r="J1264" s="15">
        <v>1</v>
      </c>
      <c r="K1264" s="15">
        <f>'합산자재(주거)'!I146</f>
        <v>0</v>
      </c>
      <c r="L1264" s="39" t="str">
        <f>IF(G1264*K1264&lt;&gt;0, TRUNC(G1264*K1264, 1), "")</f>
        <v/>
      </c>
      <c r="M1264" s="15">
        <f>'합산자재(주거)'!J146</f>
        <v>0</v>
      </c>
      <c r="N1264" s="39" t="str">
        <f>IF(G1264*M1264&lt;&gt;0, TRUNC(G1264*M1264, 1), "")</f>
        <v/>
      </c>
      <c r="O1264" s="15">
        <f>IF((H1264+K1264+M1264)=0, "", (H1264+K1264+M1264))</f>
        <v>127</v>
      </c>
      <c r="P1264" s="15">
        <f>IF(SUM(I1264,L1264,N1264)&lt;&gt;0,SUM(I1264,L1264,N1264),"")</f>
        <v>127</v>
      </c>
      <c r="Q1264" s="12"/>
    </row>
    <row r="1265" spans="1:31" ht="23.25" customHeight="1">
      <c r="A1265" s="13" t="s">
        <v>1241</v>
      </c>
      <c r="B1265" s="13" t="s">
        <v>2030</v>
      </c>
      <c r="C1265" s="1" t="s">
        <v>934</v>
      </c>
      <c r="D1265" s="12" t="s">
        <v>931</v>
      </c>
      <c r="E1265" s="12" t="s">
        <v>935</v>
      </c>
      <c r="F1265" s="19" t="s">
        <v>933</v>
      </c>
      <c r="G1265" s="15">
        <f>'일위노임(주거)'!G536</f>
        <v>9.7199999999999995E-2</v>
      </c>
      <c r="H1265" s="15">
        <f>'합산자재(주거)'!H286</f>
        <v>0</v>
      </c>
      <c r="I1265" s="39" t="str">
        <f>IF(G1265*H1265&lt;&gt;0, TRUNC(G1265*H1265, 1), "")</f>
        <v/>
      </c>
      <c r="J1265" s="15">
        <v>9.7199999999999995E-2</v>
      </c>
      <c r="K1265" s="15">
        <f>'합산자재(주거)'!I286</f>
        <v>300337</v>
      </c>
      <c r="L1265" s="39">
        <f>IF(G1265*K1265&lt;&gt;0, TRUNC(G1265*K1265, 1), "")</f>
        <v>29192.7</v>
      </c>
      <c r="M1265" s="15">
        <f>'합산자재(주거)'!J286</f>
        <v>0</v>
      </c>
      <c r="N1265" s="39" t="str">
        <f>IF(G1265*M1265&lt;&gt;0, TRUNC(G1265*M1265, 1), "")</f>
        <v/>
      </c>
      <c r="O1265" s="15">
        <f>IF((H1265+K1265+M1265)=0, "", (H1265+K1265+M1265))</f>
        <v>300337</v>
      </c>
      <c r="P1265" s="15">
        <f>IF(SUM(I1265,L1265,N1265)&lt;&gt;0,SUM(I1265,L1265,N1265),"")</f>
        <v>29192.7</v>
      </c>
      <c r="Q1265" s="12"/>
      <c r="AE1265" s="2">
        <f>L1265</f>
        <v>29192.7</v>
      </c>
    </row>
    <row r="1266" spans="1:31" ht="23.25" customHeight="1">
      <c r="A1266" s="13" t="s">
        <v>2247</v>
      </c>
      <c r="B1266" s="13" t="s">
        <v>2030</v>
      </c>
      <c r="C1266" s="1" t="s">
        <v>2248</v>
      </c>
      <c r="D1266" s="12" t="s">
        <v>2249</v>
      </c>
      <c r="E1266" s="12" t="s">
        <v>2250</v>
      </c>
      <c r="F1266" s="19" t="s">
        <v>697</v>
      </c>
      <c r="G1266" s="15">
        <v>1</v>
      </c>
      <c r="H1266" s="15">
        <f>IF(TRUNC((AD1267+AC1267)/$AE$3,1)*$AE$3-AD1267 &lt;0, AC1267, TRUNC((AD1267+AC1267)/$AE$3,1)*$AE$3-AD1267)</f>
        <v>875.70000000000073</v>
      </c>
      <c r="I1266" s="39">
        <f>H1266</f>
        <v>875.70000000000073</v>
      </c>
      <c r="J1266" s="15">
        <v>1</v>
      </c>
      <c r="K1266" s="15"/>
      <c r="L1266" s="39" t="str">
        <f>IF(G1266*K1266&lt;&gt;0, TRUNC(G1266*K1266, 1), "")</f>
        <v/>
      </c>
      <c r="M1266" s="15"/>
      <c r="N1266" s="39" t="str">
        <f>IF(G1266*M1266&lt;&gt;0, TRUNC(G1266*M1266, 1), "")</f>
        <v/>
      </c>
      <c r="O1266" s="15">
        <f>IF((H1266+K1266+M1266)=0, "", (H1266+K1266+M1266))</f>
        <v>875.70000000000073</v>
      </c>
      <c r="P1266" s="15">
        <f>IF(SUM(I1266,L1266,N1266)&lt;&gt;0,SUM(I1266,L1266,N1266),"")</f>
        <v>875.70000000000073</v>
      </c>
      <c r="Q1266" s="12"/>
    </row>
    <row r="1267" spans="1:31" ht="23.25" customHeight="1">
      <c r="B1267" s="13" t="s">
        <v>2243</v>
      </c>
      <c r="D1267" s="12" t="s">
        <v>2244</v>
      </c>
      <c r="E1267" s="12"/>
      <c r="F1267" s="19"/>
      <c r="G1267" s="15"/>
      <c r="H1267" s="15"/>
      <c r="I1267" s="39">
        <f>TRUNC(SUM(I1263:I1266))</f>
        <v>1002</v>
      </c>
      <c r="J1267" s="15"/>
      <c r="K1267" s="15"/>
      <c r="L1267" s="39">
        <f>TRUNC(SUM(L1263:L1266))</f>
        <v>29192</v>
      </c>
      <c r="M1267" s="15"/>
      <c r="N1267" s="39">
        <f>TRUNC(SUM(N1263:N1266))</f>
        <v>0</v>
      </c>
      <c r="O1267" s="15" t="str">
        <f>IF((H1267+K1267+M1267)=0, "", (H1267+K1267+M1267))</f>
        <v/>
      </c>
      <c r="P1267" s="15">
        <f>IF(SUM(I1267,L1267,N1267)&lt;&gt;0,SUM(I1267,L1267,N1267),"")</f>
        <v>30194</v>
      </c>
      <c r="Q1267" s="12"/>
      <c r="AC1267" s="2">
        <f>TRUNC(AE1267*'옵션(주거)'!$B$36/100,1)</f>
        <v>875.7</v>
      </c>
      <c r="AD1267" s="2">
        <f>TRUNC(SUM(L1263:L1265))</f>
        <v>29192</v>
      </c>
      <c r="AE1267" s="2">
        <f>TRUNC(SUM(AE1263:AE1266))</f>
        <v>29192</v>
      </c>
    </row>
    <row r="1268" spans="1:31" ht="23.25" customHeight="1">
      <c r="D1268" s="12"/>
      <c r="E1268" s="12"/>
      <c r="F1268" s="19"/>
      <c r="G1268" s="15"/>
      <c r="H1268" s="15"/>
      <c r="I1268" s="39"/>
      <c r="J1268" s="15"/>
      <c r="K1268" s="15"/>
      <c r="L1268" s="39"/>
      <c r="M1268" s="15"/>
      <c r="N1268" s="39"/>
      <c r="O1268" s="15"/>
      <c r="P1268" s="15"/>
      <c r="Q1268" s="12"/>
    </row>
    <row r="1269" spans="1:31" ht="23.25" customHeight="1">
      <c r="A1269" s="13" t="s">
        <v>2707</v>
      </c>
      <c r="B1269" s="13" t="s">
        <v>2270</v>
      </c>
      <c r="C1269" s="1" t="s">
        <v>2708</v>
      </c>
      <c r="D1269" s="361" t="s">
        <v>2706</v>
      </c>
      <c r="E1269" s="363"/>
      <c r="F1269" s="19"/>
      <c r="G1269" s="15"/>
      <c r="H1269" s="15"/>
      <c r="I1269" s="39"/>
      <c r="J1269" s="15"/>
      <c r="K1269" s="15"/>
      <c r="L1269" s="39"/>
      <c r="M1269" s="15"/>
      <c r="N1269" s="39"/>
      <c r="O1269" s="15"/>
      <c r="P1269" s="15"/>
      <c r="Q1269" s="12"/>
    </row>
    <row r="1270" spans="1:31" ht="23.25" customHeight="1">
      <c r="A1270" s="13" t="s">
        <v>1101</v>
      </c>
      <c r="B1270" s="13" t="s">
        <v>2033</v>
      </c>
      <c r="C1270" s="1" t="s">
        <v>553</v>
      </c>
      <c r="D1270" s="12" t="s">
        <v>548</v>
      </c>
      <c r="E1270" s="12" t="s">
        <v>554</v>
      </c>
      <c r="F1270" s="19" t="s">
        <v>210</v>
      </c>
      <c r="G1270" s="15">
        <v>1</v>
      </c>
      <c r="H1270" s="15">
        <f>'합산자재(주거)'!H147</f>
        <v>187</v>
      </c>
      <c r="I1270" s="39">
        <f>IF(G1270*H1270&lt;&gt;0, TRUNC(G1270*H1270, 1), "")</f>
        <v>187</v>
      </c>
      <c r="J1270" s="15">
        <v>1</v>
      </c>
      <c r="K1270" s="15">
        <f>'합산자재(주거)'!I147</f>
        <v>0</v>
      </c>
      <c r="L1270" s="39" t="str">
        <f>IF(G1270*K1270&lt;&gt;0, TRUNC(G1270*K1270, 1), "")</f>
        <v/>
      </c>
      <c r="M1270" s="15">
        <f>'합산자재(주거)'!J147</f>
        <v>0</v>
      </c>
      <c r="N1270" s="39" t="str">
        <f>IF(G1270*M1270&lt;&gt;0, TRUNC(G1270*M1270, 1), "")</f>
        <v/>
      </c>
      <c r="O1270" s="15">
        <f>IF((H1270+K1270+M1270)=0, "", (H1270+K1270+M1270))</f>
        <v>187</v>
      </c>
      <c r="P1270" s="15">
        <f>IF(SUM(I1270,L1270,N1270)&lt;&gt;0,SUM(I1270,L1270,N1270),"")</f>
        <v>187</v>
      </c>
      <c r="Q1270" s="12"/>
    </row>
    <row r="1271" spans="1:31" ht="23.25" customHeight="1">
      <c r="A1271" s="13" t="s">
        <v>1241</v>
      </c>
      <c r="B1271" s="13" t="s">
        <v>2033</v>
      </c>
      <c r="C1271" s="1" t="s">
        <v>934</v>
      </c>
      <c r="D1271" s="12" t="s">
        <v>931</v>
      </c>
      <c r="E1271" s="12" t="s">
        <v>935</v>
      </c>
      <c r="F1271" s="19" t="s">
        <v>933</v>
      </c>
      <c r="G1271" s="15">
        <f>'일위노임(주거)'!G539</f>
        <v>0.1188</v>
      </c>
      <c r="H1271" s="15">
        <f>'합산자재(주거)'!H286</f>
        <v>0</v>
      </c>
      <c r="I1271" s="39" t="str">
        <f>IF(G1271*H1271&lt;&gt;0, TRUNC(G1271*H1271, 1), "")</f>
        <v/>
      </c>
      <c r="J1271" s="15">
        <v>0.1188</v>
      </c>
      <c r="K1271" s="15">
        <f>'합산자재(주거)'!I286</f>
        <v>300337</v>
      </c>
      <c r="L1271" s="39">
        <f>IF(G1271*K1271&lt;&gt;0, TRUNC(G1271*K1271, 1), "")</f>
        <v>35680</v>
      </c>
      <c r="M1271" s="15">
        <f>'합산자재(주거)'!J286</f>
        <v>0</v>
      </c>
      <c r="N1271" s="39" t="str">
        <f>IF(G1271*M1271&lt;&gt;0, TRUNC(G1271*M1271, 1), "")</f>
        <v/>
      </c>
      <c r="O1271" s="15">
        <f>IF((H1271+K1271+M1271)=0, "", (H1271+K1271+M1271))</f>
        <v>300337</v>
      </c>
      <c r="P1271" s="15">
        <f>IF(SUM(I1271,L1271,N1271)&lt;&gt;0,SUM(I1271,L1271,N1271),"")</f>
        <v>35680</v>
      </c>
      <c r="Q1271" s="12"/>
      <c r="AE1271" s="2">
        <f>L1271</f>
        <v>35680</v>
      </c>
    </row>
    <row r="1272" spans="1:31" ht="23.25" customHeight="1">
      <c r="A1272" s="13" t="s">
        <v>2247</v>
      </c>
      <c r="B1272" s="13" t="s">
        <v>2033</v>
      </c>
      <c r="C1272" s="1" t="s">
        <v>2248</v>
      </c>
      <c r="D1272" s="12" t="s">
        <v>2249</v>
      </c>
      <c r="E1272" s="12" t="s">
        <v>2250</v>
      </c>
      <c r="F1272" s="19" t="s">
        <v>697</v>
      </c>
      <c r="G1272" s="15">
        <v>1</v>
      </c>
      <c r="H1272" s="15">
        <f>IF(TRUNC((AD1273+AC1273)/$AE$3,1)*$AE$3-AD1273 &lt;0, AC1273, TRUNC((AD1273+AC1273)/$AE$3,1)*$AE$3-AD1273)</f>
        <v>1070.4000000000015</v>
      </c>
      <c r="I1272" s="39">
        <f>H1272</f>
        <v>1070.4000000000015</v>
      </c>
      <c r="J1272" s="15">
        <v>1</v>
      </c>
      <c r="K1272" s="15"/>
      <c r="L1272" s="39" t="str">
        <f>IF(G1272*K1272&lt;&gt;0, TRUNC(G1272*K1272, 1), "")</f>
        <v/>
      </c>
      <c r="M1272" s="15"/>
      <c r="N1272" s="39" t="str">
        <f>IF(G1272*M1272&lt;&gt;0, TRUNC(G1272*M1272, 1), "")</f>
        <v/>
      </c>
      <c r="O1272" s="15">
        <f>IF((H1272+K1272+M1272)=0, "", (H1272+K1272+M1272))</f>
        <v>1070.4000000000015</v>
      </c>
      <c r="P1272" s="15">
        <f>IF(SUM(I1272,L1272,N1272)&lt;&gt;0,SUM(I1272,L1272,N1272),"")</f>
        <v>1070.4000000000015</v>
      </c>
      <c r="Q1272" s="12"/>
    </row>
    <row r="1273" spans="1:31" ht="23.25" customHeight="1">
      <c r="B1273" s="13" t="s">
        <v>2243</v>
      </c>
      <c r="D1273" s="12" t="s">
        <v>2244</v>
      </c>
      <c r="E1273" s="12"/>
      <c r="F1273" s="19"/>
      <c r="G1273" s="15"/>
      <c r="H1273" s="15"/>
      <c r="I1273" s="39">
        <f>TRUNC(SUM(I1269:I1272))</f>
        <v>1257</v>
      </c>
      <c r="J1273" s="15"/>
      <c r="K1273" s="15"/>
      <c r="L1273" s="39">
        <f>TRUNC(SUM(L1269:L1272))</f>
        <v>35680</v>
      </c>
      <c r="M1273" s="15"/>
      <c r="N1273" s="39">
        <f>TRUNC(SUM(N1269:N1272))</f>
        <v>0</v>
      </c>
      <c r="O1273" s="15" t="str">
        <f>IF((H1273+K1273+M1273)=0, "", (H1273+K1273+M1273))</f>
        <v/>
      </c>
      <c r="P1273" s="15">
        <f>IF(SUM(I1273,L1273,N1273)&lt;&gt;0,SUM(I1273,L1273,N1273),"")</f>
        <v>36937</v>
      </c>
      <c r="Q1273" s="12"/>
      <c r="AC1273" s="2">
        <f>TRUNC(AE1273*'옵션(주거)'!$B$36/100,1)</f>
        <v>1070.4000000000001</v>
      </c>
      <c r="AD1273" s="2">
        <f>TRUNC(SUM(L1269:L1271))</f>
        <v>35680</v>
      </c>
      <c r="AE1273" s="2">
        <f>TRUNC(SUM(AE1269:AE1272))</f>
        <v>35680</v>
      </c>
    </row>
    <row r="1274" spans="1:31" ht="23.25" customHeight="1">
      <c r="D1274" s="12"/>
      <c r="E1274" s="12"/>
      <c r="F1274" s="19"/>
      <c r="G1274" s="15"/>
      <c r="H1274" s="15"/>
      <c r="I1274" s="39"/>
      <c r="J1274" s="15"/>
      <c r="K1274" s="15"/>
      <c r="L1274" s="39"/>
      <c r="M1274" s="15"/>
      <c r="N1274" s="39"/>
      <c r="O1274" s="15"/>
      <c r="P1274" s="15"/>
      <c r="Q1274" s="12"/>
    </row>
    <row r="1275" spans="1:31" ht="23.25" customHeight="1">
      <c r="A1275" s="13" t="s">
        <v>2710</v>
      </c>
      <c r="B1275" s="13" t="s">
        <v>2270</v>
      </c>
      <c r="C1275" s="1" t="s">
        <v>2711</v>
      </c>
      <c r="D1275" s="361" t="s">
        <v>2709</v>
      </c>
      <c r="E1275" s="363"/>
      <c r="F1275" s="19"/>
      <c r="G1275" s="15"/>
      <c r="H1275" s="15"/>
      <c r="I1275" s="39"/>
      <c r="J1275" s="15"/>
      <c r="K1275" s="15"/>
      <c r="L1275" s="39"/>
      <c r="M1275" s="15"/>
      <c r="N1275" s="39"/>
      <c r="O1275" s="15"/>
      <c r="P1275" s="15"/>
      <c r="Q1275" s="12"/>
    </row>
    <row r="1276" spans="1:31" ht="23.25" customHeight="1">
      <c r="A1276" s="13" t="s">
        <v>1102</v>
      </c>
      <c r="B1276" s="13" t="s">
        <v>2036</v>
      </c>
      <c r="C1276" s="1" t="s">
        <v>555</v>
      </c>
      <c r="D1276" s="12" t="s">
        <v>548</v>
      </c>
      <c r="E1276" s="12" t="s">
        <v>556</v>
      </c>
      <c r="F1276" s="19" t="s">
        <v>210</v>
      </c>
      <c r="G1276" s="15">
        <v>1</v>
      </c>
      <c r="H1276" s="15">
        <f>'합산자재(주거)'!H148</f>
        <v>242</v>
      </c>
      <c r="I1276" s="39">
        <f>IF(G1276*H1276&lt;&gt;0, TRUNC(G1276*H1276, 1), "")</f>
        <v>242</v>
      </c>
      <c r="J1276" s="15">
        <v>1</v>
      </c>
      <c r="K1276" s="15">
        <f>'합산자재(주거)'!I148</f>
        <v>0</v>
      </c>
      <c r="L1276" s="39" t="str">
        <f>IF(G1276*K1276&lt;&gt;0, TRUNC(G1276*K1276, 1), "")</f>
        <v/>
      </c>
      <c r="M1276" s="15">
        <f>'합산자재(주거)'!J148</f>
        <v>0</v>
      </c>
      <c r="N1276" s="39" t="str">
        <f>IF(G1276*M1276&lt;&gt;0, TRUNC(G1276*M1276, 1), "")</f>
        <v/>
      </c>
      <c r="O1276" s="15">
        <f>IF((H1276+K1276+M1276)=0, "", (H1276+K1276+M1276))</f>
        <v>242</v>
      </c>
      <c r="P1276" s="15">
        <f>IF(SUM(I1276,L1276,N1276)&lt;&gt;0,SUM(I1276,L1276,N1276),"")</f>
        <v>242</v>
      </c>
      <c r="Q1276" s="12"/>
    </row>
    <row r="1277" spans="1:31" ht="23.25" customHeight="1">
      <c r="A1277" s="13" t="s">
        <v>1241</v>
      </c>
      <c r="B1277" s="13" t="s">
        <v>2036</v>
      </c>
      <c r="C1277" s="1" t="s">
        <v>934</v>
      </c>
      <c r="D1277" s="12" t="s">
        <v>931</v>
      </c>
      <c r="E1277" s="12" t="s">
        <v>935</v>
      </c>
      <c r="F1277" s="19" t="s">
        <v>933</v>
      </c>
      <c r="G1277" s="15">
        <f>'일위노임(주거)'!G542</f>
        <v>0.12959999999999999</v>
      </c>
      <c r="H1277" s="15">
        <f>'합산자재(주거)'!H286</f>
        <v>0</v>
      </c>
      <c r="I1277" s="39" t="str">
        <f>IF(G1277*H1277&lt;&gt;0, TRUNC(G1277*H1277, 1), "")</f>
        <v/>
      </c>
      <c r="J1277" s="15">
        <v>0.12959999999999999</v>
      </c>
      <c r="K1277" s="15">
        <f>'합산자재(주거)'!I286</f>
        <v>300337</v>
      </c>
      <c r="L1277" s="39">
        <f>IF(G1277*K1277&lt;&gt;0, TRUNC(G1277*K1277, 1), "")</f>
        <v>38923.599999999999</v>
      </c>
      <c r="M1277" s="15">
        <f>'합산자재(주거)'!J286</f>
        <v>0</v>
      </c>
      <c r="N1277" s="39" t="str">
        <f>IF(G1277*M1277&lt;&gt;0, TRUNC(G1277*M1277, 1), "")</f>
        <v/>
      </c>
      <c r="O1277" s="15">
        <f>IF((H1277+K1277+M1277)=0, "", (H1277+K1277+M1277))</f>
        <v>300337</v>
      </c>
      <c r="P1277" s="15">
        <f>IF(SUM(I1277,L1277,N1277)&lt;&gt;0,SUM(I1277,L1277,N1277),"")</f>
        <v>38923.599999999999</v>
      </c>
      <c r="Q1277" s="12"/>
      <c r="AE1277" s="2">
        <f>L1277</f>
        <v>38923.599999999999</v>
      </c>
    </row>
    <row r="1278" spans="1:31" ht="23.25" customHeight="1">
      <c r="A1278" s="13" t="s">
        <v>2247</v>
      </c>
      <c r="B1278" s="13" t="s">
        <v>2036</v>
      </c>
      <c r="C1278" s="1" t="s">
        <v>2248</v>
      </c>
      <c r="D1278" s="12" t="s">
        <v>2249</v>
      </c>
      <c r="E1278" s="12" t="s">
        <v>2250</v>
      </c>
      <c r="F1278" s="19" t="s">
        <v>697</v>
      </c>
      <c r="G1278" s="15">
        <v>1</v>
      </c>
      <c r="H1278" s="15">
        <f>IF(TRUNC((AD1279+AC1279)/$AE$3,1)*$AE$3-AD1279 &lt;0, AC1279, TRUNC((AD1279+AC1279)/$AE$3,1)*$AE$3-AD1279)</f>
        <v>1167.5999999999985</v>
      </c>
      <c r="I1278" s="39">
        <f>H1278</f>
        <v>1167.5999999999985</v>
      </c>
      <c r="J1278" s="15">
        <v>1</v>
      </c>
      <c r="K1278" s="15"/>
      <c r="L1278" s="39" t="str">
        <f>IF(G1278*K1278&lt;&gt;0, TRUNC(G1278*K1278, 1), "")</f>
        <v/>
      </c>
      <c r="M1278" s="15"/>
      <c r="N1278" s="39" t="str">
        <f>IF(G1278*M1278&lt;&gt;0, TRUNC(G1278*M1278, 1), "")</f>
        <v/>
      </c>
      <c r="O1278" s="15">
        <f>IF((H1278+K1278+M1278)=0, "", (H1278+K1278+M1278))</f>
        <v>1167.5999999999985</v>
      </c>
      <c r="P1278" s="15">
        <f>IF(SUM(I1278,L1278,N1278)&lt;&gt;0,SUM(I1278,L1278,N1278),"")</f>
        <v>1167.5999999999985</v>
      </c>
      <c r="Q1278" s="12"/>
    </row>
    <row r="1279" spans="1:31" ht="23.25" customHeight="1">
      <c r="B1279" s="13" t="s">
        <v>2243</v>
      </c>
      <c r="D1279" s="12" t="s">
        <v>2244</v>
      </c>
      <c r="E1279" s="12"/>
      <c r="F1279" s="19"/>
      <c r="G1279" s="15"/>
      <c r="H1279" s="15"/>
      <c r="I1279" s="39">
        <f>TRUNC(SUM(I1275:I1278))</f>
        <v>1409</v>
      </c>
      <c r="J1279" s="15"/>
      <c r="K1279" s="15"/>
      <c r="L1279" s="39">
        <f>TRUNC(SUM(L1275:L1278))</f>
        <v>38923</v>
      </c>
      <c r="M1279" s="15"/>
      <c r="N1279" s="39">
        <f>TRUNC(SUM(N1275:N1278))</f>
        <v>0</v>
      </c>
      <c r="O1279" s="15" t="str">
        <f>IF((H1279+K1279+M1279)=0, "", (H1279+K1279+M1279))</f>
        <v/>
      </c>
      <c r="P1279" s="15">
        <f>IF(SUM(I1279,L1279,N1279)&lt;&gt;0,SUM(I1279,L1279,N1279),"")</f>
        <v>40332</v>
      </c>
      <c r="Q1279" s="12"/>
      <c r="AC1279" s="2">
        <f>TRUNC(AE1279*'옵션(주거)'!$B$36/100,1)</f>
        <v>1167.5999999999999</v>
      </c>
      <c r="AD1279" s="2">
        <f>TRUNC(SUM(L1275:L1277))</f>
        <v>38923</v>
      </c>
      <c r="AE1279" s="2">
        <f>TRUNC(SUM(AE1275:AE1278))</f>
        <v>38923</v>
      </c>
    </row>
    <row r="1280" spans="1:31" ht="23.25" customHeight="1">
      <c r="D1280" s="12"/>
      <c r="E1280" s="12"/>
      <c r="F1280" s="19"/>
      <c r="G1280" s="15"/>
      <c r="H1280" s="15"/>
      <c r="I1280" s="39"/>
      <c r="J1280" s="15"/>
      <c r="K1280" s="15"/>
      <c r="L1280" s="39"/>
      <c r="M1280" s="15"/>
      <c r="N1280" s="39"/>
      <c r="O1280" s="15"/>
      <c r="P1280" s="15"/>
      <c r="Q1280" s="12"/>
    </row>
    <row r="1281" spans="1:31" ht="23.25" customHeight="1">
      <c r="A1281" s="13" t="s">
        <v>2713</v>
      </c>
      <c r="B1281" s="13" t="s">
        <v>2270</v>
      </c>
      <c r="C1281" s="1" t="s">
        <v>2714</v>
      </c>
      <c r="D1281" s="361" t="s">
        <v>2712</v>
      </c>
      <c r="E1281" s="363"/>
      <c r="F1281" s="19"/>
      <c r="G1281" s="15"/>
      <c r="H1281" s="15"/>
      <c r="I1281" s="39"/>
      <c r="J1281" s="15"/>
      <c r="K1281" s="15"/>
      <c r="L1281" s="39"/>
      <c r="M1281" s="15"/>
      <c r="N1281" s="39"/>
      <c r="O1281" s="15"/>
      <c r="P1281" s="15"/>
      <c r="Q1281" s="12"/>
    </row>
    <row r="1282" spans="1:31" ht="23.25" customHeight="1">
      <c r="A1282" s="13" t="s">
        <v>1103</v>
      </c>
      <c r="B1282" s="13" t="s">
        <v>2039</v>
      </c>
      <c r="C1282" s="1" t="s">
        <v>557</v>
      </c>
      <c r="D1282" s="12" t="s">
        <v>548</v>
      </c>
      <c r="E1282" s="12" t="s">
        <v>558</v>
      </c>
      <c r="F1282" s="19" t="s">
        <v>210</v>
      </c>
      <c r="G1282" s="15">
        <v>1</v>
      </c>
      <c r="H1282" s="15">
        <f>'합산자재(주거)'!H149</f>
        <v>403</v>
      </c>
      <c r="I1282" s="39">
        <f>IF(G1282*H1282&lt;&gt;0, TRUNC(G1282*H1282, 1), "")</f>
        <v>403</v>
      </c>
      <c r="J1282" s="15">
        <v>1</v>
      </c>
      <c r="K1282" s="15">
        <f>'합산자재(주거)'!I149</f>
        <v>0</v>
      </c>
      <c r="L1282" s="39" t="str">
        <f>IF(G1282*K1282&lt;&gt;0, TRUNC(G1282*K1282, 1), "")</f>
        <v/>
      </c>
      <c r="M1282" s="15">
        <f>'합산자재(주거)'!J149</f>
        <v>0</v>
      </c>
      <c r="N1282" s="39" t="str">
        <f>IF(G1282*M1282&lt;&gt;0, TRUNC(G1282*M1282, 1), "")</f>
        <v/>
      </c>
      <c r="O1282" s="15">
        <f>IF((H1282+K1282+M1282)=0, "", (H1282+K1282+M1282))</f>
        <v>403</v>
      </c>
      <c r="P1282" s="15">
        <f>IF(SUM(I1282,L1282,N1282)&lt;&gt;0,SUM(I1282,L1282,N1282),"")</f>
        <v>403</v>
      </c>
      <c r="Q1282" s="12"/>
    </row>
    <row r="1283" spans="1:31" ht="23.25" customHeight="1">
      <c r="A1283" s="13" t="s">
        <v>1241</v>
      </c>
      <c r="B1283" s="13" t="s">
        <v>2039</v>
      </c>
      <c r="C1283" s="1" t="s">
        <v>934</v>
      </c>
      <c r="D1283" s="12" t="s">
        <v>931</v>
      </c>
      <c r="E1283" s="12" t="s">
        <v>935</v>
      </c>
      <c r="F1283" s="19" t="s">
        <v>933</v>
      </c>
      <c r="G1283" s="15">
        <f>'일위노임(주거)'!G545</f>
        <v>0.14399999999999999</v>
      </c>
      <c r="H1283" s="15">
        <f>'합산자재(주거)'!H286</f>
        <v>0</v>
      </c>
      <c r="I1283" s="39" t="str">
        <f>IF(G1283*H1283&lt;&gt;0, TRUNC(G1283*H1283, 1), "")</f>
        <v/>
      </c>
      <c r="J1283" s="15">
        <v>0.14399999999999999</v>
      </c>
      <c r="K1283" s="15">
        <f>'합산자재(주거)'!I286</f>
        <v>300337</v>
      </c>
      <c r="L1283" s="39">
        <f>IF(G1283*K1283&lt;&gt;0, TRUNC(G1283*K1283, 1), "")</f>
        <v>43248.5</v>
      </c>
      <c r="M1283" s="15">
        <f>'합산자재(주거)'!J286</f>
        <v>0</v>
      </c>
      <c r="N1283" s="39" t="str">
        <f>IF(G1283*M1283&lt;&gt;0, TRUNC(G1283*M1283, 1), "")</f>
        <v/>
      </c>
      <c r="O1283" s="15">
        <f>IF((H1283+K1283+M1283)=0, "", (H1283+K1283+M1283))</f>
        <v>300337</v>
      </c>
      <c r="P1283" s="15">
        <f>IF(SUM(I1283,L1283,N1283)&lt;&gt;0,SUM(I1283,L1283,N1283),"")</f>
        <v>43248.5</v>
      </c>
      <c r="Q1283" s="12"/>
      <c r="AE1283" s="2">
        <f>L1283</f>
        <v>43248.5</v>
      </c>
    </row>
    <row r="1284" spans="1:31" ht="23.25" customHeight="1">
      <c r="A1284" s="13" t="s">
        <v>2247</v>
      </c>
      <c r="B1284" s="13" t="s">
        <v>2039</v>
      </c>
      <c r="C1284" s="1" t="s">
        <v>2248</v>
      </c>
      <c r="D1284" s="12" t="s">
        <v>2249</v>
      </c>
      <c r="E1284" s="12" t="s">
        <v>2250</v>
      </c>
      <c r="F1284" s="19" t="s">
        <v>697</v>
      </c>
      <c r="G1284" s="15">
        <v>1</v>
      </c>
      <c r="H1284" s="15">
        <f>IF(TRUNC((AD1285+AC1285)/$AE$3,1)*$AE$3-AD1285 &lt;0, AC1285, TRUNC((AD1285+AC1285)/$AE$3,1)*$AE$3-AD1285)</f>
        <v>1297.4000000000015</v>
      </c>
      <c r="I1284" s="39">
        <f>H1284</f>
        <v>1297.4000000000015</v>
      </c>
      <c r="J1284" s="15">
        <v>1</v>
      </c>
      <c r="K1284" s="15"/>
      <c r="L1284" s="39" t="str">
        <f>IF(G1284*K1284&lt;&gt;0, TRUNC(G1284*K1284, 1), "")</f>
        <v/>
      </c>
      <c r="M1284" s="15"/>
      <c r="N1284" s="39" t="str">
        <f>IF(G1284*M1284&lt;&gt;0, TRUNC(G1284*M1284, 1), "")</f>
        <v/>
      </c>
      <c r="O1284" s="15">
        <f>IF((H1284+K1284+M1284)=0, "", (H1284+K1284+M1284))</f>
        <v>1297.4000000000015</v>
      </c>
      <c r="P1284" s="15">
        <f>IF(SUM(I1284,L1284,N1284)&lt;&gt;0,SUM(I1284,L1284,N1284),"")</f>
        <v>1297.4000000000015</v>
      </c>
      <c r="Q1284" s="12"/>
    </row>
    <row r="1285" spans="1:31" ht="23.25" customHeight="1">
      <c r="B1285" s="13" t="s">
        <v>2243</v>
      </c>
      <c r="D1285" s="12" t="s">
        <v>2244</v>
      </c>
      <c r="E1285" s="12"/>
      <c r="F1285" s="19"/>
      <c r="G1285" s="15"/>
      <c r="H1285" s="15"/>
      <c r="I1285" s="39">
        <f>TRUNC(SUM(I1281:I1284))</f>
        <v>1700</v>
      </c>
      <c r="J1285" s="15"/>
      <c r="K1285" s="15"/>
      <c r="L1285" s="39">
        <f>TRUNC(SUM(L1281:L1284))</f>
        <v>43248</v>
      </c>
      <c r="M1285" s="15"/>
      <c r="N1285" s="39">
        <f>TRUNC(SUM(N1281:N1284))</f>
        <v>0</v>
      </c>
      <c r="O1285" s="15" t="str">
        <f>IF((H1285+K1285+M1285)=0, "", (H1285+K1285+M1285))</f>
        <v/>
      </c>
      <c r="P1285" s="15">
        <f>IF(SUM(I1285,L1285,N1285)&lt;&gt;0,SUM(I1285,L1285,N1285),"")</f>
        <v>44948</v>
      </c>
      <c r="Q1285" s="12"/>
      <c r="AC1285" s="2">
        <f>TRUNC(AE1285*'옵션(주거)'!$B$36/100,1)</f>
        <v>1297.4000000000001</v>
      </c>
      <c r="AD1285" s="2">
        <f>TRUNC(SUM(L1281:L1283))</f>
        <v>43248</v>
      </c>
      <c r="AE1285" s="2">
        <f>TRUNC(SUM(AE1281:AE1284))</f>
        <v>43248</v>
      </c>
    </row>
    <row r="1286" spans="1:31" ht="23.25" customHeight="1">
      <c r="D1286" s="12"/>
      <c r="E1286" s="12"/>
      <c r="F1286" s="19"/>
      <c r="G1286" s="15"/>
      <c r="H1286" s="15"/>
      <c r="I1286" s="39"/>
      <c r="J1286" s="15"/>
      <c r="K1286" s="15"/>
      <c r="L1286" s="39"/>
      <c r="M1286" s="15"/>
      <c r="N1286" s="39"/>
      <c r="O1286" s="15"/>
      <c r="P1286" s="15"/>
      <c r="Q1286" s="12"/>
    </row>
    <row r="1287" spans="1:31" ht="23.25" customHeight="1">
      <c r="A1287" s="13" t="s">
        <v>2716</v>
      </c>
      <c r="B1287" s="13" t="s">
        <v>2270</v>
      </c>
      <c r="C1287" s="1" t="s">
        <v>2717</v>
      </c>
      <c r="D1287" s="361" t="s">
        <v>2715</v>
      </c>
      <c r="E1287" s="363"/>
      <c r="F1287" s="19"/>
      <c r="G1287" s="15"/>
      <c r="H1287" s="15"/>
      <c r="I1287" s="39"/>
      <c r="J1287" s="15"/>
      <c r="K1287" s="15"/>
      <c r="L1287" s="39"/>
      <c r="M1287" s="15"/>
      <c r="N1287" s="39"/>
      <c r="O1287" s="15"/>
      <c r="P1287" s="15"/>
      <c r="Q1287" s="12"/>
    </row>
    <row r="1288" spans="1:31" ht="23.25" customHeight="1">
      <c r="A1288" s="13" t="s">
        <v>1104</v>
      </c>
      <c r="B1288" s="13" t="s">
        <v>2042</v>
      </c>
      <c r="C1288" s="1" t="s">
        <v>559</v>
      </c>
      <c r="D1288" s="12" t="s">
        <v>548</v>
      </c>
      <c r="E1288" s="12" t="s">
        <v>560</v>
      </c>
      <c r="F1288" s="19" t="s">
        <v>210</v>
      </c>
      <c r="G1288" s="15">
        <v>1</v>
      </c>
      <c r="H1288" s="15">
        <f>'합산자재(주거)'!H150</f>
        <v>637</v>
      </c>
      <c r="I1288" s="39">
        <f>IF(G1288*H1288&lt;&gt;0, TRUNC(G1288*H1288, 1), "")</f>
        <v>637</v>
      </c>
      <c r="J1288" s="15">
        <v>1</v>
      </c>
      <c r="K1288" s="15">
        <f>'합산자재(주거)'!I150</f>
        <v>0</v>
      </c>
      <c r="L1288" s="39" t="str">
        <f>IF(G1288*K1288&lt;&gt;0, TRUNC(G1288*K1288, 1), "")</f>
        <v/>
      </c>
      <c r="M1288" s="15">
        <f>'합산자재(주거)'!J150</f>
        <v>0</v>
      </c>
      <c r="N1288" s="39" t="str">
        <f>IF(G1288*M1288&lt;&gt;0, TRUNC(G1288*M1288, 1), "")</f>
        <v/>
      </c>
      <c r="O1288" s="15">
        <f>IF((H1288+K1288+M1288)=0, "", (H1288+K1288+M1288))</f>
        <v>637</v>
      </c>
      <c r="P1288" s="15">
        <f>IF(SUM(I1288,L1288,N1288)&lt;&gt;0,SUM(I1288,L1288,N1288),"")</f>
        <v>637</v>
      </c>
      <c r="Q1288" s="12"/>
    </row>
    <row r="1289" spans="1:31" ht="23.25" customHeight="1">
      <c r="A1289" s="13" t="s">
        <v>1241</v>
      </c>
      <c r="B1289" s="13" t="s">
        <v>2042</v>
      </c>
      <c r="C1289" s="1" t="s">
        <v>934</v>
      </c>
      <c r="D1289" s="12" t="s">
        <v>931</v>
      </c>
      <c r="E1289" s="12" t="s">
        <v>935</v>
      </c>
      <c r="F1289" s="19" t="s">
        <v>933</v>
      </c>
      <c r="G1289" s="15">
        <f>'일위노임(주거)'!G548</f>
        <v>0.16919999999999999</v>
      </c>
      <c r="H1289" s="15">
        <f>'합산자재(주거)'!H286</f>
        <v>0</v>
      </c>
      <c r="I1289" s="39" t="str">
        <f>IF(G1289*H1289&lt;&gt;0, TRUNC(G1289*H1289, 1), "")</f>
        <v/>
      </c>
      <c r="J1289" s="15">
        <v>0.16919999999999999</v>
      </c>
      <c r="K1289" s="15">
        <f>'합산자재(주거)'!I286</f>
        <v>300337</v>
      </c>
      <c r="L1289" s="39">
        <f>IF(G1289*K1289&lt;&gt;0, TRUNC(G1289*K1289, 1), "")</f>
        <v>50817</v>
      </c>
      <c r="M1289" s="15">
        <f>'합산자재(주거)'!J286</f>
        <v>0</v>
      </c>
      <c r="N1289" s="39" t="str">
        <f>IF(G1289*M1289&lt;&gt;0, TRUNC(G1289*M1289, 1), "")</f>
        <v/>
      </c>
      <c r="O1289" s="15">
        <f>IF((H1289+K1289+M1289)=0, "", (H1289+K1289+M1289))</f>
        <v>300337</v>
      </c>
      <c r="P1289" s="15">
        <f>IF(SUM(I1289,L1289,N1289)&lt;&gt;0,SUM(I1289,L1289,N1289),"")</f>
        <v>50817</v>
      </c>
      <c r="Q1289" s="12"/>
      <c r="AE1289" s="2">
        <f>L1289</f>
        <v>50817</v>
      </c>
    </row>
    <row r="1290" spans="1:31" ht="23.25" customHeight="1">
      <c r="A1290" s="13" t="s">
        <v>2247</v>
      </c>
      <c r="B1290" s="13" t="s">
        <v>2042</v>
      </c>
      <c r="C1290" s="1" t="s">
        <v>2248</v>
      </c>
      <c r="D1290" s="12" t="s">
        <v>2249</v>
      </c>
      <c r="E1290" s="12" t="s">
        <v>2250</v>
      </c>
      <c r="F1290" s="19" t="s">
        <v>697</v>
      </c>
      <c r="G1290" s="15">
        <v>1</v>
      </c>
      <c r="H1290" s="15">
        <f>IF(TRUNC((AD1291+AC1291)/$AE$3,1)*$AE$3-AD1291 &lt;0, AC1291, TRUNC((AD1291+AC1291)/$AE$3,1)*$AE$3-AD1291)</f>
        <v>1524.5</v>
      </c>
      <c r="I1290" s="39">
        <f>H1290</f>
        <v>1524.5</v>
      </c>
      <c r="J1290" s="15">
        <v>1</v>
      </c>
      <c r="K1290" s="15"/>
      <c r="L1290" s="39" t="str">
        <f>IF(G1290*K1290&lt;&gt;0, TRUNC(G1290*K1290, 1), "")</f>
        <v/>
      </c>
      <c r="M1290" s="15"/>
      <c r="N1290" s="39" t="str">
        <f>IF(G1290*M1290&lt;&gt;0, TRUNC(G1290*M1290, 1), "")</f>
        <v/>
      </c>
      <c r="O1290" s="15">
        <f>IF((H1290+K1290+M1290)=0, "", (H1290+K1290+M1290))</f>
        <v>1524.5</v>
      </c>
      <c r="P1290" s="15">
        <f>IF(SUM(I1290,L1290,N1290)&lt;&gt;0,SUM(I1290,L1290,N1290),"")</f>
        <v>1524.5</v>
      </c>
      <c r="Q1290" s="12"/>
    </row>
    <row r="1291" spans="1:31" ht="23.25" customHeight="1">
      <c r="B1291" s="13" t="s">
        <v>2243</v>
      </c>
      <c r="D1291" s="12" t="s">
        <v>2244</v>
      </c>
      <c r="E1291" s="12"/>
      <c r="F1291" s="19"/>
      <c r="G1291" s="15"/>
      <c r="H1291" s="15"/>
      <c r="I1291" s="39">
        <f>TRUNC(SUM(I1287:I1290))</f>
        <v>2161</v>
      </c>
      <c r="J1291" s="15"/>
      <c r="K1291" s="15"/>
      <c r="L1291" s="39">
        <f>TRUNC(SUM(L1287:L1290))</f>
        <v>50817</v>
      </c>
      <c r="M1291" s="15"/>
      <c r="N1291" s="39">
        <f>TRUNC(SUM(N1287:N1290))</f>
        <v>0</v>
      </c>
      <c r="O1291" s="15" t="str">
        <f>IF((H1291+K1291+M1291)=0, "", (H1291+K1291+M1291))</f>
        <v/>
      </c>
      <c r="P1291" s="15">
        <f>IF(SUM(I1291,L1291,N1291)&lt;&gt;0,SUM(I1291,L1291,N1291),"")</f>
        <v>52978</v>
      </c>
      <c r="Q1291" s="12"/>
      <c r="AC1291" s="2">
        <f>TRUNC(AE1291*'옵션(주거)'!$B$36/100,1)</f>
        <v>1524.5</v>
      </c>
      <c r="AD1291" s="2">
        <f>TRUNC(SUM(L1287:L1289))</f>
        <v>50817</v>
      </c>
      <c r="AE1291" s="2">
        <f>TRUNC(SUM(AE1287:AE1290))</f>
        <v>50817</v>
      </c>
    </row>
    <row r="1292" spans="1:31" ht="23.25" customHeight="1">
      <c r="D1292" s="12"/>
      <c r="E1292" s="12"/>
      <c r="F1292" s="19"/>
      <c r="G1292" s="15"/>
      <c r="H1292" s="15"/>
      <c r="I1292" s="39"/>
      <c r="J1292" s="15"/>
      <c r="K1292" s="15"/>
      <c r="L1292" s="39"/>
      <c r="M1292" s="15"/>
      <c r="N1292" s="39"/>
      <c r="O1292" s="15"/>
      <c r="P1292" s="15"/>
      <c r="Q1292" s="12"/>
    </row>
    <row r="1293" spans="1:31" ht="23.25" customHeight="1">
      <c r="A1293" s="13" t="s">
        <v>2719</v>
      </c>
      <c r="B1293" s="13" t="s">
        <v>2270</v>
      </c>
      <c r="C1293" s="1" t="s">
        <v>2720</v>
      </c>
      <c r="D1293" s="361" t="s">
        <v>2718</v>
      </c>
      <c r="E1293" s="363"/>
      <c r="F1293" s="19"/>
      <c r="G1293" s="15"/>
      <c r="H1293" s="15"/>
      <c r="I1293" s="39"/>
      <c r="J1293" s="15"/>
      <c r="K1293" s="15"/>
      <c r="L1293" s="39"/>
      <c r="M1293" s="15"/>
      <c r="N1293" s="39"/>
      <c r="O1293" s="15"/>
      <c r="P1293" s="15"/>
      <c r="Q1293" s="12"/>
    </row>
    <row r="1294" spans="1:31" ht="23.25" customHeight="1">
      <c r="A1294" s="13" t="s">
        <v>1105</v>
      </c>
      <c r="B1294" s="13" t="s">
        <v>2045</v>
      </c>
      <c r="C1294" s="1" t="s">
        <v>561</v>
      </c>
      <c r="D1294" s="12" t="s">
        <v>548</v>
      </c>
      <c r="E1294" s="12" t="s">
        <v>562</v>
      </c>
      <c r="F1294" s="19" t="s">
        <v>210</v>
      </c>
      <c r="G1294" s="15">
        <v>1</v>
      </c>
      <c r="H1294" s="15">
        <f>'합산자재(주거)'!H151</f>
        <v>858</v>
      </c>
      <c r="I1294" s="39">
        <f>IF(G1294*H1294&lt;&gt;0, TRUNC(G1294*H1294, 1), "")</f>
        <v>858</v>
      </c>
      <c r="J1294" s="15">
        <v>1</v>
      </c>
      <c r="K1294" s="15">
        <f>'합산자재(주거)'!I151</f>
        <v>0</v>
      </c>
      <c r="L1294" s="39" t="str">
        <f>IF(G1294*K1294&lt;&gt;0, TRUNC(G1294*K1294, 1), "")</f>
        <v/>
      </c>
      <c r="M1294" s="15">
        <f>'합산자재(주거)'!J151</f>
        <v>0</v>
      </c>
      <c r="N1294" s="39" t="str">
        <f>IF(G1294*M1294&lt;&gt;0, TRUNC(G1294*M1294, 1), "")</f>
        <v/>
      </c>
      <c r="O1294" s="15">
        <f>IF((H1294+K1294+M1294)=0, "", (H1294+K1294+M1294))</f>
        <v>858</v>
      </c>
      <c r="P1294" s="15">
        <f>IF(SUM(I1294,L1294,N1294)&lt;&gt;0,SUM(I1294,L1294,N1294),"")</f>
        <v>858</v>
      </c>
      <c r="Q1294" s="12"/>
    </row>
    <row r="1295" spans="1:31" ht="23.25" customHeight="1">
      <c r="A1295" s="13" t="s">
        <v>1241</v>
      </c>
      <c r="B1295" s="13" t="s">
        <v>2045</v>
      </c>
      <c r="C1295" s="1" t="s">
        <v>934</v>
      </c>
      <c r="D1295" s="12" t="s">
        <v>931</v>
      </c>
      <c r="E1295" s="12" t="s">
        <v>935</v>
      </c>
      <c r="F1295" s="19" t="s">
        <v>933</v>
      </c>
      <c r="G1295" s="15">
        <f>'일위노임(주거)'!G551</f>
        <v>0.18</v>
      </c>
      <c r="H1295" s="15">
        <f>'합산자재(주거)'!H286</f>
        <v>0</v>
      </c>
      <c r="I1295" s="39" t="str">
        <f>IF(G1295*H1295&lt;&gt;0, TRUNC(G1295*H1295, 1), "")</f>
        <v/>
      </c>
      <c r="J1295" s="15">
        <v>0.18</v>
      </c>
      <c r="K1295" s="15">
        <f>'합산자재(주거)'!I286</f>
        <v>300337</v>
      </c>
      <c r="L1295" s="39">
        <f>IF(G1295*K1295&lt;&gt;0, TRUNC(G1295*K1295, 1), "")</f>
        <v>54060.6</v>
      </c>
      <c r="M1295" s="15">
        <f>'합산자재(주거)'!J286</f>
        <v>0</v>
      </c>
      <c r="N1295" s="39" t="str">
        <f>IF(G1295*M1295&lt;&gt;0, TRUNC(G1295*M1295, 1), "")</f>
        <v/>
      </c>
      <c r="O1295" s="15">
        <f>IF((H1295+K1295+M1295)=0, "", (H1295+K1295+M1295))</f>
        <v>300337</v>
      </c>
      <c r="P1295" s="15">
        <f>IF(SUM(I1295,L1295,N1295)&lt;&gt;0,SUM(I1295,L1295,N1295),"")</f>
        <v>54060.6</v>
      </c>
      <c r="Q1295" s="12"/>
      <c r="AE1295" s="2">
        <f>L1295</f>
        <v>54060.6</v>
      </c>
    </row>
    <row r="1296" spans="1:31" ht="23.25" customHeight="1">
      <c r="A1296" s="13" t="s">
        <v>2247</v>
      </c>
      <c r="B1296" s="13" t="s">
        <v>2045</v>
      </c>
      <c r="C1296" s="1" t="s">
        <v>2248</v>
      </c>
      <c r="D1296" s="12" t="s">
        <v>2249</v>
      </c>
      <c r="E1296" s="12" t="s">
        <v>2250</v>
      </c>
      <c r="F1296" s="19" t="s">
        <v>697</v>
      </c>
      <c r="G1296" s="15">
        <v>1</v>
      </c>
      <c r="H1296" s="15">
        <f>IF(TRUNC((AD1297+AC1297)/$AE$3,1)*$AE$3-AD1297 &lt;0, AC1297, TRUNC((AD1297+AC1297)/$AE$3,1)*$AE$3-AD1297)</f>
        <v>1621.8000000000029</v>
      </c>
      <c r="I1296" s="39">
        <f>H1296</f>
        <v>1621.8000000000029</v>
      </c>
      <c r="J1296" s="15">
        <v>1</v>
      </c>
      <c r="K1296" s="15"/>
      <c r="L1296" s="39" t="str">
        <f>IF(G1296*K1296&lt;&gt;0, TRUNC(G1296*K1296, 1), "")</f>
        <v/>
      </c>
      <c r="M1296" s="15"/>
      <c r="N1296" s="39" t="str">
        <f>IF(G1296*M1296&lt;&gt;0, TRUNC(G1296*M1296, 1), "")</f>
        <v/>
      </c>
      <c r="O1296" s="15">
        <f>IF((H1296+K1296+M1296)=0, "", (H1296+K1296+M1296))</f>
        <v>1621.8000000000029</v>
      </c>
      <c r="P1296" s="15">
        <f>IF(SUM(I1296,L1296,N1296)&lt;&gt;0,SUM(I1296,L1296,N1296),"")</f>
        <v>1621.8000000000029</v>
      </c>
      <c r="Q1296" s="12"/>
    </row>
    <row r="1297" spans="1:31" ht="23.25" customHeight="1">
      <c r="B1297" s="13" t="s">
        <v>2243</v>
      </c>
      <c r="D1297" s="12" t="s">
        <v>2244</v>
      </c>
      <c r="E1297" s="12"/>
      <c r="F1297" s="19"/>
      <c r="G1297" s="15"/>
      <c r="H1297" s="15"/>
      <c r="I1297" s="39">
        <f>TRUNC(SUM(I1293:I1296))</f>
        <v>2479</v>
      </c>
      <c r="J1297" s="15"/>
      <c r="K1297" s="15"/>
      <c r="L1297" s="39">
        <f>TRUNC(SUM(L1293:L1296))</f>
        <v>54060</v>
      </c>
      <c r="M1297" s="15"/>
      <c r="N1297" s="39">
        <f>TRUNC(SUM(N1293:N1296))</f>
        <v>0</v>
      </c>
      <c r="O1297" s="15" t="str">
        <f>IF((H1297+K1297+M1297)=0, "", (H1297+K1297+M1297))</f>
        <v/>
      </c>
      <c r="P1297" s="15">
        <f>IF(SUM(I1297,L1297,N1297)&lt;&gt;0,SUM(I1297,L1297,N1297),"")</f>
        <v>56539</v>
      </c>
      <c r="Q1297" s="12"/>
      <c r="AC1297" s="2">
        <f>TRUNC(AE1297*'옵션(주거)'!$B$36/100,1)</f>
        <v>1621.8</v>
      </c>
      <c r="AD1297" s="2">
        <f>TRUNC(SUM(L1293:L1295))</f>
        <v>54060</v>
      </c>
      <c r="AE1297" s="2">
        <f>TRUNC(SUM(AE1293:AE1296))</f>
        <v>54060</v>
      </c>
    </row>
    <row r="1298" spans="1:31" ht="23.25" customHeight="1">
      <c r="D1298" s="12"/>
      <c r="E1298" s="12"/>
      <c r="F1298" s="19"/>
      <c r="G1298" s="15"/>
      <c r="H1298" s="15"/>
      <c r="I1298" s="39"/>
      <c r="J1298" s="15"/>
      <c r="K1298" s="15"/>
      <c r="L1298" s="39"/>
      <c r="M1298" s="15"/>
      <c r="N1298" s="39"/>
      <c r="O1298" s="15"/>
      <c r="P1298" s="15"/>
      <c r="Q1298" s="12"/>
    </row>
    <row r="1299" spans="1:31" ht="23.25" customHeight="1">
      <c r="A1299" s="13" t="s">
        <v>2722</v>
      </c>
      <c r="B1299" s="13" t="s">
        <v>2270</v>
      </c>
      <c r="C1299" s="1" t="s">
        <v>2723</v>
      </c>
      <c r="D1299" s="361" t="s">
        <v>2721</v>
      </c>
      <c r="E1299" s="363"/>
      <c r="F1299" s="19"/>
      <c r="G1299" s="15"/>
      <c r="H1299" s="15"/>
      <c r="I1299" s="39"/>
      <c r="J1299" s="15"/>
      <c r="K1299" s="15"/>
      <c r="L1299" s="39"/>
      <c r="M1299" s="15"/>
      <c r="N1299" s="39"/>
      <c r="O1299" s="15"/>
      <c r="P1299" s="15"/>
      <c r="Q1299" s="12"/>
    </row>
    <row r="1300" spans="1:31" ht="23.25" customHeight="1">
      <c r="A1300" s="13" t="s">
        <v>1106</v>
      </c>
      <c r="B1300" s="13" t="s">
        <v>2048</v>
      </c>
      <c r="C1300" s="1" t="s">
        <v>563</v>
      </c>
      <c r="D1300" s="12" t="s">
        <v>548</v>
      </c>
      <c r="E1300" s="12" t="s">
        <v>564</v>
      </c>
      <c r="F1300" s="19" t="s">
        <v>210</v>
      </c>
      <c r="G1300" s="15">
        <v>1</v>
      </c>
      <c r="H1300" s="15">
        <f>'합산자재(주거)'!H152</f>
        <v>2940</v>
      </c>
      <c r="I1300" s="39">
        <f>IF(G1300*H1300&lt;&gt;0, TRUNC(G1300*H1300, 1), "")</f>
        <v>2940</v>
      </c>
      <c r="J1300" s="15">
        <v>1</v>
      </c>
      <c r="K1300" s="15">
        <f>'합산자재(주거)'!I152</f>
        <v>0</v>
      </c>
      <c r="L1300" s="39" t="str">
        <f>IF(G1300*K1300&lt;&gt;0, TRUNC(G1300*K1300, 1), "")</f>
        <v/>
      </c>
      <c r="M1300" s="15">
        <f>'합산자재(주거)'!J152</f>
        <v>0</v>
      </c>
      <c r="N1300" s="39" t="str">
        <f>IF(G1300*M1300&lt;&gt;0, TRUNC(G1300*M1300, 1), "")</f>
        <v/>
      </c>
      <c r="O1300" s="15">
        <f>IF((H1300+K1300+M1300)=0, "", (H1300+K1300+M1300))</f>
        <v>2940</v>
      </c>
      <c r="P1300" s="15">
        <f>IF(SUM(I1300,L1300,N1300)&lt;&gt;0,SUM(I1300,L1300,N1300),"")</f>
        <v>2940</v>
      </c>
      <c r="Q1300" s="12"/>
    </row>
    <row r="1301" spans="1:31" ht="23.25" customHeight="1">
      <c r="A1301" s="13" t="s">
        <v>1241</v>
      </c>
      <c r="B1301" s="13" t="s">
        <v>2048</v>
      </c>
      <c r="C1301" s="1" t="s">
        <v>934</v>
      </c>
      <c r="D1301" s="12" t="s">
        <v>931</v>
      </c>
      <c r="E1301" s="12" t="s">
        <v>935</v>
      </c>
      <c r="F1301" s="19" t="s">
        <v>933</v>
      </c>
      <c r="G1301" s="15">
        <f>'일위노임(주거)'!G554</f>
        <v>0.2772</v>
      </c>
      <c r="H1301" s="15">
        <f>'합산자재(주거)'!H286</f>
        <v>0</v>
      </c>
      <c r="I1301" s="39" t="str">
        <f>IF(G1301*H1301&lt;&gt;0, TRUNC(G1301*H1301, 1), "")</f>
        <v/>
      </c>
      <c r="J1301" s="15">
        <v>0.2772</v>
      </c>
      <c r="K1301" s="15">
        <f>'합산자재(주거)'!I286</f>
        <v>300337</v>
      </c>
      <c r="L1301" s="39">
        <f>IF(G1301*K1301&lt;&gt;0, TRUNC(G1301*K1301, 1), "")</f>
        <v>83253.399999999994</v>
      </c>
      <c r="M1301" s="15">
        <f>'합산자재(주거)'!J286</f>
        <v>0</v>
      </c>
      <c r="N1301" s="39" t="str">
        <f>IF(G1301*M1301&lt;&gt;0, TRUNC(G1301*M1301, 1), "")</f>
        <v/>
      </c>
      <c r="O1301" s="15">
        <f>IF((H1301+K1301+M1301)=0, "", (H1301+K1301+M1301))</f>
        <v>300337</v>
      </c>
      <c r="P1301" s="15">
        <f>IF(SUM(I1301,L1301,N1301)&lt;&gt;0,SUM(I1301,L1301,N1301),"")</f>
        <v>83253.399999999994</v>
      </c>
      <c r="Q1301" s="12"/>
      <c r="AE1301" s="2">
        <f>L1301</f>
        <v>83253.399999999994</v>
      </c>
    </row>
    <row r="1302" spans="1:31" ht="23.25" customHeight="1">
      <c r="A1302" s="13" t="s">
        <v>2247</v>
      </c>
      <c r="B1302" s="13" t="s">
        <v>2048</v>
      </c>
      <c r="C1302" s="1" t="s">
        <v>2248</v>
      </c>
      <c r="D1302" s="12" t="s">
        <v>2249</v>
      </c>
      <c r="E1302" s="12" t="s">
        <v>2250</v>
      </c>
      <c r="F1302" s="19" t="s">
        <v>697</v>
      </c>
      <c r="G1302" s="15">
        <v>1</v>
      </c>
      <c r="H1302" s="15">
        <f>IF(TRUNC((AD1303+AC1303)/$AE$3,1)*$AE$3-AD1303 &lt;0, AC1303, TRUNC((AD1303+AC1303)/$AE$3,1)*$AE$3-AD1303)</f>
        <v>2497.5</v>
      </c>
      <c r="I1302" s="39">
        <f>H1302</f>
        <v>2497.5</v>
      </c>
      <c r="J1302" s="15">
        <v>1</v>
      </c>
      <c r="K1302" s="15"/>
      <c r="L1302" s="39" t="str">
        <f>IF(G1302*K1302&lt;&gt;0, TRUNC(G1302*K1302, 1), "")</f>
        <v/>
      </c>
      <c r="M1302" s="15"/>
      <c r="N1302" s="39" t="str">
        <f>IF(G1302*M1302&lt;&gt;0, TRUNC(G1302*M1302, 1), "")</f>
        <v/>
      </c>
      <c r="O1302" s="15">
        <f>IF((H1302+K1302+M1302)=0, "", (H1302+K1302+M1302))</f>
        <v>2497.5</v>
      </c>
      <c r="P1302" s="15">
        <f>IF(SUM(I1302,L1302,N1302)&lt;&gt;0,SUM(I1302,L1302,N1302),"")</f>
        <v>2497.5</v>
      </c>
      <c r="Q1302" s="12"/>
    </row>
    <row r="1303" spans="1:31" ht="23.25" customHeight="1">
      <c r="B1303" s="13" t="s">
        <v>2243</v>
      </c>
      <c r="D1303" s="12" t="s">
        <v>2244</v>
      </c>
      <c r="E1303" s="12"/>
      <c r="F1303" s="19"/>
      <c r="G1303" s="15"/>
      <c r="H1303" s="15"/>
      <c r="I1303" s="39">
        <f>TRUNC(SUM(I1299:I1302))</f>
        <v>5437</v>
      </c>
      <c r="J1303" s="15"/>
      <c r="K1303" s="15"/>
      <c r="L1303" s="39">
        <f>TRUNC(SUM(L1299:L1302))</f>
        <v>83253</v>
      </c>
      <c r="M1303" s="15"/>
      <c r="N1303" s="39">
        <f>TRUNC(SUM(N1299:N1302))</f>
        <v>0</v>
      </c>
      <c r="O1303" s="15" t="str">
        <f>IF((H1303+K1303+M1303)=0, "", (H1303+K1303+M1303))</f>
        <v/>
      </c>
      <c r="P1303" s="15">
        <f>IF(SUM(I1303,L1303,N1303)&lt;&gt;0,SUM(I1303,L1303,N1303),"")</f>
        <v>88690</v>
      </c>
      <c r="Q1303" s="12"/>
      <c r="AC1303" s="2">
        <f>TRUNC(AE1303*'옵션(주거)'!$B$36/100,1)</f>
        <v>2497.5</v>
      </c>
      <c r="AD1303" s="2">
        <f>TRUNC(SUM(L1299:L1301))</f>
        <v>83253</v>
      </c>
      <c r="AE1303" s="2">
        <f>TRUNC(SUM(AE1299:AE1302))</f>
        <v>83253</v>
      </c>
    </row>
    <row r="1304" spans="1:31" ht="23.25" customHeight="1">
      <c r="D1304" s="12"/>
      <c r="E1304" s="12"/>
      <c r="F1304" s="19"/>
      <c r="G1304" s="15"/>
      <c r="H1304" s="15"/>
      <c r="I1304" s="39"/>
      <c r="J1304" s="15"/>
      <c r="K1304" s="15"/>
      <c r="L1304" s="39"/>
      <c r="M1304" s="15"/>
      <c r="N1304" s="39"/>
      <c r="O1304" s="15"/>
      <c r="P1304" s="15"/>
      <c r="Q1304" s="12"/>
    </row>
    <row r="1305" spans="1:31" ht="23.25" customHeight="1">
      <c r="A1305" s="13" t="s">
        <v>2725</v>
      </c>
      <c r="B1305" s="13" t="s">
        <v>2270</v>
      </c>
      <c r="C1305" s="1" t="s">
        <v>2726</v>
      </c>
      <c r="D1305" s="361" t="s">
        <v>2724</v>
      </c>
      <c r="E1305" s="363"/>
      <c r="F1305" s="19"/>
      <c r="G1305" s="15"/>
      <c r="H1305" s="15"/>
      <c r="I1305" s="39"/>
      <c r="J1305" s="15"/>
      <c r="K1305" s="15"/>
      <c r="L1305" s="39"/>
      <c r="M1305" s="15"/>
      <c r="N1305" s="39"/>
      <c r="O1305" s="15"/>
      <c r="P1305" s="15"/>
      <c r="Q1305" s="12"/>
    </row>
    <row r="1306" spans="1:31" ht="23.25" customHeight="1">
      <c r="A1306" s="13" t="s">
        <v>1107</v>
      </c>
      <c r="B1306" s="13" t="s">
        <v>2051</v>
      </c>
      <c r="C1306" s="1" t="s">
        <v>565</v>
      </c>
      <c r="D1306" s="12" t="s">
        <v>566</v>
      </c>
      <c r="E1306" s="12" t="s">
        <v>567</v>
      </c>
      <c r="F1306" s="19" t="s">
        <v>210</v>
      </c>
      <c r="G1306" s="15">
        <v>1</v>
      </c>
      <c r="H1306" s="15">
        <f>'합산자재(주거)'!H153</f>
        <v>1520</v>
      </c>
      <c r="I1306" s="39">
        <f>IF(G1306*H1306&lt;&gt;0, TRUNC(G1306*H1306, 1), "")</f>
        <v>1520</v>
      </c>
      <c r="J1306" s="15">
        <v>1</v>
      </c>
      <c r="K1306" s="15">
        <f>'합산자재(주거)'!I153</f>
        <v>0</v>
      </c>
      <c r="L1306" s="39" t="str">
        <f>IF(G1306*K1306&lt;&gt;0, TRUNC(G1306*K1306, 1), "")</f>
        <v/>
      </c>
      <c r="M1306" s="15">
        <f>'합산자재(주거)'!J153</f>
        <v>0</v>
      </c>
      <c r="N1306" s="39" t="str">
        <f>IF(G1306*M1306&lt;&gt;0, TRUNC(G1306*M1306, 1), "")</f>
        <v/>
      </c>
      <c r="O1306" s="15">
        <f>IF((H1306+K1306+M1306)=0, "", (H1306+K1306+M1306))</f>
        <v>1520</v>
      </c>
      <c r="P1306" s="15">
        <f>IF(SUM(I1306,L1306,N1306)&lt;&gt;0,SUM(I1306,L1306,N1306),"")</f>
        <v>1520</v>
      </c>
      <c r="Q1306" s="12"/>
    </row>
    <row r="1307" spans="1:31" ht="23.25" customHeight="1">
      <c r="A1307" s="13" t="s">
        <v>1240</v>
      </c>
      <c r="B1307" s="13" t="s">
        <v>2051</v>
      </c>
      <c r="C1307" s="1" t="s">
        <v>930</v>
      </c>
      <c r="D1307" s="12" t="s">
        <v>931</v>
      </c>
      <c r="E1307" s="12" t="s">
        <v>932</v>
      </c>
      <c r="F1307" s="19" t="s">
        <v>933</v>
      </c>
      <c r="G1307" s="15">
        <f>'일위노임(주거)'!G557</f>
        <v>9.7000000000000003E-2</v>
      </c>
      <c r="H1307" s="15">
        <f>'합산자재(주거)'!H285</f>
        <v>0</v>
      </c>
      <c r="I1307" s="39" t="str">
        <f>IF(G1307*H1307&lt;&gt;0, TRUNC(G1307*H1307, 1), "")</f>
        <v/>
      </c>
      <c r="J1307" s="15">
        <v>9.7000000000000003E-2</v>
      </c>
      <c r="K1307" s="15">
        <f>'합산자재(주거)'!I285</f>
        <v>268915</v>
      </c>
      <c r="L1307" s="39">
        <f>IF(G1307*K1307&lt;&gt;0, TRUNC(G1307*K1307, 1), "")</f>
        <v>26084.7</v>
      </c>
      <c r="M1307" s="15">
        <f>'합산자재(주거)'!J285</f>
        <v>0</v>
      </c>
      <c r="N1307" s="39" t="str">
        <f>IF(G1307*M1307&lt;&gt;0, TRUNC(G1307*M1307, 1), "")</f>
        <v/>
      </c>
      <c r="O1307" s="15">
        <f>IF((H1307+K1307+M1307)=0, "", (H1307+K1307+M1307))</f>
        <v>268915</v>
      </c>
      <c r="P1307" s="15">
        <f>IF(SUM(I1307,L1307,N1307)&lt;&gt;0,SUM(I1307,L1307,N1307),"")</f>
        <v>26084.7</v>
      </c>
      <c r="Q1307" s="12"/>
      <c r="AE1307" s="2">
        <f>L1307</f>
        <v>26084.7</v>
      </c>
    </row>
    <row r="1308" spans="1:31" ht="23.25" customHeight="1">
      <c r="A1308" s="13" t="s">
        <v>2247</v>
      </c>
      <c r="B1308" s="13" t="s">
        <v>2051</v>
      </c>
      <c r="C1308" s="1" t="s">
        <v>2248</v>
      </c>
      <c r="D1308" s="12" t="s">
        <v>2249</v>
      </c>
      <c r="E1308" s="12" t="s">
        <v>2250</v>
      </c>
      <c r="F1308" s="19" t="s">
        <v>697</v>
      </c>
      <c r="G1308" s="15">
        <v>1</v>
      </c>
      <c r="H1308" s="15">
        <f>IF(TRUNC((AD1309+AC1309)/$AE$3,1)*$AE$3-AD1309 &lt;0, AC1309, TRUNC((AD1309+AC1309)/$AE$3,1)*$AE$3-AD1309)</f>
        <v>782.5</v>
      </c>
      <c r="I1308" s="39">
        <f>H1308</f>
        <v>782.5</v>
      </c>
      <c r="J1308" s="15">
        <v>1</v>
      </c>
      <c r="K1308" s="15"/>
      <c r="L1308" s="39" t="str">
        <f>IF(G1308*K1308&lt;&gt;0, TRUNC(G1308*K1308, 1), "")</f>
        <v/>
      </c>
      <c r="M1308" s="15"/>
      <c r="N1308" s="39" t="str">
        <f>IF(G1308*M1308&lt;&gt;0, TRUNC(G1308*M1308, 1), "")</f>
        <v/>
      </c>
      <c r="O1308" s="15">
        <f>IF((H1308+K1308+M1308)=0, "", (H1308+K1308+M1308))</f>
        <v>782.5</v>
      </c>
      <c r="P1308" s="15">
        <f>IF(SUM(I1308,L1308,N1308)&lt;&gt;0,SUM(I1308,L1308,N1308),"")</f>
        <v>782.5</v>
      </c>
      <c r="Q1308" s="12"/>
    </row>
    <row r="1309" spans="1:31" ht="23.25" customHeight="1">
      <c r="B1309" s="13" t="s">
        <v>2243</v>
      </c>
      <c r="D1309" s="12" t="s">
        <v>2244</v>
      </c>
      <c r="E1309" s="12"/>
      <c r="F1309" s="19"/>
      <c r="G1309" s="15"/>
      <c r="H1309" s="15"/>
      <c r="I1309" s="39">
        <f>TRUNC(SUM(I1305:I1308))</f>
        <v>2302</v>
      </c>
      <c r="J1309" s="15"/>
      <c r="K1309" s="15"/>
      <c r="L1309" s="39">
        <f>TRUNC(SUM(L1305:L1308))</f>
        <v>26084</v>
      </c>
      <c r="M1309" s="15"/>
      <c r="N1309" s="39">
        <f>TRUNC(SUM(N1305:N1308))</f>
        <v>0</v>
      </c>
      <c r="O1309" s="15" t="str">
        <f>IF((H1309+K1309+M1309)=0, "", (H1309+K1309+M1309))</f>
        <v/>
      </c>
      <c r="P1309" s="15">
        <f>IF(SUM(I1309,L1309,N1309)&lt;&gt;0,SUM(I1309,L1309,N1309),"")</f>
        <v>28386</v>
      </c>
      <c r="Q1309" s="12"/>
      <c r="AC1309" s="2">
        <f>TRUNC(AE1309*'옵션(주거)'!$B$36/100,1)</f>
        <v>782.5</v>
      </c>
      <c r="AD1309" s="2">
        <f>TRUNC(SUM(L1305:L1307))</f>
        <v>26084</v>
      </c>
      <c r="AE1309" s="2">
        <f>TRUNC(SUM(AE1305:AE1308))</f>
        <v>26084</v>
      </c>
    </row>
    <row r="1310" spans="1:31" ht="23.25" customHeight="1">
      <c r="D1310" s="12"/>
      <c r="E1310" s="12"/>
      <c r="F1310" s="19"/>
      <c r="G1310" s="15"/>
      <c r="H1310" s="15"/>
      <c r="I1310" s="39"/>
      <c r="J1310" s="15"/>
      <c r="K1310" s="15"/>
      <c r="L1310" s="39"/>
      <c r="M1310" s="15"/>
      <c r="N1310" s="39"/>
      <c r="O1310" s="15"/>
      <c r="P1310" s="15"/>
      <c r="Q1310" s="12"/>
    </row>
    <row r="1311" spans="1:31" ht="23.25" customHeight="1">
      <c r="A1311" s="13" t="s">
        <v>2728</v>
      </c>
      <c r="B1311" s="13" t="s">
        <v>2729</v>
      </c>
      <c r="C1311" s="1" t="s">
        <v>2730</v>
      </c>
      <c r="D1311" s="361" t="s">
        <v>2727</v>
      </c>
      <c r="E1311" s="363"/>
      <c r="F1311" s="19"/>
      <c r="G1311" s="15"/>
      <c r="H1311" s="15"/>
      <c r="I1311" s="39"/>
      <c r="J1311" s="15"/>
      <c r="K1311" s="15"/>
      <c r="L1311" s="39"/>
      <c r="M1311" s="15"/>
      <c r="N1311" s="39"/>
      <c r="O1311" s="15"/>
      <c r="P1311" s="15"/>
      <c r="Q1311" s="12"/>
    </row>
    <row r="1312" spans="1:31" ht="23.25" customHeight="1">
      <c r="A1312" s="13" t="s">
        <v>1108</v>
      </c>
      <c r="B1312" s="13" t="s">
        <v>2054</v>
      </c>
      <c r="C1312" s="1" t="s">
        <v>569</v>
      </c>
      <c r="D1312" s="12" t="s">
        <v>566</v>
      </c>
      <c r="E1312" s="12" t="s">
        <v>570</v>
      </c>
      <c r="F1312" s="19" t="s">
        <v>210</v>
      </c>
      <c r="G1312" s="15">
        <v>1</v>
      </c>
      <c r="H1312" s="15">
        <f>'합산자재(주거)'!H154</f>
        <v>3730</v>
      </c>
      <c r="I1312" s="39">
        <f>IF(G1312*H1312&lt;&gt;0, TRUNC(G1312*H1312, 1), "")</f>
        <v>3730</v>
      </c>
      <c r="J1312" s="15">
        <v>1</v>
      </c>
      <c r="K1312" s="15">
        <f>'합산자재(주거)'!I154</f>
        <v>0</v>
      </c>
      <c r="L1312" s="39" t="str">
        <f>IF(G1312*K1312&lt;&gt;0, TRUNC(G1312*K1312, 1), "")</f>
        <v/>
      </c>
      <c r="M1312" s="15">
        <f>'합산자재(주거)'!J154</f>
        <v>0</v>
      </c>
      <c r="N1312" s="39" t="str">
        <f>IF(G1312*M1312&lt;&gt;0, TRUNC(G1312*M1312, 1), "")</f>
        <v/>
      </c>
      <c r="O1312" s="15">
        <f>IF((H1312+K1312+M1312)=0, "", (H1312+K1312+M1312))</f>
        <v>3730</v>
      </c>
      <c r="P1312" s="15">
        <f>IF(SUM(I1312,L1312,N1312)&lt;&gt;0,SUM(I1312,L1312,N1312),"")</f>
        <v>3730</v>
      </c>
      <c r="Q1312" s="12"/>
    </row>
    <row r="1313" spans="1:31" ht="23.25" customHeight="1">
      <c r="A1313" s="13" t="s">
        <v>1240</v>
      </c>
      <c r="B1313" s="13" t="s">
        <v>2054</v>
      </c>
      <c r="C1313" s="1" t="s">
        <v>930</v>
      </c>
      <c r="D1313" s="12" t="s">
        <v>931</v>
      </c>
      <c r="E1313" s="12" t="s">
        <v>932</v>
      </c>
      <c r="F1313" s="19" t="s">
        <v>933</v>
      </c>
      <c r="G1313" s="15">
        <f>'일위노임(주거)'!G560</f>
        <v>9.7000000000000003E-2</v>
      </c>
      <c r="H1313" s="15">
        <f>'합산자재(주거)'!H285</f>
        <v>0</v>
      </c>
      <c r="I1313" s="39" t="str">
        <f>IF(G1313*H1313&lt;&gt;0, TRUNC(G1313*H1313, 1), "")</f>
        <v/>
      </c>
      <c r="J1313" s="15">
        <v>9.7000000000000003E-2</v>
      </c>
      <c r="K1313" s="15">
        <f>'합산자재(주거)'!I285</f>
        <v>268915</v>
      </c>
      <c r="L1313" s="39">
        <f>IF(G1313*K1313&lt;&gt;0, TRUNC(G1313*K1313, 1), "")</f>
        <v>26084.7</v>
      </c>
      <c r="M1313" s="15">
        <f>'합산자재(주거)'!J285</f>
        <v>0</v>
      </c>
      <c r="N1313" s="39" t="str">
        <f>IF(G1313*M1313&lt;&gt;0, TRUNC(G1313*M1313, 1), "")</f>
        <v/>
      </c>
      <c r="O1313" s="15">
        <f>IF((H1313+K1313+M1313)=0, "", (H1313+K1313+M1313))</f>
        <v>268915</v>
      </c>
      <c r="P1313" s="15">
        <f>IF(SUM(I1313,L1313,N1313)&lt;&gt;0,SUM(I1313,L1313,N1313),"")</f>
        <v>26084.7</v>
      </c>
      <c r="Q1313" s="12"/>
      <c r="AE1313" s="2">
        <f>L1313</f>
        <v>26084.7</v>
      </c>
    </row>
    <row r="1314" spans="1:31" ht="23.25" customHeight="1">
      <c r="A1314" s="13" t="s">
        <v>2247</v>
      </c>
      <c r="B1314" s="13" t="s">
        <v>2054</v>
      </c>
      <c r="C1314" s="1" t="s">
        <v>2248</v>
      </c>
      <c r="D1314" s="12" t="s">
        <v>2249</v>
      </c>
      <c r="E1314" s="12" t="s">
        <v>2250</v>
      </c>
      <c r="F1314" s="19" t="s">
        <v>697</v>
      </c>
      <c r="G1314" s="15">
        <v>1</v>
      </c>
      <c r="H1314" s="15">
        <f>IF(TRUNC((AD1315+AC1315)/$AE$3,1)*$AE$3-AD1315 &lt;0, AC1315, TRUNC((AD1315+AC1315)/$AE$3,1)*$AE$3-AD1315)</f>
        <v>782.5</v>
      </c>
      <c r="I1314" s="39">
        <f>H1314</f>
        <v>782.5</v>
      </c>
      <c r="J1314" s="15">
        <v>1</v>
      </c>
      <c r="K1314" s="15"/>
      <c r="L1314" s="39" t="str">
        <f>IF(G1314*K1314&lt;&gt;0, TRUNC(G1314*K1314, 1), "")</f>
        <v/>
      </c>
      <c r="M1314" s="15"/>
      <c r="N1314" s="39" t="str">
        <f>IF(G1314*M1314&lt;&gt;0, TRUNC(G1314*M1314, 1), "")</f>
        <v/>
      </c>
      <c r="O1314" s="15">
        <f>IF((H1314+K1314+M1314)=0, "", (H1314+K1314+M1314))</f>
        <v>782.5</v>
      </c>
      <c r="P1314" s="15">
        <f>IF(SUM(I1314,L1314,N1314)&lt;&gt;0,SUM(I1314,L1314,N1314),"")</f>
        <v>782.5</v>
      </c>
      <c r="Q1314" s="12"/>
    </row>
    <row r="1315" spans="1:31" ht="23.25" customHeight="1">
      <c r="B1315" s="13" t="s">
        <v>2243</v>
      </c>
      <c r="D1315" s="12" t="s">
        <v>2244</v>
      </c>
      <c r="E1315" s="12"/>
      <c r="F1315" s="19"/>
      <c r="G1315" s="15"/>
      <c r="H1315" s="15"/>
      <c r="I1315" s="39">
        <f>TRUNC(SUM(I1311:I1314))</f>
        <v>4512</v>
      </c>
      <c r="J1315" s="15"/>
      <c r="K1315" s="15"/>
      <c r="L1315" s="39">
        <f>TRUNC(SUM(L1311:L1314))</f>
        <v>26084</v>
      </c>
      <c r="M1315" s="15"/>
      <c r="N1315" s="39">
        <f>TRUNC(SUM(N1311:N1314))</f>
        <v>0</v>
      </c>
      <c r="O1315" s="15" t="str">
        <f>IF((H1315+K1315+M1315)=0, "", (H1315+K1315+M1315))</f>
        <v/>
      </c>
      <c r="P1315" s="15">
        <f>IF(SUM(I1315,L1315,N1315)&lt;&gt;0,SUM(I1315,L1315,N1315),"")</f>
        <v>30596</v>
      </c>
      <c r="Q1315" s="12"/>
      <c r="AC1315" s="2">
        <f>TRUNC(AE1315*'옵션(주거)'!$B$36/100,1)</f>
        <v>782.5</v>
      </c>
      <c r="AD1315" s="2">
        <f>TRUNC(SUM(L1311:L1313))</f>
        <v>26084</v>
      </c>
      <c r="AE1315" s="2">
        <f>TRUNC(SUM(AE1311:AE1314))</f>
        <v>26084</v>
      </c>
    </row>
    <row r="1316" spans="1:31" ht="23.25" customHeight="1">
      <c r="D1316" s="12"/>
      <c r="E1316" s="12"/>
      <c r="F1316" s="19"/>
      <c r="G1316" s="15"/>
      <c r="H1316" s="15"/>
      <c r="I1316" s="39"/>
      <c r="J1316" s="15"/>
      <c r="K1316" s="15"/>
      <c r="L1316" s="39"/>
      <c r="M1316" s="15"/>
      <c r="N1316" s="39"/>
      <c r="O1316" s="15"/>
      <c r="P1316" s="15"/>
      <c r="Q1316" s="12"/>
    </row>
    <row r="1317" spans="1:31" ht="23.25" customHeight="1">
      <c r="A1317" s="13" t="s">
        <v>2732</v>
      </c>
      <c r="B1317" s="13" t="s">
        <v>2270</v>
      </c>
      <c r="C1317" s="1" t="s">
        <v>2733</v>
      </c>
      <c r="D1317" s="361" t="s">
        <v>2731</v>
      </c>
      <c r="E1317" s="363"/>
      <c r="F1317" s="19"/>
      <c r="G1317" s="15"/>
      <c r="H1317" s="15"/>
      <c r="I1317" s="39"/>
      <c r="J1317" s="15"/>
      <c r="K1317" s="15"/>
      <c r="L1317" s="39"/>
      <c r="M1317" s="15"/>
      <c r="N1317" s="39"/>
      <c r="O1317" s="15"/>
      <c r="P1317" s="15"/>
      <c r="Q1317" s="12"/>
    </row>
    <row r="1318" spans="1:31" ht="23.25" customHeight="1">
      <c r="A1318" s="13" t="s">
        <v>1110</v>
      </c>
      <c r="B1318" s="13" t="s">
        <v>2057</v>
      </c>
      <c r="C1318" s="1" t="s">
        <v>574</v>
      </c>
      <c r="D1318" s="12" t="s">
        <v>575</v>
      </c>
      <c r="E1318" s="12" t="s">
        <v>576</v>
      </c>
      <c r="F1318" s="19" t="s">
        <v>210</v>
      </c>
      <c r="G1318" s="15">
        <v>1</v>
      </c>
      <c r="H1318" s="15">
        <f>'합산자재(주거)'!H156</f>
        <v>5900</v>
      </c>
      <c r="I1318" s="39">
        <f>IF(G1318*H1318&lt;&gt;0, TRUNC(G1318*H1318, 1), "")</f>
        <v>5900</v>
      </c>
      <c r="J1318" s="15">
        <v>1</v>
      </c>
      <c r="K1318" s="15">
        <f>'합산자재(주거)'!I156</f>
        <v>0</v>
      </c>
      <c r="L1318" s="39" t="str">
        <f>IF(G1318*K1318&lt;&gt;0, TRUNC(G1318*K1318, 1), "")</f>
        <v/>
      </c>
      <c r="M1318" s="15">
        <f>'합산자재(주거)'!J156</f>
        <v>0</v>
      </c>
      <c r="N1318" s="39" t="str">
        <f>IF(G1318*M1318&lt;&gt;0, TRUNC(G1318*M1318, 1), "")</f>
        <v/>
      </c>
      <c r="O1318" s="15">
        <f>IF((H1318+K1318+M1318)=0, "", (H1318+K1318+M1318))</f>
        <v>5900</v>
      </c>
      <c r="P1318" s="15">
        <f>IF(SUM(I1318,L1318,N1318)&lt;&gt;0,SUM(I1318,L1318,N1318),"")</f>
        <v>5900</v>
      </c>
      <c r="Q1318" s="12"/>
    </row>
    <row r="1319" spans="1:31" ht="23.25" customHeight="1">
      <c r="A1319" s="13" t="s">
        <v>1244</v>
      </c>
      <c r="B1319" s="13" t="s">
        <v>2057</v>
      </c>
      <c r="C1319" s="1" t="s">
        <v>940</v>
      </c>
      <c r="D1319" s="12" t="s">
        <v>931</v>
      </c>
      <c r="E1319" s="12" t="s">
        <v>941</v>
      </c>
      <c r="F1319" s="19" t="s">
        <v>933</v>
      </c>
      <c r="G1319" s="15">
        <f>'일위노임(주거)'!G564</f>
        <v>7.0000000000000007E-2</v>
      </c>
      <c r="H1319" s="15">
        <f>'합산자재(주거)'!H289</f>
        <v>0</v>
      </c>
      <c r="I1319" s="39" t="str">
        <f>IF(G1319*H1319&lt;&gt;0, TRUNC(G1319*H1319, 1), "")</f>
        <v/>
      </c>
      <c r="J1319" s="15">
        <v>7.0000000000000007E-2</v>
      </c>
      <c r="K1319" s="15">
        <f>'합산자재(주거)'!I289</f>
        <v>289211</v>
      </c>
      <c r="L1319" s="39">
        <f>IF(G1319*K1319&lt;&gt;0, TRUNC(G1319*K1319, 1), "")</f>
        <v>20244.7</v>
      </c>
      <c r="M1319" s="15">
        <f>'합산자재(주거)'!J289</f>
        <v>0</v>
      </c>
      <c r="N1319" s="39" t="str">
        <f>IF(G1319*M1319&lt;&gt;0, TRUNC(G1319*M1319, 1), "")</f>
        <v/>
      </c>
      <c r="O1319" s="15">
        <f>IF((H1319+K1319+M1319)=0, "", (H1319+K1319+M1319))</f>
        <v>289211</v>
      </c>
      <c r="P1319" s="15">
        <f>IF(SUM(I1319,L1319,N1319)&lt;&gt;0,SUM(I1319,L1319,N1319),"")</f>
        <v>20244.7</v>
      </c>
      <c r="Q1319" s="12"/>
      <c r="AE1319" s="2">
        <f>L1319</f>
        <v>20244.7</v>
      </c>
    </row>
    <row r="1320" spans="1:31" ht="23.25" customHeight="1">
      <c r="A1320" s="13" t="s">
        <v>1246</v>
      </c>
      <c r="B1320" s="13" t="s">
        <v>2057</v>
      </c>
      <c r="C1320" s="1" t="s">
        <v>944</v>
      </c>
      <c r="D1320" s="12" t="s">
        <v>931</v>
      </c>
      <c r="E1320" s="12" t="s">
        <v>945</v>
      </c>
      <c r="F1320" s="19" t="s">
        <v>933</v>
      </c>
      <c r="G1320" s="15">
        <f>'일위노임(주거)'!G565</f>
        <v>7.0000000000000007E-2</v>
      </c>
      <c r="H1320" s="15">
        <f>'합산자재(주거)'!H291</f>
        <v>0</v>
      </c>
      <c r="I1320" s="39" t="str">
        <f>IF(G1320*H1320&lt;&gt;0, TRUNC(G1320*H1320, 1), "")</f>
        <v/>
      </c>
      <c r="J1320" s="15">
        <v>7.0000000000000007E-2</v>
      </c>
      <c r="K1320" s="15">
        <f>'합산자재(주거)'!I291</f>
        <v>169804</v>
      </c>
      <c r="L1320" s="39">
        <f>IF(G1320*K1320&lt;&gt;0, TRUNC(G1320*K1320, 1), "")</f>
        <v>11886.2</v>
      </c>
      <c r="M1320" s="15">
        <f>'합산자재(주거)'!J291</f>
        <v>0</v>
      </c>
      <c r="N1320" s="39" t="str">
        <f>IF(G1320*M1320&lt;&gt;0, TRUNC(G1320*M1320, 1), "")</f>
        <v/>
      </c>
      <c r="O1320" s="15">
        <f>IF((H1320+K1320+M1320)=0, "", (H1320+K1320+M1320))</f>
        <v>169804</v>
      </c>
      <c r="P1320" s="15">
        <f>IF(SUM(I1320,L1320,N1320)&lt;&gt;0,SUM(I1320,L1320,N1320),"")</f>
        <v>11886.2</v>
      </c>
      <c r="Q1320" s="12"/>
      <c r="AE1320" s="2">
        <f>L1320</f>
        <v>11886.2</v>
      </c>
    </row>
    <row r="1321" spans="1:31" ht="23.25" customHeight="1">
      <c r="A1321" s="13" t="s">
        <v>2247</v>
      </c>
      <c r="B1321" s="13" t="s">
        <v>2057</v>
      </c>
      <c r="C1321" s="1" t="s">
        <v>2248</v>
      </c>
      <c r="D1321" s="12" t="s">
        <v>2249</v>
      </c>
      <c r="E1321" s="12" t="s">
        <v>2250</v>
      </c>
      <c r="F1321" s="19" t="s">
        <v>697</v>
      </c>
      <c r="G1321" s="15">
        <v>1</v>
      </c>
      <c r="H1321" s="15">
        <f>IF(TRUNC((AD1322+AC1322)/$AE$3,1)*$AE$3-AD1322 &lt;0, AC1322, TRUNC((AD1322+AC1322)/$AE$3,1)*$AE$3-AD1322)</f>
        <v>963.90000000000146</v>
      </c>
      <c r="I1321" s="39">
        <f>H1321</f>
        <v>963.90000000000146</v>
      </c>
      <c r="J1321" s="15">
        <v>1</v>
      </c>
      <c r="K1321" s="15"/>
      <c r="L1321" s="39" t="str">
        <f>IF(G1321*K1321&lt;&gt;0, TRUNC(G1321*K1321, 1), "")</f>
        <v/>
      </c>
      <c r="M1321" s="15"/>
      <c r="N1321" s="39" t="str">
        <f>IF(G1321*M1321&lt;&gt;0, TRUNC(G1321*M1321, 1), "")</f>
        <v/>
      </c>
      <c r="O1321" s="15">
        <f>IF((H1321+K1321+M1321)=0, "", (H1321+K1321+M1321))</f>
        <v>963.90000000000146</v>
      </c>
      <c r="P1321" s="15">
        <f>IF(SUM(I1321,L1321,N1321)&lt;&gt;0,SUM(I1321,L1321,N1321),"")</f>
        <v>963.90000000000146</v>
      </c>
      <c r="Q1321" s="12"/>
    </row>
    <row r="1322" spans="1:31" ht="23.25" customHeight="1">
      <c r="B1322" s="13" t="s">
        <v>2243</v>
      </c>
      <c r="D1322" s="12" t="s">
        <v>2244</v>
      </c>
      <c r="E1322" s="12"/>
      <c r="F1322" s="19"/>
      <c r="G1322" s="15"/>
      <c r="H1322" s="15"/>
      <c r="I1322" s="39">
        <f>TRUNC(SUM(I1317:I1321))</f>
        <v>6863</v>
      </c>
      <c r="J1322" s="15"/>
      <c r="K1322" s="15"/>
      <c r="L1322" s="39">
        <f>TRUNC(SUM(L1317:L1321))</f>
        <v>32130</v>
      </c>
      <c r="M1322" s="15"/>
      <c r="N1322" s="39">
        <f>TRUNC(SUM(N1317:N1321))</f>
        <v>0</v>
      </c>
      <c r="O1322" s="15" t="str">
        <f>IF((H1322+K1322+M1322)=0, "", (H1322+K1322+M1322))</f>
        <v/>
      </c>
      <c r="P1322" s="15">
        <f>IF(SUM(I1322,L1322,N1322)&lt;&gt;0,SUM(I1322,L1322,N1322),"")</f>
        <v>38993</v>
      </c>
      <c r="Q1322" s="12"/>
      <c r="AC1322" s="2">
        <f>TRUNC(AE1322*'옵션(주거)'!$B$36/100,1)</f>
        <v>963.9</v>
      </c>
      <c r="AD1322" s="2">
        <f>TRUNC(SUM(L1317:L1320))</f>
        <v>32130</v>
      </c>
      <c r="AE1322" s="2">
        <f>TRUNC(SUM(AE1317:AE1321))</f>
        <v>32130</v>
      </c>
    </row>
    <row r="1323" spans="1:31" ht="23.25" customHeight="1">
      <c r="D1323" s="12"/>
      <c r="E1323" s="12"/>
      <c r="F1323" s="19"/>
      <c r="G1323" s="15"/>
      <c r="H1323" s="15"/>
      <c r="I1323" s="39"/>
      <c r="J1323" s="15"/>
      <c r="K1323" s="15"/>
      <c r="L1323" s="39"/>
      <c r="M1323" s="15"/>
      <c r="N1323" s="39"/>
      <c r="O1323" s="15"/>
      <c r="P1323" s="15"/>
      <c r="Q1323" s="12"/>
    </row>
    <row r="1324" spans="1:31" ht="23.25" customHeight="1">
      <c r="A1324" s="13" t="s">
        <v>2735</v>
      </c>
      <c r="B1324" s="13" t="s">
        <v>2270</v>
      </c>
      <c r="C1324" s="1" t="s">
        <v>2736</v>
      </c>
      <c r="D1324" s="361" t="s">
        <v>2734</v>
      </c>
      <c r="E1324" s="363"/>
      <c r="F1324" s="19"/>
      <c r="G1324" s="15"/>
      <c r="H1324" s="15"/>
      <c r="I1324" s="39"/>
      <c r="J1324" s="15"/>
      <c r="K1324" s="15"/>
      <c r="L1324" s="39"/>
      <c r="M1324" s="15"/>
      <c r="N1324" s="39"/>
      <c r="O1324" s="15"/>
      <c r="P1324" s="15"/>
      <c r="Q1324" s="12"/>
    </row>
    <row r="1325" spans="1:31" ht="23.25" customHeight="1">
      <c r="A1325" s="13" t="s">
        <v>1120</v>
      </c>
      <c r="B1325" s="13" t="s">
        <v>2060</v>
      </c>
      <c r="C1325" s="1" t="s">
        <v>607</v>
      </c>
      <c r="D1325" s="12" t="s">
        <v>608</v>
      </c>
      <c r="E1325" s="12"/>
      <c r="F1325" s="19" t="s">
        <v>275</v>
      </c>
      <c r="G1325" s="15">
        <v>1</v>
      </c>
      <c r="H1325" s="15">
        <f>'합산자재(주거)'!H166</f>
        <v>0</v>
      </c>
      <c r="I1325" s="39" t="str">
        <f>IF(G1325*H1325&lt;&gt;0, TRUNC(G1325*H1325, 1), "")</f>
        <v/>
      </c>
      <c r="J1325" s="15">
        <v>1</v>
      </c>
      <c r="K1325" s="15">
        <f>'합산자재(주거)'!I166</f>
        <v>0</v>
      </c>
      <c r="L1325" s="39" t="str">
        <f>IF(G1325*K1325&lt;&gt;0, TRUNC(G1325*K1325, 1), "")</f>
        <v/>
      </c>
      <c r="M1325" s="15">
        <f>'합산자재(주거)'!J166</f>
        <v>0</v>
      </c>
      <c r="N1325" s="39" t="str">
        <f>IF(G1325*M1325&lt;&gt;0, TRUNC(G1325*M1325, 1), "")</f>
        <v/>
      </c>
      <c r="O1325" s="15" t="str">
        <f>IF((H1325+K1325+M1325)=0, "", (H1325+K1325+M1325))</f>
        <v/>
      </c>
      <c r="P1325" s="15" t="str">
        <f>IF(SUM(I1325,L1325,N1325)&lt;&gt;0,SUM(I1325,L1325,N1325),"")</f>
        <v/>
      </c>
      <c r="Q1325" s="12"/>
    </row>
    <row r="1326" spans="1:31" ht="23.25" customHeight="1">
      <c r="A1326" s="13" t="s">
        <v>1240</v>
      </c>
      <c r="B1326" s="13" t="s">
        <v>2060</v>
      </c>
      <c r="C1326" s="1" t="s">
        <v>930</v>
      </c>
      <c r="D1326" s="12" t="s">
        <v>931</v>
      </c>
      <c r="E1326" s="12" t="s">
        <v>932</v>
      </c>
      <c r="F1326" s="19" t="s">
        <v>933</v>
      </c>
      <c r="G1326" s="15">
        <f>'일위노임(주거)'!G568</f>
        <v>2.2499999999999999E-2</v>
      </c>
      <c r="H1326" s="15">
        <f>'합산자재(주거)'!H285</f>
        <v>0</v>
      </c>
      <c r="I1326" s="39" t="str">
        <f>IF(G1326*H1326&lt;&gt;0, TRUNC(G1326*H1326, 1), "")</f>
        <v/>
      </c>
      <c r="J1326" s="15">
        <v>2.2499999999999999E-2</v>
      </c>
      <c r="K1326" s="15">
        <f>'합산자재(주거)'!I285</f>
        <v>268915</v>
      </c>
      <c r="L1326" s="39">
        <f>IF(G1326*K1326&lt;&gt;0, TRUNC(G1326*K1326, 1), "")</f>
        <v>6050.5</v>
      </c>
      <c r="M1326" s="15">
        <f>'합산자재(주거)'!J285</f>
        <v>0</v>
      </c>
      <c r="N1326" s="39" t="str">
        <f>IF(G1326*M1326&lt;&gt;0, TRUNC(G1326*M1326, 1), "")</f>
        <v/>
      </c>
      <c r="O1326" s="15">
        <f>IF((H1326+K1326+M1326)=0, "", (H1326+K1326+M1326))</f>
        <v>268915</v>
      </c>
      <c r="P1326" s="15">
        <f>IF(SUM(I1326,L1326,N1326)&lt;&gt;0,SUM(I1326,L1326,N1326),"")</f>
        <v>6050.5</v>
      </c>
      <c r="Q1326" s="12"/>
      <c r="AE1326" s="2">
        <f>L1326</f>
        <v>6050.5</v>
      </c>
    </row>
    <row r="1327" spans="1:31" ht="23.25" customHeight="1">
      <c r="A1327" s="13" t="s">
        <v>2247</v>
      </c>
      <c r="B1327" s="13" t="s">
        <v>2060</v>
      </c>
      <c r="C1327" s="1" t="s">
        <v>2248</v>
      </c>
      <c r="D1327" s="12" t="s">
        <v>2249</v>
      </c>
      <c r="E1327" s="12" t="s">
        <v>2250</v>
      </c>
      <c r="F1327" s="19" t="s">
        <v>697</v>
      </c>
      <c r="G1327" s="15">
        <v>1</v>
      </c>
      <c r="H1327" s="15">
        <f>IF(TRUNC((AD1328+AC1328)/$AE$3,1)*$AE$3-AD1328 &lt;0, AC1328, TRUNC((AD1328+AC1328)/$AE$3,1)*$AE$3-AD1328)</f>
        <v>181.5</v>
      </c>
      <c r="I1327" s="39">
        <f>H1327</f>
        <v>181.5</v>
      </c>
      <c r="J1327" s="15">
        <v>1</v>
      </c>
      <c r="K1327" s="15"/>
      <c r="L1327" s="39" t="str">
        <f>IF(G1327*K1327&lt;&gt;0, TRUNC(G1327*K1327, 1), "")</f>
        <v/>
      </c>
      <c r="M1327" s="15"/>
      <c r="N1327" s="39" t="str">
        <f>IF(G1327*M1327&lt;&gt;0, TRUNC(G1327*M1327, 1), "")</f>
        <v/>
      </c>
      <c r="O1327" s="15">
        <f>IF((H1327+K1327+M1327)=0, "", (H1327+K1327+M1327))</f>
        <v>181.5</v>
      </c>
      <c r="P1327" s="15">
        <f>IF(SUM(I1327,L1327,N1327)&lt;&gt;0,SUM(I1327,L1327,N1327),"")</f>
        <v>181.5</v>
      </c>
      <c r="Q1327" s="12"/>
    </row>
    <row r="1328" spans="1:31" ht="23.25" customHeight="1">
      <c r="B1328" s="13" t="s">
        <v>2243</v>
      </c>
      <c r="D1328" s="12" t="s">
        <v>2244</v>
      </c>
      <c r="E1328" s="12"/>
      <c r="F1328" s="19"/>
      <c r="G1328" s="15"/>
      <c r="H1328" s="15"/>
      <c r="I1328" s="39">
        <f>TRUNC(SUM(I1324:I1327))</f>
        <v>181</v>
      </c>
      <c r="J1328" s="15"/>
      <c r="K1328" s="15"/>
      <c r="L1328" s="39">
        <f>TRUNC(SUM(L1324:L1327))</f>
        <v>6050</v>
      </c>
      <c r="M1328" s="15"/>
      <c r="N1328" s="39">
        <f>TRUNC(SUM(N1324:N1327))</f>
        <v>0</v>
      </c>
      <c r="O1328" s="15" t="str">
        <f>IF((H1328+K1328+M1328)=0, "", (H1328+K1328+M1328))</f>
        <v/>
      </c>
      <c r="P1328" s="15">
        <f>IF(SUM(I1328,L1328,N1328)&lt;&gt;0,SUM(I1328,L1328,N1328),"")</f>
        <v>6231</v>
      </c>
      <c r="Q1328" s="12"/>
      <c r="AC1328" s="2">
        <f>TRUNC(AE1328*'옵션(주거)'!$B$36/100,1)</f>
        <v>181.5</v>
      </c>
      <c r="AD1328" s="2">
        <f>TRUNC(SUM(L1324:L1326))</f>
        <v>6050</v>
      </c>
      <c r="AE1328" s="2">
        <f>TRUNC(SUM(AE1324:AE1327))</f>
        <v>6050</v>
      </c>
    </row>
    <row r="1329" spans="1:31" ht="23.25" customHeight="1">
      <c r="D1329" s="12"/>
      <c r="E1329" s="12"/>
      <c r="F1329" s="19"/>
      <c r="G1329" s="15"/>
      <c r="H1329" s="15"/>
      <c r="I1329" s="39"/>
      <c r="J1329" s="15"/>
      <c r="K1329" s="15"/>
      <c r="L1329" s="39"/>
      <c r="M1329" s="15"/>
      <c r="N1329" s="39"/>
      <c r="O1329" s="15"/>
      <c r="P1329" s="15"/>
      <c r="Q1329" s="12"/>
    </row>
    <row r="1330" spans="1:31" ht="23.25" customHeight="1">
      <c r="A1330" s="13" t="s">
        <v>2738</v>
      </c>
      <c r="B1330" s="13" t="s">
        <v>2270</v>
      </c>
      <c r="C1330" s="1" t="s">
        <v>2739</v>
      </c>
      <c r="D1330" s="361" t="s">
        <v>2737</v>
      </c>
      <c r="E1330" s="363"/>
      <c r="F1330" s="19"/>
      <c r="G1330" s="15"/>
      <c r="H1330" s="15"/>
      <c r="I1330" s="39"/>
      <c r="J1330" s="15"/>
      <c r="K1330" s="15"/>
      <c r="L1330" s="39"/>
      <c r="M1330" s="15"/>
      <c r="N1330" s="39"/>
      <c r="O1330" s="15"/>
      <c r="P1330" s="15"/>
      <c r="Q1330" s="12"/>
    </row>
    <row r="1331" spans="1:31" ht="23.25" customHeight="1">
      <c r="A1331" s="13" t="s">
        <v>1099</v>
      </c>
      <c r="B1331" s="13" t="s">
        <v>2063</v>
      </c>
      <c r="C1331" s="1" t="s">
        <v>542</v>
      </c>
      <c r="D1331" s="12" t="s">
        <v>543</v>
      </c>
      <c r="E1331" s="12" t="s">
        <v>544</v>
      </c>
      <c r="F1331" s="19" t="s">
        <v>545</v>
      </c>
      <c r="G1331" s="15">
        <v>3</v>
      </c>
      <c r="H1331" s="15">
        <f>'합산자재(주거)'!H145</f>
        <v>59680</v>
      </c>
      <c r="I1331" s="39">
        <f>IF(G1331*H1331&lt;&gt;0, TRUNC(G1331*H1331, 1), "")</f>
        <v>179040</v>
      </c>
      <c r="J1331" s="15">
        <v>3</v>
      </c>
      <c r="K1331" s="15">
        <f>'합산자재(주거)'!I145</f>
        <v>0</v>
      </c>
      <c r="L1331" s="39" t="str">
        <f>IF(G1331*K1331&lt;&gt;0, TRUNC(G1331*K1331, 1), "")</f>
        <v/>
      </c>
      <c r="M1331" s="15">
        <f>'합산자재(주거)'!J145</f>
        <v>0</v>
      </c>
      <c r="N1331" s="39" t="str">
        <f>IF(G1331*M1331&lt;&gt;0, TRUNC(G1331*M1331, 1), "")</f>
        <v/>
      </c>
      <c r="O1331" s="15">
        <f>IF((H1331+K1331+M1331)=0, "", (H1331+K1331+M1331))</f>
        <v>59680</v>
      </c>
      <c r="P1331" s="15">
        <f>IF(SUM(I1331,L1331,N1331)&lt;&gt;0,SUM(I1331,L1331,N1331),"")</f>
        <v>179040</v>
      </c>
      <c r="Q1331" s="12"/>
    </row>
    <row r="1332" spans="1:31" ht="23.25" customHeight="1">
      <c r="A1332" s="13" t="s">
        <v>1242</v>
      </c>
      <c r="B1332" s="13" t="s">
        <v>2063</v>
      </c>
      <c r="C1332" s="1" t="s">
        <v>936</v>
      </c>
      <c r="D1332" s="12" t="s">
        <v>931</v>
      </c>
      <c r="E1332" s="12" t="s">
        <v>937</v>
      </c>
      <c r="F1332" s="19" t="s">
        <v>933</v>
      </c>
      <c r="G1332" s="15">
        <f>'일위노임(주거)'!G571</f>
        <v>1.716</v>
      </c>
      <c r="H1332" s="15">
        <f>'합산자재(주거)'!H287</f>
        <v>0</v>
      </c>
      <c r="I1332" s="39" t="str">
        <f>IF(G1332*H1332&lt;&gt;0, TRUNC(G1332*H1332, 1), "")</f>
        <v/>
      </c>
      <c r="J1332" s="15">
        <v>1.716</v>
      </c>
      <c r="K1332" s="15">
        <f>'합산자재(주거)'!I287</f>
        <v>436458</v>
      </c>
      <c r="L1332" s="39">
        <f>IF(G1332*K1332&lt;&gt;0, TRUNC(G1332*K1332, 1), "")</f>
        <v>748961.9</v>
      </c>
      <c r="M1332" s="15">
        <f>'합산자재(주거)'!J287</f>
        <v>0</v>
      </c>
      <c r="N1332" s="39" t="str">
        <f>IF(G1332*M1332&lt;&gt;0, TRUNC(G1332*M1332, 1), "")</f>
        <v/>
      </c>
      <c r="O1332" s="15">
        <f>IF((H1332+K1332+M1332)=0, "", (H1332+K1332+M1332))</f>
        <v>436458</v>
      </c>
      <c r="P1332" s="15">
        <f>IF(SUM(I1332,L1332,N1332)&lt;&gt;0,SUM(I1332,L1332,N1332),"")</f>
        <v>748961.9</v>
      </c>
      <c r="Q1332" s="12"/>
      <c r="AE1332" s="2">
        <f>L1332</f>
        <v>748961.9</v>
      </c>
    </row>
    <row r="1333" spans="1:31" ht="23.25" customHeight="1">
      <c r="A1333" s="13" t="s">
        <v>2247</v>
      </c>
      <c r="B1333" s="13" t="s">
        <v>2063</v>
      </c>
      <c r="C1333" s="1" t="s">
        <v>2248</v>
      </c>
      <c r="D1333" s="12" t="s">
        <v>2249</v>
      </c>
      <c r="E1333" s="12" t="s">
        <v>2250</v>
      </c>
      <c r="F1333" s="19" t="s">
        <v>697</v>
      </c>
      <c r="G1333" s="15">
        <v>1</v>
      </c>
      <c r="H1333" s="15">
        <f>IF(TRUNC((AD1334+AC1334)/$AE$3,1)*$AE$3-AD1334 &lt;0, AC1334, TRUNC((AD1334+AC1334)/$AE$3,1)*$AE$3-AD1334)</f>
        <v>22468.800000000047</v>
      </c>
      <c r="I1333" s="39">
        <f>H1333</f>
        <v>22468.800000000047</v>
      </c>
      <c r="J1333" s="15">
        <v>1</v>
      </c>
      <c r="K1333" s="15"/>
      <c r="L1333" s="39" t="str">
        <f>IF(G1333*K1333&lt;&gt;0, TRUNC(G1333*K1333, 1), "")</f>
        <v/>
      </c>
      <c r="M1333" s="15"/>
      <c r="N1333" s="39" t="str">
        <f>IF(G1333*M1333&lt;&gt;0, TRUNC(G1333*M1333, 1), "")</f>
        <v/>
      </c>
      <c r="O1333" s="15">
        <f>IF((H1333+K1333+M1333)=0, "", (H1333+K1333+M1333))</f>
        <v>22468.800000000047</v>
      </c>
      <c r="P1333" s="15">
        <f>IF(SUM(I1333,L1333,N1333)&lt;&gt;0,SUM(I1333,L1333,N1333),"")</f>
        <v>22468.800000000047</v>
      </c>
      <c r="Q1333" s="12"/>
    </row>
    <row r="1334" spans="1:31" ht="23.25" customHeight="1">
      <c r="B1334" s="13" t="s">
        <v>2243</v>
      </c>
      <c r="D1334" s="12" t="s">
        <v>2244</v>
      </c>
      <c r="E1334" s="12"/>
      <c r="F1334" s="19"/>
      <c r="G1334" s="15"/>
      <c r="H1334" s="15"/>
      <c r="I1334" s="39">
        <f>TRUNC(SUM(I1330:I1333))</f>
        <v>201508</v>
      </c>
      <c r="J1334" s="15"/>
      <c r="K1334" s="15"/>
      <c r="L1334" s="39">
        <f>TRUNC(SUM(L1330:L1333))</f>
        <v>748961</v>
      </c>
      <c r="M1334" s="15"/>
      <c r="N1334" s="39">
        <f>TRUNC(SUM(N1330:N1333))</f>
        <v>0</v>
      </c>
      <c r="O1334" s="15" t="str">
        <f>IF((H1334+K1334+M1334)=0, "", (H1334+K1334+M1334))</f>
        <v/>
      </c>
      <c r="P1334" s="15">
        <f>IF(SUM(I1334,L1334,N1334)&lt;&gt;0,SUM(I1334,L1334,N1334),"")</f>
        <v>950469</v>
      </c>
      <c r="Q1334" s="12"/>
      <c r="AC1334" s="2">
        <f>TRUNC(AE1334*'옵션(주거)'!$B$36/100,1)</f>
        <v>22468.799999999999</v>
      </c>
      <c r="AD1334" s="2">
        <f>TRUNC(SUM(L1330:L1332))</f>
        <v>748961</v>
      </c>
      <c r="AE1334" s="2">
        <f>TRUNC(SUM(AE1330:AE1333))</f>
        <v>748961</v>
      </c>
    </row>
    <row r="1335" spans="1:31" ht="23.25" customHeight="1">
      <c r="D1335" s="12"/>
      <c r="E1335" s="12"/>
      <c r="F1335" s="19"/>
      <c r="G1335" s="15"/>
      <c r="H1335" s="15"/>
      <c r="I1335" s="39"/>
      <c r="J1335" s="15"/>
      <c r="K1335" s="15"/>
      <c r="L1335" s="39"/>
      <c r="M1335" s="15"/>
      <c r="N1335" s="39"/>
      <c r="O1335" s="15"/>
      <c r="P1335" s="15"/>
      <c r="Q1335" s="12"/>
    </row>
    <row r="1336" spans="1:31" ht="23.25" customHeight="1">
      <c r="A1336" s="13" t="s">
        <v>2741</v>
      </c>
      <c r="B1336" s="13" t="s">
        <v>2270</v>
      </c>
      <c r="C1336" s="1" t="s">
        <v>2742</v>
      </c>
      <c r="D1336" s="361" t="s">
        <v>2740</v>
      </c>
      <c r="E1336" s="363"/>
      <c r="F1336" s="19"/>
      <c r="G1336" s="15"/>
      <c r="H1336" s="15"/>
      <c r="I1336" s="39"/>
      <c r="J1336" s="15"/>
      <c r="K1336" s="15"/>
      <c r="L1336" s="39"/>
      <c r="M1336" s="15"/>
      <c r="N1336" s="39"/>
      <c r="O1336" s="15"/>
      <c r="P1336" s="15"/>
      <c r="Q1336" s="12"/>
    </row>
    <row r="1337" spans="1:31" ht="23.25" customHeight="1">
      <c r="A1337" s="13" t="s">
        <v>1099</v>
      </c>
      <c r="B1337" s="13" t="s">
        <v>2066</v>
      </c>
      <c r="C1337" s="1" t="s">
        <v>542</v>
      </c>
      <c r="D1337" s="12" t="s">
        <v>543</v>
      </c>
      <c r="E1337" s="12" t="s">
        <v>544</v>
      </c>
      <c r="F1337" s="19" t="s">
        <v>545</v>
      </c>
      <c r="G1337" s="15">
        <v>3</v>
      </c>
      <c r="H1337" s="15">
        <f>'합산자재(주거)'!H145</f>
        <v>59680</v>
      </c>
      <c r="I1337" s="39">
        <f>IF(G1337*H1337&lt;&gt;0, TRUNC(G1337*H1337, 1), "")</f>
        <v>179040</v>
      </c>
      <c r="J1337" s="15">
        <v>3</v>
      </c>
      <c r="K1337" s="15">
        <f>'합산자재(주거)'!I145</f>
        <v>0</v>
      </c>
      <c r="L1337" s="39" t="str">
        <f>IF(G1337*K1337&lt;&gt;0, TRUNC(G1337*K1337, 1), "")</f>
        <v/>
      </c>
      <c r="M1337" s="15">
        <f>'합산자재(주거)'!J145</f>
        <v>0</v>
      </c>
      <c r="N1337" s="39" t="str">
        <f>IF(G1337*M1337&lt;&gt;0, TRUNC(G1337*M1337, 1), "")</f>
        <v/>
      </c>
      <c r="O1337" s="15">
        <f>IF((H1337+K1337+M1337)=0, "", (H1337+K1337+M1337))</f>
        <v>59680</v>
      </c>
      <c r="P1337" s="15">
        <f>IF(SUM(I1337,L1337,N1337)&lt;&gt;0,SUM(I1337,L1337,N1337),"")</f>
        <v>179040</v>
      </c>
      <c r="Q1337" s="12"/>
    </row>
    <row r="1338" spans="1:31" ht="23.25" customHeight="1">
      <c r="A1338" s="13" t="s">
        <v>1242</v>
      </c>
      <c r="B1338" s="13" t="s">
        <v>2066</v>
      </c>
      <c r="C1338" s="1" t="s">
        <v>936</v>
      </c>
      <c r="D1338" s="12" t="s">
        <v>931</v>
      </c>
      <c r="E1338" s="12" t="s">
        <v>937</v>
      </c>
      <c r="F1338" s="19" t="s">
        <v>933</v>
      </c>
      <c r="G1338" s="15">
        <f>'일위노임(주거)'!G574</f>
        <v>1.43</v>
      </c>
      <c r="H1338" s="15">
        <f>'합산자재(주거)'!H287</f>
        <v>0</v>
      </c>
      <c r="I1338" s="39" t="str">
        <f>IF(G1338*H1338&lt;&gt;0, TRUNC(G1338*H1338, 1), "")</f>
        <v/>
      </c>
      <c r="J1338" s="15">
        <v>1.43</v>
      </c>
      <c r="K1338" s="15">
        <f>'합산자재(주거)'!I287</f>
        <v>436458</v>
      </c>
      <c r="L1338" s="39">
        <f>IF(G1338*K1338&lt;&gt;0, TRUNC(G1338*K1338, 1), "")</f>
        <v>624134.9</v>
      </c>
      <c r="M1338" s="15">
        <f>'합산자재(주거)'!J287</f>
        <v>0</v>
      </c>
      <c r="N1338" s="39" t="str">
        <f>IF(G1338*M1338&lt;&gt;0, TRUNC(G1338*M1338, 1), "")</f>
        <v/>
      </c>
      <c r="O1338" s="15">
        <f>IF((H1338+K1338+M1338)=0, "", (H1338+K1338+M1338))</f>
        <v>436458</v>
      </c>
      <c r="P1338" s="15">
        <f>IF(SUM(I1338,L1338,N1338)&lt;&gt;0,SUM(I1338,L1338,N1338),"")</f>
        <v>624134.9</v>
      </c>
      <c r="Q1338" s="12"/>
      <c r="AE1338" s="2">
        <f>L1338</f>
        <v>624134.9</v>
      </c>
    </row>
    <row r="1339" spans="1:31" ht="23.25" customHeight="1">
      <c r="A1339" s="13" t="s">
        <v>2247</v>
      </c>
      <c r="B1339" s="13" t="s">
        <v>2066</v>
      </c>
      <c r="C1339" s="1" t="s">
        <v>2248</v>
      </c>
      <c r="D1339" s="12" t="s">
        <v>2249</v>
      </c>
      <c r="E1339" s="12" t="s">
        <v>2250</v>
      </c>
      <c r="F1339" s="19" t="s">
        <v>697</v>
      </c>
      <c r="G1339" s="15">
        <v>1</v>
      </c>
      <c r="H1339" s="15">
        <f>IF(TRUNC((AD1340+AC1340)/$AE$3,1)*$AE$3-AD1340 &lt;0, AC1340, TRUNC((AD1340+AC1340)/$AE$3,1)*$AE$3-AD1340)</f>
        <v>18724</v>
      </c>
      <c r="I1339" s="39">
        <f>H1339</f>
        <v>18724</v>
      </c>
      <c r="J1339" s="15">
        <v>1</v>
      </c>
      <c r="K1339" s="15"/>
      <c r="L1339" s="39" t="str">
        <f>IF(G1339*K1339&lt;&gt;0, TRUNC(G1339*K1339, 1), "")</f>
        <v/>
      </c>
      <c r="M1339" s="15"/>
      <c r="N1339" s="39" t="str">
        <f>IF(G1339*M1339&lt;&gt;0, TRUNC(G1339*M1339, 1), "")</f>
        <v/>
      </c>
      <c r="O1339" s="15">
        <f>IF((H1339+K1339+M1339)=0, "", (H1339+K1339+M1339))</f>
        <v>18724</v>
      </c>
      <c r="P1339" s="15">
        <f>IF(SUM(I1339,L1339,N1339)&lt;&gt;0,SUM(I1339,L1339,N1339),"")</f>
        <v>18724</v>
      </c>
      <c r="Q1339" s="12"/>
    </row>
    <row r="1340" spans="1:31" ht="23.25" customHeight="1">
      <c r="B1340" s="13" t="s">
        <v>2243</v>
      </c>
      <c r="D1340" s="12" t="s">
        <v>2244</v>
      </c>
      <c r="E1340" s="12"/>
      <c r="F1340" s="19"/>
      <c r="G1340" s="15"/>
      <c r="H1340" s="15"/>
      <c r="I1340" s="39">
        <f>TRUNC(SUM(I1336:I1339))</f>
        <v>197764</v>
      </c>
      <c r="J1340" s="15"/>
      <c r="K1340" s="15"/>
      <c r="L1340" s="39">
        <f>TRUNC(SUM(L1336:L1339))</f>
        <v>624134</v>
      </c>
      <c r="M1340" s="15"/>
      <c r="N1340" s="39">
        <f>TRUNC(SUM(N1336:N1339))</f>
        <v>0</v>
      </c>
      <c r="O1340" s="15" t="str">
        <f>IF((H1340+K1340+M1340)=0, "", (H1340+K1340+M1340))</f>
        <v/>
      </c>
      <c r="P1340" s="15">
        <f>IF(SUM(I1340,L1340,N1340)&lt;&gt;0,SUM(I1340,L1340,N1340),"")</f>
        <v>821898</v>
      </c>
      <c r="Q1340" s="12"/>
      <c r="AC1340" s="2">
        <f>TRUNC(AE1340*'옵션(주거)'!$B$36/100,1)</f>
        <v>18724</v>
      </c>
      <c r="AD1340" s="2">
        <f>TRUNC(SUM(L1336:L1338))</f>
        <v>624134</v>
      </c>
      <c r="AE1340" s="2">
        <f>TRUNC(SUM(AE1336:AE1339))</f>
        <v>624134</v>
      </c>
    </row>
    <row r="1341" spans="1:31" ht="23.25" customHeight="1">
      <c r="D1341" s="12"/>
      <c r="E1341" s="12"/>
      <c r="F1341" s="19"/>
      <c r="G1341" s="15"/>
      <c r="H1341" s="15"/>
      <c r="I1341" s="39"/>
      <c r="J1341" s="15"/>
      <c r="K1341" s="15"/>
      <c r="L1341" s="39"/>
      <c r="M1341" s="15"/>
      <c r="N1341" s="39"/>
      <c r="O1341" s="15"/>
      <c r="P1341" s="15"/>
      <c r="Q1341" s="12"/>
    </row>
    <row r="1342" spans="1:31" ht="23.25" customHeight="1">
      <c r="A1342" s="13" t="s">
        <v>2744</v>
      </c>
      <c r="B1342" s="13" t="s">
        <v>2270</v>
      </c>
      <c r="C1342" s="1" t="s">
        <v>2745</v>
      </c>
      <c r="D1342" s="361" t="s">
        <v>2743</v>
      </c>
      <c r="E1342" s="363"/>
      <c r="F1342" s="19"/>
      <c r="G1342" s="15"/>
      <c r="H1342" s="15"/>
      <c r="I1342" s="39"/>
      <c r="J1342" s="15"/>
      <c r="K1342" s="15"/>
      <c r="L1342" s="39"/>
      <c r="M1342" s="15"/>
      <c r="N1342" s="39"/>
      <c r="O1342" s="15"/>
      <c r="P1342" s="15"/>
      <c r="Q1342" s="12"/>
    </row>
    <row r="1343" spans="1:31" ht="23.25" customHeight="1">
      <c r="A1343" s="13" t="s">
        <v>1154</v>
      </c>
      <c r="B1343" s="13" t="s">
        <v>2069</v>
      </c>
      <c r="C1343" s="1" t="s">
        <v>688</v>
      </c>
      <c r="D1343" s="12" t="s">
        <v>689</v>
      </c>
      <c r="E1343" s="12"/>
      <c r="F1343" s="19" t="s">
        <v>279</v>
      </c>
      <c r="G1343" s="15">
        <v>1</v>
      </c>
      <c r="H1343" s="15">
        <f>'합산자재(주거)'!H200</f>
        <v>55000</v>
      </c>
      <c r="I1343" s="39">
        <f>IF(G1343*H1343&lt;&gt;0, TRUNC(G1343*H1343, 1), "")</f>
        <v>55000</v>
      </c>
      <c r="J1343" s="15">
        <v>1</v>
      </c>
      <c r="K1343" s="15">
        <f>'합산자재(주거)'!I200</f>
        <v>0</v>
      </c>
      <c r="L1343" s="39" t="str">
        <f>IF(G1343*K1343&lt;&gt;0, TRUNC(G1343*K1343, 1), "")</f>
        <v/>
      </c>
      <c r="M1343" s="15">
        <f>'합산자재(주거)'!J200</f>
        <v>0</v>
      </c>
      <c r="N1343" s="39" t="str">
        <f>IF(G1343*M1343&lt;&gt;0, TRUNC(G1343*M1343, 1), "")</f>
        <v/>
      </c>
      <c r="O1343" s="15">
        <f>IF((H1343+K1343+M1343)=0, "", (H1343+K1343+M1343))</f>
        <v>55000</v>
      </c>
      <c r="P1343" s="15">
        <f>IF(SUM(I1343,L1343,N1343)&lt;&gt;0,SUM(I1343,L1343,N1343),"")</f>
        <v>55000</v>
      </c>
      <c r="Q1343" s="12"/>
    </row>
    <row r="1344" spans="1:31" ht="23.25" customHeight="1">
      <c r="A1344" s="13" t="s">
        <v>1240</v>
      </c>
      <c r="B1344" s="13" t="s">
        <v>2069</v>
      </c>
      <c r="C1344" s="1" t="s">
        <v>930</v>
      </c>
      <c r="D1344" s="12" t="s">
        <v>931</v>
      </c>
      <c r="E1344" s="12" t="s">
        <v>932</v>
      </c>
      <c r="F1344" s="19" t="s">
        <v>933</v>
      </c>
      <c r="G1344" s="15">
        <f>'일위노임(주거)'!G577</f>
        <v>0.13300000000000001</v>
      </c>
      <c r="H1344" s="15">
        <f>'합산자재(주거)'!H285</f>
        <v>0</v>
      </c>
      <c r="I1344" s="39" t="str">
        <f>IF(G1344*H1344&lt;&gt;0, TRUNC(G1344*H1344, 1), "")</f>
        <v/>
      </c>
      <c r="J1344" s="15">
        <v>0.13300000000000001</v>
      </c>
      <c r="K1344" s="15">
        <f>'합산자재(주거)'!I285</f>
        <v>268915</v>
      </c>
      <c r="L1344" s="39">
        <f>IF(G1344*K1344&lt;&gt;0, TRUNC(G1344*K1344, 1), "")</f>
        <v>35765.599999999999</v>
      </c>
      <c r="M1344" s="15">
        <f>'합산자재(주거)'!J285</f>
        <v>0</v>
      </c>
      <c r="N1344" s="39" t="str">
        <f>IF(G1344*M1344&lt;&gt;0, TRUNC(G1344*M1344, 1), "")</f>
        <v/>
      </c>
      <c r="O1344" s="15">
        <f>IF((H1344+K1344+M1344)=0, "", (H1344+K1344+M1344))</f>
        <v>268915</v>
      </c>
      <c r="P1344" s="15">
        <f>IF(SUM(I1344,L1344,N1344)&lt;&gt;0,SUM(I1344,L1344,N1344),"")</f>
        <v>35765.599999999999</v>
      </c>
      <c r="Q1344" s="12"/>
      <c r="AE1344" s="2">
        <f>L1344</f>
        <v>35765.599999999999</v>
      </c>
    </row>
    <row r="1345" spans="1:31" ht="23.25" customHeight="1">
      <c r="A1345" s="13" t="s">
        <v>2247</v>
      </c>
      <c r="B1345" s="13" t="s">
        <v>2069</v>
      </c>
      <c r="C1345" s="1" t="s">
        <v>2248</v>
      </c>
      <c r="D1345" s="12" t="s">
        <v>2249</v>
      </c>
      <c r="E1345" s="12" t="s">
        <v>2250</v>
      </c>
      <c r="F1345" s="19" t="s">
        <v>697</v>
      </c>
      <c r="G1345" s="15">
        <v>1</v>
      </c>
      <c r="H1345" s="15">
        <f>IF(TRUNC((AD1346+AC1346)/$AE$3,1)*$AE$3-AD1346 &lt;0, AC1346, TRUNC((AD1346+AC1346)/$AE$3,1)*$AE$3-AD1346)</f>
        <v>1072.9000000000015</v>
      </c>
      <c r="I1345" s="39">
        <f>H1345</f>
        <v>1072.9000000000015</v>
      </c>
      <c r="J1345" s="15">
        <v>1</v>
      </c>
      <c r="K1345" s="15"/>
      <c r="L1345" s="39" t="str">
        <f>IF(G1345*K1345&lt;&gt;0, TRUNC(G1345*K1345, 1), "")</f>
        <v/>
      </c>
      <c r="M1345" s="15"/>
      <c r="N1345" s="39" t="str">
        <f>IF(G1345*M1345&lt;&gt;0, TRUNC(G1345*M1345, 1), "")</f>
        <v/>
      </c>
      <c r="O1345" s="15">
        <f>IF((H1345+K1345+M1345)=0, "", (H1345+K1345+M1345))</f>
        <v>1072.9000000000015</v>
      </c>
      <c r="P1345" s="15">
        <f>IF(SUM(I1345,L1345,N1345)&lt;&gt;0,SUM(I1345,L1345,N1345),"")</f>
        <v>1072.9000000000015</v>
      </c>
      <c r="Q1345" s="12"/>
    </row>
    <row r="1346" spans="1:31" ht="23.25" customHeight="1">
      <c r="B1346" s="13" t="s">
        <v>2243</v>
      </c>
      <c r="D1346" s="12" t="s">
        <v>2244</v>
      </c>
      <c r="E1346" s="12"/>
      <c r="F1346" s="19"/>
      <c r="G1346" s="15"/>
      <c r="H1346" s="15"/>
      <c r="I1346" s="39">
        <f>TRUNC(SUM(I1342:I1345))</f>
        <v>56072</v>
      </c>
      <c r="J1346" s="15"/>
      <c r="K1346" s="15"/>
      <c r="L1346" s="39">
        <f>TRUNC(SUM(L1342:L1345))</f>
        <v>35765</v>
      </c>
      <c r="M1346" s="15"/>
      <c r="N1346" s="39">
        <f>TRUNC(SUM(N1342:N1345))</f>
        <v>0</v>
      </c>
      <c r="O1346" s="15" t="str">
        <f>IF((H1346+K1346+M1346)=0, "", (H1346+K1346+M1346))</f>
        <v/>
      </c>
      <c r="P1346" s="15">
        <f>IF(SUM(I1346,L1346,N1346)&lt;&gt;0,SUM(I1346,L1346,N1346),"")</f>
        <v>91837</v>
      </c>
      <c r="Q1346" s="12"/>
      <c r="AC1346" s="2">
        <f>TRUNC(AE1346*'옵션(주거)'!$B$36/100,1)</f>
        <v>1072.9000000000001</v>
      </c>
      <c r="AD1346" s="2">
        <f>TRUNC(SUM(L1342:L1344))</f>
        <v>35765</v>
      </c>
      <c r="AE1346" s="2">
        <f>TRUNC(SUM(AE1342:AE1345))</f>
        <v>35765</v>
      </c>
    </row>
    <row r="1347" spans="1:31" ht="23.25" customHeight="1">
      <c r="D1347" s="12"/>
      <c r="E1347" s="12"/>
      <c r="F1347" s="19"/>
      <c r="G1347" s="15"/>
      <c r="H1347" s="15"/>
      <c r="I1347" s="39"/>
      <c r="J1347" s="15"/>
      <c r="K1347" s="15"/>
      <c r="L1347" s="39"/>
      <c r="M1347" s="15"/>
      <c r="N1347" s="39"/>
      <c r="O1347" s="15"/>
      <c r="P1347" s="15"/>
      <c r="Q1347" s="12"/>
    </row>
    <row r="1348" spans="1:31" ht="23.25" customHeight="1">
      <c r="A1348" s="13" t="s">
        <v>2747</v>
      </c>
      <c r="B1348" s="13" t="s">
        <v>2270</v>
      </c>
      <c r="C1348" s="1" t="s">
        <v>2748</v>
      </c>
      <c r="D1348" s="361" t="s">
        <v>2746</v>
      </c>
      <c r="E1348" s="363"/>
      <c r="F1348" s="19"/>
      <c r="G1348" s="15"/>
      <c r="H1348" s="15"/>
      <c r="I1348" s="39"/>
      <c r="J1348" s="15"/>
      <c r="K1348" s="15"/>
      <c r="L1348" s="39"/>
      <c r="M1348" s="15"/>
      <c r="N1348" s="39"/>
      <c r="O1348" s="15"/>
      <c r="P1348" s="15"/>
      <c r="Q1348" s="12"/>
    </row>
    <row r="1349" spans="1:31" ht="23.25" customHeight="1">
      <c r="A1349" s="13" t="s">
        <v>1168</v>
      </c>
      <c r="B1349" s="13" t="s">
        <v>2072</v>
      </c>
      <c r="C1349" s="1" t="s">
        <v>734</v>
      </c>
      <c r="D1349" s="12" t="s">
        <v>735</v>
      </c>
      <c r="E1349" s="12" t="s">
        <v>736</v>
      </c>
      <c r="F1349" s="19" t="s">
        <v>174</v>
      </c>
      <c r="G1349" s="15">
        <v>1</v>
      </c>
      <c r="H1349" s="15">
        <f>'합산자재(주거)'!H214</f>
        <v>535830</v>
      </c>
      <c r="I1349" s="39">
        <f>IF(G1349*H1349&lt;&gt;0, TRUNC(G1349*H1349, 1), "")</f>
        <v>535830</v>
      </c>
      <c r="J1349" s="15">
        <v>1</v>
      </c>
      <c r="K1349" s="15">
        <f>'합산자재(주거)'!I214</f>
        <v>0</v>
      </c>
      <c r="L1349" s="39" t="str">
        <f>IF(G1349*K1349&lt;&gt;0, TRUNC(G1349*K1349, 1), "")</f>
        <v/>
      </c>
      <c r="M1349" s="15">
        <f>'합산자재(주거)'!J214</f>
        <v>0</v>
      </c>
      <c r="N1349" s="39" t="str">
        <f>IF(G1349*M1349&lt;&gt;0, TRUNC(G1349*M1349, 1), "")</f>
        <v/>
      </c>
      <c r="O1349" s="15">
        <f>IF((H1349+K1349+M1349)=0, "", (H1349+K1349+M1349))</f>
        <v>535830</v>
      </c>
      <c r="P1349" s="15">
        <f>IF(SUM(I1349,L1349,N1349)&lt;&gt;0,SUM(I1349,L1349,N1349),"")</f>
        <v>535830</v>
      </c>
      <c r="Q1349" s="12"/>
    </row>
    <row r="1350" spans="1:31" ht="23.25" customHeight="1">
      <c r="A1350" s="13" t="s">
        <v>1240</v>
      </c>
      <c r="B1350" s="13" t="s">
        <v>2072</v>
      </c>
      <c r="C1350" s="1" t="s">
        <v>930</v>
      </c>
      <c r="D1350" s="12" t="s">
        <v>931</v>
      </c>
      <c r="E1350" s="12" t="s">
        <v>932</v>
      </c>
      <c r="F1350" s="19" t="s">
        <v>933</v>
      </c>
      <c r="G1350" s="15">
        <f>'일위노임(주거)'!G580</f>
        <v>0.5</v>
      </c>
      <c r="H1350" s="15">
        <f>'합산자재(주거)'!H285</f>
        <v>0</v>
      </c>
      <c r="I1350" s="39" t="str">
        <f>IF(G1350*H1350&lt;&gt;0, TRUNC(G1350*H1350, 1), "")</f>
        <v/>
      </c>
      <c r="J1350" s="15">
        <v>0.5</v>
      </c>
      <c r="K1350" s="15">
        <f>'합산자재(주거)'!I285</f>
        <v>268915</v>
      </c>
      <c r="L1350" s="39">
        <f>IF(G1350*K1350&lt;&gt;0, TRUNC(G1350*K1350, 1), "")</f>
        <v>134457.5</v>
      </c>
      <c r="M1350" s="15">
        <f>'합산자재(주거)'!J285</f>
        <v>0</v>
      </c>
      <c r="N1350" s="39" t="str">
        <f>IF(G1350*M1350&lt;&gt;0, TRUNC(G1350*M1350, 1), "")</f>
        <v/>
      </c>
      <c r="O1350" s="15">
        <f>IF((H1350+K1350+M1350)=0, "", (H1350+K1350+M1350))</f>
        <v>268915</v>
      </c>
      <c r="P1350" s="15">
        <f>IF(SUM(I1350,L1350,N1350)&lt;&gt;0,SUM(I1350,L1350,N1350),"")</f>
        <v>134457.5</v>
      </c>
      <c r="Q1350" s="12"/>
      <c r="AE1350" s="2">
        <f>L1350</f>
        <v>134457.5</v>
      </c>
    </row>
    <row r="1351" spans="1:31" ht="23.25" customHeight="1">
      <c r="A1351" s="13" t="s">
        <v>2247</v>
      </c>
      <c r="B1351" s="13" t="s">
        <v>2072</v>
      </c>
      <c r="C1351" s="1" t="s">
        <v>2248</v>
      </c>
      <c r="D1351" s="12" t="s">
        <v>2249</v>
      </c>
      <c r="E1351" s="12" t="s">
        <v>2250</v>
      </c>
      <c r="F1351" s="19" t="s">
        <v>697</v>
      </c>
      <c r="G1351" s="15">
        <v>1</v>
      </c>
      <c r="H1351" s="15">
        <f>IF(TRUNC((AD1352+AC1352)/$AE$3,1)*$AE$3-AD1352 &lt;0, AC1352, TRUNC((AD1352+AC1352)/$AE$3,1)*$AE$3-AD1352)</f>
        <v>4033.7000000000116</v>
      </c>
      <c r="I1351" s="39">
        <f>H1351</f>
        <v>4033.7000000000116</v>
      </c>
      <c r="J1351" s="15">
        <v>1</v>
      </c>
      <c r="K1351" s="15"/>
      <c r="L1351" s="39" t="str">
        <f>IF(G1351*K1351&lt;&gt;0, TRUNC(G1351*K1351, 1), "")</f>
        <v/>
      </c>
      <c r="M1351" s="15"/>
      <c r="N1351" s="39" t="str">
        <f>IF(G1351*M1351&lt;&gt;0, TRUNC(G1351*M1351, 1), "")</f>
        <v/>
      </c>
      <c r="O1351" s="15">
        <f>IF((H1351+K1351+M1351)=0, "", (H1351+K1351+M1351))</f>
        <v>4033.7000000000116</v>
      </c>
      <c r="P1351" s="15">
        <f>IF(SUM(I1351,L1351,N1351)&lt;&gt;0,SUM(I1351,L1351,N1351),"")</f>
        <v>4033.7000000000116</v>
      </c>
      <c r="Q1351" s="12"/>
    </row>
    <row r="1352" spans="1:31" ht="23.25" customHeight="1">
      <c r="B1352" s="13" t="s">
        <v>2243</v>
      </c>
      <c r="D1352" s="12" t="s">
        <v>2244</v>
      </c>
      <c r="E1352" s="12"/>
      <c r="F1352" s="19"/>
      <c r="G1352" s="15"/>
      <c r="H1352" s="15"/>
      <c r="I1352" s="39">
        <f>TRUNC(SUM(I1348:I1351))</f>
        <v>539863</v>
      </c>
      <c r="J1352" s="15"/>
      <c r="K1352" s="15"/>
      <c r="L1352" s="39">
        <f>TRUNC(SUM(L1348:L1351))</f>
        <v>134457</v>
      </c>
      <c r="M1352" s="15"/>
      <c r="N1352" s="39">
        <f>TRUNC(SUM(N1348:N1351))</f>
        <v>0</v>
      </c>
      <c r="O1352" s="15" t="str">
        <f>IF((H1352+K1352+M1352)=0, "", (H1352+K1352+M1352))</f>
        <v/>
      </c>
      <c r="P1352" s="15">
        <f>IF(SUM(I1352,L1352,N1352)&lt;&gt;0,SUM(I1352,L1352,N1352),"")</f>
        <v>674320</v>
      </c>
      <c r="Q1352" s="12"/>
      <c r="AC1352" s="2">
        <f>TRUNC(AE1352*'옵션(주거)'!$B$36/100,1)</f>
        <v>4033.7</v>
      </c>
      <c r="AD1352" s="2">
        <f>TRUNC(SUM(L1348:L1350))</f>
        <v>134457</v>
      </c>
      <c r="AE1352" s="2">
        <f>TRUNC(SUM(AE1348:AE1351))</f>
        <v>134457</v>
      </c>
    </row>
    <row r="1353" spans="1:31" ht="23.25" customHeight="1">
      <c r="D1353" s="12"/>
      <c r="E1353" s="12"/>
      <c r="F1353" s="19"/>
      <c r="G1353" s="15"/>
      <c r="H1353" s="15"/>
      <c r="I1353" s="39"/>
      <c r="J1353" s="15"/>
      <c r="K1353" s="15"/>
      <c r="L1353" s="39"/>
      <c r="M1353" s="15"/>
      <c r="N1353" s="39"/>
      <c r="O1353" s="15"/>
      <c r="P1353" s="15"/>
      <c r="Q1353" s="12"/>
    </row>
    <row r="1354" spans="1:31" ht="23.25" customHeight="1">
      <c r="A1354" s="13" t="s">
        <v>2750</v>
      </c>
      <c r="B1354" s="13" t="s">
        <v>2270</v>
      </c>
      <c r="C1354" s="1" t="s">
        <v>2751</v>
      </c>
      <c r="D1354" s="361" t="s">
        <v>2749</v>
      </c>
      <c r="E1354" s="363"/>
      <c r="F1354" s="19"/>
      <c r="G1354" s="15"/>
      <c r="H1354" s="15"/>
      <c r="I1354" s="39"/>
      <c r="J1354" s="15"/>
      <c r="K1354" s="15"/>
      <c r="L1354" s="39"/>
      <c r="M1354" s="15"/>
      <c r="N1354" s="39"/>
      <c r="O1354" s="15"/>
      <c r="P1354" s="15"/>
      <c r="Q1354" s="12"/>
    </row>
    <row r="1355" spans="1:31" ht="23.25" customHeight="1">
      <c r="A1355" s="13" t="s">
        <v>1172</v>
      </c>
      <c r="B1355" s="13" t="s">
        <v>2075</v>
      </c>
      <c r="C1355" s="1" t="s">
        <v>747</v>
      </c>
      <c r="D1355" s="12" t="s">
        <v>741</v>
      </c>
      <c r="E1355" s="12" t="s">
        <v>748</v>
      </c>
      <c r="F1355" s="19" t="s">
        <v>210</v>
      </c>
      <c r="G1355" s="15">
        <v>1</v>
      </c>
      <c r="H1355" s="15">
        <f>'합산자재(주거)'!H218</f>
        <v>367960</v>
      </c>
      <c r="I1355" s="39">
        <f>IF(G1355*H1355&lt;&gt;0, TRUNC(G1355*H1355, 1), "")</f>
        <v>367960</v>
      </c>
      <c r="J1355" s="15">
        <v>1</v>
      </c>
      <c r="K1355" s="15">
        <f>'합산자재(주거)'!I218</f>
        <v>0</v>
      </c>
      <c r="L1355" s="39" t="str">
        <f>IF(G1355*K1355&lt;&gt;0, TRUNC(G1355*K1355, 1), "")</f>
        <v/>
      </c>
      <c r="M1355" s="15">
        <f>'합산자재(주거)'!J218</f>
        <v>0</v>
      </c>
      <c r="N1355" s="39" t="str">
        <f>IF(G1355*M1355&lt;&gt;0, TRUNC(G1355*M1355, 1), "")</f>
        <v/>
      </c>
      <c r="O1355" s="15">
        <f>IF((H1355+K1355+M1355)=0, "", (H1355+K1355+M1355))</f>
        <v>367960</v>
      </c>
      <c r="P1355" s="15">
        <f>IF(SUM(I1355,L1355,N1355)&lt;&gt;0,SUM(I1355,L1355,N1355),"")</f>
        <v>367960</v>
      </c>
      <c r="Q1355" s="12"/>
    </row>
    <row r="1356" spans="1:31" ht="23.25" customHeight="1">
      <c r="A1356" s="13" t="s">
        <v>1240</v>
      </c>
      <c r="B1356" s="13" t="s">
        <v>2075</v>
      </c>
      <c r="C1356" s="1" t="s">
        <v>930</v>
      </c>
      <c r="D1356" s="12" t="s">
        <v>931</v>
      </c>
      <c r="E1356" s="12" t="s">
        <v>932</v>
      </c>
      <c r="F1356" s="19" t="s">
        <v>933</v>
      </c>
      <c r="G1356" s="15">
        <f>'일위노임(주거)'!G583</f>
        <v>1.5</v>
      </c>
      <c r="H1356" s="15">
        <f>'합산자재(주거)'!H285</f>
        <v>0</v>
      </c>
      <c r="I1356" s="39" t="str">
        <f>IF(G1356*H1356&lt;&gt;0, TRUNC(G1356*H1356, 1), "")</f>
        <v/>
      </c>
      <c r="J1356" s="15">
        <v>1.5</v>
      </c>
      <c r="K1356" s="15">
        <f>'합산자재(주거)'!I285</f>
        <v>268915</v>
      </c>
      <c r="L1356" s="39">
        <f>IF(G1356*K1356&lt;&gt;0, TRUNC(G1356*K1356, 1), "")</f>
        <v>403372.5</v>
      </c>
      <c r="M1356" s="15">
        <f>'합산자재(주거)'!J285</f>
        <v>0</v>
      </c>
      <c r="N1356" s="39" t="str">
        <f>IF(G1356*M1356&lt;&gt;0, TRUNC(G1356*M1356, 1), "")</f>
        <v/>
      </c>
      <c r="O1356" s="15">
        <f>IF((H1356+K1356+M1356)=0, "", (H1356+K1356+M1356))</f>
        <v>268915</v>
      </c>
      <c r="P1356" s="15">
        <f>IF(SUM(I1356,L1356,N1356)&lt;&gt;0,SUM(I1356,L1356,N1356),"")</f>
        <v>403372.5</v>
      </c>
      <c r="Q1356" s="12"/>
      <c r="AE1356" s="2">
        <f>L1356</f>
        <v>403372.5</v>
      </c>
    </row>
    <row r="1357" spans="1:31" ht="23.25" customHeight="1">
      <c r="A1357" s="13" t="s">
        <v>2247</v>
      </c>
      <c r="B1357" s="13" t="s">
        <v>2075</v>
      </c>
      <c r="C1357" s="1" t="s">
        <v>2248</v>
      </c>
      <c r="D1357" s="12" t="s">
        <v>2249</v>
      </c>
      <c r="E1357" s="12" t="s">
        <v>2250</v>
      </c>
      <c r="F1357" s="19" t="s">
        <v>697</v>
      </c>
      <c r="G1357" s="15">
        <v>1</v>
      </c>
      <c r="H1357" s="15">
        <f>IF(TRUNC((AD1358+AC1358)/$AE$3,1)*$AE$3-AD1358 &lt;0, AC1358, TRUNC((AD1358+AC1358)/$AE$3,1)*$AE$3-AD1358)</f>
        <v>12101.099999999977</v>
      </c>
      <c r="I1357" s="39">
        <f>H1357</f>
        <v>12101.099999999977</v>
      </c>
      <c r="J1357" s="15">
        <v>1</v>
      </c>
      <c r="K1357" s="15"/>
      <c r="L1357" s="39" t="str">
        <f>IF(G1357*K1357&lt;&gt;0, TRUNC(G1357*K1357, 1), "")</f>
        <v/>
      </c>
      <c r="M1357" s="15"/>
      <c r="N1357" s="39" t="str">
        <f>IF(G1357*M1357&lt;&gt;0, TRUNC(G1357*M1357, 1), "")</f>
        <v/>
      </c>
      <c r="O1357" s="15">
        <f>IF((H1357+K1357+M1357)=0, "", (H1357+K1357+M1357))</f>
        <v>12101.099999999977</v>
      </c>
      <c r="P1357" s="15">
        <f>IF(SUM(I1357,L1357,N1357)&lt;&gt;0,SUM(I1357,L1357,N1357),"")</f>
        <v>12101.099999999977</v>
      </c>
      <c r="Q1357" s="12"/>
    </row>
    <row r="1358" spans="1:31" ht="23.25" customHeight="1">
      <c r="B1358" s="13" t="s">
        <v>2243</v>
      </c>
      <c r="D1358" s="12" t="s">
        <v>2244</v>
      </c>
      <c r="E1358" s="12"/>
      <c r="F1358" s="19"/>
      <c r="G1358" s="15"/>
      <c r="H1358" s="15"/>
      <c r="I1358" s="39">
        <f>TRUNC(SUM(I1354:I1357))</f>
        <v>380061</v>
      </c>
      <c r="J1358" s="15"/>
      <c r="K1358" s="15"/>
      <c r="L1358" s="39">
        <f>TRUNC(SUM(L1354:L1357))</f>
        <v>403372</v>
      </c>
      <c r="M1358" s="15"/>
      <c r="N1358" s="39">
        <f>TRUNC(SUM(N1354:N1357))</f>
        <v>0</v>
      </c>
      <c r="O1358" s="15" t="str">
        <f>IF((H1358+K1358+M1358)=0, "", (H1358+K1358+M1358))</f>
        <v/>
      </c>
      <c r="P1358" s="15">
        <f>IF(SUM(I1358,L1358,N1358)&lt;&gt;0,SUM(I1358,L1358,N1358),"")</f>
        <v>783433</v>
      </c>
      <c r="Q1358" s="12"/>
      <c r="AC1358" s="2">
        <f>TRUNC(AE1358*'옵션(주거)'!$B$36/100,1)</f>
        <v>12101.1</v>
      </c>
      <c r="AD1358" s="2">
        <f>TRUNC(SUM(L1354:L1356))</f>
        <v>403372</v>
      </c>
      <c r="AE1358" s="2">
        <f>TRUNC(SUM(AE1354:AE1357))</f>
        <v>403372</v>
      </c>
    </row>
    <row r="1359" spans="1:31" ht="23.25" customHeight="1">
      <c r="D1359" s="12"/>
      <c r="E1359" s="12"/>
      <c r="F1359" s="19"/>
      <c r="G1359" s="15"/>
      <c r="H1359" s="15"/>
      <c r="I1359" s="39"/>
      <c r="J1359" s="15"/>
      <c r="K1359" s="15"/>
      <c r="L1359" s="39"/>
      <c r="M1359" s="15"/>
      <c r="N1359" s="39"/>
      <c r="O1359" s="15"/>
      <c r="P1359" s="15"/>
      <c r="Q1359" s="12"/>
    </row>
    <row r="1360" spans="1:31" ht="23.25" customHeight="1">
      <c r="A1360" s="13" t="s">
        <v>2753</v>
      </c>
      <c r="B1360" s="13" t="s">
        <v>2270</v>
      </c>
      <c r="C1360" s="1" t="s">
        <v>2754</v>
      </c>
      <c r="D1360" s="361" t="s">
        <v>2752</v>
      </c>
      <c r="E1360" s="363"/>
      <c r="F1360" s="19"/>
      <c r="G1360" s="15"/>
      <c r="H1360" s="15"/>
      <c r="I1360" s="39"/>
      <c r="J1360" s="15"/>
      <c r="K1360" s="15"/>
      <c r="L1360" s="39"/>
      <c r="M1360" s="15"/>
      <c r="N1360" s="39"/>
      <c r="O1360" s="15"/>
      <c r="P1360" s="15"/>
      <c r="Q1360" s="12"/>
    </row>
    <row r="1361" spans="1:31" ht="23.25" customHeight="1">
      <c r="A1361" s="13" t="s">
        <v>1173</v>
      </c>
      <c r="B1361" s="13" t="s">
        <v>2078</v>
      </c>
      <c r="C1361" s="1" t="s">
        <v>749</v>
      </c>
      <c r="D1361" s="12" t="s">
        <v>741</v>
      </c>
      <c r="E1361" s="12" t="s">
        <v>750</v>
      </c>
      <c r="F1361" s="19" t="s">
        <v>210</v>
      </c>
      <c r="G1361" s="15">
        <v>1</v>
      </c>
      <c r="H1361" s="15">
        <f>'합산자재(주거)'!H219</f>
        <v>180960</v>
      </c>
      <c r="I1361" s="39">
        <f>IF(G1361*H1361&lt;&gt;0, TRUNC(G1361*H1361, 1), "")</f>
        <v>180960</v>
      </c>
      <c r="J1361" s="15">
        <v>1</v>
      </c>
      <c r="K1361" s="15">
        <f>'합산자재(주거)'!I219</f>
        <v>0</v>
      </c>
      <c r="L1361" s="39" t="str">
        <f>IF(G1361*K1361&lt;&gt;0, TRUNC(G1361*K1361, 1), "")</f>
        <v/>
      </c>
      <c r="M1361" s="15">
        <f>'합산자재(주거)'!J219</f>
        <v>0</v>
      </c>
      <c r="N1361" s="39" t="str">
        <f>IF(G1361*M1361&lt;&gt;0, TRUNC(G1361*M1361, 1), "")</f>
        <v/>
      </c>
      <c r="O1361" s="15">
        <f>IF((H1361+K1361+M1361)=0, "", (H1361+K1361+M1361))</f>
        <v>180960</v>
      </c>
      <c r="P1361" s="15">
        <f>IF(SUM(I1361,L1361,N1361)&lt;&gt;0,SUM(I1361,L1361,N1361),"")</f>
        <v>180960</v>
      </c>
      <c r="Q1361" s="12"/>
    </row>
    <row r="1362" spans="1:31" ht="23.25" customHeight="1">
      <c r="A1362" s="13" t="s">
        <v>1240</v>
      </c>
      <c r="B1362" s="13" t="s">
        <v>2078</v>
      </c>
      <c r="C1362" s="1" t="s">
        <v>930</v>
      </c>
      <c r="D1362" s="12" t="s">
        <v>931</v>
      </c>
      <c r="E1362" s="12" t="s">
        <v>932</v>
      </c>
      <c r="F1362" s="19" t="s">
        <v>933</v>
      </c>
      <c r="G1362" s="15">
        <f>'일위노임(주거)'!G586</f>
        <v>1.5</v>
      </c>
      <c r="H1362" s="15">
        <f>'합산자재(주거)'!H285</f>
        <v>0</v>
      </c>
      <c r="I1362" s="39" t="str">
        <f>IF(G1362*H1362&lt;&gt;0, TRUNC(G1362*H1362, 1), "")</f>
        <v/>
      </c>
      <c r="J1362" s="15">
        <v>1.5</v>
      </c>
      <c r="K1362" s="15">
        <f>'합산자재(주거)'!I285</f>
        <v>268915</v>
      </c>
      <c r="L1362" s="39">
        <f>IF(G1362*K1362&lt;&gt;0, TRUNC(G1362*K1362, 1), "")</f>
        <v>403372.5</v>
      </c>
      <c r="M1362" s="15">
        <f>'합산자재(주거)'!J285</f>
        <v>0</v>
      </c>
      <c r="N1362" s="39" t="str">
        <f>IF(G1362*M1362&lt;&gt;0, TRUNC(G1362*M1362, 1), "")</f>
        <v/>
      </c>
      <c r="O1362" s="15">
        <f>IF((H1362+K1362+M1362)=0, "", (H1362+K1362+M1362))</f>
        <v>268915</v>
      </c>
      <c r="P1362" s="15">
        <f>IF(SUM(I1362,L1362,N1362)&lt;&gt;0,SUM(I1362,L1362,N1362),"")</f>
        <v>403372.5</v>
      </c>
      <c r="Q1362" s="12"/>
      <c r="AE1362" s="2">
        <f>L1362</f>
        <v>403372.5</v>
      </c>
    </row>
    <row r="1363" spans="1:31" ht="23.25" customHeight="1">
      <c r="A1363" s="13" t="s">
        <v>2247</v>
      </c>
      <c r="B1363" s="13" t="s">
        <v>2078</v>
      </c>
      <c r="C1363" s="1" t="s">
        <v>2248</v>
      </c>
      <c r="D1363" s="12" t="s">
        <v>2249</v>
      </c>
      <c r="E1363" s="12" t="s">
        <v>2250</v>
      </c>
      <c r="F1363" s="19" t="s">
        <v>697</v>
      </c>
      <c r="G1363" s="15">
        <v>1</v>
      </c>
      <c r="H1363" s="15">
        <f>IF(TRUNC((AD1364+AC1364)/$AE$3,1)*$AE$3-AD1364 &lt;0, AC1364, TRUNC((AD1364+AC1364)/$AE$3,1)*$AE$3-AD1364)</f>
        <v>12101.099999999977</v>
      </c>
      <c r="I1363" s="39">
        <f>H1363</f>
        <v>12101.099999999977</v>
      </c>
      <c r="J1363" s="15">
        <v>1</v>
      </c>
      <c r="K1363" s="15"/>
      <c r="L1363" s="39" t="str">
        <f>IF(G1363*K1363&lt;&gt;0, TRUNC(G1363*K1363, 1), "")</f>
        <v/>
      </c>
      <c r="M1363" s="15"/>
      <c r="N1363" s="39" t="str">
        <f>IF(G1363*M1363&lt;&gt;0, TRUNC(G1363*M1363, 1), "")</f>
        <v/>
      </c>
      <c r="O1363" s="15">
        <f>IF((H1363+K1363+M1363)=0, "", (H1363+K1363+M1363))</f>
        <v>12101.099999999977</v>
      </c>
      <c r="P1363" s="15">
        <f>IF(SUM(I1363,L1363,N1363)&lt;&gt;0,SUM(I1363,L1363,N1363),"")</f>
        <v>12101.099999999977</v>
      </c>
      <c r="Q1363" s="12"/>
    </row>
    <row r="1364" spans="1:31" ht="23.25" customHeight="1">
      <c r="B1364" s="13" t="s">
        <v>2243</v>
      </c>
      <c r="D1364" s="12" t="s">
        <v>2244</v>
      </c>
      <c r="E1364" s="12"/>
      <c r="F1364" s="19"/>
      <c r="G1364" s="15"/>
      <c r="H1364" s="15"/>
      <c r="I1364" s="39">
        <f>TRUNC(SUM(I1360:I1363))</f>
        <v>193061</v>
      </c>
      <c r="J1364" s="15"/>
      <c r="K1364" s="15"/>
      <c r="L1364" s="39">
        <f>TRUNC(SUM(L1360:L1363))</f>
        <v>403372</v>
      </c>
      <c r="M1364" s="15"/>
      <c r="N1364" s="39">
        <f>TRUNC(SUM(N1360:N1363))</f>
        <v>0</v>
      </c>
      <c r="O1364" s="15" t="str">
        <f>IF((H1364+K1364+M1364)=0, "", (H1364+K1364+M1364))</f>
        <v/>
      </c>
      <c r="P1364" s="15">
        <f>IF(SUM(I1364,L1364,N1364)&lt;&gt;0,SUM(I1364,L1364,N1364),"")</f>
        <v>596433</v>
      </c>
      <c r="Q1364" s="12"/>
      <c r="AC1364" s="2">
        <f>TRUNC(AE1364*'옵션(주거)'!$B$36/100,1)</f>
        <v>12101.1</v>
      </c>
      <c r="AD1364" s="2">
        <f>TRUNC(SUM(L1360:L1362))</f>
        <v>403372</v>
      </c>
      <c r="AE1364" s="2">
        <f>TRUNC(SUM(AE1360:AE1363))</f>
        <v>403372</v>
      </c>
    </row>
    <row r="1365" spans="1:31" ht="23.25" customHeight="1">
      <c r="D1365" s="12"/>
      <c r="E1365" s="12"/>
      <c r="F1365" s="19"/>
      <c r="G1365" s="15"/>
      <c r="H1365" s="15"/>
      <c r="I1365" s="39"/>
      <c r="J1365" s="15"/>
      <c r="K1365" s="15"/>
      <c r="L1365" s="39"/>
      <c r="M1365" s="15"/>
      <c r="N1365" s="39"/>
      <c r="O1365" s="15"/>
      <c r="P1365" s="15"/>
      <c r="Q1365" s="12"/>
    </row>
    <row r="1366" spans="1:31" ht="23.25" customHeight="1">
      <c r="A1366" s="13" t="s">
        <v>2756</v>
      </c>
      <c r="B1366" s="13" t="s">
        <v>2270</v>
      </c>
      <c r="C1366" s="1" t="s">
        <v>2757</v>
      </c>
      <c r="D1366" s="361" t="s">
        <v>2755</v>
      </c>
      <c r="E1366" s="363"/>
      <c r="F1366" s="19"/>
      <c r="G1366" s="15"/>
      <c r="H1366" s="15"/>
      <c r="I1366" s="39"/>
      <c r="J1366" s="15"/>
      <c r="K1366" s="15"/>
      <c r="L1366" s="39"/>
      <c r="M1366" s="15"/>
      <c r="N1366" s="39"/>
      <c r="O1366" s="15"/>
      <c r="P1366" s="15"/>
      <c r="Q1366" s="12"/>
    </row>
    <row r="1367" spans="1:31" ht="23.25" customHeight="1">
      <c r="A1367" s="13" t="s">
        <v>1225</v>
      </c>
      <c r="B1367" s="13" t="s">
        <v>2081</v>
      </c>
      <c r="C1367" s="1" t="s">
        <v>888</v>
      </c>
      <c r="D1367" s="12" t="s">
        <v>889</v>
      </c>
      <c r="E1367" s="12" t="s">
        <v>890</v>
      </c>
      <c r="F1367" s="19" t="s">
        <v>279</v>
      </c>
      <c r="G1367" s="15">
        <v>1</v>
      </c>
      <c r="H1367" s="15">
        <f>'합산자재(주거)'!H271</f>
        <v>10000</v>
      </c>
      <c r="I1367" s="39">
        <f>IF(G1367*H1367&lt;&gt;0, TRUNC(G1367*H1367, 1), "")</f>
        <v>10000</v>
      </c>
      <c r="J1367" s="15">
        <v>1</v>
      </c>
      <c r="K1367" s="15">
        <f>'합산자재(주거)'!I271</f>
        <v>0</v>
      </c>
      <c r="L1367" s="39" t="str">
        <f>IF(G1367*K1367&lt;&gt;0, TRUNC(G1367*K1367, 1), "")</f>
        <v/>
      </c>
      <c r="M1367" s="15">
        <f>'합산자재(주거)'!J271</f>
        <v>0</v>
      </c>
      <c r="N1367" s="39" t="str">
        <f>IF(G1367*M1367&lt;&gt;0, TRUNC(G1367*M1367, 1), "")</f>
        <v/>
      </c>
      <c r="O1367" s="15">
        <f>IF((H1367+K1367+M1367)=0, "", (H1367+K1367+M1367))</f>
        <v>10000</v>
      </c>
      <c r="P1367" s="15">
        <f>IF(SUM(I1367,L1367,N1367)&lt;&gt;0,SUM(I1367,L1367,N1367),"")</f>
        <v>10000</v>
      </c>
      <c r="Q1367" s="12"/>
    </row>
    <row r="1368" spans="1:31" ht="23.25" customHeight="1">
      <c r="A1368" s="13" t="s">
        <v>1240</v>
      </c>
      <c r="B1368" s="13" t="s">
        <v>2081</v>
      </c>
      <c r="C1368" s="1" t="s">
        <v>930</v>
      </c>
      <c r="D1368" s="12" t="s">
        <v>931</v>
      </c>
      <c r="E1368" s="12" t="s">
        <v>932</v>
      </c>
      <c r="F1368" s="19" t="s">
        <v>933</v>
      </c>
      <c r="G1368" s="15">
        <f>'일위노임(주거)'!G589</f>
        <v>0.08</v>
      </c>
      <c r="H1368" s="15">
        <f>'합산자재(주거)'!H285</f>
        <v>0</v>
      </c>
      <c r="I1368" s="39" t="str">
        <f>IF(G1368*H1368&lt;&gt;0, TRUNC(G1368*H1368, 1), "")</f>
        <v/>
      </c>
      <c r="J1368" s="15">
        <v>0.08</v>
      </c>
      <c r="K1368" s="15">
        <f>'합산자재(주거)'!I285</f>
        <v>268915</v>
      </c>
      <c r="L1368" s="39">
        <f>IF(G1368*K1368&lt;&gt;0, TRUNC(G1368*K1368, 1), "")</f>
        <v>21513.200000000001</v>
      </c>
      <c r="M1368" s="15">
        <f>'합산자재(주거)'!J285</f>
        <v>0</v>
      </c>
      <c r="N1368" s="39" t="str">
        <f>IF(G1368*M1368&lt;&gt;0, TRUNC(G1368*M1368, 1), "")</f>
        <v/>
      </c>
      <c r="O1368" s="15">
        <f>IF((H1368+K1368+M1368)=0, "", (H1368+K1368+M1368))</f>
        <v>268915</v>
      </c>
      <c r="P1368" s="15">
        <f>IF(SUM(I1368,L1368,N1368)&lt;&gt;0,SUM(I1368,L1368,N1368),"")</f>
        <v>21513.200000000001</v>
      </c>
      <c r="Q1368" s="12"/>
      <c r="AE1368" s="2">
        <f>L1368</f>
        <v>21513.200000000001</v>
      </c>
    </row>
    <row r="1369" spans="1:31" ht="23.25" customHeight="1">
      <c r="A1369" s="13" t="s">
        <v>2247</v>
      </c>
      <c r="B1369" s="13" t="s">
        <v>2081</v>
      </c>
      <c r="C1369" s="1" t="s">
        <v>2248</v>
      </c>
      <c r="D1369" s="12" t="s">
        <v>2249</v>
      </c>
      <c r="E1369" s="12" t="s">
        <v>2250</v>
      </c>
      <c r="F1369" s="19" t="s">
        <v>697</v>
      </c>
      <c r="G1369" s="15">
        <v>1</v>
      </c>
      <c r="H1369" s="15">
        <f>IF(TRUNC((AD1370+AC1370)/$AE$3,1)*$AE$3-AD1370 &lt;0, AC1370, TRUNC((AD1370+AC1370)/$AE$3,1)*$AE$3-AD1370)</f>
        <v>645.29999999999927</v>
      </c>
      <c r="I1369" s="39">
        <f>H1369</f>
        <v>645.29999999999927</v>
      </c>
      <c r="J1369" s="15">
        <v>1</v>
      </c>
      <c r="K1369" s="15"/>
      <c r="L1369" s="39" t="str">
        <f>IF(G1369*K1369&lt;&gt;0, TRUNC(G1369*K1369, 1), "")</f>
        <v/>
      </c>
      <c r="M1369" s="15"/>
      <c r="N1369" s="39" t="str">
        <f>IF(G1369*M1369&lt;&gt;0, TRUNC(G1369*M1369, 1), "")</f>
        <v/>
      </c>
      <c r="O1369" s="15">
        <f>IF((H1369+K1369+M1369)=0, "", (H1369+K1369+M1369))</f>
        <v>645.29999999999927</v>
      </c>
      <c r="P1369" s="15">
        <f>IF(SUM(I1369,L1369,N1369)&lt;&gt;0,SUM(I1369,L1369,N1369),"")</f>
        <v>645.29999999999927</v>
      </c>
      <c r="Q1369" s="12"/>
    </row>
    <row r="1370" spans="1:31" ht="23.25" customHeight="1">
      <c r="B1370" s="13" t="s">
        <v>2243</v>
      </c>
      <c r="D1370" s="12" t="s">
        <v>2244</v>
      </c>
      <c r="E1370" s="12"/>
      <c r="F1370" s="19"/>
      <c r="G1370" s="15"/>
      <c r="H1370" s="15"/>
      <c r="I1370" s="39">
        <f>TRUNC(SUM(I1366:I1369))</f>
        <v>10645</v>
      </c>
      <c r="J1370" s="15"/>
      <c r="K1370" s="15"/>
      <c r="L1370" s="39">
        <f>TRUNC(SUM(L1366:L1369))</f>
        <v>21513</v>
      </c>
      <c r="M1370" s="15"/>
      <c r="N1370" s="39">
        <f>TRUNC(SUM(N1366:N1369))</f>
        <v>0</v>
      </c>
      <c r="O1370" s="15" t="str">
        <f>IF((H1370+K1370+M1370)=0, "", (H1370+K1370+M1370))</f>
        <v/>
      </c>
      <c r="P1370" s="15">
        <f>IF(SUM(I1370,L1370,N1370)&lt;&gt;0,SUM(I1370,L1370,N1370),"")</f>
        <v>32158</v>
      </c>
      <c r="Q1370" s="12"/>
      <c r="AC1370" s="2">
        <f>TRUNC(AE1370*'옵션(주거)'!$B$36/100,1)</f>
        <v>645.29999999999995</v>
      </c>
      <c r="AD1370" s="2">
        <f>TRUNC(SUM(L1366:L1368))</f>
        <v>21513</v>
      </c>
      <c r="AE1370" s="2">
        <f>TRUNC(SUM(AE1366:AE1369))</f>
        <v>21513</v>
      </c>
    </row>
    <row r="1371" spans="1:31" ht="23.25" customHeight="1">
      <c r="D1371" s="12"/>
      <c r="E1371" s="12"/>
      <c r="F1371" s="19"/>
      <c r="G1371" s="15"/>
      <c r="H1371" s="15"/>
      <c r="I1371" s="39"/>
      <c r="J1371" s="15"/>
      <c r="K1371" s="15"/>
      <c r="L1371" s="39"/>
      <c r="M1371" s="15"/>
      <c r="N1371" s="39"/>
      <c r="O1371" s="15"/>
      <c r="P1371" s="15"/>
      <c r="Q1371" s="12"/>
    </row>
    <row r="1372" spans="1:31" ht="23.25" customHeight="1">
      <c r="A1372" s="13" t="s">
        <v>2759</v>
      </c>
      <c r="B1372" s="13" t="s">
        <v>2270</v>
      </c>
      <c r="C1372" s="1" t="s">
        <v>2760</v>
      </c>
      <c r="D1372" s="361" t="s">
        <v>2758</v>
      </c>
      <c r="E1372" s="363"/>
      <c r="F1372" s="19"/>
      <c r="G1372" s="15"/>
      <c r="H1372" s="15"/>
      <c r="I1372" s="39"/>
      <c r="J1372" s="15"/>
      <c r="K1372" s="15"/>
      <c r="L1372" s="39"/>
      <c r="M1372" s="15"/>
      <c r="N1372" s="39"/>
      <c r="O1372" s="15"/>
      <c r="P1372" s="15"/>
      <c r="Q1372" s="12"/>
    </row>
    <row r="1373" spans="1:31" ht="23.25" customHeight="1">
      <c r="A1373" s="13" t="s">
        <v>1226</v>
      </c>
      <c r="B1373" s="13" t="s">
        <v>2084</v>
      </c>
      <c r="C1373" s="1" t="s">
        <v>891</v>
      </c>
      <c r="D1373" s="12" t="s">
        <v>889</v>
      </c>
      <c r="E1373" s="12" t="s">
        <v>892</v>
      </c>
      <c r="F1373" s="19" t="s">
        <v>279</v>
      </c>
      <c r="G1373" s="15">
        <v>1</v>
      </c>
      <c r="H1373" s="15">
        <f>'합산자재(주거)'!H272</f>
        <v>8800</v>
      </c>
      <c r="I1373" s="39">
        <f>IF(G1373*H1373&lt;&gt;0, TRUNC(G1373*H1373, 1), "")</f>
        <v>8800</v>
      </c>
      <c r="J1373" s="15">
        <v>1</v>
      </c>
      <c r="K1373" s="15">
        <f>'합산자재(주거)'!I272</f>
        <v>0</v>
      </c>
      <c r="L1373" s="39" t="str">
        <f>IF(G1373*K1373&lt;&gt;0, TRUNC(G1373*K1373, 1), "")</f>
        <v/>
      </c>
      <c r="M1373" s="15">
        <f>'합산자재(주거)'!J272</f>
        <v>0</v>
      </c>
      <c r="N1373" s="39" t="str">
        <f>IF(G1373*M1373&lt;&gt;0, TRUNC(G1373*M1373, 1), "")</f>
        <v/>
      </c>
      <c r="O1373" s="15">
        <f>IF((H1373+K1373+M1373)=0, "", (H1373+K1373+M1373))</f>
        <v>8800</v>
      </c>
      <c r="P1373" s="15">
        <f>IF(SUM(I1373,L1373,N1373)&lt;&gt;0,SUM(I1373,L1373,N1373),"")</f>
        <v>8800</v>
      </c>
      <c r="Q1373" s="12"/>
    </row>
    <row r="1374" spans="1:31" ht="23.25" customHeight="1">
      <c r="A1374" s="13" t="s">
        <v>1240</v>
      </c>
      <c r="B1374" s="13" t="s">
        <v>2084</v>
      </c>
      <c r="C1374" s="1" t="s">
        <v>930</v>
      </c>
      <c r="D1374" s="12" t="s">
        <v>931</v>
      </c>
      <c r="E1374" s="12" t="s">
        <v>932</v>
      </c>
      <c r="F1374" s="19" t="s">
        <v>933</v>
      </c>
      <c r="G1374" s="15">
        <f>'일위노임(주거)'!G592</f>
        <v>0.08</v>
      </c>
      <c r="H1374" s="15">
        <f>'합산자재(주거)'!H285</f>
        <v>0</v>
      </c>
      <c r="I1374" s="39" t="str">
        <f>IF(G1374*H1374&lt;&gt;0, TRUNC(G1374*H1374, 1), "")</f>
        <v/>
      </c>
      <c r="J1374" s="15">
        <v>0.08</v>
      </c>
      <c r="K1374" s="15">
        <f>'합산자재(주거)'!I285</f>
        <v>268915</v>
      </c>
      <c r="L1374" s="39">
        <f>IF(G1374*K1374&lt;&gt;0, TRUNC(G1374*K1374, 1), "")</f>
        <v>21513.200000000001</v>
      </c>
      <c r="M1374" s="15">
        <f>'합산자재(주거)'!J285</f>
        <v>0</v>
      </c>
      <c r="N1374" s="39" t="str">
        <f>IF(G1374*M1374&lt;&gt;0, TRUNC(G1374*M1374, 1), "")</f>
        <v/>
      </c>
      <c r="O1374" s="15">
        <f>IF((H1374+K1374+M1374)=0, "", (H1374+K1374+M1374))</f>
        <v>268915</v>
      </c>
      <c r="P1374" s="15">
        <f>IF(SUM(I1374,L1374,N1374)&lt;&gt;0,SUM(I1374,L1374,N1374),"")</f>
        <v>21513.200000000001</v>
      </c>
      <c r="Q1374" s="12"/>
      <c r="AE1374" s="2">
        <f>L1374</f>
        <v>21513.200000000001</v>
      </c>
    </row>
    <row r="1375" spans="1:31" ht="23.25" customHeight="1">
      <c r="A1375" s="13" t="s">
        <v>2247</v>
      </c>
      <c r="B1375" s="13" t="s">
        <v>2084</v>
      </c>
      <c r="C1375" s="1" t="s">
        <v>2248</v>
      </c>
      <c r="D1375" s="12" t="s">
        <v>2249</v>
      </c>
      <c r="E1375" s="12" t="s">
        <v>2250</v>
      </c>
      <c r="F1375" s="19" t="s">
        <v>697</v>
      </c>
      <c r="G1375" s="15">
        <v>1</v>
      </c>
      <c r="H1375" s="15">
        <f>IF(TRUNC((AD1376+AC1376)/$AE$3,1)*$AE$3-AD1376 &lt;0, AC1376, TRUNC((AD1376+AC1376)/$AE$3,1)*$AE$3-AD1376)</f>
        <v>645.29999999999927</v>
      </c>
      <c r="I1375" s="39">
        <f>H1375</f>
        <v>645.29999999999927</v>
      </c>
      <c r="J1375" s="15">
        <v>1</v>
      </c>
      <c r="K1375" s="15"/>
      <c r="L1375" s="39" t="str">
        <f>IF(G1375*K1375&lt;&gt;0, TRUNC(G1375*K1375, 1), "")</f>
        <v/>
      </c>
      <c r="M1375" s="15"/>
      <c r="N1375" s="39" t="str">
        <f>IF(G1375*M1375&lt;&gt;0, TRUNC(G1375*M1375, 1), "")</f>
        <v/>
      </c>
      <c r="O1375" s="15">
        <f>IF((H1375+K1375+M1375)=0, "", (H1375+K1375+M1375))</f>
        <v>645.29999999999927</v>
      </c>
      <c r="P1375" s="15">
        <f>IF(SUM(I1375,L1375,N1375)&lt;&gt;0,SUM(I1375,L1375,N1375),"")</f>
        <v>645.29999999999927</v>
      </c>
      <c r="Q1375" s="12"/>
    </row>
    <row r="1376" spans="1:31" ht="23.25" customHeight="1">
      <c r="B1376" s="13" t="s">
        <v>2243</v>
      </c>
      <c r="D1376" s="12" t="s">
        <v>2244</v>
      </c>
      <c r="E1376" s="12"/>
      <c r="F1376" s="19"/>
      <c r="G1376" s="15"/>
      <c r="H1376" s="15"/>
      <c r="I1376" s="39">
        <f>TRUNC(SUM(I1372:I1375))</f>
        <v>9445</v>
      </c>
      <c r="J1376" s="15"/>
      <c r="K1376" s="15"/>
      <c r="L1376" s="39">
        <f>TRUNC(SUM(L1372:L1375))</f>
        <v>21513</v>
      </c>
      <c r="M1376" s="15"/>
      <c r="N1376" s="39">
        <f>TRUNC(SUM(N1372:N1375))</f>
        <v>0</v>
      </c>
      <c r="O1376" s="15" t="str">
        <f>IF((H1376+K1376+M1376)=0, "", (H1376+K1376+M1376))</f>
        <v/>
      </c>
      <c r="P1376" s="15">
        <f>IF(SUM(I1376,L1376,N1376)&lt;&gt;0,SUM(I1376,L1376,N1376),"")</f>
        <v>30958</v>
      </c>
      <c r="Q1376" s="12"/>
      <c r="AC1376" s="2">
        <f>TRUNC(AE1376*'옵션(주거)'!$B$36/100,1)</f>
        <v>645.29999999999995</v>
      </c>
      <c r="AD1376" s="2">
        <f>TRUNC(SUM(L1372:L1374))</f>
        <v>21513</v>
      </c>
      <c r="AE1376" s="2">
        <f>TRUNC(SUM(AE1372:AE1375))</f>
        <v>21513</v>
      </c>
    </row>
    <row r="1377" spans="1:31" ht="23.25" customHeight="1">
      <c r="D1377" s="12"/>
      <c r="E1377" s="12"/>
      <c r="F1377" s="19"/>
      <c r="G1377" s="15"/>
      <c r="H1377" s="15"/>
      <c r="I1377" s="39"/>
      <c r="J1377" s="15"/>
      <c r="K1377" s="15"/>
      <c r="L1377" s="39"/>
      <c r="M1377" s="15"/>
      <c r="N1377" s="39"/>
      <c r="O1377" s="15"/>
      <c r="P1377" s="15"/>
      <c r="Q1377" s="12"/>
    </row>
    <row r="1378" spans="1:31" ht="23.25" customHeight="1">
      <c r="A1378" s="13" t="s">
        <v>2762</v>
      </c>
      <c r="B1378" s="13" t="s">
        <v>2270</v>
      </c>
      <c r="C1378" s="1" t="s">
        <v>2763</v>
      </c>
      <c r="D1378" s="361" t="s">
        <v>2761</v>
      </c>
      <c r="E1378" s="363"/>
      <c r="F1378" s="19"/>
      <c r="G1378" s="15"/>
      <c r="H1378" s="15"/>
      <c r="I1378" s="39"/>
      <c r="J1378" s="15"/>
      <c r="K1378" s="15"/>
      <c r="L1378" s="39"/>
      <c r="M1378" s="15"/>
      <c r="N1378" s="39"/>
      <c r="O1378" s="15"/>
      <c r="P1378" s="15"/>
      <c r="Q1378" s="12"/>
    </row>
    <row r="1379" spans="1:31" ht="23.25" customHeight="1">
      <c r="A1379" s="13" t="s">
        <v>1187</v>
      </c>
      <c r="B1379" s="13" t="s">
        <v>2087</v>
      </c>
      <c r="C1379" s="1" t="s">
        <v>778</v>
      </c>
      <c r="D1379" s="12" t="s">
        <v>779</v>
      </c>
      <c r="E1379" s="12" t="s">
        <v>780</v>
      </c>
      <c r="F1379" s="19" t="s">
        <v>718</v>
      </c>
      <c r="G1379" s="15">
        <v>1</v>
      </c>
      <c r="H1379" s="15">
        <f>'합산자재(주거)'!H233</f>
        <v>141200</v>
      </c>
      <c r="I1379" s="39">
        <f>IF(G1379*H1379&lt;&gt;0, TRUNC(G1379*H1379, 1), "")</f>
        <v>141200</v>
      </c>
      <c r="J1379" s="15">
        <v>1</v>
      </c>
      <c r="K1379" s="15">
        <f>'합산자재(주거)'!I233</f>
        <v>0</v>
      </c>
      <c r="L1379" s="39" t="str">
        <f>IF(G1379*K1379&lt;&gt;0, TRUNC(G1379*K1379, 1), "")</f>
        <v/>
      </c>
      <c r="M1379" s="15">
        <f>'합산자재(주거)'!J233</f>
        <v>0</v>
      </c>
      <c r="N1379" s="39" t="str">
        <f>IF(G1379*M1379&lt;&gt;0, TRUNC(G1379*M1379, 1), "")</f>
        <v/>
      </c>
      <c r="O1379" s="15">
        <f>IF((H1379+K1379+M1379)=0, "", (H1379+K1379+M1379))</f>
        <v>141200</v>
      </c>
      <c r="P1379" s="15">
        <f>IF(SUM(I1379,L1379,N1379)&lt;&gt;0,SUM(I1379,L1379,N1379),"")</f>
        <v>141200</v>
      </c>
      <c r="Q1379" s="12"/>
    </row>
    <row r="1380" spans="1:31" ht="23.25" customHeight="1">
      <c r="A1380" s="13" t="s">
        <v>1240</v>
      </c>
      <c r="B1380" s="13" t="s">
        <v>2087</v>
      </c>
      <c r="C1380" s="1" t="s">
        <v>930</v>
      </c>
      <c r="D1380" s="12" t="s">
        <v>931</v>
      </c>
      <c r="E1380" s="12" t="s">
        <v>932</v>
      </c>
      <c r="F1380" s="19" t="s">
        <v>933</v>
      </c>
      <c r="G1380" s="15">
        <f>'일위노임(주거)'!G595</f>
        <v>0.83</v>
      </c>
      <c r="H1380" s="15">
        <f>'합산자재(주거)'!H285</f>
        <v>0</v>
      </c>
      <c r="I1380" s="39" t="str">
        <f>IF(G1380*H1380&lt;&gt;0, TRUNC(G1380*H1380, 1), "")</f>
        <v/>
      </c>
      <c r="J1380" s="15">
        <v>0.83</v>
      </c>
      <c r="K1380" s="15">
        <f>'합산자재(주거)'!I285</f>
        <v>268915</v>
      </c>
      <c r="L1380" s="39">
        <f>IF(G1380*K1380&lt;&gt;0, TRUNC(G1380*K1380, 1), "")</f>
        <v>223199.4</v>
      </c>
      <c r="M1380" s="15">
        <f>'합산자재(주거)'!J285</f>
        <v>0</v>
      </c>
      <c r="N1380" s="39" t="str">
        <f>IF(G1380*M1380&lt;&gt;0, TRUNC(G1380*M1380, 1), "")</f>
        <v/>
      </c>
      <c r="O1380" s="15">
        <f>IF((H1380+K1380+M1380)=0, "", (H1380+K1380+M1380))</f>
        <v>268915</v>
      </c>
      <c r="P1380" s="15">
        <f>IF(SUM(I1380,L1380,N1380)&lt;&gt;0,SUM(I1380,L1380,N1380),"")</f>
        <v>223199.4</v>
      </c>
      <c r="Q1380" s="12"/>
      <c r="AE1380" s="2">
        <f>L1380</f>
        <v>223199.4</v>
      </c>
    </row>
    <row r="1381" spans="1:31" ht="23.25" customHeight="1">
      <c r="A1381" s="13" t="s">
        <v>2247</v>
      </c>
      <c r="B1381" s="13" t="s">
        <v>2087</v>
      </c>
      <c r="C1381" s="1" t="s">
        <v>2248</v>
      </c>
      <c r="D1381" s="12" t="s">
        <v>2249</v>
      </c>
      <c r="E1381" s="12" t="s">
        <v>2250</v>
      </c>
      <c r="F1381" s="19" t="s">
        <v>697</v>
      </c>
      <c r="G1381" s="15">
        <v>1</v>
      </c>
      <c r="H1381" s="15">
        <f>IF(TRUNC((AD1382+AC1382)/$AE$3,1)*$AE$3-AD1382 &lt;0, AC1382, TRUNC((AD1382+AC1382)/$AE$3,1)*$AE$3-AD1382)</f>
        <v>6695.8999999999942</v>
      </c>
      <c r="I1381" s="39">
        <f>H1381</f>
        <v>6695.8999999999942</v>
      </c>
      <c r="J1381" s="15">
        <v>1</v>
      </c>
      <c r="K1381" s="15"/>
      <c r="L1381" s="39" t="str">
        <f>IF(G1381*K1381&lt;&gt;0, TRUNC(G1381*K1381, 1), "")</f>
        <v/>
      </c>
      <c r="M1381" s="15"/>
      <c r="N1381" s="39" t="str">
        <f>IF(G1381*M1381&lt;&gt;0, TRUNC(G1381*M1381, 1), "")</f>
        <v/>
      </c>
      <c r="O1381" s="15">
        <f>IF((H1381+K1381+M1381)=0, "", (H1381+K1381+M1381))</f>
        <v>6695.8999999999942</v>
      </c>
      <c r="P1381" s="15">
        <f>IF(SUM(I1381,L1381,N1381)&lt;&gt;0,SUM(I1381,L1381,N1381),"")</f>
        <v>6695.8999999999942</v>
      </c>
      <c r="Q1381" s="12"/>
    </row>
    <row r="1382" spans="1:31" ht="23.25" customHeight="1">
      <c r="B1382" s="13" t="s">
        <v>2243</v>
      </c>
      <c r="D1382" s="12" t="s">
        <v>2244</v>
      </c>
      <c r="E1382" s="12"/>
      <c r="F1382" s="19"/>
      <c r="G1382" s="15"/>
      <c r="H1382" s="15"/>
      <c r="I1382" s="39">
        <f>TRUNC(SUM(I1378:I1381))</f>
        <v>147895</v>
      </c>
      <c r="J1382" s="15"/>
      <c r="K1382" s="15"/>
      <c r="L1382" s="39">
        <f>TRUNC(SUM(L1378:L1381))</f>
        <v>223199</v>
      </c>
      <c r="M1382" s="15"/>
      <c r="N1382" s="39">
        <f>TRUNC(SUM(N1378:N1381))</f>
        <v>0</v>
      </c>
      <c r="O1382" s="15" t="str">
        <f>IF((H1382+K1382+M1382)=0, "", (H1382+K1382+M1382))</f>
        <v/>
      </c>
      <c r="P1382" s="15">
        <f>IF(SUM(I1382,L1382,N1382)&lt;&gt;0,SUM(I1382,L1382,N1382),"")</f>
        <v>371094</v>
      </c>
      <c r="Q1382" s="12"/>
      <c r="AC1382" s="2">
        <f>TRUNC(AE1382*'옵션(주거)'!$B$36/100,1)</f>
        <v>6695.9</v>
      </c>
      <c r="AD1382" s="2">
        <f>TRUNC(SUM(L1378:L1380))</f>
        <v>223199</v>
      </c>
      <c r="AE1382" s="2">
        <f>TRUNC(SUM(AE1378:AE1381))</f>
        <v>223199</v>
      </c>
    </row>
    <row r="1383" spans="1:31" ht="23.25" customHeight="1">
      <c r="D1383" s="12"/>
      <c r="E1383" s="12"/>
      <c r="F1383" s="19"/>
      <c r="G1383" s="15"/>
      <c r="H1383" s="15"/>
      <c r="I1383" s="39"/>
      <c r="J1383" s="15"/>
      <c r="K1383" s="15"/>
      <c r="L1383" s="39"/>
      <c r="M1383" s="15"/>
      <c r="N1383" s="39"/>
      <c r="O1383" s="15"/>
      <c r="P1383" s="15"/>
      <c r="Q1383" s="12"/>
    </row>
    <row r="1384" spans="1:31" ht="23.25" customHeight="1">
      <c r="A1384" s="13" t="s">
        <v>2765</v>
      </c>
      <c r="B1384" s="13" t="s">
        <v>2270</v>
      </c>
      <c r="C1384" s="1" t="s">
        <v>2766</v>
      </c>
      <c r="D1384" s="361" t="s">
        <v>2764</v>
      </c>
      <c r="E1384" s="363"/>
      <c r="F1384" s="19"/>
      <c r="G1384" s="15"/>
      <c r="H1384" s="15"/>
      <c r="I1384" s="39"/>
      <c r="J1384" s="15"/>
      <c r="K1384" s="15"/>
      <c r="L1384" s="39"/>
      <c r="M1384" s="15"/>
      <c r="N1384" s="39"/>
      <c r="O1384" s="15"/>
      <c r="P1384" s="15"/>
      <c r="Q1384" s="12"/>
    </row>
    <row r="1385" spans="1:31" ht="23.25" customHeight="1">
      <c r="A1385" s="13" t="s">
        <v>1188</v>
      </c>
      <c r="B1385" s="13" t="s">
        <v>2090</v>
      </c>
      <c r="C1385" s="1" t="s">
        <v>782</v>
      </c>
      <c r="D1385" s="12" t="s">
        <v>779</v>
      </c>
      <c r="E1385" s="12" t="s">
        <v>783</v>
      </c>
      <c r="F1385" s="19" t="s">
        <v>718</v>
      </c>
      <c r="G1385" s="15">
        <v>1</v>
      </c>
      <c r="H1385" s="15">
        <f>'합산자재(주거)'!H234</f>
        <v>141200</v>
      </c>
      <c r="I1385" s="39">
        <f>IF(G1385*H1385&lt;&gt;0, TRUNC(G1385*H1385, 1), "")</f>
        <v>141200</v>
      </c>
      <c r="J1385" s="15">
        <v>1</v>
      </c>
      <c r="K1385" s="15">
        <f>'합산자재(주거)'!I234</f>
        <v>0</v>
      </c>
      <c r="L1385" s="39" t="str">
        <f>IF(G1385*K1385&lt;&gt;0, TRUNC(G1385*K1385, 1), "")</f>
        <v/>
      </c>
      <c r="M1385" s="15">
        <f>'합산자재(주거)'!J234</f>
        <v>0</v>
      </c>
      <c r="N1385" s="39" t="str">
        <f>IF(G1385*M1385&lt;&gt;0, TRUNC(G1385*M1385, 1), "")</f>
        <v/>
      </c>
      <c r="O1385" s="15">
        <f>IF((H1385+K1385+M1385)=0, "", (H1385+K1385+M1385))</f>
        <v>141200</v>
      </c>
      <c r="P1385" s="15">
        <f>IF(SUM(I1385,L1385,N1385)&lt;&gt;0,SUM(I1385,L1385,N1385),"")</f>
        <v>141200</v>
      </c>
      <c r="Q1385" s="12"/>
    </row>
    <row r="1386" spans="1:31" ht="23.25" customHeight="1">
      <c r="A1386" s="13" t="s">
        <v>1240</v>
      </c>
      <c r="B1386" s="13" t="s">
        <v>2090</v>
      </c>
      <c r="C1386" s="1" t="s">
        <v>930</v>
      </c>
      <c r="D1386" s="12" t="s">
        <v>931</v>
      </c>
      <c r="E1386" s="12" t="s">
        <v>932</v>
      </c>
      <c r="F1386" s="19" t="s">
        <v>933</v>
      </c>
      <c r="G1386" s="15">
        <f>'일위노임(주거)'!G598</f>
        <v>0.89</v>
      </c>
      <c r="H1386" s="15">
        <f>'합산자재(주거)'!H285</f>
        <v>0</v>
      </c>
      <c r="I1386" s="39" t="str">
        <f>IF(G1386*H1386&lt;&gt;0, TRUNC(G1386*H1386, 1), "")</f>
        <v/>
      </c>
      <c r="J1386" s="15">
        <v>0.89</v>
      </c>
      <c r="K1386" s="15">
        <f>'합산자재(주거)'!I285</f>
        <v>268915</v>
      </c>
      <c r="L1386" s="39">
        <f>IF(G1386*K1386&lt;&gt;0, TRUNC(G1386*K1386, 1), "")</f>
        <v>239334.3</v>
      </c>
      <c r="M1386" s="15">
        <f>'합산자재(주거)'!J285</f>
        <v>0</v>
      </c>
      <c r="N1386" s="39" t="str">
        <f>IF(G1386*M1386&lt;&gt;0, TRUNC(G1386*M1386, 1), "")</f>
        <v/>
      </c>
      <c r="O1386" s="15">
        <f>IF((H1386+K1386+M1386)=0, "", (H1386+K1386+M1386))</f>
        <v>268915</v>
      </c>
      <c r="P1386" s="15">
        <f>IF(SUM(I1386,L1386,N1386)&lt;&gt;0,SUM(I1386,L1386,N1386),"")</f>
        <v>239334.3</v>
      </c>
      <c r="Q1386" s="12"/>
      <c r="AE1386" s="2">
        <f>L1386</f>
        <v>239334.3</v>
      </c>
    </row>
    <row r="1387" spans="1:31" ht="23.25" customHeight="1">
      <c r="A1387" s="13" t="s">
        <v>2247</v>
      </c>
      <c r="B1387" s="13" t="s">
        <v>2090</v>
      </c>
      <c r="C1387" s="1" t="s">
        <v>2248</v>
      </c>
      <c r="D1387" s="12" t="s">
        <v>2249</v>
      </c>
      <c r="E1387" s="12" t="s">
        <v>2250</v>
      </c>
      <c r="F1387" s="19" t="s">
        <v>697</v>
      </c>
      <c r="G1387" s="15">
        <v>1</v>
      </c>
      <c r="H1387" s="15">
        <f>IF(TRUNC((AD1388+AC1388)/$AE$3,1)*$AE$3-AD1388 &lt;0, AC1388, TRUNC((AD1388+AC1388)/$AE$3,1)*$AE$3-AD1388)</f>
        <v>7180</v>
      </c>
      <c r="I1387" s="39">
        <f>H1387</f>
        <v>7180</v>
      </c>
      <c r="J1387" s="15">
        <v>1</v>
      </c>
      <c r="K1387" s="15"/>
      <c r="L1387" s="39" t="str">
        <f>IF(G1387*K1387&lt;&gt;0, TRUNC(G1387*K1387, 1), "")</f>
        <v/>
      </c>
      <c r="M1387" s="15"/>
      <c r="N1387" s="39" t="str">
        <f>IF(G1387*M1387&lt;&gt;0, TRUNC(G1387*M1387, 1), "")</f>
        <v/>
      </c>
      <c r="O1387" s="15">
        <f>IF((H1387+K1387+M1387)=0, "", (H1387+K1387+M1387))</f>
        <v>7180</v>
      </c>
      <c r="P1387" s="15">
        <f>IF(SUM(I1387,L1387,N1387)&lt;&gt;0,SUM(I1387,L1387,N1387),"")</f>
        <v>7180</v>
      </c>
      <c r="Q1387" s="12"/>
    </row>
    <row r="1388" spans="1:31" ht="23.25" customHeight="1">
      <c r="B1388" s="13" t="s">
        <v>2243</v>
      </c>
      <c r="D1388" s="12" t="s">
        <v>2244</v>
      </c>
      <c r="E1388" s="12"/>
      <c r="F1388" s="19"/>
      <c r="G1388" s="15"/>
      <c r="H1388" s="15"/>
      <c r="I1388" s="39">
        <f>TRUNC(SUM(I1384:I1387))</f>
        <v>148380</v>
      </c>
      <c r="J1388" s="15"/>
      <c r="K1388" s="15"/>
      <c r="L1388" s="39">
        <f>TRUNC(SUM(L1384:L1387))</f>
        <v>239334</v>
      </c>
      <c r="M1388" s="15"/>
      <c r="N1388" s="39">
        <f>TRUNC(SUM(N1384:N1387))</f>
        <v>0</v>
      </c>
      <c r="O1388" s="15" t="str">
        <f>IF((H1388+K1388+M1388)=0, "", (H1388+K1388+M1388))</f>
        <v/>
      </c>
      <c r="P1388" s="15">
        <f>IF(SUM(I1388,L1388,N1388)&lt;&gt;0,SUM(I1388,L1388,N1388),"")</f>
        <v>387714</v>
      </c>
      <c r="Q1388" s="12"/>
      <c r="AC1388" s="2">
        <f>TRUNC(AE1388*'옵션(주거)'!$B$36/100,1)</f>
        <v>7180</v>
      </c>
      <c r="AD1388" s="2">
        <f>TRUNC(SUM(L1384:L1386))</f>
        <v>239334</v>
      </c>
      <c r="AE1388" s="2">
        <f>TRUNC(SUM(AE1384:AE1387))</f>
        <v>239334</v>
      </c>
    </row>
    <row r="1389" spans="1:31" ht="23.25" customHeight="1">
      <c r="D1389" s="12"/>
      <c r="E1389" s="12"/>
      <c r="F1389" s="19"/>
      <c r="G1389" s="15"/>
      <c r="H1389" s="15"/>
      <c r="I1389" s="39"/>
      <c r="J1389" s="15"/>
      <c r="K1389" s="15"/>
      <c r="L1389" s="39"/>
      <c r="M1389" s="15"/>
      <c r="N1389" s="39"/>
      <c r="O1389" s="15"/>
      <c r="P1389" s="15"/>
      <c r="Q1389" s="12"/>
    </row>
    <row r="1390" spans="1:31" ht="23.25" customHeight="1">
      <c r="A1390" s="13" t="s">
        <v>2768</v>
      </c>
      <c r="B1390" s="13" t="s">
        <v>2270</v>
      </c>
      <c r="C1390" s="1" t="s">
        <v>2769</v>
      </c>
      <c r="D1390" s="361" t="s">
        <v>2767</v>
      </c>
      <c r="E1390" s="363"/>
      <c r="F1390" s="19"/>
      <c r="G1390" s="15"/>
      <c r="H1390" s="15"/>
      <c r="I1390" s="39"/>
      <c r="J1390" s="15"/>
      <c r="K1390" s="15"/>
      <c r="L1390" s="39"/>
      <c r="M1390" s="15"/>
      <c r="N1390" s="39"/>
      <c r="O1390" s="15"/>
      <c r="P1390" s="15"/>
      <c r="Q1390" s="12"/>
    </row>
    <row r="1391" spans="1:31" ht="23.25" customHeight="1">
      <c r="A1391" s="13" t="s">
        <v>1174</v>
      </c>
      <c r="B1391" s="13" t="s">
        <v>2093</v>
      </c>
      <c r="C1391" s="1" t="s">
        <v>751</v>
      </c>
      <c r="D1391" s="12" t="s">
        <v>752</v>
      </c>
      <c r="E1391" s="12" t="s">
        <v>753</v>
      </c>
      <c r="F1391" s="19" t="s">
        <v>718</v>
      </c>
      <c r="G1391" s="15">
        <v>1</v>
      </c>
      <c r="H1391" s="15"/>
      <c r="I1391" s="39" t="str">
        <f>IF(G1391*H1391&lt;&gt;0, TRUNC(G1391*H1391, 1), "")</f>
        <v/>
      </c>
      <c r="J1391" s="15">
        <v>1</v>
      </c>
      <c r="K1391" s="15">
        <f>'합산자재(주거)'!I220</f>
        <v>0</v>
      </c>
      <c r="L1391" s="39" t="str">
        <f>IF(G1391*K1391&lt;&gt;0, TRUNC(G1391*K1391, 1), "")</f>
        <v/>
      </c>
      <c r="M1391" s="15">
        <f>'합산자재(주거)'!J220</f>
        <v>0</v>
      </c>
      <c r="N1391" s="39" t="str">
        <f>IF(G1391*M1391&lt;&gt;0, TRUNC(G1391*M1391, 1), "")</f>
        <v/>
      </c>
      <c r="O1391" s="15" t="str">
        <f>IF((H1391+K1391+M1391)=0, "", (H1391+K1391+M1391))</f>
        <v/>
      </c>
      <c r="P1391" s="15" t="str">
        <f>IF(SUM(I1391,L1391,N1391)&lt;&gt;0,SUM(I1391,L1391,N1391),"")</f>
        <v/>
      </c>
      <c r="Q1391" s="12" t="s">
        <v>2267</v>
      </c>
      <c r="AB1391" s="2">
        <f>'합산자재(주거)'!H220*J1391</f>
        <v>3256000</v>
      </c>
    </row>
    <row r="1392" spans="1:31" ht="23.25" customHeight="1">
      <c r="A1392" s="13" t="s">
        <v>1240</v>
      </c>
      <c r="B1392" s="13" t="s">
        <v>2093</v>
      </c>
      <c r="C1392" s="1" t="s">
        <v>930</v>
      </c>
      <c r="D1392" s="12" t="s">
        <v>931</v>
      </c>
      <c r="E1392" s="12" t="s">
        <v>932</v>
      </c>
      <c r="F1392" s="19" t="s">
        <v>933</v>
      </c>
      <c r="G1392" s="15">
        <f>'일위노임(주거)'!G601</f>
        <v>1.23</v>
      </c>
      <c r="H1392" s="15">
        <f>'합산자재(주거)'!H285</f>
        <v>0</v>
      </c>
      <c r="I1392" s="39" t="str">
        <f>IF(G1392*H1392&lt;&gt;0, TRUNC(G1392*H1392, 1), "")</f>
        <v/>
      </c>
      <c r="J1392" s="15">
        <v>1.23</v>
      </c>
      <c r="K1392" s="15">
        <f>'합산자재(주거)'!I285</f>
        <v>268915</v>
      </c>
      <c r="L1392" s="39">
        <f>IF(G1392*K1392&lt;&gt;0, TRUNC(G1392*K1392, 1), "")</f>
        <v>330765.40000000002</v>
      </c>
      <c r="M1392" s="15">
        <f>'합산자재(주거)'!J285</f>
        <v>0</v>
      </c>
      <c r="N1392" s="39" t="str">
        <f>IF(G1392*M1392&lt;&gt;0, TRUNC(G1392*M1392, 1), "")</f>
        <v/>
      </c>
      <c r="O1392" s="15">
        <f>IF((H1392+K1392+M1392)=0, "", (H1392+K1392+M1392))</f>
        <v>268915</v>
      </c>
      <c r="P1392" s="15">
        <f>IF(SUM(I1392,L1392,N1392)&lt;&gt;0,SUM(I1392,L1392,N1392),"")</f>
        <v>330765.40000000002</v>
      </c>
      <c r="Q1392" s="12"/>
      <c r="AE1392" s="2">
        <f>L1392</f>
        <v>330765.40000000002</v>
      </c>
    </row>
    <row r="1393" spans="1:31" ht="23.25" customHeight="1">
      <c r="A1393" s="13" t="s">
        <v>2247</v>
      </c>
      <c r="B1393" s="13" t="s">
        <v>2093</v>
      </c>
      <c r="C1393" s="1" t="s">
        <v>2248</v>
      </c>
      <c r="D1393" s="12" t="s">
        <v>2249</v>
      </c>
      <c r="E1393" s="12" t="s">
        <v>2250</v>
      </c>
      <c r="F1393" s="19" t="s">
        <v>697</v>
      </c>
      <c r="G1393" s="15">
        <v>1</v>
      </c>
      <c r="H1393" s="15">
        <f>IF(TRUNC((AD1394+AC1394)/$AE$3,1)*$AE$3-AD1394 &lt;0, AC1394, TRUNC((AD1394+AC1394)/$AE$3,1)*$AE$3-AD1394)</f>
        <v>9922.9000000000233</v>
      </c>
      <c r="I1393" s="39">
        <f>H1393</f>
        <v>9922.9000000000233</v>
      </c>
      <c r="J1393" s="15">
        <v>1</v>
      </c>
      <c r="K1393" s="15"/>
      <c r="L1393" s="39" t="str">
        <f>IF(G1393*K1393&lt;&gt;0, TRUNC(G1393*K1393, 1), "")</f>
        <v/>
      </c>
      <c r="M1393" s="15"/>
      <c r="N1393" s="39" t="str">
        <f>IF(G1393*M1393&lt;&gt;0, TRUNC(G1393*M1393, 1), "")</f>
        <v/>
      </c>
      <c r="O1393" s="15">
        <f>IF((H1393+K1393+M1393)=0, "", (H1393+K1393+M1393))</f>
        <v>9922.9000000000233</v>
      </c>
      <c r="P1393" s="15">
        <f>IF(SUM(I1393,L1393,N1393)&lt;&gt;0,SUM(I1393,L1393,N1393),"")</f>
        <v>9922.9000000000233</v>
      </c>
      <c r="Q1393" s="12"/>
    </row>
    <row r="1394" spans="1:31" ht="23.25" customHeight="1">
      <c r="B1394" s="13" t="s">
        <v>2243</v>
      </c>
      <c r="D1394" s="12" t="s">
        <v>2244</v>
      </c>
      <c r="E1394" s="12"/>
      <c r="F1394" s="19"/>
      <c r="G1394" s="15"/>
      <c r="H1394" s="15"/>
      <c r="I1394" s="39">
        <f>TRUNC(SUM(I1390:I1393))</f>
        <v>9922</v>
      </c>
      <c r="J1394" s="15"/>
      <c r="K1394" s="15"/>
      <c r="L1394" s="39">
        <f>TRUNC(SUM(L1390:L1393))</f>
        <v>330765</v>
      </c>
      <c r="M1394" s="15"/>
      <c r="N1394" s="39">
        <f>TRUNC(SUM(N1390:N1393))</f>
        <v>0</v>
      </c>
      <c r="O1394" s="15" t="str">
        <f>IF((H1394+K1394+M1394)=0, "", (H1394+K1394+M1394))</f>
        <v/>
      </c>
      <c r="P1394" s="15">
        <f>IF(SUM(I1394,L1394,N1394)&lt;&gt;0,SUM(I1394,L1394,N1394),"")</f>
        <v>340687</v>
      </c>
      <c r="Q1394" s="12"/>
      <c r="AC1394" s="2">
        <f>TRUNC(AE1394*'옵션(주거)'!$B$36/100,1)</f>
        <v>9922.9</v>
      </c>
      <c r="AD1394" s="2">
        <f>TRUNC(SUM(L1390:L1392))</f>
        <v>330765</v>
      </c>
      <c r="AE1394" s="2">
        <f>TRUNC(SUM(AE1390:AE1393))</f>
        <v>330765</v>
      </c>
    </row>
    <row r="1395" spans="1:31" ht="23.25" customHeight="1">
      <c r="D1395" s="12"/>
      <c r="E1395" s="12"/>
      <c r="F1395" s="19"/>
      <c r="G1395" s="15"/>
      <c r="H1395" s="15"/>
      <c r="I1395" s="39"/>
      <c r="J1395" s="15"/>
      <c r="K1395" s="15"/>
      <c r="L1395" s="39"/>
      <c r="M1395" s="15"/>
      <c r="N1395" s="39"/>
      <c r="O1395" s="15"/>
      <c r="P1395" s="15"/>
      <c r="Q1395" s="12"/>
    </row>
    <row r="1396" spans="1:31" ht="23.25" customHeight="1">
      <c r="A1396" s="13" t="s">
        <v>2771</v>
      </c>
      <c r="B1396" s="13" t="s">
        <v>2270</v>
      </c>
      <c r="C1396" s="1" t="s">
        <v>2772</v>
      </c>
      <c r="D1396" s="361" t="s">
        <v>2770</v>
      </c>
      <c r="E1396" s="363"/>
      <c r="F1396" s="19"/>
      <c r="G1396" s="15"/>
      <c r="H1396" s="15"/>
      <c r="I1396" s="39"/>
      <c r="J1396" s="15"/>
      <c r="K1396" s="15"/>
      <c r="L1396" s="39"/>
      <c r="M1396" s="15"/>
      <c r="N1396" s="39"/>
      <c r="O1396" s="15"/>
      <c r="P1396" s="15"/>
      <c r="Q1396" s="12"/>
    </row>
    <row r="1397" spans="1:31" ht="23.25" customHeight="1">
      <c r="A1397" s="13" t="s">
        <v>1175</v>
      </c>
      <c r="B1397" s="13" t="s">
        <v>2096</v>
      </c>
      <c r="C1397" s="1" t="s">
        <v>754</v>
      </c>
      <c r="D1397" s="12" t="s">
        <v>752</v>
      </c>
      <c r="E1397" s="12" t="s">
        <v>755</v>
      </c>
      <c r="F1397" s="19" t="s">
        <v>718</v>
      </c>
      <c r="G1397" s="15">
        <v>1</v>
      </c>
      <c r="H1397" s="15"/>
      <c r="I1397" s="39" t="str">
        <f>IF(G1397*H1397&lt;&gt;0, TRUNC(G1397*H1397, 1), "")</f>
        <v/>
      </c>
      <c r="J1397" s="15">
        <v>1</v>
      </c>
      <c r="K1397" s="15">
        <f>'합산자재(주거)'!I221</f>
        <v>0</v>
      </c>
      <c r="L1397" s="39" t="str">
        <f>IF(G1397*K1397&lt;&gt;0, TRUNC(G1397*K1397, 1), "")</f>
        <v/>
      </c>
      <c r="M1397" s="15">
        <f>'합산자재(주거)'!J221</f>
        <v>0</v>
      </c>
      <c r="N1397" s="39" t="str">
        <f>IF(G1397*M1397&lt;&gt;0, TRUNC(G1397*M1397, 1), "")</f>
        <v/>
      </c>
      <c r="O1397" s="15" t="str">
        <f>IF((H1397+K1397+M1397)=0, "", (H1397+K1397+M1397))</f>
        <v/>
      </c>
      <c r="P1397" s="15" t="str">
        <f>IF(SUM(I1397,L1397,N1397)&lt;&gt;0,SUM(I1397,L1397,N1397),"")</f>
        <v/>
      </c>
      <c r="Q1397" s="12" t="s">
        <v>2267</v>
      </c>
      <c r="AB1397" s="2">
        <f>'합산자재(주거)'!H221*J1397</f>
        <v>1527000</v>
      </c>
    </row>
    <row r="1398" spans="1:31" ht="23.25" customHeight="1">
      <c r="A1398" s="13" t="s">
        <v>1240</v>
      </c>
      <c r="B1398" s="13" t="s">
        <v>2096</v>
      </c>
      <c r="C1398" s="1" t="s">
        <v>930</v>
      </c>
      <c r="D1398" s="12" t="s">
        <v>931</v>
      </c>
      <c r="E1398" s="12" t="s">
        <v>932</v>
      </c>
      <c r="F1398" s="19" t="s">
        <v>933</v>
      </c>
      <c r="G1398" s="15">
        <f>'일위노임(주거)'!G604</f>
        <v>1.23</v>
      </c>
      <c r="H1398" s="15">
        <f>'합산자재(주거)'!H285</f>
        <v>0</v>
      </c>
      <c r="I1398" s="39" t="str">
        <f>IF(G1398*H1398&lt;&gt;0, TRUNC(G1398*H1398, 1), "")</f>
        <v/>
      </c>
      <c r="J1398" s="15">
        <v>1.23</v>
      </c>
      <c r="K1398" s="15">
        <f>'합산자재(주거)'!I285</f>
        <v>268915</v>
      </c>
      <c r="L1398" s="39">
        <f>IF(G1398*K1398&lt;&gt;0, TRUNC(G1398*K1398, 1), "")</f>
        <v>330765.40000000002</v>
      </c>
      <c r="M1398" s="15">
        <f>'합산자재(주거)'!J285</f>
        <v>0</v>
      </c>
      <c r="N1398" s="39" t="str">
        <f>IF(G1398*M1398&lt;&gt;0, TRUNC(G1398*M1398, 1), "")</f>
        <v/>
      </c>
      <c r="O1398" s="15">
        <f>IF((H1398+K1398+M1398)=0, "", (H1398+K1398+M1398))</f>
        <v>268915</v>
      </c>
      <c r="P1398" s="15">
        <f>IF(SUM(I1398,L1398,N1398)&lt;&gt;0,SUM(I1398,L1398,N1398),"")</f>
        <v>330765.40000000002</v>
      </c>
      <c r="Q1398" s="12"/>
      <c r="AE1398" s="2">
        <f>L1398</f>
        <v>330765.40000000002</v>
      </c>
    </row>
    <row r="1399" spans="1:31" ht="23.25" customHeight="1">
      <c r="A1399" s="13" t="s">
        <v>2247</v>
      </c>
      <c r="B1399" s="13" t="s">
        <v>2096</v>
      </c>
      <c r="C1399" s="1" t="s">
        <v>2248</v>
      </c>
      <c r="D1399" s="12" t="s">
        <v>2249</v>
      </c>
      <c r="E1399" s="12" t="s">
        <v>2250</v>
      </c>
      <c r="F1399" s="19" t="s">
        <v>697</v>
      </c>
      <c r="G1399" s="15">
        <v>1</v>
      </c>
      <c r="H1399" s="15">
        <f>IF(TRUNC((AD1400+AC1400)/$AE$3,1)*$AE$3-AD1400 &lt;0, AC1400, TRUNC((AD1400+AC1400)/$AE$3,1)*$AE$3-AD1400)</f>
        <v>9922.9000000000233</v>
      </c>
      <c r="I1399" s="39">
        <f>H1399</f>
        <v>9922.9000000000233</v>
      </c>
      <c r="J1399" s="15">
        <v>1</v>
      </c>
      <c r="K1399" s="15"/>
      <c r="L1399" s="39" t="str">
        <f>IF(G1399*K1399&lt;&gt;0, TRUNC(G1399*K1399, 1), "")</f>
        <v/>
      </c>
      <c r="M1399" s="15"/>
      <c r="N1399" s="39" t="str">
        <f>IF(G1399*M1399&lt;&gt;0, TRUNC(G1399*M1399, 1), "")</f>
        <v/>
      </c>
      <c r="O1399" s="15">
        <f>IF((H1399+K1399+M1399)=0, "", (H1399+K1399+M1399))</f>
        <v>9922.9000000000233</v>
      </c>
      <c r="P1399" s="15">
        <f>IF(SUM(I1399,L1399,N1399)&lt;&gt;0,SUM(I1399,L1399,N1399),"")</f>
        <v>9922.9000000000233</v>
      </c>
      <c r="Q1399" s="12"/>
    </row>
    <row r="1400" spans="1:31" ht="23.25" customHeight="1">
      <c r="B1400" s="13" t="s">
        <v>2243</v>
      </c>
      <c r="D1400" s="12" t="s">
        <v>2244</v>
      </c>
      <c r="E1400" s="12"/>
      <c r="F1400" s="19"/>
      <c r="G1400" s="15"/>
      <c r="H1400" s="15"/>
      <c r="I1400" s="39">
        <f>TRUNC(SUM(I1396:I1399))</f>
        <v>9922</v>
      </c>
      <c r="J1400" s="15"/>
      <c r="K1400" s="15"/>
      <c r="L1400" s="39">
        <f>TRUNC(SUM(L1396:L1399))</f>
        <v>330765</v>
      </c>
      <c r="M1400" s="15"/>
      <c r="N1400" s="39">
        <f>TRUNC(SUM(N1396:N1399))</f>
        <v>0</v>
      </c>
      <c r="O1400" s="15" t="str">
        <f>IF((H1400+K1400+M1400)=0, "", (H1400+K1400+M1400))</f>
        <v/>
      </c>
      <c r="P1400" s="15">
        <f>IF(SUM(I1400,L1400,N1400)&lt;&gt;0,SUM(I1400,L1400,N1400),"")</f>
        <v>340687</v>
      </c>
      <c r="Q1400" s="12"/>
      <c r="AC1400" s="2">
        <f>TRUNC(AE1400*'옵션(주거)'!$B$36/100,1)</f>
        <v>9922.9</v>
      </c>
      <c r="AD1400" s="2">
        <f>TRUNC(SUM(L1396:L1398))</f>
        <v>330765</v>
      </c>
      <c r="AE1400" s="2">
        <f>TRUNC(SUM(AE1396:AE1399))</f>
        <v>330765</v>
      </c>
    </row>
    <row r="1401" spans="1:31" ht="23.25" customHeight="1">
      <c r="D1401" s="12"/>
      <c r="E1401" s="12"/>
      <c r="F1401" s="19"/>
      <c r="G1401" s="15"/>
      <c r="H1401" s="15"/>
      <c r="I1401" s="39"/>
      <c r="J1401" s="15"/>
      <c r="K1401" s="15"/>
      <c r="L1401" s="39"/>
      <c r="M1401" s="15"/>
      <c r="N1401" s="39"/>
      <c r="O1401" s="15"/>
      <c r="P1401" s="15"/>
      <c r="Q1401" s="12"/>
    </row>
    <row r="1402" spans="1:31" ht="23.25" customHeight="1">
      <c r="A1402" s="13" t="s">
        <v>2774</v>
      </c>
      <c r="B1402" s="13" t="s">
        <v>2270</v>
      </c>
      <c r="C1402" s="1" t="s">
        <v>2775</v>
      </c>
      <c r="D1402" s="361" t="s">
        <v>2773</v>
      </c>
      <c r="E1402" s="363"/>
      <c r="F1402" s="19"/>
      <c r="G1402" s="15"/>
      <c r="H1402" s="15"/>
      <c r="I1402" s="39"/>
      <c r="J1402" s="15"/>
      <c r="K1402" s="15"/>
      <c r="L1402" s="39"/>
      <c r="M1402" s="15"/>
      <c r="N1402" s="39"/>
      <c r="O1402" s="15"/>
      <c r="P1402" s="15"/>
      <c r="Q1402" s="12"/>
    </row>
    <row r="1403" spans="1:31" ht="23.25" customHeight="1">
      <c r="A1403" s="13" t="s">
        <v>1176</v>
      </c>
      <c r="B1403" s="13" t="s">
        <v>2099</v>
      </c>
      <c r="C1403" s="1" t="s">
        <v>756</v>
      </c>
      <c r="D1403" s="12" t="s">
        <v>752</v>
      </c>
      <c r="E1403" s="12" t="s">
        <v>757</v>
      </c>
      <c r="F1403" s="19" t="s">
        <v>718</v>
      </c>
      <c r="G1403" s="15">
        <v>1</v>
      </c>
      <c r="H1403" s="15"/>
      <c r="I1403" s="39" t="str">
        <f>IF(G1403*H1403&lt;&gt;0, TRUNC(G1403*H1403, 1), "")</f>
        <v/>
      </c>
      <c r="J1403" s="15">
        <v>1</v>
      </c>
      <c r="K1403" s="15">
        <f>'합산자재(주거)'!I222</f>
        <v>0</v>
      </c>
      <c r="L1403" s="39" t="str">
        <f>IF(G1403*K1403&lt;&gt;0, TRUNC(G1403*K1403, 1), "")</f>
        <v/>
      </c>
      <c r="M1403" s="15">
        <f>'합산자재(주거)'!J222</f>
        <v>0</v>
      </c>
      <c r="N1403" s="39" t="str">
        <f>IF(G1403*M1403&lt;&gt;0, TRUNC(G1403*M1403, 1), "")</f>
        <v/>
      </c>
      <c r="O1403" s="15" t="str">
        <f>IF((H1403+K1403+M1403)=0, "", (H1403+K1403+M1403))</f>
        <v/>
      </c>
      <c r="P1403" s="15" t="str">
        <f>IF(SUM(I1403,L1403,N1403)&lt;&gt;0,SUM(I1403,L1403,N1403),"")</f>
        <v/>
      </c>
      <c r="Q1403" s="12" t="s">
        <v>2267</v>
      </c>
      <c r="AB1403" s="2">
        <f>'합산자재(주거)'!H222*J1403</f>
        <v>2184000</v>
      </c>
    </row>
    <row r="1404" spans="1:31" ht="23.25" customHeight="1">
      <c r="A1404" s="13" t="s">
        <v>1240</v>
      </c>
      <c r="B1404" s="13" t="s">
        <v>2099</v>
      </c>
      <c r="C1404" s="1" t="s">
        <v>930</v>
      </c>
      <c r="D1404" s="12" t="s">
        <v>931</v>
      </c>
      <c r="E1404" s="12" t="s">
        <v>932</v>
      </c>
      <c r="F1404" s="19" t="s">
        <v>933</v>
      </c>
      <c r="G1404" s="15">
        <f>'일위노임(주거)'!G607</f>
        <v>1.23</v>
      </c>
      <c r="H1404" s="15">
        <f>'합산자재(주거)'!H285</f>
        <v>0</v>
      </c>
      <c r="I1404" s="39" t="str">
        <f>IF(G1404*H1404&lt;&gt;0, TRUNC(G1404*H1404, 1), "")</f>
        <v/>
      </c>
      <c r="J1404" s="15">
        <v>1.23</v>
      </c>
      <c r="K1404" s="15">
        <f>'합산자재(주거)'!I285</f>
        <v>268915</v>
      </c>
      <c r="L1404" s="39">
        <f>IF(G1404*K1404&lt;&gt;0, TRUNC(G1404*K1404, 1), "")</f>
        <v>330765.40000000002</v>
      </c>
      <c r="M1404" s="15">
        <f>'합산자재(주거)'!J285</f>
        <v>0</v>
      </c>
      <c r="N1404" s="39" t="str">
        <f>IF(G1404*M1404&lt;&gt;0, TRUNC(G1404*M1404, 1), "")</f>
        <v/>
      </c>
      <c r="O1404" s="15">
        <f>IF((H1404+K1404+M1404)=0, "", (H1404+K1404+M1404))</f>
        <v>268915</v>
      </c>
      <c r="P1404" s="15">
        <f>IF(SUM(I1404,L1404,N1404)&lt;&gt;0,SUM(I1404,L1404,N1404),"")</f>
        <v>330765.40000000002</v>
      </c>
      <c r="Q1404" s="12"/>
      <c r="AE1404" s="2">
        <f>L1404</f>
        <v>330765.40000000002</v>
      </c>
    </row>
    <row r="1405" spans="1:31" ht="23.25" customHeight="1">
      <c r="A1405" s="13" t="s">
        <v>2247</v>
      </c>
      <c r="B1405" s="13" t="s">
        <v>2099</v>
      </c>
      <c r="C1405" s="1" t="s">
        <v>2248</v>
      </c>
      <c r="D1405" s="12" t="s">
        <v>2249</v>
      </c>
      <c r="E1405" s="12" t="s">
        <v>2250</v>
      </c>
      <c r="F1405" s="19" t="s">
        <v>697</v>
      </c>
      <c r="G1405" s="15">
        <v>1</v>
      </c>
      <c r="H1405" s="15">
        <f>IF(TRUNC((AD1406+AC1406)/$AE$3,1)*$AE$3-AD1406 &lt;0, AC1406, TRUNC((AD1406+AC1406)/$AE$3,1)*$AE$3-AD1406)</f>
        <v>9922.9000000000233</v>
      </c>
      <c r="I1405" s="39">
        <f>H1405</f>
        <v>9922.9000000000233</v>
      </c>
      <c r="J1405" s="15">
        <v>1</v>
      </c>
      <c r="K1405" s="15"/>
      <c r="L1405" s="39" t="str">
        <f>IF(G1405*K1405&lt;&gt;0, TRUNC(G1405*K1405, 1), "")</f>
        <v/>
      </c>
      <c r="M1405" s="15"/>
      <c r="N1405" s="39" t="str">
        <f>IF(G1405*M1405&lt;&gt;0, TRUNC(G1405*M1405, 1), "")</f>
        <v/>
      </c>
      <c r="O1405" s="15">
        <f>IF((H1405+K1405+M1405)=0, "", (H1405+K1405+M1405))</f>
        <v>9922.9000000000233</v>
      </c>
      <c r="P1405" s="15">
        <f>IF(SUM(I1405,L1405,N1405)&lt;&gt;0,SUM(I1405,L1405,N1405),"")</f>
        <v>9922.9000000000233</v>
      </c>
      <c r="Q1405" s="12"/>
    </row>
    <row r="1406" spans="1:31" ht="23.25" customHeight="1">
      <c r="B1406" s="13" t="s">
        <v>2243</v>
      </c>
      <c r="D1406" s="12" t="s">
        <v>2244</v>
      </c>
      <c r="E1406" s="12"/>
      <c r="F1406" s="19"/>
      <c r="G1406" s="15"/>
      <c r="H1406" s="15"/>
      <c r="I1406" s="39">
        <f>TRUNC(SUM(I1402:I1405))</f>
        <v>9922</v>
      </c>
      <c r="J1406" s="15"/>
      <c r="K1406" s="15"/>
      <c r="L1406" s="39">
        <f>TRUNC(SUM(L1402:L1405))</f>
        <v>330765</v>
      </c>
      <c r="M1406" s="15"/>
      <c r="N1406" s="39">
        <f>TRUNC(SUM(N1402:N1405))</f>
        <v>0</v>
      </c>
      <c r="O1406" s="15" t="str">
        <f>IF((H1406+K1406+M1406)=0, "", (H1406+K1406+M1406))</f>
        <v/>
      </c>
      <c r="P1406" s="15">
        <f>IF(SUM(I1406,L1406,N1406)&lt;&gt;0,SUM(I1406,L1406,N1406),"")</f>
        <v>340687</v>
      </c>
      <c r="Q1406" s="12"/>
      <c r="AC1406" s="2">
        <f>TRUNC(AE1406*'옵션(주거)'!$B$36/100,1)</f>
        <v>9922.9</v>
      </c>
      <c r="AD1406" s="2">
        <f>TRUNC(SUM(L1402:L1404))</f>
        <v>330765</v>
      </c>
      <c r="AE1406" s="2">
        <f>TRUNC(SUM(AE1402:AE1405))</f>
        <v>330765</v>
      </c>
    </row>
    <row r="1407" spans="1:31" ht="23.25" customHeight="1">
      <c r="D1407" s="12"/>
      <c r="E1407" s="12"/>
      <c r="F1407" s="19"/>
      <c r="G1407" s="15"/>
      <c r="H1407" s="15"/>
      <c r="I1407" s="39"/>
      <c r="J1407" s="15"/>
      <c r="K1407" s="15"/>
      <c r="L1407" s="39"/>
      <c r="M1407" s="15"/>
      <c r="N1407" s="39"/>
      <c r="O1407" s="15"/>
      <c r="P1407" s="15"/>
      <c r="Q1407" s="12"/>
    </row>
    <row r="1408" spans="1:31" ht="23.25" customHeight="1">
      <c r="A1408" s="13" t="s">
        <v>2777</v>
      </c>
      <c r="B1408" s="13" t="s">
        <v>2270</v>
      </c>
      <c r="C1408" s="1" t="s">
        <v>2778</v>
      </c>
      <c r="D1408" s="361" t="s">
        <v>2776</v>
      </c>
      <c r="E1408" s="363"/>
      <c r="F1408" s="19"/>
      <c r="G1408" s="15"/>
      <c r="H1408" s="15"/>
      <c r="I1408" s="39"/>
      <c r="J1408" s="15"/>
      <c r="K1408" s="15"/>
      <c r="L1408" s="39"/>
      <c r="M1408" s="15"/>
      <c r="N1408" s="39"/>
      <c r="O1408" s="15"/>
      <c r="P1408" s="15"/>
      <c r="Q1408" s="12"/>
    </row>
    <row r="1409" spans="1:31" ht="23.25" customHeight="1">
      <c r="A1409" s="13" t="s">
        <v>1177</v>
      </c>
      <c r="B1409" s="13" t="s">
        <v>2102</v>
      </c>
      <c r="C1409" s="1" t="s">
        <v>758</v>
      </c>
      <c r="D1409" s="12" t="s">
        <v>752</v>
      </c>
      <c r="E1409" s="12" t="s">
        <v>759</v>
      </c>
      <c r="F1409" s="19" t="s">
        <v>718</v>
      </c>
      <c r="G1409" s="15">
        <v>1</v>
      </c>
      <c r="H1409" s="15"/>
      <c r="I1409" s="39" t="str">
        <f>IF(G1409*H1409&lt;&gt;0, TRUNC(G1409*H1409, 1), "")</f>
        <v/>
      </c>
      <c r="J1409" s="15">
        <v>1</v>
      </c>
      <c r="K1409" s="15">
        <f>'합산자재(주거)'!I223</f>
        <v>0</v>
      </c>
      <c r="L1409" s="39" t="str">
        <f>IF(G1409*K1409&lt;&gt;0, TRUNC(G1409*K1409, 1), "")</f>
        <v/>
      </c>
      <c r="M1409" s="15">
        <f>'합산자재(주거)'!J223</f>
        <v>0</v>
      </c>
      <c r="N1409" s="39" t="str">
        <f>IF(G1409*M1409&lt;&gt;0, TRUNC(G1409*M1409, 1), "")</f>
        <v/>
      </c>
      <c r="O1409" s="15" t="str">
        <f>IF((H1409+K1409+M1409)=0, "", (H1409+K1409+M1409))</f>
        <v/>
      </c>
      <c r="P1409" s="15" t="str">
        <f>IF(SUM(I1409,L1409,N1409)&lt;&gt;0,SUM(I1409,L1409,N1409),"")</f>
        <v/>
      </c>
      <c r="Q1409" s="12" t="s">
        <v>2267</v>
      </c>
      <c r="AB1409" s="2">
        <f>'합산자재(주거)'!H223*J1409</f>
        <v>1527000</v>
      </c>
    </row>
    <row r="1410" spans="1:31" ht="23.25" customHeight="1">
      <c r="A1410" s="13" t="s">
        <v>1240</v>
      </c>
      <c r="B1410" s="13" t="s">
        <v>2102</v>
      </c>
      <c r="C1410" s="1" t="s">
        <v>930</v>
      </c>
      <c r="D1410" s="12" t="s">
        <v>931</v>
      </c>
      <c r="E1410" s="12" t="s">
        <v>932</v>
      </c>
      <c r="F1410" s="19" t="s">
        <v>933</v>
      </c>
      <c r="G1410" s="15">
        <f>'일위노임(주거)'!G610</f>
        <v>1.23</v>
      </c>
      <c r="H1410" s="15">
        <f>'합산자재(주거)'!H285</f>
        <v>0</v>
      </c>
      <c r="I1410" s="39" t="str">
        <f>IF(G1410*H1410&lt;&gt;0, TRUNC(G1410*H1410, 1), "")</f>
        <v/>
      </c>
      <c r="J1410" s="15">
        <v>1.23</v>
      </c>
      <c r="K1410" s="15">
        <f>'합산자재(주거)'!I285</f>
        <v>268915</v>
      </c>
      <c r="L1410" s="39">
        <f>IF(G1410*K1410&lt;&gt;0, TRUNC(G1410*K1410, 1), "")</f>
        <v>330765.40000000002</v>
      </c>
      <c r="M1410" s="15">
        <f>'합산자재(주거)'!J285</f>
        <v>0</v>
      </c>
      <c r="N1410" s="39" t="str">
        <f>IF(G1410*M1410&lt;&gt;0, TRUNC(G1410*M1410, 1), "")</f>
        <v/>
      </c>
      <c r="O1410" s="15">
        <f>IF((H1410+K1410+M1410)=0, "", (H1410+K1410+M1410))</f>
        <v>268915</v>
      </c>
      <c r="P1410" s="15">
        <f>IF(SUM(I1410,L1410,N1410)&lt;&gt;0,SUM(I1410,L1410,N1410),"")</f>
        <v>330765.40000000002</v>
      </c>
      <c r="Q1410" s="12"/>
      <c r="AE1410" s="2">
        <f>L1410</f>
        <v>330765.40000000002</v>
      </c>
    </row>
    <row r="1411" spans="1:31" ht="23.25" customHeight="1">
      <c r="A1411" s="13" t="s">
        <v>2247</v>
      </c>
      <c r="B1411" s="13" t="s">
        <v>2102</v>
      </c>
      <c r="C1411" s="1" t="s">
        <v>2248</v>
      </c>
      <c r="D1411" s="12" t="s">
        <v>2249</v>
      </c>
      <c r="E1411" s="12" t="s">
        <v>2250</v>
      </c>
      <c r="F1411" s="19" t="s">
        <v>697</v>
      </c>
      <c r="G1411" s="15">
        <v>1</v>
      </c>
      <c r="H1411" s="15">
        <f>IF(TRUNC((AD1412+AC1412)/$AE$3,1)*$AE$3-AD1412 &lt;0, AC1412, TRUNC((AD1412+AC1412)/$AE$3,1)*$AE$3-AD1412)</f>
        <v>9922.9000000000233</v>
      </c>
      <c r="I1411" s="39">
        <f>H1411</f>
        <v>9922.9000000000233</v>
      </c>
      <c r="J1411" s="15">
        <v>1</v>
      </c>
      <c r="K1411" s="15"/>
      <c r="L1411" s="39" t="str">
        <f>IF(G1411*K1411&lt;&gt;0, TRUNC(G1411*K1411, 1), "")</f>
        <v/>
      </c>
      <c r="M1411" s="15"/>
      <c r="N1411" s="39" t="str">
        <f>IF(G1411*M1411&lt;&gt;0, TRUNC(G1411*M1411, 1), "")</f>
        <v/>
      </c>
      <c r="O1411" s="15">
        <f>IF((H1411+K1411+M1411)=0, "", (H1411+K1411+M1411))</f>
        <v>9922.9000000000233</v>
      </c>
      <c r="P1411" s="15">
        <f>IF(SUM(I1411,L1411,N1411)&lt;&gt;0,SUM(I1411,L1411,N1411),"")</f>
        <v>9922.9000000000233</v>
      </c>
      <c r="Q1411" s="12"/>
    </row>
    <row r="1412" spans="1:31" ht="23.25" customHeight="1">
      <c r="B1412" s="13" t="s">
        <v>2243</v>
      </c>
      <c r="D1412" s="12" t="s">
        <v>2244</v>
      </c>
      <c r="E1412" s="12"/>
      <c r="F1412" s="19"/>
      <c r="G1412" s="15"/>
      <c r="H1412" s="15"/>
      <c r="I1412" s="39">
        <f>TRUNC(SUM(I1408:I1411))</f>
        <v>9922</v>
      </c>
      <c r="J1412" s="15"/>
      <c r="K1412" s="15"/>
      <c r="L1412" s="39">
        <f>TRUNC(SUM(L1408:L1411))</f>
        <v>330765</v>
      </c>
      <c r="M1412" s="15"/>
      <c r="N1412" s="39">
        <f>TRUNC(SUM(N1408:N1411))</f>
        <v>0</v>
      </c>
      <c r="O1412" s="15" t="str">
        <f>IF((H1412+K1412+M1412)=0, "", (H1412+K1412+M1412))</f>
        <v/>
      </c>
      <c r="P1412" s="15">
        <f>IF(SUM(I1412,L1412,N1412)&lt;&gt;0,SUM(I1412,L1412,N1412),"")</f>
        <v>340687</v>
      </c>
      <c r="Q1412" s="12"/>
      <c r="AC1412" s="2">
        <f>TRUNC(AE1412*'옵션(주거)'!$B$36/100,1)</f>
        <v>9922.9</v>
      </c>
      <c r="AD1412" s="2">
        <f>TRUNC(SUM(L1408:L1410))</f>
        <v>330765</v>
      </c>
      <c r="AE1412" s="2">
        <f>TRUNC(SUM(AE1408:AE1411))</f>
        <v>330765</v>
      </c>
    </row>
    <row r="1413" spans="1:31" ht="23.25" customHeight="1">
      <c r="D1413" s="12"/>
      <c r="E1413" s="12"/>
      <c r="F1413" s="19"/>
      <c r="G1413" s="15"/>
      <c r="H1413" s="15"/>
      <c r="I1413" s="39"/>
      <c r="J1413" s="15"/>
      <c r="K1413" s="15"/>
      <c r="L1413" s="39"/>
      <c r="M1413" s="15"/>
      <c r="N1413" s="39"/>
      <c r="O1413" s="15"/>
      <c r="P1413" s="15"/>
      <c r="Q1413" s="12"/>
    </row>
    <row r="1414" spans="1:31" ht="23.25" customHeight="1">
      <c r="A1414" s="13" t="s">
        <v>2780</v>
      </c>
      <c r="B1414" s="13" t="s">
        <v>2270</v>
      </c>
      <c r="C1414" s="1" t="s">
        <v>2781</v>
      </c>
      <c r="D1414" s="361" t="s">
        <v>2779</v>
      </c>
      <c r="E1414" s="363"/>
      <c r="F1414" s="19"/>
      <c r="G1414" s="15"/>
      <c r="H1414" s="15"/>
      <c r="I1414" s="39"/>
      <c r="J1414" s="15"/>
      <c r="K1414" s="15"/>
      <c r="L1414" s="39"/>
      <c r="M1414" s="15"/>
      <c r="N1414" s="39"/>
      <c r="O1414" s="15"/>
      <c r="P1414" s="15"/>
      <c r="Q1414" s="12"/>
    </row>
    <row r="1415" spans="1:31" ht="23.25" customHeight="1">
      <c r="A1415" s="13" t="s">
        <v>1178</v>
      </c>
      <c r="B1415" s="13" t="s">
        <v>2105</v>
      </c>
      <c r="C1415" s="1" t="s">
        <v>760</v>
      </c>
      <c r="D1415" s="12" t="s">
        <v>752</v>
      </c>
      <c r="E1415" s="12" t="s">
        <v>761</v>
      </c>
      <c r="F1415" s="19" t="s">
        <v>718</v>
      </c>
      <c r="G1415" s="15">
        <v>1</v>
      </c>
      <c r="H1415" s="15"/>
      <c r="I1415" s="39" t="str">
        <f>IF(G1415*H1415&lt;&gt;0, TRUNC(G1415*H1415, 1), "")</f>
        <v/>
      </c>
      <c r="J1415" s="15">
        <v>1</v>
      </c>
      <c r="K1415" s="15">
        <f>'합산자재(주거)'!I224</f>
        <v>0</v>
      </c>
      <c r="L1415" s="39" t="str">
        <f>IF(G1415*K1415&lt;&gt;0, TRUNC(G1415*K1415, 1), "")</f>
        <v/>
      </c>
      <c r="M1415" s="15">
        <f>'합산자재(주거)'!J224</f>
        <v>0</v>
      </c>
      <c r="N1415" s="39" t="str">
        <f>IF(G1415*M1415&lt;&gt;0, TRUNC(G1415*M1415, 1), "")</f>
        <v/>
      </c>
      <c r="O1415" s="15" t="str">
        <f>IF((H1415+K1415+M1415)=0, "", (H1415+K1415+M1415))</f>
        <v/>
      </c>
      <c r="P1415" s="15" t="str">
        <f>IF(SUM(I1415,L1415,N1415)&lt;&gt;0,SUM(I1415,L1415,N1415),"")</f>
        <v/>
      </c>
      <c r="Q1415" s="12" t="s">
        <v>2267</v>
      </c>
      <c r="AB1415" s="2">
        <f>'합산자재(주거)'!H224*J1415</f>
        <v>2511000</v>
      </c>
    </row>
    <row r="1416" spans="1:31" ht="23.25" customHeight="1">
      <c r="A1416" s="13" t="s">
        <v>1240</v>
      </c>
      <c r="B1416" s="13" t="s">
        <v>2105</v>
      </c>
      <c r="C1416" s="1" t="s">
        <v>930</v>
      </c>
      <c r="D1416" s="12" t="s">
        <v>931</v>
      </c>
      <c r="E1416" s="12" t="s">
        <v>932</v>
      </c>
      <c r="F1416" s="19" t="s">
        <v>933</v>
      </c>
      <c r="G1416" s="15">
        <f>'일위노임(주거)'!G613</f>
        <v>1.23</v>
      </c>
      <c r="H1416" s="15">
        <f>'합산자재(주거)'!H285</f>
        <v>0</v>
      </c>
      <c r="I1416" s="39" t="str">
        <f>IF(G1416*H1416&lt;&gt;0, TRUNC(G1416*H1416, 1), "")</f>
        <v/>
      </c>
      <c r="J1416" s="15">
        <v>1.23</v>
      </c>
      <c r="K1416" s="15">
        <f>'합산자재(주거)'!I285</f>
        <v>268915</v>
      </c>
      <c r="L1416" s="39">
        <f>IF(G1416*K1416&lt;&gt;0, TRUNC(G1416*K1416, 1), "")</f>
        <v>330765.40000000002</v>
      </c>
      <c r="M1416" s="15">
        <f>'합산자재(주거)'!J285</f>
        <v>0</v>
      </c>
      <c r="N1416" s="39" t="str">
        <f>IF(G1416*M1416&lt;&gt;0, TRUNC(G1416*M1416, 1), "")</f>
        <v/>
      </c>
      <c r="O1416" s="15">
        <f>IF((H1416+K1416+M1416)=0, "", (H1416+K1416+M1416))</f>
        <v>268915</v>
      </c>
      <c r="P1416" s="15">
        <f>IF(SUM(I1416,L1416,N1416)&lt;&gt;0,SUM(I1416,L1416,N1416),"")</f>
        <v>330765.40000000002</v>
      </c>
      <c r="Q1416" s="12"/>
      <c r="AE1416" s="2">
        <f>L1416</f>
        <v>330765.40000000002</v>
      </c>
    </row>
    <row r="1417" spans="1:31" ht="23.25" customHeight="1">
      <c r="A1417" s="13" t="s">
        <v>2247</v>
      </c>
      <c r="B1417" s="13" t="s">
        <v>2105</v>
      </c>
      <c r="C1417" s="1" t="s">
        <v>2248</v>
      </c>
      <c r="D1417" s="12" t="s">
        <v>2249</v>
      </c>
      <c r="E1417" s="12" t="s">
        <v>2250</v>
      </c>
      <c r="F1417" s="19" t="s">
        <v>697</v>
      </c>
      <c r="G1417" s="15">
        <v>1</v>
      </c>
      <c r="H1417" s="15">
        <f>IF(TRUNC((AD1418+AC1418)/$AE$3,1)*$AE$3-AD1418 &lt;0, AC1418, TRUNC((AD1418+AC1418)/$AE$3,1)*$AE$3-AD1418)</f>
        <v>9922.9000000000233</v>
      </c>
      <c r="I1417" s="39">
        <f>H1417</f>
        <v>9922.9000000000233</v>
      </c>
      <c r="J1417" s="15">
        <v>1</v>
      </c>
      <c r="K1417" s="15"/>
      <c r="L1417" s="39" t="str">
        <f>IF(G1417*K1417&lt;&gt;0, TRUNC(G1417*K1417, 1), "")</f>
        <v/>
      </c>
      <c r="M1417" s="15"/>
      <c r="N1417" s="39" t="str">
        <f>IF(G1417*M1417&lt;&gt;0, TRUNC(G1417*M1417, 1), "")</f>
        <v/>
      </c>
      <c r="O1417" s="15">
        <f>IF((H1417+K1417+M1417)=0, "", (H1417+K1417+M1417))</f>
        <v>9922.9000000000233</v>
      </c>
      <c r="P1417" s="15">
        <f>IF(SUM(I1417,L1417,N1417)&lt;&gt;0,SUM(I1417,L1417,N1417),"")</f>
        <v>9922.9000000000233</v>
      </c>
      <c r="Q1417" s="12"/>
    </row>
    <row r="1418" spans="1:31" ht="23.25" customHeight="1">
      <c r="B1418" s="13" t="s">
        <v>2243</v>
      </c>
      <c r="D1418" s="12" t="s">
        <v>2244</v>
      </c>
      <c r="E1418" s="12"/>
      <c r="F1418" s="19"/>
      <c r="G1418" s="15"/>
      <c r="H1418" s="15"/>
      <c r="I1418" s="39">
        <f>TRUNC(SUM(I1414:I1417))</f>
        <v>9922</v>
      </c>
      <c r="J1418" s="15"/>
      <c r="K1418" s="15"/>
      <c r="L1418" s="39">
        <f>TRUNC(SUM(L1414:L1417))</f>
        <v>330765</v>
      </c>
      <c r="M1418" s="15"/>
      <c r="N1418" s="39">
        <f>TRUNC(SUM(N1414:N1417))</f>
        <v>0</v>
      </c>
      <c r="O1418" s="15" t="str">
        <f>IF((H1418+K1418+M1418)=0, "", (H1418+K1418+M1418))</f>
        <v/>
      </c>
      <c r="P1418" s="15">
        <f>IF(SUM(I1418,L1418,N1418)&lt;&gt;0,SUM(I1418,L1418,N1418),"")</f>
        <v>340687</v>
      </c>
      <c r="Q1418" s="12"/>
      <c r="AC1418" s="2">
        <f>TRUNC(AE1418*'옵션(주거)'!$B$36/100,1)</f>
        <v>9922.9</v>
      </c>
      <c r="AD1418" s="2">
        <f>TRUNC(SUM(L1414:L1416))</f>
        <v>330765</v>
      </c>
      <c r="AE1418" s="2">
        <f>TRUNC(SUM(AE1414:AE1417))</f>
        <v>330765</v>
      </c>
    </row>
    <row r="1419" spans="1:31" ht="23.25" customHeight="1">
      <c r="D1419" s="12"/>
      <c r="E1419" s="12"/>
      <c r="F1419" s="19"/>
      <c r="G1419" s="15"/>
      <c r="H1419" s="15"/>
      <c r="I1419" s="39"/>
      <c r="J1419" s="15"/>
      <c r="K1419" s="15"/>
      <c r="L1419" s="39"/>
      <c r="M1419" s="15"/>
      <c r="N1419" s="39"/>
      <c r="O1419" s="15"/>
      <c r="P1419" s="15"/>
      <c r="Q1419" s="12"/>
    </row>
    <row r="1420" spans="1:31" ht="23.25" customHeight="1">
      <c r="A1420" s="13" t="s">
        <v>2783</v>
      </c>
      <c r="B1420" s="13" t="s">
        <v>2270</v>
      </c>
      <c r="C1420" s="1" t="s">
        <v>2784</v>
      </c>
      <c r="D1420" s="361" t="s">
        <v>2782</v>
      </c>
      <c r="E1420" s="363"/>
      <c r="F1420" s="19"/>
      <c r="G1420" s="15"/>
      <c r="H1420" s="15"/>
      <c r="I1420" s="39"/>
      <c r="J1420" s="15"/>
      <c r="K1420" s="15"/>
      <c r="L1420" s="39"/>
      <c r="M1420" s="15"/>
      <c r="N1420" s="39"/>
      <c r="O1420" s="15"/>
      <c r="P1420" s="15"/>
      <c r="Q1420" s="12"/>
    </row>
    <row r="1421" spans="1:31" ht="23.25" customHeight="1">
      <c r="A1421" s="13" t="s">
        <v>1179</v>
      </c>
      <c r="B1421" s="13" t="s">
        <v>2108</v>
      </c>
      <c r="C1421" s="1" t="s">
        <v>762</v>
      </c>
      <c r="D1421" s="12" t="s">
        <v>752</v>
      </c>
      <c r="E1421" s="12" t="s">
        <v>763</v>
      </c>
      <c r="F1421" s="19" t="s">
        <v>718</v>
      </c>
      <c r="G1421" s="15">
        <v>1</v>
      </c>
      <c r="H1421" s="15"/>
      <c r="I1421" s="39" t="str">
        <f>IF(G1421*H1421&lt;&gt;0, TRUNC(G1421*H1421, 1), "")</f>
        <v/>
      </c>
      <c r="J1421" s="15">
        <v>1</v>
      </c>
      <c r="K1421" s="15">
        <f>'합산자재(주거)'!I225</f>
        <v>0</v>
      </c>
      <c r="L1421" s="39" t="str">
        <f>IF(G1421*K1421&lt;&gt;0, TRUNC(G1421*K1421, 1), "")</f>
        <v/>
      </c>
      <c r="M1421" s="15">
        <f>'합산자재(주거)'!J225</f>
        <v>0</v>
      </c>
      <c r="N1421" s="39" t="str">
        <f>IF(G1421*M1421&lt;&gt;0, TRUNC(G1421*M1421, 1), "")</f>
        <v/>
      </c>
      <c r="O1421" s="15" t="str">
        <f>IF((H1421+K1421+M1421)=0, "", (H1421+K1421+M1421))</f>
        <v/>
      </c>
      <c r="P1421" s="15" t="str">
        <f>IF(SUM(I1421,L1421,N1421)&lt;&gt;0,SUM(I1421,L1421,N1421),"")</f>
        <v/>
      </c>
      <c r="Q1421" s="12" t="s">
        <v>2267</v>
      </c>
      <c r="AB1421" s="2">
        <f>'합산자재(주거)'!H225*J1421</f>
        <v>3154000</v>
      </c>
    </row>
    <row r="1422" spans="1:31" ht="23.25" customHeight="1">
      <c r="A1422" s="13" t="s">
        <v>1240</v>
      </c>
      <c r="B1422" s="13" t="s">
        <v>2108</v>
      </c>
      <c r="C1422" s="1" t="s">
        <v>930</v>
      </c>
      <c r="D1422" s="12" t="s">
        <v>931</v>
      </c>
      <c r="E1422" s="12" t="s">
        <v>932</v>
      </c>
      <c r="F1422" s="19" t="s">
        <v>933</v>
      </c>
      <c r="G1422" s="15">
        <f>'일위노임(주거)'!G616</f>
        <v>1.23</v>
      </c>
      <c r="H1422" s="15">
        <f>'합산자재(주거)'!H285</f>
        <v>0</v>
      </c>
      <c r="I1422" s="39" t="str">
        <f>IF(G1422*H1422&lt;&gt;0, TRUNC(G1422*H1422, 1), "")</f>
        <v/>
      </c>
      <c r="J1422" s="15">
        <v>1.23</v>
      </c>
      <c r="K1422" s="15">
        <f>'합산자재(주거)'!I285</f>
        <v>268915</v>
      </c>
      <c r="L1422" s="39">
        <f>IF(G1422*K1422&lt;&gt;0, TRUNC(G1422*K1422, 1), "")</f>
        <v>330765.40000000002</v>
      </c>
      <c r="M1422" s="15">
        <f>'합산자재(주거)'!J285</f>
        <v>0</v>
      </c>
      <c r="N1422" s="39" t="str">
        <f>IF(G1422*M1422&lt;&gt;0, TRUNC(G1422*M1422, 1), "")</f>
        <v/>
      </c>
      <c r="O1422" s="15">
        <f>IF((H1422+K1422+M1422)=0, "", (H1422+K1422+M1422))</f>
        <v>268915</v>
      </c>
      <c r="P1422" s="15">
        <f>IF(SUM(I1422,L1422,N1422)&lt;&gt;0,SUM(I1422,L1422,N1422),"")</f>
        <v>330765.40000000002</v>
      </c>
      <c r="Q1422" s="12"/>
      <c r="AE1422" s="2">
        <f>L1422</f>
        <v>330765.40000000002</v>
      </c>
    </row>
    <row r="1423" spans="1:31" ht="23.25" customHeight="1">
      <c r="A1423" s="13" t="s">
        <v>2247</v>
      </c>
      <c r="B1423" s="13" t="s">
        <v>2108</v>
      </c>
      <c r="C1423" s="1" t="s">
        <v>2248</v>
      </c>
      <c r="D1423" s="12" t="s">
        <v>2249</v>
      </c>
      <c r="E1423" s="12" t="s">
        <v>2250</v>
      </c>
      <c r="F1423" s="19" t="s">
        <v>697</v>
      </c>
      <c r="G1423" s="15">
        <v>1</v>
      </c>
      <c r="H1423" s="15">
        <f>IF(TRUNC((AD1424+AC1424)/$AE$3,1)*$AE$3-AD1424 &lt;0, AC1424, TRUNC((AD1424+AC1424)/$AE$3,1)*$AE$3-AD1424)</f>
        <v>9922.9000000000233</v>
      </c>
      <c r="I1423" s="39">
        <f>H1423</f>
        <v>9922.9000000000233</v>
      </c>
      <c r="J1423" s="15">
        <v>1</v>
      </c>
      <c r="K1423" s="15"/>
      <c r="L1423" s="39" t="str">
        <f>IF(G1423*K1423&lt;&gt;0, TRUNC(G1423*K1423, 1), "")</f>
        <v/>
      </c>
      <c r="M1423" s="15"/>
      <c r="N1423" s="39" t="str">
        <f>IF(G1423*M1423&lt;&gt;0, TRUNC(G1423*M1423, 1), "")</f>
        <v/>
      </c>
      <c r="O1423" s="15">
        <f>IF((H1423+K1423+M1423)=0, "", (H1423+K1423+M1423))</f>
        <v>9922.9000000000233</v>
      </c>
      <c r="P1423" s="15">
        <f>IF(SUM(I1423,L1423,N1423)&lt;&gt;0,SUM(I1423,L1423,N1423),"")</f>
        <v>9922.9000000000233</v>
      </c>
      <c r="Q1423" s="12"/>
    </row>
    <row r="1424" spans="1:31" ht="23.25" customHeight="1">
      <c r="B1424" s="13" t="s">
        <v>2243</v>
      </c>
      <c r="D1424" s="12" t="s">
        <v>2244</v>
      </c>
      <c r="E1424" s="12"/>
      <c r="F1424" s="19"/>
      <c r="G1424" s="15"/>
      <c r="H1424" s="15"/>
      <c r="I1424" s="39">
        <f>TRUNC(SUM(I1420:I1423))</f>
        <v>9922</v>
      </c>
      <c r="J1424" s="15"/>
      <c r="K1424" s="15"/>
      <c r="L1424" s="39">
        <f>TRUNC(SUM(L1420:L1423))</f>
        <v>330765</v>
      </c>
      <c r="M1424" s="15"/>
      <c r="N1424" s="39">
        <f>TRUNC(SUM(N1420:N1423))</f>
        <v>0</v>
      </c>
      <c r="O1424" s="15" t="str">
        <f>IF((H1424+K1424+M1424)=0, "", (H1424+K1424+M1424))</f>
        <v/>
      </c>
      <c r="P1424" s="15">
        <f>IF(SUM(I1424,L1424,N1424)&lt;&gt;0,SUM(I1424,L1424,N1424),"")</f>
        <v>340687</v>
      </c>
      <c r="Q1424" s="12"/>
      <c r="AC1424" s="2">
        <f>TRUNC(AE1424*'옵션(주거)'!$B$36/100,1)</f>
        <v>9922.9</v>
      </c>
      <c r="AD1424" s="2">
        <f>TRUNC(SUM(L1420:L1422))</f>
        <v>330765</v>
      </c>
      <c r="AE1424" s="2">
        <f>TRUNC(SUM(AE1420:AE1423))</f>
        <v>330765</v>
      </c>
    </row>
    <row r="1425" spans="1:31" ht="23.25" customHeight="1">
      <c r="D1425" s="12"/>
      <c r="E1425" s="12"/>
      <c r="F1425" s="19"/>
      <c r="G1425" s="15"/>
      <c r="H1425" s="15"/>
      <c r="I1425" s="39"/>
      <c r="J1425" s="15"/>
      <c r="K1425" s="15"/>
      <c r="L1425" s="39"/>
      <c r="M1425" s="15"/>
      <c r="N1425" s="39"/>
      <c r="O1425" s="15"/>
      <c r="P1425" s="15"/>
      <c r="Q1425" s="12"/>
    </row>
    <row r="1426" spans="1:31" ht="23.25" customHeight="1">
      <c r="A1426" s="13" t="s">
        <v>2786</v>
      </c>
      <c r="B1426" s="13" t="s">
        <v>2270</v>
      </c>
      <c r="C1426" s="1" t="s">
        <v>2787</v>
      </c>
      <c r="D1426" s="361" t="s">
        <v>2785</v>
      </c>
      <c r="E1426" s="363"/>
      <c r="F1426" s="19"/>
      <c r="G1426" s="15"/>
      <c r="H1426" s="15"/>
      <c r="I1426" s="39"/>
      <c r="J1426" s="15"/>
      <c r="K1426" s="15"/>
      <c r="L1426" s="39"/>
      <c r="M1426" s="15"/>
      <c r="N1426" s="39"/>
      <c r="O1426" s="15"/>
      <c r="P1426" s="15"/>
      <c r="Q1426" s="12"/>
    </row>
    <row r="1427" spans="1:31" ht="23.25" customHeight="1">
      <c r="A1427" s="13" t="s">
        <v>1180</v>
      </c>
      <c r="B1427" s="13" t="s">
        <v>2111</v>
      </c>
      <c r="C1427" s="1" t="s">
        <v>764</v>
      </c>
      <c r="D1427" s="12" t="s">
        <v>752</v>
      </c>
      <c r="E1427" s="12" t="s">
        <v>765</v>
      </c>
      <c r="F1427" s="19" t="s">
        <v>718</v>
      </c>
      <c r="G1427" s="15">
        <v>1</v>
      </c>
      <c r="H1427" s="15"/>
      <c r="I1427" s="39" t="str">
        <f>IF(G1427*H1427&lt;&gt;0, TRUNC(G1427*H1427, 1), "")</f>
        <v/>
      </c>
      <c r="J1427" s="15">
        <v>1</v>
      </c>
      <c r="K1427" s="15">
        <f>'합산자재(주거)'!I226</f>
        <v>0</v>
      </c>
      <c r="L1427" s="39" t="str">
        <f>IF(G1427*K1427&lt;&gt;0, TRUNC(G1427*K1427, 1), "")</f>
        <v/>
      </c>
      <c r="M1427" s="15">
        <f>'합산자재(주거)'!J226</f>
        <v>0</v>
      </c>
      <c r="N1427" s="39" t="str">
        <f>IF(G1427*M1427&lt;&gt;0, TRUNC(G1427*M1427, 1), "")</f>
        <v/>
      </c>
      <c r="O1427" s="15" t="str">
        <f>IF((H1427+K1427+M1427)=0, "", (H1427+K1427+M1427))</f>
        <v/>
      </c>
      <c r="P1427" s="15" t="str">
        <f>IF(SUM(I1427,L1427,N1427)&lt;&gt;0,SUM(I1427,L1427,N1427),"")</f>
        <v/>
      </c>
      <c r="Q1427" s="12" t="s">
        <v>2267</v>
      </c>
      <c r="AB1427" s="2">
        <f>'합산자재(주거)'!H226*J1427</f>
        <v>3154000</v>
      </c>
    </row>
    <row r="1428" spans="1:31" ht="23.25" customHeight="1">
      <c r="A1428" s="13" t="s">
        <v>1240</v>
      </c>
      <c r="B1428" s="13" t="s">
        <v>2111</v>
      </c>
      <c r="C1428" s="1" t="s">
        <v>930</v>
      </c>
      <c r="D1428" s="12" t="s">
        <v>931</v>
      </c>
      <c r="E1428" s="12" t="s">
        <v>932</v>
      </c>
      <c r="F1428" s="19" t="s">
        <v>933</v>
      </c>
      <c r="G1428" s="15">
        <f>'일위노임(주거)'!G619</f>
        <v>1.23</v>
      </c>
      <c r="H1428" s="15">
        <f>'합산자재(주거)'!H285</f>
        <v>0</v>
      </c>
      <c r="I1428" s="39" t="str">
        <f>IF(G1428*H1428&lt;&gt;0, TRUNC(G1428*H1428, 1), "")</f>
        <v/>
      </c>
      <c r="J1428" s="15">
        <v>1.23</v>
      </c>
      <c r="K1428" s="15">
        <f>'합산자재(주거)'!I285</f>
        <v>268915</v>
      </c>
      <c r="L1428" s="39">
        <f>IF(G1428*K1428&lt;&gt;0, TRUNC(G1428*K1428, 1), "")</f>
        <v>330765.40000000002</v>
      </c>
      <c r="M1428" s="15">
        <f>'합산자재(주거)'!J285</f>
        <v>0</v>
      </c>
      <c r="N1428" s="39" t="str">
        <f>IF(G1428*M1428&lt;&gt;0, TRUNC(G1428*M1428, 1), "")</f>
        <v/>
      </c>
      <c r="O1428" s="15">
        <f>IF((H1428+K1428+M1428)=0, "", (H1428+K1428+M1428))</f>
        <v>268915</v>
      </c>
      <c r="P1428" s="15">
        <f>IF(SUM(I1428,L1428,N1428)&lt;&gt;0,SUM(I1428,L1428,N1428),"")</f>
        <v>330765.40000000002</v>
      </c>
      <c r="Q1428" s="12"/>
      <c r="AE1428" s="2">
        <f>L1428</f>
        <v>330765.40000000002</v>
      </c>
    </row>
    <row r="1429" spans="1:31" ht="23.25" customHeight="1">
      <c r="A1429" s="13" t="s">
        <v>2247</v>
      </c>
      <c r="B1429" s="13" t="s">
        <v>2111</v>
      </c>
      <c r="C1429" s="1" t="s">
        <v>2248</v>
      </c>
      <c r="D1429" s="12" t="s">
        <v>2249</v>
      </c>
      <c r="E1429" s="12" t="s">
        <v>2250</v>
      </c>
      <c r="F1429" s="19" t="s">
        <v>697</v>
      </c>
      <c r="G1429" s="15">
        <v>1</v>
      </c>
      <c r="H1429" s="15">
        <f>IF(TRUNC((AD1430+AC1430)/$AE$3,1)*$AE$3-AD1430 &lt;0, AC1430, TRUNC((AD1430+AC1430)/$AE$3,1)*$AE$3-AD1430)</f>
        <v>9922.9000000000233</v>
      </c>
      <c r="I1429" s="39">
        <f>H1429</f>
        <v>9922.9000000000233</v>
      </c>
      <c r="J1429" s="15">
        <v>1</v>
      </c>
      <c r="K1429" s="15"/>
      <c r="L1429" s="39" t="str">
        <f>IF(G1429*K1429&lt;&gt;0, TRUNC(G1429*K1429, 1), "")</f>
        <v/>
      </c>
      <c r="M1429" s="15"/>
      <c r="N1429" s="39" t="str">
        <f>IF(G1429*M1429&lt;&gt;0, TRUNC(G1429*M1429, 1), "")</f>
        <v/>
      </c>
      <c r="O1429" s="15">
        <f>IF((H1429+K1429+M1429)=0, "", (H1429+K1429+M1429))</f>
        <v>9922.9000000000233</v>
      </c>
      <c r="P1429" s="15">
        <f>IF(SUM(I1429,L1429,N1429)&lt;&gt;0,SUM(I1429,L1429,N1429),"")</f>
        <v>9922.9000000000233</v>
      </c>
      <c r="Q1429" s="12"/>
    </row>
    <row r="1430" spans="1:31" ht="23.25" customHeight="1">
      <c r="B1430" s="13" t="s">
        <v>2243</v>
      </c>
      <c r="D1430" s="12" t="s">
        <v>2244</v>
      </c>
      <c r="E1430" s="12"/>
      <c r="F1430" s="19"/>
      <c r="G1430" s="15"/>
      <c r="H1430" s="15"/>
      <c r="I1430" s="39">
        <f>TRUNC(SUM(I1426:I1429))</f>
        <v>9922</v>
      </c>
      <c r="J1430" s="15"/>
      <c r="K1430" s="15"/>
      <c r="L1430" s="39">
        <f>TRUNC(SUM(L1426:L1429))</f>
        <v>330765</v>
      </c>
      <c r="M1430" s="15"/>
      <c r="N1430" s="39">
        <f>TRUNC(SUM(N1426:N1429))</f>
        <v>0</v>
      </c>
      <c r="O1430" s="15" t="str">
        <f>IF((H1430+K1430+M1430)=0, "", (H1430+K1430+M1430))</f>
        <v/>
      </c>
      <c r="P1430" s="15">
        <f>IF(SUM(I1430,L1430,N1430)&lt;&gt;0,SUM(I1430,L1430,N1430),"")</f>
        <v>340687</v>
      </c>
      <c r="Q1430" s="12"/>
      <c r="AC1430" s="2">
        <f>TRUNC(AE1430*'옵션(주거)'!$B$36/100,1)</f>
        <v>9922.9</v>
      </c>
      <c r="AD1430" s="2">
        <f>TRUNC(SUM(L1426:L1428))</f>
        <v>330765</v>
      </c>
      <c r="AE1430" s="2">
        <f>TRUNC(SUM(AE1426:AE1429))</f>
        <v>330765</v>
      </c>
    </row>
    <row r="1431" spans="1:31" ht="23.25" customHeight="1">
      <c r="D1431" s="12"/>
      <c r="E1431" s="12"/>
      <c r="F1431" s="19"/>
      <c r="G1431" s="15"/>
      <c r="H1431" s="15"/>
      <c r="I1431" s="39"/>
      <c r="J1431" s="15"/>
      <c r="K1431" s="15"/>
      <c r="L1431" s="39"/>
      <c r="M1431" s="15"/>
      <c r="N1431" s="39"/>
      <c r="O1431" s="15"/>
      <c r="P1431" s="15"/>
      <c r="Q1431" s="12"/>
    </row>
    <row r="1432" spans="1:31" ht="23.25" customHeight="1">
      <c r="A1432" s="13" t="s">
        <v>2789</v>
      </c>
      <c r="B1432" s="13" t="s">
        <v>2270</v>
      </c>
      <c r="C1432" s="1" t="s">
        <v>2790</v>
      </c>
      <c r="D1432" s="361" t="s">
        <v>2788</v>
      </c>
      <c r="E1432" s="363"/>
      <c r="F1432" s="19"/>
      <c r="G1432" s="15"/>
      <c r="H1432" s="15"/>
      <c r="I1432" s="39"/>
      <c r="J1432" s="15"/>
      <c r="K1432" s="15"/>
      <c r="L1432" s="39"/>
      <c r="M1432" s="15"/>
      <c r="N1432" s="39"/>
      <c r="O1432" s="15"/>
      <c r="P1432" s="15"/>
      <c r="Q1432" s="12"/>
    </row>
    <row r="1433" spans="1:31" ht="23.25" customHeight="1">
      <c r="A1433" s="13" t="s">
        <v>1181</v>
      </c>
      <c r="B1433" s="13" t="s">
        <v>2114</v>
      </c>
      <c r="C1433" s="1" t="s">
        <v>766</v>
      </c>
      <c r="D1433" s="12" t="s">
        <v>752</v>
      </c>
      <c r="E1433" s="12" t="s">
        <v>767</v>
      </c>
      <c r="F1433" s="19" t="s">
        <v>718</v>
      </c>
      <c r="G1433" s="15">
        <v>1</v>
      </c>
      <c r="H1433" s="15"/>
      <c r="I1433" s="39" t="str">
        <f>IF(G1433*H1433&lt;&gt;0, TRUNC(G1433*H1433, 1), "")</f>
        <v/>
      </c>
      <c r="J1433" s="15">
        <v>1</v>
      </c>
      <c r="K1433" s="15">
        <f>'합산자재(주거)'!I227</f>
        <v>0</v>
      </c>
      <c r="L1433" s="39" t="str">
        <f>IF(G1433*K1433&lt;&gt;0, TRUNC(G1433*K1433, 1), "")</f>
        <v/>
      </c>
      <c r="M1433" s="15">
        <f>'합산자재(주거)'!J227</f>
        <v>0</v>
      </c>
      <c r="N1433" s="39" t="str">
        <f>IF(G1433*M1433&lt;&gt;0, TRUNC(G1433*M1433, 1), "")</f>
        <v/>
      </c>
      <c r="O1433" s="15" t="str">
        <f>IF((H1433+K1433+M1433)=0, "", (H1433+K1433+M1433))</f>
        <v/>
      </c>
      <c r="P1433" s="15" t="str">
        <f>IF(SUM(I1433,L1433,N1433)&lt;&gt;0,SUM(I1433,L1433,N1433),"")</f>
        <v/>
      </c>
      <c r="Q1433" s="12" t="s">
        <v>2267</v>
      </c>
      <c r="AB1433" s="2">
        <f>'합산자재(주거)'!H227*J1433</f>
        <v>5999000</v>
      </c>
    </row>
    <row r="1434" spans="1:31" ht="23.25" customHeight="1">
      <c r="A1434" s="13" t="s">
        <v>1240</v>
      </c>
      <c r="B1434" s="13" t="s">
        <v>2114</v>
      </c>
      <c r="C1434" s="1" t="s">
        <v>930</v>
      </c>
      <c r="D1434" s="12" t="s">
        <v>931</v>
      </c>
      <c r="E1434" s="12" t="s">
        <v>932</v>
      </c>
      <c r="F1434" s="19" t="s">
        <v>933</v>
      </c>
      <c r="G1434" s="15">
        <f>'일위노임(주거)'!G622</f>
        <v>1.23</v>
      </c>
      <c r="H1434" s="15">
        <f>'합산자재(주거)'!H285</f>
        <v>0</v>
      </c>
      <c r="I1434" s="39" t="str">
        <f>IF(G1434*H1434&lt;&gt;0, TRUNC(G1434*H1434, 1), "")</f>
        <v/>
      </c>
      <c r="J1434" s="15">
        <v>1.23</v>
      </c>
      <c r="K1434" s="15">
        <f>'합산자재(주거)'!I285</f>
        <v>268915</v>
      </c>
      <c r="L1434" s="39">
        <f>IF(G1434*K1434&lt;&gt;0, TRUNC(G1434*K1434, 1), "")</f>
        <v>330765.40000000002</v>
      </c>
      <c r="M1434" s="15">
        <f>'합산자재(주거)'!J285</f>
        <v>0</v>
      </c>
      <c r="N1434" s="39" t="str">
        <f>IF(G1434*M1434&lt;&gt;0, TRUNC(G1434*M1434, 1), "")</f>
        <v/>
      </c>
      <c r="O1434" s="15">
        <f>IF((H1434+K1434+M1434)=0, "", (H1434+K1434+M1434))</f>
        <v>268915</v>
      </c>
      <c r="P1434" s="15">
        <f>IF(SUM(I1434,L1434,N1434)&lt;&gt;0,SUM(I1434,L1434,N1434),"")</f>
        <v>330765.40000000002</v>
      </c>
      <c r="Q1434" s="12"/>
      <c r="AE1434" s="2">
        <f>L1434</f>
        <v>330765.40000000002</v>
      </c>
    </row>
    <row r="1435" spans="1:31" ht="23.25" customHeight="1">
      <c r="A1435" s="13" t="s">
        <v>2247</v>
      </c>
      <c r="B1435" s="13" t="s">
        <v>2114</v>
      </c>
      <c r="C1435" s="1" t="s">
        <v>2248</v>
      </c>
      <c r="D1435" s="12" t="s">
        <v>2249</v>
      </c>
      <c r="E1435" s="12" t="s">
        <v>2250</v>
      </c>
      <c r="F1435" s="19" t="s">
        <v>697</v>
      </c>
      <c r="G1435" s="15">
        <v>1</v>
      </c>
      <c r="H1435" s="15">
        <f>IF(TRUNC((AD1436+AC1436)/$AE$3,1)*$AE$3-AD1436 &lt;0, AC1436, TRUNC((AD1436+AC1436)/$AE$3,1)*$AE$3-AD1436)</f>
        <v>9922.9000000000233</v>
      </c>
      <c r="I1435" s="39">
        <f>H1435</f>
        <v>9922.9000000000233</v>
      </c>
      <c r="J1435" s="15">
        <v>1</v>
      </c>
      <c r="K1435" s="15"/>
      <c r="L1435" s="39" t="str">
        <f>IF(G1435*K1435&lt;&gt;0, TRUNC(G1435*K1435, 1), "")</f>
        <v/>
      </c>
      <c r="M1435" s="15"/>
      <c r="N1435" s="39" t="str">
        <f>IF(G1435*M1435&lt;&gt;0, TRUNC(G1435*M1435, 1), "")</f>
        <v/>
      </c>
      <c r="O1435" s="15">
        <f>IF((H1435+K1435+M1435)=0, "", (H1435+K1435+M1435))</f>
        <v>9922.9000000000233</v>
      </c>
      <c r="P1435" s="15">
        <f>IF(SUM(I1435,L1435,N1435)&lt;&gt;0,SUM(I1435,L1435,N1435),"")</f>
        <v>9922.9000000000233</v>
      </c>
      <c r="Q1435" s="12"/>
    </row>
    <row r="1436" spans="1:31" ht="23.25" customHeight="1">
      <c r="B1436" s="13" t="s">
        <v>2243</v>
      </c>
      <c r="D1436" s="12" t="s">
        <v>2244</v>
      </c>
      <c r="E1436" s="12"/>
      <c r="F1436" s="19"/>
      <c r="G1436" s="15"/>
      <c r="H1436" s="15"/>
      <c r="I1436" s="39">
        <f>TRUNC(SUM(I1432:I1435))</f>
        <v>9922</v>
      </c>
      <c r="J1436" s="15"/>
      <c r="K1436" s="15"/>
      <c r="L1436" s="39">
        <f>TRUNC(SUM(L1432:L1435))</f>
        <v>330765</v>
      </c>
      <c r="M1436" s="15"/>
      <c r="N1436" s="39">
        <f>TRUNC(SUM(N1432:N1435))</f>
        <v>0</v>
      </c>
      <c r="O1436" s="15" t="str">
        <f>IF((H1436+K1436+M1436)=0, "", (H1436+K1436+M1436))</f>
        <v/>
      </c>
      <c r="P1436" s="15">
        <f>IF(SUM(I1436,L1436,N1436)&lt;&gt;0,SUM(I1436,L1436,N1436),"")</f>
        <v>340687</v>
      </c>
      <c r="Q1436" s="12"/>
      <c r="AC1436" s="2">
        <f>TRUNC(AE1436*'옵션(주거)'!$B$36/100,1)</f>
        <v>9922.9</v>
      </c>
      <c r="AD1436" s="2">
        <f>TRUNC(SUM(L1432:L1434))</f>
        <v>330765</v>
      </c>
      <c r="AE1436" s="2">
        <f>TRUNC(SUM(AE1432:AE1435))</f>
        <v>330765</v>
      </c>
    </row>
    <row r="1437" spans="1:31" ht="23.25" customHeight="1">
      <c r="D1437" s="12"/>
      <c r="E1437" s="12"/>
      <c r="F1437" s="19"/>
      <c r="G1437" s="15"/>
      <c r="H1437" s="15"/>
      <c r="I1437" s="39"/>
      <c r="J1437" s="15"/>
      <c r="K1437" s="15"/>
      <c r="L1437" s="39"/>
      <c r="M1437" s="15"/>
      <c r="N1437" s="39"/>
      <c r="O1437" s="15"/>
      <c r="P1437" s="15"/>
      <c r="Q1437" s="12"/>
    </row>
    <row r="1438" spans="1:31" ht="23.25" customHeight="1">
      <c r="A1438" s="13" t="s">
        <v>2792</v>
      </c>
      <c r="B1438" s="13" t="s">
        <v>2270</v>
      </c>
      <c r="C1438" s="1" t="s">
        <v>2793</v>
      </c>
      <c r="D1438" s="361" t="s">
        <v>2791</v>
      </c>
      <c r="E1438" s="363"/>
      <c r="F1438" s="19"/>
      <c r="G1438" s="15"/>
      <c r="H1438" s="15"/>
      <c r="I1438" s="39"/>
      <c r="J1438" s="15"/>
      <c r="K1438" s="15"/>
      <c r="L1438" s="39"/>
      <c r="M1438" s="15"/>
      <c r="N1438" s="39"/>
      <c r="O1438" s="15"/>
      <c r="P1438" s="15"/>
      <c r="Q1438" s="12"/>
    </row>
    <row r="1439" spans="1:31" ht="23.25" customHeight="1">
      <c r="A1439" s="13" t="s">
        <v>1182</v>
      </c>
      <c r="B1439" s="13" t="s">
        <v>2117</v>
      </c>
      <c r="C1439" s="1" t="s">
        <v>768</v>
      </c>
      <c r="D1439" s="12" t="s">
        <v>752</v>
      </c>
      <c r="E1439" s="12" t="s">
        <v>769</v>
      </c>
      <c r="F1439" s="19" t="s">
        <v>718</v>
      </c>
      <c r="G1439" s="15">
        <v>1</v>
      </c>
      <c r="H1439" s="15"/>
      <c r="I1439" s="39" t="str">
        <f>IF(G1439*H1439&lt;&gt;0, TRUNC(G1439*H1439, 1), "")</f>
        <v/>
      </c>
      <c r="J1439" s="15">
        <v>1</v>
      </c>
      <c r="K1439" s="15">
        <f>'합산자재(주거)'!I228</f>
        <v>0</v>
      </c>
      <c r="L1439" s="39" t="str">
        <f>IF(G1439*K1439&lt;&gt;0, TRUNC(G1439*K1439, 1), "")</f>
        <v/>
      </c>
      <c r="M1439" s="15">
        <f>'합산자재(주거)'!J228</f>
        <v>0</v>
      </c>
      <c r="N1439" s="39" t="str">
        <f>IF(G1439*M1439&lt;&gt;0, TRUNC(G1439*M1439, 1), "")</f>
        <v/>
      </c>
      <c r="O1439" s="15" t="str">
        <f>IF((H1439+K1439+M1439)=0, "", (H1439+K1439+M1439))</f>
        <v/>
      </c>
      <c r="P1439" s="15" t="str">
        <f>IF(SUM(I1439,L1439,N1439)&lt;&gt;0,SUM(I1439,L1439,N1439),"")</f>
        <v/>
      </c>
      <c r="Q1439" s="12" t="s">
        <v>2267</v>
      </c>
      <c r="AB1439" s="2">
        <f>'합산자재(주거)'!H228*J1439</f>
        <v>6104000</v>
      </c>
    </row>
    <row r="1440" spans="1:31" ht="23.25" customHeight="1">
      <c r="A1440" s="13" t="s">
        <v>1240</v>
      </c>
      <c r="B1440" s="13" t="s">
        <v>2117</v>
      </c>
      <c r="C1440" s="1" t="s">
        <v>930</v>
      </c>
      <c r="D1440" s="12" t="s">
        <v>931</v>
      </c>
      <c r="E1440" s="12" t="s">
        <v>932</v>
      </c>
      <c r="F1440" s="19" t="s">
        <v>933</v>
      </c>
      <c r="G1440" s="15">
        <f>'일위노임(주거)'!G625</f>
        <v>1.23</v>
      </c>
      <c r="H1440" s="15">
        <f>'합산자재(주거)'!H285</f>
        <v>0</v>
      </c>
      <c r="I1440" s="39" t="str">
        <f>IF(G1440*H1440&lt;&gt;0, TRUNC(G1440*H1440, 1), "")</f>
        <v/>
      </c>
      <c r="J1440" s="15">
        <v>1.23</v>
      </c>
      <c r="K1440" s="15">
        <f>'합산자재(주거)'!I285</f>
        <v>268915</v>
      </c>
      <c r="L1440" s="39">
        <f>IF(G1440*K1440&lt;&gt;0, TRUNC(G1440*K1440, 1), "")</f>
        <v>330765.40000000002</v>
      </c>
      <c r="M1440" s="15">
        <f>'합산자재(주거)'!J285</f>
        <v>0</v>
      </c>
      <c r="N1440" s="39" t="str">
        <f>IF(G1440*M1440&lt;&gt;0, TRUNC(G1440*M1440, 1), "")</f>
        <v/>
      </c>
      <c r="O1440" s="15">
        <f>IF((H1440+K1440+M1440)=0, "", (H1440+K1440+M1440))</f>
        <v>268915</v>
      </c>
      <c r="P1440" s="15">
        <f>IF(SUM(I1440,L1440,N1440)&lt;&gt;0,SUM(I1440,L1440,N1440),"")</f>
        <v>330765.40000000002</v>
      </c>
      <c r="Q1440" s="12"/>
      <c r="AE1440" s="2">
        <f>L1440</f>
        <v>330765.40000000002</v>
      </c>
    </row>
    <row r="1441" spans="1:31" ht="23.25" customHeight="1">
      <c r="A1441" s="13" t="s">
        <v>2247</v>
      </c>
      <c r="B1441" s="13" t="s">
        <v>2117</v>
      </c>
      <c r="C1441" s="1" t="s">
        <v>2248</v>
      </c>
      <c r="D1441" s="12" t="s">
        <v>2249</v>
      </c>
      <c r="E1441" s="12" t="s">
        <v>2250</v>
      </c>
      <c r="F1441" s="19" t="s">
        <v>697</v>
      </c>
      <c r="G1441" s="15">
        <v>1</v>
      </c>
      <c r="H1441" s="15">
        <f>IF(TRUNC((AD1442+AC1442)/$AE$3,1)*$AE$3-AD1442 &lt;0, AC1442, TRUNC((AD1442+AC1442)/$AE$3,1)*$AE$3-AD1442)</f>
        <v>9922.9000000000233</v>
      </c>
      <c r="I1441" s="39">
        <f>H1441</f>
        <v>9922.9000000000233</v>
      </c>
      <c r="J1441" s="15">
        <v>1</v>
      </c>
      <c r="K1441" s="15"/>
      <c r="L1441" s="39" t="str">
        <f>IF(G1441*K1441&lt;&gt;0, TRUNC(G1441*K1441, 1), "")</f>
        <v/>
      </c>
      <c r="M1441" s="15"/>
      <c r="N1441" s="39" t="str">
        <f>IF(G1441*M1441&lt;&gt;0, TRUNC(G1441*M1441, 1), "")</f>
        <v/>
      </c>
      <c r="O1441" s="15">
        <f>IF((H1441+K1441+M1441)=0, "", (H1441+K1441+M1441))</f>
        <v>9922.9000000000233</v>
      </c>
      <c r="P1441" s="15">
        <f>IF(SUM(I1441,L1441,N1441)&lt;&gt;0,SUM(I1441,L1441,N1441),"")</f>
        <v>9922.9000000000233</v>
      </c>
      <c r="Q1441" s="12"/>
    </row>
    <row r="1442" spans="1:31" ht="23.25" customHeight="1">
      <c r="B1442" s="13" t="s">
        <v>2243</v>
      </c>
      <c r="D1442" s="12" t="s">
        <v>2244</v>
      </c>
      <c r="E1442" s="12"/>
      <c r="F1442" s="19"/>
      <c r="G1442" s="15"/>
      <c r="H1442" s="15"/>
      <c r="I1442" s="39">
        <f>TRUNC(SUM(I1438:I1441))</f>
        <v>9922</v>
      </c>
      <c r="J1442" s="15"/>
      <c r="K1442" s="15"/>
      <c r="L1442" s="39">
        <f>TRUNC(SUM(L1438:L1441))</f>
        <v>330765</v>
      </c>
      <c r="M1442" s="15"/>
      <c r="N1442" s="39">
        <f>TRUNC(SUM(N1438:N1441))</f>
        <v>0</v>
      </c>
      <c r="O1442" s="15" t="str">
        <f>IF((H1442+K1442+M1442)=0, "", (H1442+K1442+M1442))</f>
        <v/>
      </c>
      <c r="P1442" s="15">
        <f>IF(SUM(I1442,L1442,N1442)&lt;&gt;0,SUM(I1442,L1442,N1442),"")</f>
        <v>340687</v>
      </c>
      <c r="Q1442" s="12"/>
      <c r="AC1442" s="2">
        <f>TRUNC(AE1442*'옵션(주거)'!$B$36/100,1)</f>
        <v>9922.9</v>
      </c>
      <c r="AD1442" s="2">
        <f>TRUNC(SUM(L1438:L1440))</f>
        <v>330765</v>
      </c>
      <c r="AE1442" s="2">
        <f>TRUNC(SUM(AE1438:AE1441))</f>
        <v>330765</v>
      </c>
    </row>
    <row r="1443" spans="1:31" ht="23.25" customHeight="1">
      <c r="D1443" s="12"/>
      <c r="E1443" s="12"/>
      <c r="F1443" s="19"/>
      <c r="G1443" s="15"/>
      <c r="H1443" s="15"/>
      <c r="I1443" s="39"/>
      <c r="J1443" s="15"/>
      <c r="K1443" s="15"/>
      <c r="L1443" s="39"/>
      <c r="M1443" s="15"/>
      <c r="N1443" s="39"/>
      <c r="O1443" s="15"/>
      <c r="P1443" s="15"/>
      <c r="Q1443" s="12"/>
    </row>
    <row r="1444" spans="1:31" ht="23.25" customHeight="1">
      <c r="A1444" s="13" t="s">
        <v>2795</v>
      </c>
      <c r="B1444" s="13" t="s">
        <v>2270</v>
      </c>
      <c r="C1444" s="1" t="s">
        <v>2796</v>
      </c>
      <c r="D1444" s="361" t="s">
        <v>2794</v>
      </c>
      <c r="E1444" s="363"/>
      <c r="F1444" s="19"/>
      <c r="G1444" s="15"/>
      <c r="H1444" s="15"/>
      <c r="I1444" s="39"/>
      <c r="J1444" s="15"/>
      <c r="K1444" s="15"/>
      <c r="L1444" s="39"/>
      <c r="M1444" s="15"/>
      <c r="N1444" s="39"/>
      <c r="O1444" s="15"/>
      <c r="P1444" s="15"/>
      <c r="Q1444" s="12"/>
    </row>
    <row r="1445" spans="1:31" ht="23.25" customHeight="1">
      <c r="A1445" s="13" t="s">
        <v>1183</v>
      </c>
      <c r="B1445" s="13" t="s">
        <v>2120</v>
      </c>
      <c r="C1445" s="1" t="s">
        <v>770</v>
      </c>
      <c r="D1445" s="12" t="s">
        <v>752</v>
      </c>
      <c r="E1445" s="12" t="s">
        <v>771</v>
      </c>
      <c r="F1445" s="19" t="s">
        <v>718</v>
      </c>
      <c r="G1445" s="15">
        <v>1</v>
      </c>
      <c r="H1445" s="15"/>
      <c r="I1445" s="39" t="str">
        <f>IF(G1445*H1445&lt;&gt;0, TRUNC(G1445*H1445, 1), "")</f>
        <v/>
      </c>
      <c r="J1445" s="15">
        <v>1</v>
      </c>
      <c r="K1445" s="15">
        <f>'합산자재(주거)'!I229</f>
        <v>0</v>
      </c>
      <c r="L1445" s="39" t="str">
        <f>IF(G1445*K1445&lt;&gt;0, TRUNC(G1445*K1445, 1), "")</f>
        <v/>
      </c>
      <c r="M1445" s="15">
        <f>'합산자재(주거)'!J229</f>
        <v>0</v>
      </c>
      <c r="N1445" s="39" t="str">
        <f>IF(G1445*M1445&lt;&gt;0, TRUNC(G1445*M1445, 1), "")</f>
        <v/>
      </c>
      <c r="O1445" s="15" t="str">
        <f>IF((H1445+K1445+M1445)=0, "", (H1445+K1445+M1445))</f>
        <v/>
      </c>
      <c r="P1445" s="15" t="str">
        <f>IF(SUM(I1445,L1445,N1445)&lt;&gt;0,SUM(I1445,L1445,N1445),"")</f>
        <v/>
      </c>
      <c r="Q1445" s="12" t="s">
        <v>2267</v>
      </c>
      <c r="AB1445" s="2">
        <f>'합산자재(주거)'!H229*J1445</f>
        <v>2460000</v>
      </c>
    </row>
    <row r="1446" spans="1:31" ht="23.25" customHeight="1">
      <c r="A1446" s="13" t="s">
        <v>1240</v>
      </c>
      <c r="B1446" s="13" t="s">
        <v>2120</v>
      </c>
      <c r="C1446" s="1" t="s">
        <v>930</v>
      </c>
      <c r="D1446" s="12" t="s">
        <v>931</v>
      </c>
      <c r="E1446" s="12" t="s">
        <v>932</v>
      </c>
      <c r="F1446" s="19" t="s">
        <v>933</v>
      </c>
      <c r="G1446" s="15">
        <f>'일위노임(주거)'!G628</f>
        <v>1.23</v>
      </c>
      <c r="H1446" s="15">
        <f>'합산자재(주거)'!H285</f>
        <v>0</v>
      </c>
      <c r="I1446" s="39" t="str">
        <f>IF(G1446*H1446&lt;&gt;0, TRUNC(G1446*H1446, 1), "")</f>
        <v/>
      </c>
      <c r="J1446" s="15">
        <v>1.23</v>
      </c>
      <c r="K1446" s="15">
        <f>'합산자재(주거)'!I285</f>
        <v>268915</v>
      </c>
      <c r="L1446" s="39">
        <f>IF(G1446*K1446&lt;&gt;0, TRUNC(G1446*K1446, 1), "")</f>
        <v>330765.40000000002</v>
      </c>
      <c r="M1446" s="15">
        <f>'합산자재(주거)'!J285</f>
        <v>0</v>
      </c>
      <c r="N1446" s="39" t="str">
        <f>IF(G1446*M1446&lt;&gt;0, TRUNC(G1446*M1446, 1), "")</f>
        <v/>
      </c>
      <c r="O1446" s="15">
        <f>IF((H1446+K1446+M1446)=0, "", (H1446+K1446+M1446))</f>
        <v>268915</v>
      </c>
      <c r="P1446" s="15">
        <f>IF(SUM(I1446,L1446,N1446)&lt;&gt;0,SUM(I1446,L1446,N1446),"")</f>
        <v>330765.40000000002</v>
      </c>
      <c r="Q1446" s="12"/>
      <c r="AE1446" s="2">
        <f>L1446</f>
        <v>330765.40000000002</v>
      </c>
    </row>
    <row r="1447" spans="1:31" ht="23.25" customHeight="1">
      <c r="A1447" s="13" t="s">
        <v>2247</v>
      </c>
      <c r="B1447" s="13" t="s">
        <v>2120</v>
      </c>
      <c r="C1447" s="1" t="s">
        <v>2248</v>
      </c>
      <c r="D1447" s="12" t="s">
        <v>2249</v>
      </c>
      <c r="E1447" s="12" t="s">
        <v>2250</v>
      </c>
      <c r="F1447" s="19" t="s">
        <v>697</v>
      </c>
      <c r="G1447" s="15">
        <v>1</v>
      </c>
      <c r="H1447" s="15">
        <f>IF(TRUNC((AD1448+AC1448)/$AE$3,1)*$AE$3-AD1448 &lt;0, AC1448, TRUNC((AD1448+AC1448)/$AE$3,1)*$AE$3-AD1448)</f>
        <v>9922.9000000000233</v>
      </c>
      <c r="I1447" s="39">
        <f>H1447</f>
        <v>9922.9000000000233</v>
      </c>
      <c r="J1447" s="15">
        <v>1</v>
      </c>
      <c r="K1447" s="15"/>
      <c r="L1447" s="39" t="str">
        <f>IF(G1447*K1447&lt;&gt;0, TRUNC(G1447*K1447, 1), "")</f>
        <v/>
      </c>
      <c r="M1447" s="15"/>
      <c r="N1447" s="39" t="str">
        <f>IF(G1447*M1447&lt;&gt;0, TRUNC(G1447*M1447, 1), "")</f>
        <v/>
      </c>
      <c r="O1447" s="15">
        <f>IF((H1447+K1447+M1447)=0, "", (H1447+K1447+M1447))</f>
        <v>9922.9000000000233</v>
      </c>
      <c r="P1447" s="15">
        <f>IF(SUM(I1447,L1447,N1447)&lt;&gt;0,SUM(I1447,L1447,N1447),"")</f>
        <v>9922.9000000000233</v>
      </c>
      <c r="Q1447" s="12"/>
    </row>
    <row r="1448" spans="1:31" ht="23.25" customHeight="1">
      <c r="B1448" s="13" t="s">
        <v>2243</v>
      </c>
      <c r="D1448" s="12" t="s">
        <v>2244</v>
      </c>
      <c r="E1448" s="12"/>
      <c r="F1448" s="19"/>
      <c r="G1448" s="15"/>
      <c r="H1448" s="15"/>
      <c r="I1448" s="39">
        <f>TRUNC(SUM(I1444:I1447))</f>
        <v>9922</v>
      </c>
      <c r="J1448" s="15"/>
      <c r="K1448" s="15"/>
      <c r="L1448" s="39">
        <f>TRUNC(SUM(L1444:L1447))</f>
        <v>330765</v>
      </c>
      <c r="M1448" s="15"/>
      <c r="N1448" s="39">
        <f>TRUNC(SUM(N1444:N1447))</f>
        <v>0</v>
      </c>
      <c r="O1448" s="15" t="str">
        <f>IF((H1448+K1448+M1448)=0, "", (H1448+K1448+M1448))</f>
        <v/>
      </c>
      <c r="P1448" s="15">
        <f>IF(SUM(I1448,L1448,N1448)&lt;&gt;0,SUM(I1448,L1448,N1448),"")</f>
        <v>340687</v>
      </c>
      <c r="Q1448" s="12"/>
      <c r="AC1448" s="2">
        <f>TRUNC(AE1448*'옵션(주거)'!$B$36/100,1)</f>
        <v>9922.9</v>
      </c>
      <c r="AD1448" s="2">
        <f>TRUNC(SUM(L1444:L1446))</f>
        <v>330765</v>
      </c>
      <c r="AE1448" s="2">
        <f>TRUNC(SUM(AE1444:AE1447))</f>
        <v>330765</v>
      </c>
    </row>
    <row r="1449" spans="1:31" ht="23.25" customHeight="1">
      <c r="D1449" s="12"/>
      <c r="E1449" s="12"/>
      <c r="F1449" s="19"/>
      <c r="G1449" s="15"/>
      <c r="H1449" s="15"/>
      <c r="I1449" s="39"/>
      <c r="J1449" s="15"/>
      <c r="K1449" s="15"/>
      <c r="L1449" s="39"/>
      <c r="M1449" s="15"/>
      <c r="N1449" s="39"/>
      <c r="O1449" s="15"/>
      <c r="P1449" s="15"/>
      <c r="Q1449" s="12"/>
    </row>
    <row r="1450" spans="1:31" ht="23.25" customHeight="1">
      <c r="A1450" s="13" t="s">
        <v>2798</v>
      </c>
      <c r="B1450" s="13" t="s">
        <v>2270</v>
      </c>
      <c r="C1450" s="1" t="s">
        <v>2799</v>
      </c>
      <c r="D1450" s="361" t="s">
        <v>2797</v>
      </c>
      <c r="E1450" s="363"/>
      <c r="F1450" s="19"/>
      <c r="G1450" s="15"/>
      <c r="H1450" s="15"/>
      <c r="I1450" s="39"/>
      <c r="J1450" s="15"/>
      <c r="K1450" s="15"/>
      <c r="L1450" s="39"/>
      <c r="M1450" s="15"/>
      <c r="N1450" s="39"/>
      <c r="O1450" s="15"/>
      <c r="P1450" s="15"/>
      <c r="Q1450" s="12"/>
    </row>
    <row r="1451" spans="1:31" ht="23.25" customHeight="1">
      <c r="A1451" s="13" t="s">
        <v>1184</v>
      </c>
      <c r="B1451" s="13" t="s">
        <v>2123</v>
      </c>
      <c r="C1451" s="1" t="s">
        <v>772</v>
      </c>
      <c r="D1451" s="12" t="s">
        <v>752</v>
      </c>
      <c r="E1451" s="12" t="s">
        <v>773</v>
      </c>
      <c r="F1451" s="19" t="s">
        <v>718</v>
      </c>
      <c r="G1451" s="15">
        <v>1</v>
      </c>
      <c r="H1451" s="15"/>
      <c r="I1451" s="39" t="str">
        <f>IF(G1451*H1451&lt;&gt;0, TRUNC(G1451*H1451, 1), "")</f>
        <v/>
      </c>
      <c r="J1451" s="15">
        <v>1</v>
      </c>
      <c r="K1451" s="15">
        <f>'합산자재(주거)'!I230</f>
        <v>0</v>
      </c>
      <c r="L1451" s="39" t="str">
        <f>IF(G1451*K1451&lt;&gt;0, TRUNC(G1451*K1451, 1), "")</f>
        <v/>
      </c>
      <c r="M1451" s="15">
        <f>'합산자재(주거)'!J230</f>
        <v>0</v>
      </c>
      <c r="N1451" s="39" t="str">
        <f>IF(G1451*M1451&lt;&gt;0, TRUNC(G1451*M1451, 1), "")</f>
        <v/>
      </c>
      <c r="O1451" s="15" t="str">
        <f>IF((H1451+K1451+M1451)=0, "", (H1451+K1451+M1451))</f>
        <v/>
      </c>
      <c r="P1451" s="15" t="str">
        <f>IF(SUM(I1451,L1451,N1451)&lt;&gt;0,SUM(I1451,L1451,N1451),"")</f>
        <v/>
      </c>
      <c r="Q1451" s="12" t="s">
        <v>2267</v>
      </c>
      <c r="AB1451" s="2">
        <f>'합산자재(주거)'!H230*J1451</f>
        <v>2460000</v>
      </c>
    </row>
    <row r="1452" spans="1:31" ht="23.25" customHeight="1">
      <c r="A1452" s="13" t="s">
        <v>1240</v>
      </c>
      <c r="B1452" s="13" t="s">
        <v>2123</v>
      </c>
      <c r="C1452" s="1" t="s">
        <v>930</v>
      </c>
      <c r="D1452" s="12" t="s">
        <v>931</v>
      </c>
      <c r="E1452" s="12" t="s">
        <v>932</v>
      </c>
      <c r="F1452" s="19" t="s">
        <v>933</v>
      </c>
      <c r="G1452" s="15">
        <f>'일위노임(주거)'!G631</f>
        <v>1.23</v>
      </c>
      <c r="H1452" s="15">
        <f>'합산자재(주거)'!H285</f>
        <v>0</v>
      </c>
      <c r="I1452" s="39" t="str">
        <f>IF(G1452*H1452&lt;&gt;0, TRUNC(G1452*H1452, 1), "")</f>
        <v/>
      </c>
      <c r="J1452" s="15">
        <v>1.23</v>
      </c>
      <c r="K1452" s="15">
        <f>'합산자재(주거)'!I285</f>
        <v>268915</v>
      </c>
      <c r="L1452" s="39">
        <f>IF(G1452*K1452&lt;&gt;0, TRUNC(G1452*K1452, 1), "")</f>
        <v>330765.40000000002</v>
      </c>
      <c r="M1452" s="15">
        <f>'합산자재(주거)'!J285</f>
        <v>0</v>
      </c>
      <c r="N1452" s="39" t="str">
        <f>IF(G1452*M1452&lt;&gt;0, TRUNC(G1452*M1452, 1), "")</f>
        <v/>
      </c>
      <c r="O1452" s="15">
        <f>IF((H1452+K1452+M1452)=0, "", (H1452+K1452+M1452))</f>
        <v>268915</v>
      </c>
      <c r="P1452" s="15">
        <f>IF(SUM(I1452,L1452,N1452)&lt;&gt;0,SUM(I1452,L1452,N1452),"")</f>
        <v>330765.40000000002</v>
      </c>
      <c r="Q1452" s="12"/>
      <c r="AE1452" s="2">
        <f>L1452</f>
        <v>330765.40000000002</v>
      </c>
    </row>
    <row r="1453" spans="1:31" ht="23.25" customHeight="1">
      <c r="A1453" s="13" t="s">
        <v>2247</v>
      </c>
      <c r="B1453" s="13" t="s">
        <v>2123</v>
      </c>
      <c r="C1453" s="1" t="s">
        <v>2248</v>
      </c>
      <c r="D1453" s="12" t="s">
        <v>2249</v>
      </c>
      <c r="E1453" s="12" t="s">
        <v>2250</v>
      </c>
      <c r="F1453" s="19" t="s">
        <v>697</v>
      </c>
      <c r="G1453" s="15">
        <v>1</v>
      </c>
      <c r="H1453" s="15">
        <f>IF(TRUNC((AD1454+AC1454)/$AE$3,1)*$AE$3-AD1454 &lt;0, AC1454, TRUNC((AD1454+AC1454)/$AE$3,1)*$AE$3-AD1454)</f>
        <v>9922.9000000000233</v>
      </c>
      <c r="I1453" s="39">
        <f>H1453</f>
        <v>9922.9000000000233</v>
      </c>
      <c r="J1453" s="15">
        <v>1</v>
      </c>
      <c r="K1453" s="15"/>
      <c r="L1453" s="39" t="str">
        <f>IF(G1453*K1453&lt;&gt;0, TRUNC(G1453*K1453, 1), "")</f>
        <v/>
      </c>
      <c r="M1453" s="15"/>
      <c r="N1453" s="39" t="str">
        <f>IF(G1453*M1453&lt;&gt;0, TRUNC(G1453*M1453, 1), "")</f>
        <v/>
      </c>
      <c r="O1453" s="15">
        <f>IF((H1453+K1453+M1453)=0, "", (H1453+K1453+M1453))</f>
        <v>9922.9000000000233</v>
      </c>
      <c r="P1453" s="15">
        <f>IF(SUM(I1453,L1453,N1453)&lt;&gt;0,SUM(I1453,L1453,N1453),"")</f>
        <v>9922.9000000000233</v>
      </c>
      <c r="Q1453" s="12"/>
    </row>
    <row r="1454" spans="1:31" ht="23.25" customHeight="1">
      <c r="B1454" s="13" t="s">
        <v>2243</v>
      </c>
      <c r="D1454" s="12" t="s">
        <v>2244</v>
      </c>
      <c r="E1454" s="12"/>
      <c r="F1454" s="19"/>
      <c r="G1454" s="15"/>
      <c r="H1454" s="15"/>
      <c r="I1454" s="39">
        <f>TRUNC(SUM(I1450:I1453))</f>
        <v>9922</v>
      </c>
      <c r="J1454" s="15"/>
      <c r="K1454" s="15"/>
      <c r="L1454" s="39">
        <f>TRUNC(SUM(L1450:L1453))</f>
        <v>330765</v>
      </c>
      <c r="M1454" s="15"/>
      <c r="N1454" s="39">
        <f>TRUNC(SUM(N1450:N1453))</f>
        <v>0</v>
      </c>
      <c r="O1454" s="15" t="str">
        <f>IF((H1454+K1454+M1454)=0, "", (H1454+K1454+M1454))</f>
        <v/>
      </c>
      <c r="P1454" s="15">
        <f>IF(SUM(I1454,L1454,N1454)&lt;&gt;0,SUM(I1454,L1454,N1454),"")</f>
        <v>340687</v>
      </c>
      <c r="Q1454" s="12"/>
      <c r="AC1454" s="2">
        <f>TRUNC(AE1454*'옵션(주거)'!$B$36/100,1)</f>
        <v>9922.9</v>
      </c>
      <c r="AD1454" s="2">
        <f>TRUNC(SUM(L1450:L1452))</f>
        <v>330765</v>
      </c>
      <c r="AE1454" s="2">
        <f>TRUNC(SUM(AE1450:AE1453))</f>
        <v>330765</v>
      </c>
    </row>
    <row r="1455" spans="1:31" ht="23.25" customHeight="1">
      <c r="D1455" s="12"/>
      <c r="E1455" s="12"/>
      <c r="F1455" s="19"/>
      <c r="G1455" s="15"/>
      <c r="H1455" s="15"/>
      <c r="I1455" s="39"/>
      <c r="J1455" s="15"/>
      <c r="K1455" s="15"/>
      <c r="L1455" s="39"/>
      <c r="M1455" s="15"/>
      <c r="N1455" s="39"/>
      <c r="O1455" s="15"/>
      <c r="P1455" s="15"/>
      <c r="Q1455" s="12"/>
    </row>
    <row r="1456" spans="1:31" ht="23.25" customHeight="1">
      <c r="A1456" s="13" t="s">
        <v>2801</v>
      </c>
      <c r="B1456" s="13" t="s">
        <v>2270</v>
      </c>
      <c r="C1456" s="1" t="s">
        <v>2802</v>
      </c>
      <c r="D1456" s="361" t="s">
        <v>2800</v>
      </c>
      <c r="E1456" s="363"/>
      <c r="F1456" s="19"/>
      <c r="G1456" s="15"/>
      <c r="H1456" s="15"/>
      <c r="I1456" s="39"/>
      <c r="J1456" s="15"/>
      <c r="K1456" s="15"/>
      <c r="L1456" s="39"/>
      <c r="M1456" s="15"/>
      <c r="N1456" s="39"/>
      <c r="O1456" s="15"/>
      <c r="P1456" s="15"/>
      <c r="Q1456" s="12"/>
    </row>
    <row r="1457" spans="1:31" ht="23.25" customHeight="1">
      <c r="A1457" s="13" t="s">
        <v>1185</v>
      </c>
      <c r="B1457" s="13" t="s">
        <v>2126</v>
      </c>
      <c r="C1457" s="1" t="s">
        <v>774</v>
      </c>
      <c r="D1457" s="12" t="s">
        <v>752</v>
      </c>
      <c r="E1457" s="12" t="s">
        <v>775</v>
      </c>
      <c r="F1457" s="19" t="s">
        <v>718</v>
      </c>
      <c r="G1457" s="15">
        <v>1</v>
      </c>
      <c r="H1457" s="15"/>
      <c r="I1457" s="39" t="str">
        <f>IF(G1457*H1457&lt;&gt;0, TRUNC(G1457*H1457, 1), "")</f>
        <v/>
      </c>
      <c r="J1457" s="15">
        <v>1</v>
      </c>
      <c r="K1457" s="15">
        <f>'합산자재(주거)'!I231</f>
        <v>0</v>
      </c>
      <c r="L1457" s="39" t="str">
        <f>IF(G1457*K1457&lt;&gt;0, TRUNC(G1457*K1457, 1), "")</f>
        <v/>
      </c>
      <c r="M1457" s="15">
        <f>'합산자재(주거)'!J231</f>
        <v>0</v>
      </c>
      <c r="N1457" s="39" t="str">
        <f>IF(G1457*M1457&lt;&gt;0, TRUNC(G1457*M1457, 1), "")</f>
        <v/>
      </c>
      <c r="O1457" s="15" t="str">
        <f>IF((H1457+K1457+M1457)=0, "", (H1457+K1457+M1457))</f>
        <v/>
      </c>
      <c r="P1457" s="15" t="str">
        <f>IF(SUM(I1457,L1457,N1457)&lt;&gt;0,SUM(I1457,L1457,N1457),"")</f>
        <v/>
      </c>
      <c r="Q1457" s="12" t="s">
        <v>2267</v>
      </c>
      <c r="AB1457" s="2">
        <f>'합산자재(주거)'!H231*J1457</f>
        <v>2351000</v>
      </c>
    </row>
    <row r="1458" spans="1:31" ht="23.25" customHeight="1">
      <c r="A1458" s="13" t="s">
        <v>1240</v>
      </c>
      <c r="B1458" s="13" t="s">
        <v>2126</v>
      </c>
      <c r="C1458" s="1" t="s">
        <v>930</v>
      </c>
      <c r="D1458" s="12" t="s">
        <v>931</v>
      </c>
      <c r="E1458" s="12" t="s">
        <v>932</v>
      </c>
      <c r="F1458" s="19" t="s">
        <v>933</v>
      </c>
      <c r="G1458" s="15">
        <f>'일위노임(주거)'!G634</f>
        <v>1.23</v>
      </c>
      <c r="H1458" s="15">
        <f>'합산자재(주거)'!H285</f>
        <v>0</v>
      </c>
      <c r="I1458" s="39" t="str">
        <f>IF(G1458*H1458&lt;&gt;0, TRUNC(G1458*H1458, 1), "")</f>
        <v/>
      </c>
      <c r="J1458" s="15">
        <v>1.23</v>
      </c>
      <c r="K1458" s="15">
        <f>'합산자재(주거)'!I285</f>
        <v>268915</v>
      </c>
      <c r="L1458" s="39">
        <f>IF(G1458*K1458&lt;&gt;0, TRUNC(G1458*K1458, 1), "")</f>
        <v>330765.40000000002</v>
      </c>
      <c r="M1458" s="15">
        <f>'합산자재(주거)'!J285</f>
        <v>0</v>
      </c>
      <c r="N1458" s="39" t="str">
        <f>IF(G1458*M1458&lt;&gt;0, TRUNC(G1458*M1458, 1), "")</f>
        <v/>
      </c>
      <c r="O1458" s="15">
        <f>IF((H1458+K1458+M1458)=0, "", (H1458+K1458+M1458))</f>
        <v>268915</v>
      </c>
      <c r="P1458" s="15">
        <f>IF(SUM(I1458,L1458,N1458)&lt;&gt;0,SUM(I1458,L1458,N1458),"")</f>
        <v>330765.40000000002</v>
      </c>
      <c r="Q1458" s="12"/>
      <c r="AE1458" s="2">
        <f>L1458</f>
        <v>330765.40000000002</v>
      </c>
    </row>
    <row r="1459" spans="1:31" ht="23.25" customHeight="1">
      <c r="A1459" s="13" t="s">
        <v>2247</v>
      </c>
      <c r="B1459" s="13" t="s">
        <v>2126</v>
      </c>
      <c r="C1459" s="1" t="s">
        <v>2248</v>
      </c>
      <c r="D1459" s="12" t="s">
        <v>2249</v>
      </c>
      <c r="E1459" s="12" t="s">
        <v>2250</v>
      </c>
      <c r="F1459" s="19" t="s">
        <v>697</v>
      </c>
      <c r="G1459" s="15">
        <v>1</v>
      </c>
      <c r="H1459" s="15">
        <f>IF(TRUNC((AD1460+AC1460)/$AE$3,1)*$AE$3-AD1460 &lt;0, AC1460, TRUNC((AD1460+AC1460)/$AE$3,1)*$AE$3-AD1460)</f>
        <v>9922.9000000000233</v>
      </c>
      <c r="I1459" s="39">
        <f>H1459</f>
        <v>9922.9000000000233</v>
      </c>
      <c r="J1459" s="15">
        <v>1</v>
      </c>
      <c r="K1459" s="15"/>
      <c r="L1459" s="39" t="str">
        <f>IF(G1459*K1459&lt;&gt;0, TRUNC(G1459*K1459, 1), "")</f>
        <v/>
      </c>
      <c r="M1459" s="15"/>
      <c r="N1459" s="39" t="str">
        <f>IF(G1459*M1459&lt;&gt;0, TRUNC(G1459*M1459, 1), "")</f>
        <v/>
      </c>
      <c r="O1459" s="15">
        <f>IF((H1459+K1459+M1459)=0, "", (H1459+K1459+M1459))</f>
        <v>9922.9000000000233</v>
      </c>
      <c r="P1459" s="15">
        <f>IF(SUM(I1459,L1459,N1459)&lt;&gt;0,SUM(I1459,L1459,N1459),"")</f>
        <v>9922.9000000000233</v>
      </c>
      <c r="Q1459" s="12"/>
    </row>
    <row r="1460" spans="1:31" ht="23.25" customHeight="1">
      <c r="B1460" s="13" t="s">
        <v>2243</v>
      </c>
      <c r="D1460" s="12" t="s">
        <v>2244</v>
      </c>
      <c r="E1460" s="12"/>
      <c r="F1460" s="19"/>
      <c r="G1460" s="15"/>
      <c r="H1460" s="15"/>
      <c r="I1460" s="39">
        <f>TRUNC(SUM(I1456:I1459))</f>
        <v>9922</v>
      </c>
      <c r="J1460" s="15"/>
      <c r="K1460" s="15"/>
      <c r="L1460" s="39">
        <f>TRUNC(SUM(L1456:L1459))</f>
        <v>330765</v>
      </c>
      <c r="M1460" s="15"/>
      <c r="N1460" s="39">
        <f>TRUNC(SUM(N1456:N1459))</f>
        <v>0</v>
      </c>
      <c r="O1460" s="15" t="str">
        <f>IF((H1460+K1460+M1460)=0, "", (H1460+K1460+M1460))</f>
        <v/>
      </c>
      <c r="P1460" s="15">
        <f>IF(SUM(I1460,L1460,N1460)&lt;&gt;0,SUM(I1460,L1460,N1460),"")</f>
        <v>340687</v>
      </c>
      <c r="Q1460" s="12"/>
      <c r="AC1460" s="2">
        <f>TRUNC(AE1460*'옵션(주거)'!$B$36/100,1)</f>
        <v>9922.9</v>
      </c>
      <c r="AD1460" s="2">
        <f>TRUNC(SUM(L1456:L1458))</f>
        <v>330765</v>
      </c>
      <c r="AE1460" s="2">
        <f>TRUNC(SUM(AE1456:AE1459))</f>
        <v>330765</v>
      </c>
    </row>
    <row r="1461" spans="1:31" ht="23.25" customHeight="1">
      <c r="D1461" s="12"/>
      <c r="E1461" s="12"/>
      <c r="F1461" s="19"/>
      <c r="G1461" s="15"/>
      <c r="H1461" s="15"/>
      <c r="I1461" s="39"/>
      <c r="J1461" s="15"/>
      <c r="K1461" s="15"/>
      <c r="L1461" s="39"/>
      <c r="M1461" s="15"/>
      <c r="N1461" s="39"/>
      <c r="O1461" s="15"/>
      <c r="P1461" s="15"/>
      <c r="Q1461" s="12"/>
    </row>
    <row r="1462" spans="1:31" ht="23.25" customHeight="1">
      <c r="A1462" s="13" t="s">
        <v>2804</v>
      </c>
      <c r="B1462" s="13" t="s">
        <v>2270</v>
      </c>
      <c r="C1462" s="1" t="s">
        <v>2805</v>
      </c>
      <c r="D1462" s="361" t="s">
        <v>2803</v>
      </c>
      <c r="E1462" s="363"/>
      <c r="F1462" s="19"/>
      <c r="G1462" s="15"/>
      <c r="H1462" s="15"/>
      <c r="I1462" s="39"/>
      <c r="J1462" s="15"/>
      <c r="K1462" s="15"/>
      <c r="L1462" s="39"/>
      <c r="M1462" s="15"/>
      <c r="N1462" s="39"/>
      <c r="O1462" s="15"/>
      <c r="P1462" s="15"/>
      <c r="Q1462" s="12"/>
    </row>
    <row r="1463" spans="1:31" ht="23.25" customHeight="1">
      <c r="A1463" s="13" t="s">
        <v>1186</v>
      </c>
      <c r="B1463" s="13" t="s">
        <v>2129</v>
      </c>
      <c r="C1463" s="1" t="s">
        <v>776</v>
      </c>
      <c r="D1463" s="12" t="s">
        <v>752</v>
      </c>
      <c r="E1463" s="12" t="s">
        <v>777</v>
      </c>
      <c r="F1463" s="19" t="s">
        <v>718</v>
      </c>
      <c r="G1463" s="15">
        <v>1</v>
      </c>
      <c r="H1463" s="15"/>
      <c r="I1463" s="39" t="str">
        <f>IF(G1463*H1463&lt;&gt;0, TRUNC(G1463*H1463, 1), "")</f>
        <v/>
      </c>
      <c r="J1463" s="15">
        <v>1</v>
      </c>
      <c r="K1463" s="15">
        <f>'합산자재(주거)'!I232</f>
        <v>0</v>
      </c>
      <c r="L1463" s="39" t="str">
        <f>IF(G1463*K1463&lt;&gt;0, TRUNC(G1463*K1463, 1), "")</f>
        <v/>
      </c>
      <c r="M1463" s="15">
        <f>'합산자재(주거)'!J232</f>
        <v>0</v>
      </c>
      <c r="N1463" s="39" t="str">
        <f>IF(G1463*M1463&lt;&gt;0, TRUNC(G1463*M1463, 1), "")</f>
        <v/>
      </c>
      <c r="O1463" s="15" t="str">
        <f>IF((H1463+K1463+M1463)=0, "", (H1463+K1463+M1463))</f>
        <v/>
      </c>
      <c r="P1463" s="15" t="str">
        <f>IF(SUM(I1463,L1463,N1463)&lt;&gt;0,SUM(I1463,L1463,N1463),"")</f>
        <v/>
      </c>
      <c r="Q1463" s="12" t="s">
        <v>2267</v>
      </c>
      <c r="AB1463" s="2">
        <f>'합산자재(주거)'!H232*J1463</f>
        <v>3046000</v>
      </c>
    </row>
    <row r="1464" spans="1:31" ht="23.25" customHeight="1">
      <c r="A1464" s="13" t="s">
        <v>1240</v>
      </c>
      <c r="B1464" s="13" t="s">
        <v>2129</v>
      </c>
      <c r="C1464" s="1" t="s">
        <v>930</v>
      </c>
      <c r="D1464" s="12" t="s">
        <v>931</v>
      </c>
      <c r="E1464" s="12" t="s">
        <v>932</v>
      </c>
      <c r="F1464" s="19" t="s">
        <v>933</v>
      </c>
      <c r="G1464" s="15">
        <f>'일위노임(주거)'!G637</f>
        <v>1.23</v>
      </c>
      <c r="H1464" s="15">
        <f>'합산자재(주거)'!H285</f>
        <v>0</v>
      </c>
      <c r="I1464" s="39" t="str">
        <f>IF(G1464*H1464&lt;&gt;0, TRUNC(G1464*H1464, 1), "")</f>
        <v/>
      </c>
      <c r="J1464" s="15">
        <v>1.23</v>
      </c>
      <c r="K1464" s="15">
        <f>'합산자재(주거)'!I285</f>
        <v>268915</v>
      </c>
      <c r="L1464" s="39">
        <f>IF(G1464*K1464&lt;&gt;0, TRUNC(G1464*K1464, 1), "")</f>
        <v>330765.40000000002</v>
      </c>
      <c r="M1464" s="15">
        <f>'합산자재(주거)'!J285</f>
        <v>0</v>
      </c>
      <c r="N1464" s="39" t="str">
        <f>IF(G1464*M1464&lt;&gt;0, TRUNC(G1464*M1464, 1), "")</f>
        <v/>
      </c>
      <c r="O1464" s="15">
        <f>IF((H1464+K1464+M1464)=0, "", (H1464+K1464+M1464))</f>
        <v>268915</v>
      </c>
      <c r="P1464" s="15">
        <f>IF(SUM(I1464,L1464,N1464)&lt;&gt;0,SUM(I1464,L1464,N1464),"")</f>
        <v>330765.40000000002</v>
      </c>
      <c r="Q1464" s="12"/>
      <c r="AE1464" s="2">
        <f>L1464</f>
        <v>330765.40000000002</v>
      </c>
    </row>
    <row r="1465" spans="1:31" ht="23.25" customHeight="1">
      <c r="A1465" s="13" t="s">
        <v>2247</v>
      </c>
      <c r="B1465" s="13" t="s">
        <v>2129</v>
      </c>
      <c r="C1465" s="1" t="s">
        <v>2248</v>
      </c>
      <c r="D1465" s="12" t="s">
        <v>2249</v>
      </c>
      <c r="E1465" s="12" t="s">
        <v>2250</v>
      </c>
      <c r="F1465" s="19" t="s">
        <v>697</v>
      </c>
      <c r="G1465" s="15">
        <v>1</v>
      </c>
      <c r="H1465" s="15">
        <f>IF(TRUNC((AD1466+AC1466)/$AE$3,1)*$AE$3-AD1466 &lt;0, AC1466, TRUNC((AD1466+AC1466)/$AE$3,1)*$AE$3-AD1466)</f>
        <v>9922.9000000000233</v>
      </c>
      <c r="I1465" s="39">
        <f>H1465</f>
        <v>9922.9000000000233</v>
      </c>
      <c r="J1465" s="15">
        <v>1</v>
      </c>
      <c r="K1465" s="15"/>
      <c r="L1465" s="39" t="str">
        <f>IF(G1465*K1465&lt;&gt;0, TRUNC(G1465*K1465, 1), "")</f>
        <v/>
      </c>
      <c r="M1465" s="15"/>
      <c r="N1465" s="39" t="str">
        <f>IF(G1465*M1465&lt;&gt;0, TRUNC(G1465*M1465, 1), "")</f>
        <v/>
      </c>
      <c r="O1465" s="15">
        <f>IF((H1465+K1465+M1465)=0, "", (H1465+K1465+M1465))</f>
        <v>9922.9000000000233</v>
      </c>
      <c r="P1465" s="15">
        <f>IF(SUM(I1465,L1465,N1465)&lt;&gt;0,SUM(I1465,L1465,N1465),"")</f>
        <v>9922.9000000000233</v>
      </c>
      <c r="Q1465" s="12"/>
    </row>
    <row r="1466" spans="1:31" ht="23.25" customHeight="1">
      <c r="B1466" s="13" t="s">
        <v>2243</v>
      </c>
      <c r="D1466" s="12" t="s">
        <v>2244</v>
      </c>
      <c r="E1466" s="12"/>
      <c r="F1466" s="19"/>
      <c r="G1466" s="15"/>
      <c r="H1466" s="15"/>
      <c r="I1466" s="39">
        <f>TRUNC(SUM(I1462:I1465))</f>
        <v>9922</v>
      </c>
      <c r="J1466" s="15"/>
      <c r="K1466" s="15"/>
      <c r="L1466" s="39">
        <f>TRUNC(SUM(L1462:L1465))</f>
        <v>330765</v>
      </c>
      <c r="M1466" s="15"/>
      <c r="N1466" s="39">
        <f>TRUNC(SUM(N1462:N1465))</f>
        <v>0</v>
      </c>
      <c r="O1466" s="15" t="str">
        <f>IF((H1466+K1466+M1466)=0, "", (H1466+K1466+M1466))</f>
        <v/>
      </c>
      <c r="P1466" s="15">
        <f>IF(SUM(I1466,L1466,N1466)&lt;&gt;0,SUM(I1466,L1466,N1466),"")</f>
        <v>340687</v>
      </c>
      <c r="Q1466" s="12"/>
      <c r="AC1466" s="2">
        <f>TRUNC(AE1466*'옵션(주거)'!$B$36/100,1)</f>
        <v>9922.9</v>
      </c>
      <c r="AD1466" s="2">
        <f>TRUNC(SUM(L1462:L1464))</f>
        <v>330765</v>
      </c>
      <c r="AE1466" s="2">
        <f>TRUNC(SUM(AE1462:AE1465))</f>
        <v>330765</v>
      </c>
    </row>
    <row r="1467" spans="1:31" ht="23.25" customHeight="1">
      <c r="D1467" s="12"/>
      <c r="E1467" s="12"/>
      <c r="F1467" s="19"/>
      <c r="G1467" s="15"/>
      <c r="H1467" s="15"/>
      <c r="I1467" s="39"/>
      <c r="J1467" s="15"/>
      <c r="K1467" s="15"/>
      <c r="L1467" s="39"/>
      <c r="M1467" s="15"/>
      <c r="N1467" s="39"/>
      <c r="O1467" s="15"/>
      <c r="P1467" s="15"/>
      <c r="Q1467" s="12"/>
    </row>
    <row r="1468" spans="1:31" ht="23.25" customHeight="1">
      <c r="A1468" s="13" t="s">
        <v>2807</v>
      </c>
      <c r="B1468" s="13" t="s">
        <v>2270</v>
      </c>
      <c r="C1468" s="1" t="s">
        <v>2808</v>
      </c>
      <c r="D1468" s="361" t="s">
        <v>2806</v>
      </c>
      <c r="E1468" s="363"/>
      <c r="F1468" s="19"/>
      <c r="G1468" s="15"/>
      <c r="H1468" s="15"/>
      <c r="I1468" s="39"/>
      <c r="J1468" s="15"/>
      <c r="K1468" s="15"/>
      <c r="L1468" s="39"/>
      <c r="M1468" s="15"/>
      <c r="N1468" s="39"/>
      <c r="O1468" s="15"/>
      <c r="P1468" s="15"/>
      <c r="Q1468" s="12"/>
    </row>
    <row r="1469" spans="1:31" ht="23.25" customHeight="1">
      <c r="A1469" s="13" t="s">
        <v>1189</v>
      </c>
      <c r="B1469" s="13" t="s">
        <v>2132</v>
      </c>
      <c r="C1469" s="1" t="s">
        <v>784</v>
      </c>
      <c r="D1469" s="12" t="s">
        <v>785</v>
      </c>
      <c r="E1469" s="12" t="s">
        <v>786</v>
      </c>
      <c r="F1469" s="19" t="s">
        <v>279</v>
      </c>
      <c r="G1469" s="15">
        <v>1</v>
      </c>
      <c r="H1469" s="15"/>
      <c r="I1469" s="39" t="str">
        <f>IF(G1469*H1469&lt;&gt;0, TRUNC(G1469*H1469, 1), "")</f>
        <v/>
      </c>
      <c r="J1469" s="15">
        <v>1</v>
      </c>
      <c r="K1469" s="15">
        <f>'합산자재(주거)'!I235</f>
        <v>0</v>
      </c>
      <c r="L1469" s="39" t="str">
        <f>IF(G1469*K1469&lt;&gt;0, TRUNC(G1469*K1469, 1), "")</f>
        <v/>
      </c>
      <c r="M1469" s="15">
        <f>'합산자재(주거)'!J235</f>
        <v>0</v>
      </c>
      <c r="N1469" s="39" t="str">
        <f>IF(G1469*M1469&lt;&gt;0, TRUNC(G1469*M1469, 1), "")</f>
        <v/>
      </c>
      <c r="O1469" s="15" t="str">
        <f>IF((H1469+K1469+M1469)=0, "", (H1469+K1469+M1469))</f>
        <v/>
      </c>
      <c r="P1469" s="15" t="str">
        <f>IF(SUM(I1469,L1469,N1469)&lt;&gt;0,SUM(I1469,L1469,N1469),"")</f>
        <v/>
      </c>
      <c r="Q1469" s="12" t="s">
        <v>2267</v>
      </c>
      <c r="AB1469" s="2">
        <f>'합산자재(주거)'!H235*J1469</f>
        <v>99000</v>
      </c>
    </row>
    <row r="1470" spans="1:31" ht="23.25" customHeight="1">
      <c r="A1470" s="13" t="s">
        <v>1240</v>
      </c>
      <c r="B1470" s="13" t="s">
        <v>2132</v>
      </c>
      <c r="C1470" s="1" t="s">
        <v>930</v>
      </c>
      <c r="D1470" s="12" t="s">
        <v>931</v>
      </c>
      <c r="E1470" s="12" t="s">
        <v>932</v>
      </c>
      <c r="F1470" s="19" t="s">
        <v>933</v>
      </c>
      <c r="G1470" s="15">
        <f>'일위노임(주거)'!G640</f>
        <v>0.254</v>
      </c>
      <c r="H1470" s="15">
        <f>'합산자재(주거)'!H285</f>
        <v>0</v>
      </c>
      <c r="I1470" s="39" t="str">
        <f>IF(G1470*H1470&lt;&gt;0, TRUNC(G1470*H1470, 1), "")</f>
        <v/>
      </c>
      <c r="J1470" s="15">
        <v>0.254</v>
      </c>
      <c r="K1470" s="15">
        <f>'합산자재(주거)'!I285</f>
        <v>268915</v>
      </c>
      <c r="L1470" s="39">
        <f>IF(G1470*K1470&lt;&gt;0, TRUNC(G1470*K1470, 1), "")</f>
        <v>68304.399999999994</v>
      </c>
      <c r="M1470" s="15">
        <f>'합산자재(주거)'!J285</f>
        <v>0</v>
      </c>
      <c r="N1470" s="39" t="str">
        <f>IF(G1470*M1470&lt;&gt;0, TRUNC(G1470*M1470, 1), "")</f>
        <v/>
      </c>
      <c r="O1470" s="15">
        <f>IF((H1470+K1470+M1470)=0, "", (H1470+K1470+M1470))</f>
        <v>268915</v>
      </c>
      <c r="P1470" s="15">
        <f>IF(SUM(I1470,L1470,N1470)&lt;&gt;0,SUM(I1470,L1470,N1470),"")</f>
        <v>68304.399999999994</v>
      </c>
      <c r="Q1470" s="12"/>
      <c r="AE1470" s="2">
        <f>L1470</f>
        <v>68304.399999999994</v>
      </c>
    </row>
    <row r="1471" spans="1:31" ht="23.25" customHeight="1">
      <c r="A1471" s="13" t="s">
        <v>2247</v>
      </c>
      <c r="B1471" s="13" t="s">
        <v>2132</v>
      </c>
      <c r="C1471" s="1" t="s">
        <v>2248</v>
      </c>
      <c r="D1471" s="12" t="s">
        <v>2249</v>
      </c>
      <c r="E1471" s="12" t="s">
        <v>2250</v>
      </c>
      <c r="F1471" s="19" t="s">
        <v>697</v>
      </c>
      <c r="G1471" s="15">
        <v>1</v>
      </c>
      <c r="H1471" s="15">
        <f>IF(TRUNC((AD1472+AC1472)/$AE$3,1)*$AE$3-AD1472 &lt;0, AC1472, TRUNC((AD1472+AC1472)/$AE$3,1)*$AE$3-AD1472)</f>
        <v>2049.1000000000058</v>
      </c>
      <c r="I1471" s="39">
        <f>H1471</f>
        <v>2049.1000000000058</v>
      </c>
      <c r="J1471" s="15">
        <v>1</v>
      </c>
      <c r="K1471" s="15"/>
      <c r="L1471" s="39" t="str">
        <f>IF(G1471*K1471&lt;&gt;0, TRUNC(G1471*K1471, 1), "")</f>
        <v/>
      </c>
      <c r="M1471" s="15"/>
      <c r="N1471" s="39" t="str">
        <f>IF(G1471*M1471&lt;&gt;0, TRUNC(G1471*M1471, 1), "")</f>
        <v/>
      </c>
      <c r="O1471" s="15">
        <f>IF((H1471+K1471+M1471)=0, "", (H1471+K1471+M1471))</f>
        <v>2049.1000000000058</v>
      </c>
      <c r="P1471" s="15">
        <f>IF(SUM(I1471,L1471,N1471)&lt;&gt;0,SUM(I1471,L1471,N1471),"")</f>
        <v>2049.1000000000058</v>
      </c>
      <c r="Q1471" s="12"/>
    </row>
    <row r="1472" spans="1:31" ht="23.25" customHeight="1">
      <c r="B1472" s="13" t="s">
        <v>2243</v>
      </c>
      <c r="D1472" s="12" t="s">
        <v>2244</v>
      </c>
      <c r="E1472" s="12"/>
      <c r="F1472" s="19"/>
      <c r="G1472" s="15"/>
      <c r="H1472" s="15"/>
      <c r="I1472" s="39">
        <f>TRUNC(SUM(I1468:I1471))</f>
        <v>2049</v>
      </c>
      <c r="J1472" s="15"/>
      <c r="K1472" s="15"/>
      <c r="L1472" s="39">
        <f>TRUNC(SUM(L1468:L1471))</f>
        <v>68304</v>
      </c>
      <c r="M1472" s="15"/>
      <c r="N1472" s="39">
        <f>TRUNC(SUM(N1468:N1471))</f>
        <v>0</v>
      </c>
      <c r="O1472" s="15" t="str">
        <f>IF((H1472+K1472+M1472)=0, "", (H1472+K1472+M1472))</f>
        <v/>
      </c>
      <c r="P1472" s="15">
        <f>IF(SUM(I1472,L1472,N1472)&lt;&gt;0,SUM(I1472,L1472,N1472),"")</f>
        <v>70353</v>
      </c>
      <c r="Q1472" s="12"/>
      <c r="AC1472" s="2">
        <f>TRUNC(AE1472*'옵션(주거)'!$B$36/100,1)</f>
        <v>2049.1</v>
      </c>
      <c r="AD1472" s="2">
        <f>TRUNC(SUM(L1468:L1470))</f>
        <v>68304</v>
      </c>
      <c r="AE1472" s="2">
        <f>TRUNC(SUM(AE1468:AE1471))</f>
        <v>68304</v>
      </c>
    </row>
    <row r="1473" spans="1:31" ht="23.25" customHeight="1">
      <c r="D1473" s="12"/>
      <c r="E1473" s="12"/>
      <c r="F1473" s="19"/>
      <c r="G1473" s="15"/>
      <c r="H1473" s="15"/>
      <c r="I1473" s="39"/>
      <c r="J1473" s="15"/>
      <c r="K1473" s="15"/>
      <c r="L1473" s="39"/>
      <c r="M1473" s="15"/>
      <c r="N1473" s="39"/>
      <c r="O1473" s="15"/>
      <c r="P1473" s="15"/>
      <c r="Q1473" s="12"/>
    </row>
    <row r="1474" spans="1:31" ht="23.25" customHeight="1">
      <c r="A1474" s="13" t="s">
        <v>2810</v>
      </c>
      <c r="B1474" s="13" t="s">
        <v>2270</v>
      </c>
      <c r="C1474" s="1" t="s">
        <v>2811</v>
      </c>
      <c r="D1474" s="361" t="s">
        <v>2809</v>
      </c>
      <c r="E1474" s="363"/>
      <c r="F1474" s="19"/>
      <c r="G1474" s="15"/>
      <c r="H1474" s="15"/>
      <c r="I1474" s="39"/>
      <c r="J1474" s="15"/>
      <c r="K1474" s="15"/>
      <c r="L1474" s="39"/>
      <c r="M1474" s="15"/>
      <c r="N1474" s="39"/>
      <c r="O1474" s="15"/>
      <c r="P1474" s="15"/>
      <c r="Q1474" s="12"/>
    </row>
    <row r="1475" spans="1:31" ht="23.25" customHeight="1">
      <c r="A1475" s="13" t="s">
        <v>1190</v>
      </c>
      <c r="B1475" s="13" t="s">
        <v>2135</v>
      </c>
      <c r="C1475" s="1" t="s">
        <v>790</v>
      </c>
      <c r="D1475" s="12" t="s">
        <v>785</v>
      </c>
      <c r="E1475" s="12" t="s">
        <v>791</v>
      </c>
      <c r="F1475" s="19" t="s">
        <v>279</v>
      </c>
      <c r="G1475" s="15">
        <v>1</v>
      </c>
      <c r="H1475" s="15"/>
      <c r="I1475" s="39" t="str">
        <f>IF(G1475*H1475&lt;&gt;0, TRUNC(G1475*H1475, 1), "")</f>
        <v/>
      </c>
      <c r="J1475" s="15">
        <v>1</v>
      </c>
      <c r="K1475" s="15">
        <f>'합산자재(주거)'!I236</f>
        <v>0</v>
      </c>
      <c r="L1475" s="39" t="str">
        <f>IF(G1475*K1475&lt;&gt;0, TRUNC(G1475*K1475, 1), "")</f>
        <v/>
      </c>
      <c r="M1475" s="15">
        <f>'합산자재(주거)'!J236</f>
        <v>0</v>
      </c>
      <c r="N1475" s="39" t="str">
        <f>IF(G1475*M1475&lt;&gt;0, TRUNC(G1475*M1475, 1), "")</f>
        <v/>
      </c>
      <c r="O1475" s="15" t="str">
        <f>IF((H1475+K1475+M1475)=0, "", (H1475+K1475+M1475))</f>
        <v/>
      </c>
      <c r="P1475" s="15" t="str">
        <f>IF(SUM(I1475,L1475,N1475)&lt;&gt;0,SUM(I1475,L1475,N1475),"")</f>
        <v/>
      </c>
      <c r="Q1475" s="12" t="s">
        <v>2267</v>
      </c>
      <c r="AB1475" s="2">
        <f>'합산자재(주거)'!H236*J1475</f>
        <v>29000</v>
      </c>
    </row>
    <row r="1476" spans="1:31" ht="23.25" customHeight="1">
      <c r="A1476" s="13" t="s">
        <v>1240</v>
      </c>
      <c r="B1476" s="13" t="s">
        <v>2135</v>
      </c>
      <c r="C1476" s="1" t="s">
        <v>930</v>
      </c>
      <c r="D1476" s="12" t="s">
        <v>931</v>
      </c>
      <c r="E1476" s="12" t="s">
        <v>932</v>
      </c>
      <c r="F1476" s="19" t="s">
        <v>933</v>
      </c>
      <c r="G1476" s="15">
        <f>'일위노임(주거)'!G643</f>
        <v>0.11700000000000001</v>
      </c>
      <c r="H1476" s="15">
        <f>'합산자재(주거)'!H285</f>
        <v>0</v>
      </c>
      <c r="I1476" s="39" t="str">
        <f>IF(G1476*H1476&lt;&gt;0, TRUNC(G1476*H1476, 1), "")</f>
        <v/>
      </c>
      <c r="J1476" s="15">
        <v>0.11700000000000001</v>
      </c>
      <c r="K1476" s="15">
        <f>'합산자재(주거)'!I285</f>
        <v>268915</v>
      </c>
      <c r="L1476" s="39">
        <f>IF(G1476*K1476&lt;&gt;0, TRUNC(G1476*K1476, 1), "")</f>
        <v>31463</v>
      </c>
      <c r="M1476" s="15">
        <f>'합산자재(주거)'!J285</f>
        <v>0</v>
      </c>
      <c r="N1476" s="39" t="str">
        <f>IF(G1476*M1476&lt;&gt;0, TRUNC(G1476*M1476, 1), "")</f>
        <v/>
      </c>
      <c r="O1476" s="15">
        <f>IF((H1476+K1476+M1476)=0, "", (H1476+K1476+M1476))</f>
        <v>268915</v>
      </c>
      <c r="P1476" s="15">
        <f>IF(SUM(I1476,L1476,N1476)&lt;&gt;0,SUM(I1476,L1476,N1476),"")</f>
        <v>31463</v>
      </c>
      <c r="Q1476" s="12"/>
      <c r="AE1476" s="2">
        <f>L1476</f>
        <v>31463</v>
      </c>
    </row>
    <row r="1477" spans="1:31" ht="23.25" customHeight="1">
      <c r="A1477" s="13" t="s">
        <v>2247</v>
      </c>
      <c r="B1477" s="13" t="s">
        <v>2135</v>
      </c>
      <c r="C1477" s="1" t="s">
        <v>2248</v>
      </c>
      <c r="D1477" s="12" t="s">
        <v>2249</v>
      </c>
      <c r="E1477" s="12" t="s">
        <v>2250</v>
      </c>
      <c r="F1477" s="19" t="s">
        <v>697</v>
      </c>
      <c r="G1477" s="15">
        <v>1</v>
      </c>
      <c r="H1477" s="15">
        <f>IF(TRUNC((AD1478+AC1478)/$AE$3,1)*$AE$3-AD1478 &lt;0, AC1478, TRUNC((AD1478+AC1478)/$AE$3,1)*$AE$3-AD1478)</f>
        <v>943.79999999999927</v>
      </c>
      <c r="I1477" s="39">
        <f>H1477</f>
        <v>943.79999999999927</v>
      </c>
      <c r="J1477" s="15">
        <v>1</v>
      </c>
      <c r="K1477" s="15"/>
      <c r="L1477" s="39" t="str">
        <f>IF(G1477*K1477&lt;&gt;0, TRUNC(G1477*K1477, 1), "")</f>
        <v/>
      </c>
      <c r="M1477" s="15"/>
      <c r="N1477" s="39" t="str">
        <f>IF(G1477*M1477&lt;&gt;0, TRUNC(G1477*M1477, 1), "")</f>
        <v/>
      </c>
      <c r="O1477" s="15">
        <f>IF((H1477+K1477+M1477)=0, "", (H1477+K1477+M1477))</f>
        <v>943.79999999999927</v>
      </c>
      <c r="P1477" s="15">
        <f>IF(SUM(I1477,L1477,N1477)&lt;&gt;0,SUM(I1477,L1477,N1477),"")</f>
        <v>943.79999999999927</v>
      </c>
      <c r="Q1477" s="12"/>
    </row>
    <row r="1478" spans="1:31" ht="23.25" customHeight="1">
      <c r="B1478" s="13" t="s">
        <v>2243</v>
      </c>
      <c r="D1478" s="12" t="s">
        <v>2244</v>
      </c>
      <c r="E1478" s="12"/>
      <c r="F1478" s="19"/>
      <c r="G1478" s="15"/>
      <c r="H1478" s="15"/>
      <c r="I1478" s="39">
        <f>TRUNC(SUM(I1474:I1477))</f>
        <v>943</v>
      </c>
      <c r="J1478" s="15"/>
      <c r="K1478" s="15"/>
      <c r="L1478" s="39">
        <f>TRUNC(SUM(L1474:L1477))</f>
        <v>31463</v>
      </c>
      <c r="M1478" s="15"/>
      <c r="N1478" s="39">
        <f>TRUNC(SUM(N1474:N1477))</f>
        <v>0</v>
      </c>
      <c r="O1478" s="15" t="str">
        <f>IF((H1478+K1478+M1478)=0, "", (H1478+K1478+M1478))</f>
        <v/>
      </c>
      <c r="P1478" s="15">
        <f>IF(SUM(I1478,L1478,N1478)&lt;&gt;0,SUM(I1478,L1478,N1478),"")</f>
        <v>32406</v>
      </c>
      <c r="Q1478" s="12"/>
      <c r="AC1478" s="2">
        <f>TRUNC(AE1478*'옵션(주거)'!$B$36/100,1)</f>
        <v>943.8</v>
      </c>
      <c r="AD1478" s="2">
        <f>TRUNC(SUM(L1474:L1476))</f>
        <v>31463</v>
      </c>
      <c r="AE1478" s="2">
        <f>TRUNC(SUM(AE1474:AE1477))</f>
        <v>31463</v>
      </c>
    </row>
    <row r="1479" spans="1:31" ht="23.25" customHeight="1">
      <c r="D1479" s="12"/>
      <c r="E1479" s="12"/>
      <c r="F1479" s="19"/>
      <c r="G1479" s="15"/>
      <c r="H1479" s="15"/>
      <c r="I1479" s="39"/>
      <c r="J1479" s="15"/>
      <c r="K1479" s="15"/>
      <c r="L1479" s="39"/>
      <c r="M1479" s="15"/>
      <c r="N1479" s="39"/>
      <c r="O1479" s="15"/>
      <c r="P1479" s="15"/>
      <c r="Q1479" s="12"/>
    </row>
    <row r="1480" spans="1:31" ht="23.25" customHeight="1">
      <c r="A1480" s="13" t="s">
        <v>2813</v>
      </c>
      <c r="B1480" s="13" t="s">
        <v>2270</v>
      </c>
      <c r="C1480" s="1" t="s">
        <v>2814</v>
      </c>
      <c r="D1480" s="361" t="s">
        <v>2812</v>
      </c>
      <c r="E1480" s="363"/>
      <c r="F1480" s="19"/>
      <c r="G1480" s="15"/>
      <c r="H1480" s="15"/>
      <c r="I1480" s="39"/>
      <c r="J1480" s="15"/>
      <c r="K1480" s="15"/>
      <c r="L1480" s="39"/>
      <c r="M1480" s="15"/>
      <c r="N1480" s="39"/>
      <c r="O1480" s="15"/>
      <c r="P1480" s="15"/>
      <c r="Q1480" s="12"/>
    </row>
    <row r="1481" spans="1:31" ht="23.25" customHeight="1">
      <c r="A1481" s="13" t="s">
        <v>1191</v>
      </c>
      <c r="B1481" s="13" t="s">
        <v>2138</v>
      </c>
      <c r="C1481" s="1" t="s">
        <v>792</v>
      </c>
      <c r="D1481" s="12" t="s">
        <v>785</v>
      </c>
      <c r="E1481" s="12" t="s">
        <v>793</v>
      </c>
      <c r="F1481" s="19" t="s">
        <v>279</v>
      </c>
      <c r="G1481" s="15">
        <v>1</v>
      </c>
      <c r="H1481" s="15"/>
      <c r="I1481" s="39" t="str">
        <f>IF(G1481*H1481&lt;&gt;0, TRUNC(G1481*H1481, 1), "")</f>
        <v/>
      </c>
      <c r="J1481" s="15">
        <v>1</v>
      </c>
      <c r="K1481" s="15">
        <f>'합산자재(주거)'!I237</f>
        <v>0</v>
      </c>
      <c r="L1481" s="39" t="str">
        <f>IF(G1481*K1481&lt;&gt;0, TRUNC(G1481*K1481, 1), "")</f>
        <v/>
      </c>
      <c r="M1481" s="15">
        <f>'합산자재(주거)'!J237</f>
        <v>0</v>
      </c>
      <c r="N1481" s="39" t="str">
        <f>IF(G1481*M1481&lt;&gt;0, TRUNC(G1481*M1481, 1), "")</f>
        <v/>
      </c>
      <c r="O1481" s="15" t="str">
        <f>IF((H1481+K1481+M1481)=0, "", (H1481+K1481+M1481))</f>
        <v/>
      </c>
      <c r="P1481" s="15" t="str">
        <f>IF(SUM(I1481,L1481,N1481)&lt;&gt;0,SUM(I1481,L1481,N1481),"")</f>
        <v/>
      </c>
      <c r="Q1481" s="12" t="s">
        <v>2267</v>
      </c>
      <c r="AB1481" s="2">
        <f>'합산자재(주거)'!H237*J1481</f>
        <v>29000</v>
      </c>
    </row>
    <row r="1482" spans="1:31" ht="23.25" customHeight="1">
      <c r="A1482" s="13" t="s">
        <v>1240</v>
      </c>
      <c r="B1482" s="13" t="s">
        <v>2138</v>
      </c>
      <c r="C1482" s="1" t="s">
        <v>930</v>
      </c>
      <c r="D1482" s="12" t="s">
        <v>931</v>
      </c>
      <c r="E1482" s="12" t="s">
        <v>932</v>
      </c>
      <c r="F1482" s="19" t="s">
        <v>933</v>
      </c>
      <c r="G1482" s="15">
        <f>'일위노임(주거)'!G646</f>
        <v>0.11700000000000001</v>
      </c>
      <c r="H1482" s="15">
        <f>'합산자재(주거)'!H285</f>
        <v>0</v>
      </c>
      <c r="I1482" s="39" t="str">
        <f>IF(G1482*H1482&lt;&gt;0, TRUNC(G1482*H1482, 1), "")</f>
        <v/>
      </c>
      <c r="J1482" s="15">
        <v>0.11700000000000001</v>
      </c>
      <c r="K1482" s="15">
        <f>'합산자재(주거)'!I285</f>
        <v>268915</v>
      </c>
      <c r="L1482" s="39">
        <f>IF(G1482*K1482&lt;&gt;0, TRUNC(G1482*K1482, 1), "")</f>
        <v>31463</v>
      </c>
      <c r="M1482" s="15">
        <f>'합산자재(주거)'!J285</f>
        <v>0</v>
      </c>
      <c r="N1482" s="39" t="str">
        <f>IF(G1482*M1482&lt;&gt;0, TRUNC(G1482*M1482, 1), "")</f>
        <v/>
      </c>
      <c r="O1482" s="15">
        <f>IF((H1482+K1482+M1482)=0, "", (H1482+K1482+M1482))</f>
        <v>268915</v>
      </c>
      <c r="P1482" s="15">
        <f>IF(SUM(I1482,L1482,N1482)&lt;&gt;0,SUM(I1482,L1482,N1482),"")</f>
        <v>31463</v>
      </c>
      <c r="Q1482" s="12"/>
      <c r="AE1482" s="2">
        <f>L1482</f>
        <v>31463</v>
      </c>
    </row>
    <row r="1483" spans="1:31" ht="23.25" customHeight="1">
      <c r="A1483" s="13" t="s">
        <v>2247</v>
      </c>
      <c r="B1483" s="13" t="s">
        <v>2138</v>
      </c>
      <c r="C1483" s="1" t="s">
        <v>2248</v>
      </c>
      <c r="D1483" s="12" t="s">
        <v>2249</v>
      </c>
      <c r="E1483" s="12" t="s">
        <v>2250</v>
      </c>
      <c r="F1483" s="19" t="s">
        <v>697</v>
      </c>
      <c r="G1483" s="15">
        <v>1</v>
      </c>
      <c r="H1483" s="15">
        <f>IF(TRUNC((AD1484+AC1484)/$AE$3,1)*$AE$3-AD1484 &lt;0, AC1484, TRUNC((AD1484+AC1484)/$AE$3,1)*$AE$3-AD1484)</f>
        <v>943.79999999999927</v>
      </c>
      <c r="I1483" s="39">
        <f>H1483</f>
        <v>943.79999999999927</v>
      </c>
      <c r="J1483" s="15">
        <v>1</v>
      </c>
      <c r="K1483" s="15"/>
      <c r="L1483" s="39" t="str">
        <f>IF(G1483*K1483&lt;&gt;0, TRUNC(G1483*K1483, 1), "")</f>
        <v/>
      </c>
      <c r="M1483" s="15"/>
      <c r="N1483" s="39" t="str">
        <f>IF(G1483*M1483&lt;&gt;0, TRUNC(G1483*M1483, 1), "")</f>
        <v/>
      </c>
      <c r="O1483" s="15">
        <f>IF((H1483+K1483+M1483)=0, "", (H1483+K1483+M1483))</f>
        <v>943.79999999999927</v>
      </c>
      <c r="P1483" s="15">
        <f>IF(SUM(I1483,L1483,N1483)&lt;&gt;0,SUM(I1483,L1483,N1483),"")</f>
        <v>943.79999999999927</v>
      </c>
      <c r="Q1483" s="12"/>
    </row>
    <row r="1484" spans="1:31" ht="23.25" customHeight="1">
      <c r="B1484" s="13" t="s">
        <v>2243</v>
      </c>
      <c r="D1484" s="12" t="s">
        <v>2244</v>
      </c>
      <c r="E1484" s="12"/>
      <c r="F1484" s="19"/>
      <c r="G1484" s="15"/>
      <c r="H1484" s="15"/>
      <c r="I1484" s="39">
        <f>TRUNC(SUM(I1480:I1483))</f>
        <v>943</v>
      </c>
      <c r="J1484" s="15"/>
      <c r="K1484" s="15"/>
      <c r="L1484" s="39">
        <f>TRUNC(SUM(L1480:L1483))</f>
        <v>31463</v>
      </c>
      <c r="M1484" s="15"/>
      <c r="N1484" s="39">
        <f>TRUNC(SUM(N1480:N1483))</f>
        <v>0</v>
      </c>
      <c r="O1484" s="15" t="str">
        <f>IF((H1484+K1484+M1484)=0, "", (H1484+K1484+M1484))</f>
        <v/>
      </c>
      <c r="P1484" s="15">
        <f>IF(SUM(I1484,L1484,N1484)&lt;&gt;0,SUM(I1484,L1484,N1484),"")</f>
        <v>32406</v>
      </c>
      <c r="Q1484" s="12"/>
      <c r="AC1484" s="2">
        <f>TRUNC(AE1484*'옵션(주거)'!$B$36/100,1)</f>
        <v>943.8</v>
      </c>
      <c r="AD1484" s="2">
        <f>TRUNC(SUM(L1480:L1482))</f>
        <v>31463</v>
      </c>
      <c r="AE1484" s="2">
        <f>TRUNC(SUM(AE1480:AE1483))</f>
        <v>31463</v>
      </c>
    </row>
    <row r="1485" spans="1:31" ht="23.25" customHeight="1">
      <c r="D1485" s="12"/>
      <c r="E1485" s="12"/>
      <c r="F1485" s="19"/>
      <c r="G1485" s="15"/>
      <c r="H1485" s="15"/>
      <c r="I1485" s="39"/>
      <c r="J1485" s="15"/>
      <c r="K1485" s="15"/>
      <c r="L1485" s="39"/>
      <c r="M1485" s="15"/>
      <c r="N1485" s="39"/>
      <c r="O1485" s="15"/>
      <c r="P1485" s="15"/>
      <c r="Q1485" s="12"/>
    </row>
    <row r="1486" spans="1:31" ht="23.25" customHeight="1">
      <c r="A1486" s="13" t="s">
        <v>2816</v>
      </c>
      <c r="B1486" s="13" t="s">
        <v>2270</v>
      </c>
      <c r="C1486" s="1" t="s">
        <v>2817</v>
      </c>
      <c r="D1486" s="361" t="s">
        <v>2815</v>
      </c>
      <c r="E1486" s="363"/>
      <c r="F1486" s="19"/>
      <c r="G1486" s="15"/>
      <c r="H1486" s="15"/>
      <c r="I1486" s="39"/>
      <c r="J1486" s="15"/>
      <c r="K1486" s="15"/>
      <c r="L1486" s="39"/>
      <c r="M1486" s="15"/>
      <c r="N1486" s="39"/>
      <c r="O1486" s="15"/>
      <c r="P1486" s="15"/>
      <c r="Q1486" s="12"/>
    </row>
    <row r="1487" spans="1:31" ht="23.25" customHeight="1">
      <c r="A1487" s="13" t="s">
        <v>1192</v>
      </c>
      <c r="B1487" s="13" t="s">
        <v>2141</v>
      </c>
      <c r="C1487" s="1" t="s">
        <v>794</v>
      </c>
      <c r="D1487" s="12" t="s">
        <v>785</v>
      </c>
      <c r="E1487" s="12" t="s">
        <v>795</v>
      </c>
      <c r="F1487" s="19" t="s">
        <v>279</v>
      </c>
      <c r="G1487" s="15">
        <v>1</v>
      </c>
      <c r="H1487" s="15"/>
      <c r="I1487" s="39" t="str">
        <f>IF(G1487*H1487&lt;&gt;0, TRUNC(G1487*H1487, 1), "")</f>
        <v/>
      </c>
      <c r="J1487" s="15">
        <v>1</v>
      </c>
      <c r="K1487" s="15">
        <f>'합산자재(주거)'!I238</f>
        <v>0</v>
      </c>
      <c r="L1487" s="39" t="str">
        <f>IF(G1487*K1487&lt;&gt;0, TRUNC(G1487*K1487, 1), "")</f>
        <v/>
      </c>
      <c r="M1487" s="15">
        <f>'합산자재(주거)'!J238</f>
        <v>0</v>
      </c>
      <c r="N1487" s="39" t="str">
        <f>IF(G1487*M1487&lt;&gt;0, TRUNC(G1487*M1487, 1), "")</f>
        <v/>
      </c>
      <c r="O1487" s="15" t="str">
        <f>IF((H1487+K1487+M1487)=0, "", (H1487+K1487+M1487))</f>
        <v/>
      </c>
      <c r="P1487" s="15" t="str">
        <f>IF(SUM(I1487,L1487,N1487)&lt;&gt;0,SUM(I1487,L1487,N1487),"")</f>
        <v/>
      </c>
      <c r="Q1487" s="12" t="s">
        <v>2267</v>
      </c>
      <c r="AB1487" s="2">
        <f>'합산자재(주거)'!H238*J1487</f>
        <v>43000</v>
      </c>
    </row>
    <row r="1488" spans="1:31" ht="23.25" customHeight="1">
      <c r="A1488" s="13" t="s">
        <v>1240</v>
      </c>
      <c r="B1488" s="13" t="s">
        <v>2141</v>
      </c>
      <c r="C1488" s="1" t="s">
        <v>930</v>
      </c>
      <c r="D1488" s="12" t="s">
        <v>931</v>
      </c>
      <c r="E1488" s="12" t="s">
        <v>932</v>
      </c>
      <c r="F1488" s="19" t="s">
        <v>933</v>
      </c>
      <c r="G1488" s="15">
        <f>'일위노임(주거)'!G649</f>
        <v>0.13800000000000001</v>
      </c>
      <c r="H1488" s="15">
        <f>'합산자재(주거)'!H285</f>
        <v>0</v>
      </c>
      <c r="I1488" s="39" t="str">
        <f>IF(G1488*H1488&lt;&gt;0, TRUNC(G1488*H1488, 1), "")</f>
        <v/>
      </c>
      <c r="J1488" s="15">
        <v>0.13800000000000001</v>
      </c>
      <c r="K1488" s="15">
        <f>'합산자재(주거)'!I285</f>
        <v>268915</v>
      </c>
      <c r="L1488" s="39">
        <f>IF(G1488*K1488&lt;&gt;0, TRUNC(G1488*K1488, 1), "")</f>
        <v>37110.199999999997</v>
      </c>
      <c r="M1488" s="15">
        <f>'합산자재(주거)'!J285</f>
        <v>0</v>
      </c>
      <c r="N1488" s="39" t="str">
        <f>IF(G1488*M1488&lt;&gt;0, TRUNC(G1488*M1488, 1), "")</f>
        <v/>
      </c>
      <c r="O1488" s="15">
        <f>IF((H1488+K1488+M1488)=0, "", (H1488+K1488+M1488))</f>
        <v>268915</v>
      </c>
      <c r="P1488" s="15">
        <f>IF(SUM(I1488,L1488,N1488)&lt;&gt;0,SUM(I1488,L1488,N1488),"")</f>
        <v>37110.199999999997</v>
      </c>
      <c r="Q1488" s="12"/>
      <c r="AE1488" s="2">
        <f>L1488</f>
        <v>37110.199999999997</v>
      </c>
    </row>
    <row r="1489" spans="1:31" ht="23.25" customHeight="1">
      <c r="A1489" s="13" t="s">
        <v>2247</v>
      </c>
      <c r="B1489" s="13" t="s">
        <v>2141</v>
      </c>
      <c r="C1489" s="1" t="s">
        <v>2248</v>
      </c>
      <c r="D1489" s="12" t="s">
        <v>2249</v>
      </c>
      <c r="E1489" s="12" t="s">
        <v>2250</v>
      </c>
      <c r="F1489" s="19" t="s">
        <v>697</v>
      </c>
      <c r="G1489" s="15">
        <v>1</v>
      </c>
      <c r="H1489" s="15">
        <f>IF(TRUNC((AD1490+AC1490)/$AE$3,1)*$AE$3-AD1490 &lt;0, AC1490, TRUNC((AD1490+AC1490)/$AE$3,1)*$AE$3-AD1490)</f>
        <v>1113.3000000000029</v>
      </c>
      <c r="I1489" s="39">
        <f>H1489</f>
        <v>1113.3000000000029</v>
      </c>
      <c r="J1489" s="15">
        <v>1</v>
      </c>
      <c r="K1489" s="15"/>
      <c r="L1489" s="39" t="str">
        <f>IF(G1489*K1489&lt;&gt;0, TRUNC(G1489*K1489, 1), "")</f>
        <v/>
      </c>
      <c r="M1489" s="15"/>
      <c r="N1489" s="39" t="str">
        <f>IF(G1489*M1489&lt;&gt;0, TRUNC(G1489*M1489, 1), "")</f>
        <v/>
      </c>
      <c r="O1489" s="15">
        <f>IF((H1489+K1489+M1489)=0, "", (H1489+K1489+M1489))</f>
        <v>1113.3000000000029</v>
      </c>
      <c r="P1489" s="15">
        <f>IF(SUM(I1489,L1489,N1489)&lt;&gt;0,SUM(I1489,L1489,N1489),"")</f>
        <v>1113.3000000000029</v>
      </c>
      <c r="Q1489" s="12"/>
    </row>
    <row r="1490" spans="1:31" ht="23.25" customHeight="1">
      <c r="B1490" s="13" t="s">
        <v>2243</v>
      </c>
      <c r="D1490" s="12" t="s">
        <v>2244</v>
      </c>
      <c r="E1490" s="12"/>
      <c r="F1490" s="19"/>
      <c r="G1490" s="15"/>
      <c r="H1490" s="15"/>
      <c r="I1490" s="39">
        <f>TRUNC(SUM(I1486:I1489))</f>
        <v>1113</v>
      </c>
      <c r="J1490" s="15"/>
      <c r="K1490" s="15"/>
      <c r="L1490" s="39">
        <f>TRUNC(SUM(L1486:L1489))</f>
        <v>37110</v>
      </c>
      <c r="M1490" s="15"/>
      <c r="N1490" s="39">
        <f>TRUNC(SUM(N1486:N1489))</f>
        <v>0</v>
      </c>
      <c r="O1490" s="15" t="str">
        <f>IF((H1490+K1490+M1490)=0, "", (H1490+K1490+M1490))</f>
        <v/>
      </c>
      <c r="P1490" s="15">
        <f>IF(SUM(I1490,L1490,N1490)&lt;&gt;0,SUM(I1490,L1490,N1490),"")</f>
        <v>38223</v>
      </c>
      <c r="Q1490" s="12"/>
      <c r="AC1490" s="2">
        <f>TRUNC(AE1490*'옵션(주거)'!$B$36/100,1)</f>
        <v>1113.3</v>
      </c>
      <c r="AD1490" s="2">
        <f>TRUNC(SUM(L1486:L1488))</f>
        <v>37110</v>
      </c>
      <c r="AE1490" s="2">
        <f>TRUNC(SUM(AE1486:AE1489))</f>
        <v>37110</v>
      </c>
    </row>
    <row r="1491" spans="1:31" ht="23.25" customHeight="1">
      <c r="D1491" s="12"/>
      <c r="E1491" s="12"/>
      <c r="F1491" s="19"/>
      <c r="G1491" s="15"/>
      <c r="H1491" s="15"/>
      <c r="I1491" s="39"/>
      <c r="J1491" s="15"/>
      <c r="K1491" s="15"/>
      <c r="L1491" s="39"/>
      <c r="M1491" s="15"/>
      <c r="N1491" s="39"/>
      <c r="O1491" s="15"/>
      <c r="P1491" s="15"/>
      <c r="Q1491" s="12"/>
    </row>
    <row r="1492" spans="1:31" ht="23.25" customHeight="1">
      <c r="A1492" s="13" t="s">
        <v>2819</v>
      </c>
      <c r="B1492" s="13" t="s">
        <v>2270</v>
      </c>
      <c r="C1492" s="1" t="s">
        <v>2820</v>
      </c>
      <c r="D1492" s="361" t="s">
        <v>2818</v>
      </c>
      <c r="E1492" s="363"/>
      <c r="F1492" s="19"/>
      <c r="G1492" s="15"/>
      <c r="H1492" s="15"/>
      <c r="I1492" s="39"/>
      <c r="J1492" s="15"/>
      <c r="K1492" s="15"/>
      <c r="L1492" s="39"/>
      <c r="M1492" s="15"/>
      <c r="N1492" s="39"/>
      <c r="O1492" s="15"/>
      <c r="P1492" s="15"/>
      <c r="Q1492" s="12"/>
    </row>
    <row r="1493" spans="1:31" ht="23.25" customHeight="1">
      <c r="A1493" s="13" t="s">
        <v>1193</v>
      </c>
      <c r="B1493" s="13" t="s">
        <v>2144</v>
      </c>
      <c r="C1493" s="1" t="s">
        <v>796</v>
      </c>
      <c r="D1493" s="12" t="s">
        <v>785</v>
      </c>
      <c r="E1493" s="12" t="s">
        <v>797</v>
      </c>
      <c r="F1493" s="19" t="s">
        <v>279</v>
      </c>
      <c r="G1493" s="15">
        <v>1</v>
      </c>
      <c r="H1493" s="15"/>
      <c r="I1493" s="39" t="str">
        <f>IF(G1493*H1493&lt;&gt;0, TRUNC(G1493*H1493, 1), "")</f>
        <v/>
      </c>
      <c r="J1493" s="15">
        <v>1</v>
      </c>
      <c r="K1493" s="15">
        <f>'합산자재(주거)'!I239</f>
        <v>0</v>
      </c>
      <c r="L1493" s="39" t="str">
        <f>IF(G1493*K1493&lt;&gt;0, TRUNC(G1493*K1493, 1), "")</f>
        <v/>
      </c>
      <c r="M1493" s="15">
        <f>'합산자재(주거)'!J239</f>
        <v>0</v>
      </c>
      <c r="N1493" s="39" t="str">
        <f>IF(G1493*M1493&lt;&gt;0, TRUNC(G1493*M1493, 1), "")</f>
        <v/>
      </c>
      <c r="O1493" s="15" t="str">
        <f>IF((H1493+K1493+M1493)=0, "", (H1493+K1493+M1493))</f>
        <v/>
      </c>
      <c r="P1493" s="15" t="str">
        <f>IF(SUM(I1493,L1493,N1493)&lt;&gt;0,SUM(I1493,L1493,N1493),"")</f>
        <v/>
      </c>
      <c r="Q1493" s="12" t="s">
        <v>2267</v>
      </c>
      <c r="AB1493" s="2">
        <f>'합산자재(주거)'!H239*J1493</f>
        <v>33600</v>
      </c>
    </row>
    <row r="1494" spans="1:31" ht="23.25" customHeight="1">
      <c r="A1494" s="13" t="s">
        <v>1240</v>
      </c>
      <c r="B1494" s="13" t="s">
        <v>2144</v>
      </c>
      <c r="C1494" s="1" t="s">
        <v>930</v>
      </c>
      <c r="D1494" s="12" t="s">
        <v>931</v>
      </c>
      <c r="E1494" s="12" t="s">
        <v>932</v>
      </c>
      <c r="F1494" s="19" t="s">
        <v>933</v>
      </c>
      <c r="G1494" s="15">
        <f>'일위노임(주거)'!G652</f>
        <v>0.155</v>
      </c>
      <c r="H1494" s="15">
        <f>'합산자재(주거)'!H285</f>
        <v>0</v>
      </c>
      <c r="I1494" s="39" t="str">
        <f>IF(G1494*H1494&lt;&gt;0, TRUNC(G1494*H1494, 1), "")</f>
        <v/>
      </c>
      <c r="J1494" s="15">
        <v>0.155</v>
      </c>
      <c r="K1494" s="15">
        <f>'합산자재(주거)'!I285</f>
        <v>268915</v>
      </c>
      <c r="L1494" s="39">
        <f>IF(G1494*K1494&lt;&gt;0, TRUNC(G1494*K1494, 1), "")</f>
        <v>41681.800000000003</v>
      </c>
      <c r="M1494" s="15">
        <f>'합산자재(주거)'!J285</f>
        <v>0</v>
      </c>
      <c r="N1494" s="39" t="str">
        <f>IF(G1494*M1494&lt;&gt;0, TRUNC(G1494*M1494, 1), "")</f>
        <v/>
      </c>
      <c r="O1494" s="15">
        <f>IF((H1494+K1494+M1494)=0, "", (H1494+K1494+M1494))</f>
        <v>268915</v>
      </c>
      <c r="P1494" s="15">
        <f>IF(SUM(I1494,L1494,N1494)&lt;&gt;0,SUM(I1494,L1494,N1494),"")</f>
        <v>41681.800000000003</v>
      </c>
      <c r="Q1494" s="12"/>
      <c r="AE1494" s="2">
        <f>L1494</f>
        <v>41681.800000000003</v>
      </c>
    </row>
    <row r="1495" spans="1:31" ht="23.25" customHeight="1">
      <c r="A1495" s="13" t="s">
        <v>2247</v>
      </c>
      <c r="B1495" s="13" t="s">
        <v>2144</v>
      </c>
      <c r="C1495" s="1" t="s">
        <v>2248</v>
      </c>
      <c r="D1495" s="12" t="s">
        <v>2249</v>
      </c>
      <c r="E1495" s="12" t="s">
        <v>2250</v>
      </c>
      <c r="F1495" s="19" t="s">
        <v>697</v>
      </c>
      <c r="G1495" s="15">
        <v>1</v>
      </c>
      <c r="H1495" s="15">
        <f>IF(TRUNC((AD1496+AC1496)/$AE$3,1)*$AE$3-AD1496 &lt;0, AC1496, TRUNC((AD1496+AC1496)/$AE$3,1)*$AE$3-AD1496)</f>
        <v>1250.4000000000015</v>
      </c>
      <c r="I1495" s="39">
        <f>H1495</f>
        <v>1250.4000000000015</v>
      </c>
      <c r="J1495" s="15">
        <v>1</v>
      </c>
      <c r="K1495" s="15"/>
      <c r="L1495" s="39" t="str">
        <f>IF(G1495*K1495&lt;&gt;0, TRUNC(G1495*K1495, 1), "")</f>
        <v/>
      </c>
      <c r="M1495" s="15"/>
      <c r="N1495" s="39" t="str">
        <f>IF(G1495*M1495&lt;&gt;0, TRUNC(G1495*M1495, 1), "")</f>
        <v/>
      </c>
      <c r="O1495" s="15">
        <f>IF((H1495+K1495+M1495)=0, "", (H1495+K1495+M1495))</f>
        <v>1250.4000000000015</v>
      </c>
      <c r="P1495" s="15">
        <f>IF(SUM(I1495,L1495,N1495)&lt;&gt;0,SUM(I1495,L1495,N1495),"")</f>
        <v>1250.4000000000015</v>
      </c>
      <c r="Q1495" s="12"/>
    </row>
    <row r="1496" spans="1:31" ht="23.25" customHeight="1">
      <c r="B1496" s="13" t="s">
        <v>2243</v>
      </c>
      <c r="D1496" s="12" t="s">
        <v>2244</v>
      </c>
      <c r="E1496" s="12"/>
      <c r="F1496" s="19"/>
      <c r="G1496" s="15"/>
      <c r="H1496" s="15"/>
      <c r="I1496" s="39">
        <f>TRUNC(SUM(I1492:I1495))</f>
        <v>1250</v>
      </c>
      <c r="J1496" s="15"/>
      <c r="K1496" s="15"/>
      <c r="L1496" s="39">
        <f>TRUNC(SUM(L1492:L1495))</f>
        <v>41681</v>
      </c>
      <c r="M1496" s="15"/>
      <c r="N1496" s="39">
        <f>TRUNC(SUM(N1492:N1495))</f>
        <v>0</v>
      </c>
      <c r="O1496" s="15" t="str">
        <f>IF((H1496+K1496+M1496)=0, "", (H1496+K1496+M1496))</f>
        <v/>
      </c>
      <c r="P1496" s="15">
        <f>IF(SUM(I1496,L1496,N1496)&lt;&gt;0,SUM(I1496,L1496,N1496),"")</f>
        <v>42931</v>
      </c>
      <c r="Q1496" s="12"/>
      <c r="AC1496" s="2">
        <f>TRUNC(AE1496*'옵션(주거)'!$B$36/100,1)</f>
        <v>1250.4000000000001</v>
      </c>
      <c r="AD1496" s="2">
        <f>TRUNC(SUM(L1492:L1494))</f>
        <v>41681</v>
      </c>
      <c r="AE1496" s="2">
        <f>TRUNC(SUM(AE1492:AE1495))</f>
        <v>41681</v>
      </c>
    </row>
    <row r="1497" spans="1:31" ht="23.25" customHeight="1">
      <c r="D1497" s="12"/>
      <c r="E1497" s="12"/>
      <c r="F1497" s="19"/>
      <c r="G1497" s="15"/>
      <c r="H1497" s="15"/>
      <c r="I1497" s="39"/>
      <c r="J1497" s="15"/>
      <c r="K1497" s="15"/>
      <c r="L1497" s="39"/>
      <c r="M1497" s="15"/>
      <c r="N1497" s="39"/>
      <c r="O1497" s="15"/>
      <c r="P1497" s="15"/>
      <c r="Q1497" s="12"/>
    </row>
    <row r="1498" spans="1:31" ht="23.25" customHeight="1">
      <c r="A1498" s="13" t="s">
        <v>2822</v>
      </c>
      <c r="B1498" s="13" t="s">
        <v>2270</v>
      </c>
      <c r="C1498" s="1" t="s">
        <v>2823</v>
      </c>
      <c r="D1498" s="361" t="s">
        <v>2821</v>
      </c>
      <c r="E1498" s="363"/>
      <c r="F1498" s="19"/>
      <c r="G1498" s="15"/>
      <c r="H1498" s="15"/>
      <c r="I1498" s="39"/>
      <c r="J1498" s="15"/>
      <c r="K1498" s="15"/>
      <c r="L1498" s="39"/>
      <c r="M1498" s="15"/>
      <c r="N1498" s="39"/>
      <c r="O1498" s="15"/>
      <c r="P1498" s="15"/>
      <c r="Q1498" s="12"/>
    </row>
    <row r="1499" spans="1:31" ht="23.25" customHeight="1">
      <c r="A1499" s="13" t="s">
        <v>1194</v>
      </c>
      <c r="B1499" s="13" t="s">
        <v>2147</v>
      </c>
      <c r="C1499" s="1" t="s">
        <v>798</v>
      </c>
      <c r="D1499" s="12" t="s">
        <v>785</v>
      </c>
      <c r="E1499" s="12" t="s">
        <v>799</v>
      </c>
      <c r="F1499" s="19" t="s">
        <v>279</v>
      </c>
      <c r="G1499" s="15">
        <v>1</v>
      </c>
      <c r="H1499" s="15"/>
      <c r="I1499" s="39" t="str">
        <f>IF(G1499*H1499&lt;&gt;0, TRUNC(G1499*H1499, 1), "")</f>
        <v/>
      </c>
      <c r="J1499" s="15">
        <v>1</v>
      </c>
      <c r="K1499" s="15">
        <f>'합산자재(주거)'!I240</f>
        <v>0</v>
      </c>
      <c r="L1499" s="39" t="str">
        <f>IF(G1499*K1499&lt;&gt;0, TRUNC(G1499*K1499, 1), "")</f>
        <v/>
      </c>
      <c r="M1499" s="15">
        <f>'합산자재(주거)'!J240</f>
        <v>0</v>
      </c>
      <c r="N1499" s="39" t="str">
        <f>IF(G1499*M1499&lt;&gt;0, TRUNC(G1499*M1499, 1), "")</f>
        <v/>
      </c>
      <c r="O1499" s="15" t="str">
        <f>IF((H1499+K1499+M1499)=0, "", (H1499+K1499+M1499))</f>
        <v/>
      </c>
      <c r="P1499" s="15" t="str">
        <f>IF(SUM(I1499,L1499,N1499)&lt;&gt;0,SUM(I1499,L1499,N1499),"")</f>
        <v/>
      </c>
      <c r="Q1499" s="12" t="s">
        <v>2267</v>
      </c>
      <c r="AB1499" s="2">
        <f>'합산자재(주거)'!H240*J1499</f>
        <v>85000</v>
      </c>
    </row>
    <row r="1500" spans="1:31" ht="23.25" customHeight="1">
      <c r="A1500" s="13" t="s">
        <v>1240</v>
      </c>
      <c r="B1500" s="13" t="s">
        <v>2147</v>
      </c>
      <c r="C1500" s="1" t="s">
        <v>930</v>
      </c>
      <c r="D1500" s="12" t="s">
        <v>931</v>
      </c>
      <c r="E1500" s="12" t="s">
        <v>932</v>
      </c>
      <c r="F1500" s="19" t="s">
        <v>933</v>
      </c>
      <c r="G1500" s="15">
        <f>'일위노임(주거)'!G655</f>
        <v>0.221</v>
      </c>
      <c r="H1500" s="15">
        <f>'합산자재(주거)'!H285</f>
        <v>0</v>
      </c>
      <c r="I1500" s="39" t="str">
        <f>IF(G1500*H1500&lt;&gt;0, TRUNC(G1500*H1500, 1), "")</f>
        <v/>
      </c>
      <c r="J1500" s="15">
        <v>0.221</v>
      </c>
      <c r="K1500" s="15">
        <f>'합산자재(주거)'!I285</f>
        <v>268915</v>
      </c>
      <c r="L1500" s="39">
        <f>IF(G1500*K1500&lt;&gt;0, TRUNC(G1500*K1500, 1), "")</f>
        <v>59430.2</v>
      </c>
      <c r="M1500" s="15">
        <f>'합산자재(주거)'!J285</f>
        <v>0</v>
      </c>
      <c r="N1500" s="39" t="str">
        <f>IF(G1500*M1500&lt;&gt;0, TRUNC(G1500*M1500, 1), "")</f>
        <v/>
      </c>
      <c r="O1500" s="15">
        <f>IF((H1500+K1500+M1500)=0, "", (H1500+K1500+M1500))</f>
        <v>268915</v>
      </c>
      <c r="P1500" s="15">
        <f>IF(SUM(I1500,L1500,N1500)&lt;&gt;0,SUM(I1500,L1500,N1500),"")</f>
        <v>59430.2</v>
      </c>
      <c r="Q1500" s="12"/>
      <c r="AE1500" s="2">
        <f>L1500</f>
        <v>59430.2</v>
      </c>
    </row>
    <row r="1501" spans="1:31" ht="23.25" customHeight="1">
      <c r="A1501" s="13" t="s">
        <v>2247</v>
      </c>
      <c r="B1501" s="13" t="s">
        <v>2147</v>
      </c>
      <c r="C1501" s="1" t="s">
        <v>2248</v>
      </c>
      <c r="D1501" s="12" t="s">
        <v>2249</v>
      </c>
      <c r="E1501" s="12" t="s">
        <v>2250</v>
      </c>
      <c r="F1501" s="19" t="s">
        <v>697</v>
      </c>
      <c r="G1501" s="15">
        <v>1</v>
      </c>
      <c r="H1501" s="15">
        <f>IF(TRUNC((AD1502+AC1502)/$AE$3,1)*$AE$3-AD1502 &lt;0, AC1502, TRUNC((AD1502+AC1502)/$AE$3,1)*$AE$3-AD1502)</f>
        <v>1782.9000000000015</v>
      </c>
      <c r="I1501" s="39">
        <f>H1501</f>
        <v>1782.9000000000015</v>
      </c>
      <c r="J1501" s="15">
        <v>1</v>
      </c>
      <c r="K1501" s="15"/>
      <c r="L1501" s="39" t="str">
        <f>IF(G1501*K1501&lt;&gt;0, TRUNC(G1501*K1501, 1), "")</f>
        <v/>
      </c>
      <c r="M1501" s="15"/>
      <c r="N1501" s="39" t="str">
        <f>IF(G1501*M1501&lt;&gt;0, TRUNC(G1501*M1501, 1), "")</f>
        <v/>
      </c>
      <c r="O1501" s="15">
        <f>IF((H1501+K1501+M1501)=0, "", (H1501+K1501+M1501))</f>
        <v>1782.9000000000015</v>
      </c>
      <c r="P1501" s="15">
        <f>IF(SUM(I1501,L1501,N1501)&lt;&gt;0,SUM(I1501,L1501,N1501),"")</f>
        <v>1782.9000000000015</v>
      </c>
      <c r="Q1501" s="12"/>
    </row>
    <row r="1502" spans="1:31" ht="23.25" customHeight="1">
      <c r="B1502" s="13" t="s">
        <v>2243</v>
      </c>
      <c r="D1502" s="12" t="s">
        <v>2244</v>
      </c>
      <c r="E1502" s="12"/>
      <c r="F1502" s="19"/>
      <c r="G1502" s="15"/>
      <c r="H1502" s="15"/>
      <c r="I1502" s="39">
        <f>TRUNC(SUM(I1498:I1501))</f>
        <v>1782</v>
      </c>
      <c r="J1502" s="15"/>
      <c r="K1502" s="15"/>
      <c r="L1502" s="39">
        <f>TRUNC(SUM(L1498:L1501))</f>
        <v>59430</v>
      </c>
      <c r="M1502" s="15"/>
      <c r="N1502" s="39">
        <f>TRUNC(SUM(N1498:N1501))</f>
        <v>0</v>
      </c>
      <c r="O1502" s="15" t="str">
        <f>IF((H1502+K1502+M1502)=0, "", (H1502+K1502+M1502))</f>
        <v/>
      </c>
      <c r="P1502" s="15">
        <f>IF(SUM(I1502,L1502,N1502)&lt;&gt;0,SUM(I1502,L1502,N1502),"")</f>
        <v>61212</v>
      </c>
      <c r="Q1502" s="12"/>
      <c r="AC1502" s="2">
        <f>TRUNC(AE1502*'옵션(주거)'!$B$36/100,1)</f>
        <v>1782.9</v>
      </c>
      <c r="AD1502" s="2">
        <f>TRUNC(SUM(L1498:L1500))</f>
        <v>59430</v>
      </c>
      <c r="AE1502" s="2">
        <f>TRUNC(SUM(AE1498:AE1501))</f>
        <v>59430</v>
      </c>
    </row>
    <row r="1503" spans="1:31" ht="23.25" customHeight="1">
      <c r="D1503" s="12"/>
      <c r="E1503" s="12"/>
      <c r="F1503" s="19"/>
      <c r="G1503" s="15"/>
      <c r="H1503" s="15"/>
      <c r="I1503" s="39"/>
      <c r="J1503" s="15"/>
      <c r="K1503" s="15"/>
      <c r="L1503" s="39"/>
      <c r="M1503" s="15"/>
      <c r="N1503" s="39"/>
      <c r="O1503" s="15"/>
      <c r="P1503" s="15"/>
      <c r="Q1503" s="12"/>
    </row>
    <row r="1504" spans="1:31" ht="23.25" customHeight="1">
      <c r="A1504" s="13" t="s">
        <v>2825</v>
      </c>
      <c r="B1504" s="13" t="s">
        <v>2270</v>
      </c>
      <c r="C1504" s="1" t="s">
        <v>2826</v>
      </c>
      <c r="D1504" s="361" t="s">
        <v>2824</v>
      </c>
      <c r="E1504" s="363"/>
      <c r="F1504" s="19"/>
      <c r="G1504" s="15"/>
      <c r="H1504" s="15"/>
      <c r="I1504" s="39"/>
      <c r="J1504" s="15"/>
      <c r="K1504" s="15"/>
      <c r="L1504" s="39"/>
      <c r="M1504" s="15"/>
      <c r="N1504" s="39"/>
      <c r="O1504" s="15"/>
      <c r="P1504" s="15"/>
      <c r="Q1504" s="12"/>
    </row>
    <row r="1505" spans="1:31" ht="23.25" customHeight="1">
      <c r="A1505" s="13" t="s">
        <v>1195</v>
      </c>
      <c r="B1505" s="13" t="s">
        <v>2150</v>
      </c>
      <c r="C1505" s="1" t="s">
        <v>800</v>
      </c>
      <c r="D1505" s="12" t="s">
        <v>785</v>
      </c>
      <c r="E1505" s="12" t="s">
        <v>801</v>
      </c>
      <c r="F1505" s="19" t="s">
        <v>279</v>
      </c>
      <c r="G1505" s="15">
        <v>1</v>
      </c>
      <c r="H1505" s="15"/>
      <c r="I1505" s="39" t="str">
        <f>IF(G1505*H1505&lt;&gt;0, TRUNC(G1505*H1505, 1), "")</f>
        <v/>
      </c>
      <c r="J1505" s="15">
        <v>1</v>
      </c>
      <c r="K1505" s="15">
        <f>'합산자재(주거)'!I241</f>
        <v>0</v>
      </c>
      <c r="L1505" s="39" t="str">
        <f>IF(G1505*K1505&lt;&gt;0, TRUNC(G1505*K1505, 1), "")</f>
        <v/>
      </c>
      <c r="M1505" s="15">
        <f>'합산자재(주거)'!J241</f>
        <v>0</v>
      </c>
      <c r="N1505" s="39" t="str">
        <f>IF(G1505*M1505&lt;&gt;0, TRUNC(G1505*M1505, 1), "")</f>
        <v/>
      </c>
      <c r="O1505" s="15" t="str">
        <f>IF((H1505+K1505+M1505)=0, "", (H1505+K1505+M1505))</f>
        <v/>
      </c>
      <c r="P1505" s="15" t="str">
        <f>IF(SUM(I1505,L1505,N1505)&lt;&gt;0,SUM(I1505,L1505,N1505),"")</f>
        <v/>
      </c>
      <c r="Q1505" s="12" t="s">
        <v>2267</v>
      </c>
      <c r="AB1505" s="2">
        <f>'합산자재(주거)'!H241*J1505</f>
        <v>97000</v>
      </c>
    </row>
    <row r="1506" spans="1:31" ht="23.25" customHeight="1">
      <c r="A1506" s="13" t="s">
        <v>1240</v>
      </c>
      <c r="B1506" s="13" t="s">
        <v>2150</v>
      </c>
      <c r="C1506" s="1" t="s">
        <v>930</v>
      </c>
      <c r="D1506" s="12" t="s">
        <v>931</v>
      </c>
      <c r="E1506" s="12" t="s">
        <v>932</v>
      </c>
      <c r="F1506" s="19" t="s">
        <v>933</v>
      </c>
      <c r="G1506" s="15">
        <f>'일위노임(주거)'!G658</f>
        <v>0.221</v>
      </c>
      <c r="H1506" s="15">
        <f>'합산자재(주거)'!H285</f>
        <v>0</v>
      </c>
      <c r="I1506" s="39" t="str">
        <f>IF(G1506*H1506&lt;&gt;0, TRUNC(G1506*H1506, 1), "")</f>
        <v/>
      </c>
      <c r="J1506" s="15">
        <v>0.221</v>
      </c>
      <c r="K1506" s="15">
        <f>'합산자재(주거)'!I285</f>
        <v>268915</v>
      </c>
      <c r="L1506" s="39">
        <f>IF(G1506*K1506&lt;&gt;0, TRUNC(G1506*K1506, 1), "")</f>
        <v>59430.2</v>
      </c>
      <c r="M1506" s="15">
        <f>'합산자재(주거)'!J285</f>
        <v>0</v>
      </c>
      <c r="N1506" s="39" t="str">
        <f>IF(G1506*M1506&lt;&gt;0, TRUNC(G1506*M1506, 1), "")</f>
        <v/>
      </c>
      <c r="O1506" s="15">
        <f>IF((H1506+K1506+M1506)=0, "", (H1506+K1506+M1506))</f>
        <v>268915</v>
      </c>
      <c r="P1506" s="15">
        <f>IF(SUM(I1506,L1506,N1506)&lt;&gt;0,SUM(I1506,L1506,N1506),"")</f>
        <v>59430.2</v>
      </c>
      <c r="Q1506" s="12"/>
      <c r="AE1506" s="2">
        <f>L1506</f>
        <v>59430.2</v>
      </c>
    </row>
    <row r="1507" spans="1:31" ht="23.25" customHeight="1">
      <c r="A1507" s="13" t="s">
        <v>2247</v>
      </c>
      <c r="B1507" s="13" t="s">
        <v>2150</v>
      </c>
      <c r="C1507" s="1" t="s">
        <v>2248</v>
      </c>
      <c r="D1507" s="12" t="s">
        <v>2249</v>
      </c>
      <c r="E1507" s="12" t="s">
        <v>2250</v>
      </c>
      <c r="F1507" s="19" t="s">
        <v>697</v>
      </c>
      <c r="G1507" s="15">
        <v>1</v>
      </c>
      <c r="H1507" s="15">
        <f>IF(TRUNC((AD1508+AC1508)/$AE$3,1)*$AE$3-AD1508 &lt;0, AC1508, TRUNC((AD1508+AC1508)/$AE$3,1)*$AE$3-AD1508)</f>
        <v>1782.9000000000015</v>
      </c>
      <c r="I1507" s="39">
        <f>H1507</f>
        <v>1782.9000000000015</v>
      </c>
      <c r="J1507" s="15">
        <v>1</v>
      </c>
      <c r="K1507" s="15"/>
      <c r="L1507" s="39" t="str">
        <f>IF(G1507*K1507&lt;&gt;0, TRUNC(G1507*K1507, 1), "")</f>
        <v/>
      </c>
      <c r="M1507" s="15"/>
      <c r="N1507" s="39" t="str">
        <f>IF(G1507*M1507&lt;&gt;0, TRUNC(G1507*M1507, 1), "")</f>
        <v/>
      </c>
      <c r="O1507" s="15">
        <f>IF((H1507+K1507+M1507)=0, "", (H1507+K1507+M1507))</f>
        <v>1782.9000000000015</v>
      </c>
      <c r="P1507" s="15">
        <f>IF(SUM(I1507,L1507,N1507)&lt;&gt;0,SUM(I1507,L1507,N1507),"")</f>
        <v>1782.9000000000015</v>
      </c>
      <c r="Q1507" s="12"/>
    </row>
    <row r="1508" spans="1:31" ht="23.25" customHeight="1">
      <c r="B1508" s="13" t="s">
        <v>2243</v>
      </c>
      <c r="D1508" s="12" t="s">
        <v>2244</v>
      </c>
      <c r="E1508" s="12"/>
      <c r="F1508" s="19"/>
      <c r="G1508" s="15"/>
      <c r="H1508" s="15"/>
      <c r="I1508" s="39">
        <f>TRUNC(SUM(I1504:I1507))</f>
        <v>1782</v>
      </c>
      <c r="J1508" s="15"/>
      <c r="K1508" s="15"/>
      <c r="L1508" s="39">
        <f>TRUNC(SUM(L1504:L1507))</f>
        <v>59430</v>
      </c>
      <c r="M1508" s="15"/>
      <c r="N1508" s="39">
        <f>TRUNC(SUM(N1504:N1507))</f>
        <v>0</v>
      </c>
      <c r="O1508" s="15" t="str">
        <f>IF((H1508+K1508+M1508)=0, "", (H1508+K1508+M1508))</f>
        <v/>
      </c>
      <c r="P1508" s="15">
        <f>IF(SUM(I1508,L1508,N1508)&lt;&gt;0,SUM(I1508,L1508,N1508),"")</f>
        <v>61212</v>
      </c>
      <c r="Q1508" s="12"/>
      <c r="AC1508" s="2">
        <f>TRUNC(AE1508*'옵션(주거)'!$B$36/100,1)</f>
        <v>1782.9</v>
      </c>
      <c r="AD1508" s="2">
        <f>TRUNC(SUM(L1504:L1506))</f>
        <v>59430</v>
      </c>
      <c r="AE1508" s="2">
        <f>TRUNC(SUM(AE1504:AE1507))</f>
        <v>59430</v>
      </c>
    </row>
    <row r="1509" spans="1:31" ht="23.25" customHeight="1">
      <c r="D1509" s="12"/>
      <c r="E1509" s="12"/>
      <c r="F1509" s="19"/>
      <c r="G1509" s="15"/>
      <c r="H1509" s="15"/>
      <c r="I1509" s="39"/>
      <c r="J1509" s="15"/>
      <c r="K1509" s="15"/>
      <c r="L1509" s="39"/>
      <c r="M1509" s="15"/>
      <c r="N1509" s="39"/>
      <c r="O1509" s="15"/>
      <c r="P1509" s="15"/>
      <c r="Q1509" s="12"/>
    </row>
    <row r="1510" spans="1:31" ht="23.25" customHeight="1">
      <c r="A1510" s="13" t="s">
        <v>2828</v>
      </c>
      <c r="B1510" s="13" t="s">
        <v>2270</v>
      </c>
      <c r="C1510" s="1" t="s">
        <v>2829</v>
      </c>
      <c r="D1510" s="361" t="s">
        <v>2827</v>
      </c>
      <c r="E1510" s="363"/>
      <c r="F1510" s="19"/>
      <c r="G1510" s="15"/>
      <c r="H1510" s="15"/>
      <c r="I1510" s="39"/>
      <c r="J1510" s="15"/>
      <c r="K1510" s="15"/>
      <c r="L1510" s="39"/>
      <c r="M1510" s="15"/>
      <c r="N1510" s="39"/>
      <c r="O1510" s="15"/>
      <c r="P1510" s="15"/>
      <c r="Q1510" s="12"/>
    </row>
    <row r="1511" spans="1:31" ht="23.25" customHeight="1">
      <c r="A1511" s="13" t="s">
        <v>1196</v>
      </c>
      <c r="B1511" s="13" t="s">
        <v>2153</v>
      </c>
      <c r="C1511" s="1" t="s">
        <v>802</v>
      </c>
      <c r="D1511" s="12" t="s">
        <v>785</v>
      </c>
      <c r="E1511" s="12" t="s">
        <v>803</v>
      </c>
      <c r="F1511" s="19" t="s">
        <v>279</v>
      </c>
      <c r="G1511" s="15">
        <v>1</v>
      </c>
      <c r="H1511" s="15"/>
      <c r="I1511" s="39" t="str">
        <f>IF(G1511*H1511&lt;&gt;0, TRUNC(G1511*H1511, 1), "")</f>
        <v/>
      </c>
      <c r="J1511" s="15">
        <v>1</v>
      </c>
      <c r="K1511" s="15">
        <f>'합산자재(주거)'!I242</f>
        <v>0</v>
      </c>
      <c r="L1511" s="39" t="str">
        <f>IF(G1511*K1511&lt;&gt;0, TRUNC(G1511*K1511, 1), "")</f>
        <v/>
      </c>
      <c r="M1511" s="15">
        <f>'합산자재(주거)'!J242</f>
        <v>0</v>
      </c>
      <c r="N1511" s="39" t="str">
        <f>IF(G1511*M1511&lt;&gt;0, TRUNC(G1511*M1511, 1), "")</f>
        <v/>
      </c>
      <c r="O1511" s="15" t="str">
        <f>IF((H1511+K1511+M1511)=0, "", (H1511+K1511+M1511))</f>
        <v/>
      </c>
      <c r="P1511" s="15" t="str">
        <f>IF(SUM(I1511,L1511,N1511)&lt;&gt;0,SUM(I1511,L1511,N1511),"")</f>
        <v/>
      </c>
      <c r="Q1511" s="12" t="s">
        <v>2267</v>
      </c>
      <c r="AB1511" s="2">
        <f>'합산자재(주거)'!H242*J1511</f>
        <v>97000</v>
      </c>
    </row>
    <row r="1512" spans="1:31" ht="23.25" customHeight="1">
      <c r="A1512" s="13" t="s">
        <v>1240</v>
      </c>
      <c r="B1512" s="13" t="s">
        <v>2153</v>
      </c>
      <c r="C1512" s="1" t="s">
        <v>930</v>
      </c>
      <c r="D1512" s="12" t="s">
        <v>931</v>
      </c>
      <c r="E1512" s="12" t="s">
        <v>932</v>
      </c>
      <c r="F1512" s="19" t="s">
        <v>933</v>
      </c>
      <c r="G1512" s="15">
        <f>'일위노임(주거)'!G661</f>
        <v>0.221</v>
      </c>
      <c r="H1512" s="15">
        <f>'합산자재(주거)'!H285</f>
        <v>0</v>
      </c>
      <c r="I1512" s="39" t="str">
        <f>IF(G1512*H1512&lt;&gt;0, TRUNC(G1512*H1512, 1), "")</f>
        <v/>
      </c>
      <c r="J1512" s="15">
        <v>0.221</v>
      </c>
      <c r="K1512" s="15">
        <f>'합산자재(주거)'!I285</f>
        <v>268915</v>
      </c>
      <c r="L1512" s="39">
        <f>IF(G1512*K1512&lt;&gt;0, TRUNC(G1512*K1512, 1), "")</f>
        <v>59430.2</v>
      </c>
      <c r="M1512" s="15">
        <f>'합산자재(주거)'!J285</f>
        <v>0</v>
      </c>
      <c r="N1512" s="39" t="str">
        <f>IF(G1512*M1512&lt;&gt;0, TRUNC(G1512*M1512, 1), "")</f>
        <v/>
      </c>
      <c r="O1512" s="15">
        <f>IF((H1512+K1512+M1512)=0, "", (H1512+K1512+M1512))</f>
        <v>268915</v>
      </c>
      <c r="P1512" s="15">
        <f>IF(SUM(I1512,L1512,N1512)&lt;&gt;0,SUM(I1512,L1512,N1512),"")</f>
        <v>59430.2</v>
      </c>
      <c r="Q1512" s="12"/>
      <c r="AE1512" s="2">
        <f>L1512</f>
        <v>59430.2</v>
      </c>
    </row>
    <row r="1513" spans="1:31" ht="23.25" customHeight="1">
      <c r="A1513" s="13" t="s">
        <v>2247</v>
      </c>
      <c r="B1513" s="13" t="s">
        <v>2153</v>
      </c>
      <c r="C1513" s="1" t="s">
        <v>2248</v>
      </c>
      <c r="D1513" s="12" t="s">
        <v>2249</v>
      </c>
      <c r="E1513" s="12" t="s">
        <v>2250</v>
      </c>
      <c r="F1513" s="19" t="s">
        <v>697</v>
      </c>
      <c r="G1513" s="15">
        <v>1</v>
      </c>
      <c r="H1513" s="15">
        <f>IF(TRUNC((AD1514+AC1514)/$AE$3,1)*$AE$3-AD1514 &lt;0, AC1514, TRUNC((AD1514+AC1514)/$AE$3,1)*$AE$3-AD1514)</f>
        <v>1782.9000000000015</v>
      </c>
      <c r="I1513" s="39">
        <f>H1513</f>
        <v>1782.9000000000015</v>
      </c>
      <c r="J1513" s="15">
        <v>1</v>
      </c>
      <c r="K1513" s="15"/>
      <c r="L1513" s="39" t="str">
        <f>IF(G1513*K1513&lt;&gt;0, TRUNC(G1513*K1513, 1), "")</f>
        <v/>
      </c>
      <c r="M1513" s="15"/>
      <c r="N1513" s="39" t="str">
        <f>IF(G1513*M1513&lt;&gt;0, TRUNC(G1513*M1513, 1), "")</f>
        <v/>
      </c>
      <c r="O1513" s="15">
        <f>IF((H1513+K1513+M1513)=0, "", (H1513+K1513+M1513))</f>
        <v>1782.9000000000015</v>
      </c>
      <c r="P1513" s="15">
        <f>IF(SUM(I1513,L1513,N1513)&lt;&gt;0,SUM(I1513,L1513,N1513),"")</f>
        <v>1782.9000000000015</v>
      </c>
      <c r="Q1513" s="12"/>
    </row>
    <row r="1514" spans="1:31" ht="23.25" customHeight="1">
      <c r="B1514" s="13" t="s">
        <v>2243</v>
      </c>
      <c r="D1514" s="12" t="s">
        <v>2244</v>
      </c>
      <c r="E1514" s="12"/>
      <c r="F1514" s="19"/>
      <c r="G1514" s="15"/>
      <c r="H1514" s="15"/>
      <c r="I1514" s="39">
        <f>TRUNC(SUM(I1510:I1513))</f>
        <v>1782</v>
      </c>
      <c r="J1514" s="15"/>
      <c r="K1514" s="15"/>
      <c r="L1514" s="39">
        <f>TRUNC(SUM(L1510:L1513))</f>
        <v>59430</v>
      </c>
      <c r="M1514" s="15"/>
      <c r="N1514" s="39">
        <f>TRUNC(SUM(N1510:N1513))</f>
        <v>0</v>
      </c>
      <c r="O1514" s="15" t="str">
        <f>IF((H1514+K1514+M1514)=0, "", (H1514+K1514+M1514))</f>
        <v/>
      </c>
      <c r="P1514" s="15">
        <f>IF(SUM(I1514,L1514,N1514)&lt;&gt;0,SUM(I1514,L1514,N1514),"")</f>
        <v>61212</v>
      </c>
      <c r="Q1514" s="12"/>
      <c r="AC1514" s="2">
        <f>TRUNC(AE1514*'옵션(주거)'!$B$36/100,1)</f>
        <v>1782.9</v>
      </c>
      <c r="AD1514" s="2">
        <f>TRUNC(SUM(L1510:L1512))</f>
        <v>59430</v>
      </c>
      <c r="AE1514" s="2">
        <f>TRUNC(SUM(AE1510:AE1513))</f>
        <v>59430</v>
      </c>
    </row>
    <row r="1515" spans="1:31" ht="23.25" customHeight="1">
      <c r="D1515" s="12"/>
      <c r="E1515" s="12"/>
      <c r="F1515" s="19"/>
      <c r="G1515" s="15"/>
      <c r="H1515" s="15"/>
      <c r="I1515" s="39"/>
      <c r="J1515" s="15"/>
      <c r="K1515" s="15"/>
      <c r="L1515" s="39"/>
      <c r="M1515" s="15"/>
      <c r="N1515" s="39"/>
      <c r="O1515" s="15"/>
      <c r="P1515" s="15"/>
      <c r="Q1515" s="12"/>
    </row>
    <row r="1516" spans="1:31" ht="23.25" customHeight="1">
      <c r="A1516" s="13" t="s">
        <v>2831</v>
      </c>
      <c r="B1516" s="13" t="s">
        <v>2270</v>
      </c>
      <c r="C1516" s="1" t="s">
        <v>2832</v>
      </c>
      <c r="D1516" s="361" t="s">
        <v>2830</v>
      </c>
      <c r="E1516" s="363"/>
      <c r="F1516" s="19"/>
      <c r="G1516" s="15"/>
      <c r="H1516" s="15"/>
      <c r="I1516" s="39"/>
      <c r="J1516" s="15"/>
      <c r="K1516" s="15"/>
      <c r="L1516" s="39"/>
      <c r="M1516" s="15"/>
      <c r="N1516" s="39"/>
      <c r="O1516" s="15"/>
      <c r="P1516" s="15"/>
      <c r="Q1516" s="12"/>
    </row>
    <row r="1517" spans="1:31" ht="23.25" customHeight="1">
      <c r="A1517" s="13" t="s">
        <v>1197</v>
      </c>
      <c r="B1517" s="13" t="s">
        <v>2156</v>
      </c>
      <c r="C1517" s="1" t="s">
        <v>804</v>
      </c>
      <c r="D1517" s="12" t="s">
        <v>785</v>
      </c>
      <c r="E1517" s="12" t="s">
        <v>805</v>
      </c>
      <c r="F1517" s="19" t="s">
        <v>279</v>
      </c>
      <c r="G1517" s="15">
        <v>1</v>
      </c>
      <c r="H1517" s="15"/>
      <c r="I1517" s="39" t="str">
        <f>IF(G1517*H1517&lt;&gt;0, TRUNC(G1517*H1517, 1), "")</f>
        <v/>
      </c>
      <c r="J1517" s="15">
        <v>1</v>
      </c>
      <c r="K1517" s="15">
        <f>'합산자재(주거)'!I243</f>
        <v>0</v>
      </c>
      <c r="L1517" s="39" t="str">
        <f>IF(G1517*K1517&lt;&gt;0, TRUNC(G1517*K1517, 1), "")</f>
        <v/>
      </c>
      <c r="M1517" s="15">
        <f>'합산자재(주거)'!J243</f>
        <v>0</v>
      </c>
      <c r="N1517" s="39" t="str">
        <f>IF(G1517*M1517&lt;&gt;0, TRUNC(G1517*M1517, 1), "")</f>
        <v/>
      </c>
      <c r="O1517" s="15" t="str">
        <f>IF((H1517+K1517+M1517)=0, "", (H1517+K1517+M1517))</f>
        <v/>
      </c>
      <c r="P1517" s="15" t="str">
        <f>IF(SUM(I1517,L1517,N1517)&lt;&gt;0,SUM(I1517,L1517,N1517),"")</f>
        <v/>
      </c>
      <c r="Q1517" s="12" t="s">
        <v>2267</v>
      </c>
      <c r="AB1517" s="2">
        <f>'합산자재(주거)'!H243*J1517</f>
        <v>32000</v>
      </c>
    </row>
    <row r="1518" spans="1:31" ht="23.25" customHeight="1">
      <c r="A1518" s="13" t="s">
        <v>1240</v>
      </c>
      <c r="B1518" s="13" t="s">
        <v>2156</v>
      </c>
      <c r="C1518" s="1" t="s">
        <v>930</v>
      </c>
      <c r="D1518" s="12" t="s">
        <v>931</v>
      </c>
      <c r="E1518" s="12" t="s">
        <v>932</v>
      </c>
      <c r="F1518" s="19" t="s">
        <v>933</v>
      </c>
      <c r="G1518" s="15">
        <f>'일위노임(주거)'!G664</f>
        <v>0.11700000000000001</v>
      </c>
      <c r="H1518" s="15">
        <f>'합산자재(주거)'!H285</f>
        <v>0</v>
      </c>
      <c r="I1518" s="39" t="str">
        <f>IF(G1518*H1518&lt;&gt;0, TRUNC(G1518*H1518, 1), "")</f>
        <v/>
      </c>
      <c r="J1518" s="15">
        <v>0.11700000000000001</v>
      </c>
      <c r="K1518" s="15">
        <f>'합산자재(주거)'!I285</f>
        <v>268915</v>
      </c>
      <c r="L1518" s="39">
        <f>IF(G1518*K1518&lt;&gt;0, TRUNC(G1518*K1518, 1), "")</f>
        <v>31463</v>
      </c>
      <c r="M1518" s="15">
        <f>'합산자재(주거)'!J285</f>
        <v>0</v>
      </c>
      <c r="N1518" s="39" t="str">
        <f>IF(G1518*M1518&lt;&gt;0, TRUNC(G1518*M1518, 1), "")</f>
        <v/>
      </c>
      <c r="O1518" s="15">
        <f>IF((H1518+K1518+M1518)=0, "", (H1518+K1518+M1518))</f>
        <v>268915</v>
      </c>
      <c r="P1518" s="15">
        <f>IF(SUM(I1518,L1518,N1518)&lt;&gt;0,SUM(I1518,L1518,N1518),"")</f>
        <v>31463</v>
      </c>
      <c r="Q1518" s="12"/>
      <c r="AE1518" s="2">
        <f>L1518</f>
        <v>31463</v>
      </c>
    </row>
    <row r="1519" spans="1:31" ht="23.25" customHeight="1">
      <c r="A1519" s="13" t="s">
        <v>2247</v>
      </c>
      <c r="B1519" s="13" t="s">
        <v>2156</v>
      </c>
      <c r="C1519" s="1" t="s">
        <v>2248</v>
      </c>
      <c r="D1519" s="12" t="s">
        <v>2249</v>
      </c>
      <c r="E1519" s="12" t="s">
        <v>2250</v>
      </c>
      <c r="F1519" s="19" t="s">
        <v>697</v>
      </c>
      <c r="G1519" s="15">
        <v>1</v>
      </c>
      <c r="H1519" s="15">
        <f>IF(TRUNC((AD1520+AC1520)/$AE$3,1)*$AE$3-AD1520 &lt;0, AC1520, TRUNC((AD1520+AC1520)/$AE$3,1)*$AE$3-AD1520)</f>
        <v>943.79999999999927</v>
      </c>
      <c r="I1519" s="39">
        <f>H1519</f>
        <v>943.79999999999927</v>
      </c>
      <c r="J1519" s="15">
        <v>1</v>
      </c>
      <c r="K1519" s="15"/>
      <c r="L1519" s="39" t="str">
        <f>IF(G1519*K1519&lt;&gt;0, TRUNC(G1519*K1519, 1), "")</f>
        <v/>
      </c>
      <c r="M1519" s="15"/>
      <c r="N1519" s="39" t="str">
        <f>IF(G1519*M1519&lt;&gt;0, TRUNC(G1519*M1519, 1), "")</f>
        <v/>
      </c>
      <c r="O1519" s="15">
        <f>IF((H1519+K1519+M1519)=0, "", (H1519+K1519+M1519))</f>
        <v>943.79999999999927</v>
      </c>
      <c r="P1519" s="15">
        <f>IF(SUM(I1519,L1519,N1519)&lt;&gt;0,SUM(I1519,L1519,N1519),"")</f>
        <v>943.79999999999927</v>
      </c>
      <c r="Q1519" s="12"/>
    </row>
    <row r="1520" spans="1:31" ht="23.25" customHeight="1">
      <c r="B1520" s="13" t="s">
        <v>2243</v>
      </c>
      <c r="D1520" s="12" t="s">
        <v>2244</v>
      </c>
      <c r="E1520" s="12"/>
      <c r="F1520" s="19"/>
      <c r="G1520" s="15"/>
      <c r="H1520" s="15"/>
      <c r="I1520" s="39">
        <f>TRUNC(SUM(I1516:I1519))</f>
        <v>943</v>
      </c>
      <c r="J1520" s="15"/>
      <c r="K1520" s="15"/>
      <c r="L1520" s="39">
        <f>TRUNC(SUM(L1516:L1519))</f>
        <v>31463</v>
      </c>
      <c r="M1520" s="15"/>
      <c r="N1520" s="39">
        <f>TRUNC(SUM(N1516:N1519))</f>
        <v>0</v>
      </c>
      <c r="O1520" s="15" t="str">
        <f>IF((H1520+K1520+M1520)=0, "", (H1520+K1520+M1520))</f>
        <v/>
      </c>
      <c r="P1520" s="15">
        <f>IF(SUM(I1520,L1520,N1520)&lt;&gt;0,SUM(I1520,L1520,N1520),"")</f>
        <v>32406</v>
      </c>
      <c r="Q1520" s="12"/>
      <c r="AC1520" s="2">
        <f>TRUNC(AE1520*'옵션(주거)'!$B$36/100,1)</f>
        <v>943.8</v>
      </c>
      <c r="AD1520" s="2">
        <f>TRUNC(SUM(L1516:L1518))</f>
        <v>31463</v>
      </c>
      <c r="AE1520" s="2">
        <f>TRUNC(SUM(AE1516:AE1519))</f>
        <v>31463</v>
      </c>
    </row>
    <row r="1521" spans="1:31" ht="23.25" customHeight="1">
      <c r="D1521" s="12"/>
      <c r="E1521" s="12"/>
      <c r="F1521" s="19"/>
      <c r="G1521" s="15"/>
      <c r="H1521" s="15"/>
      <c r="I1521" s="39"/>
      <c r="J1521" s="15"/>
      <c r="K1521" s="15"/>
      <c r="L1521" s="39"/>
      <c r="M1521" s="15"/>
      <c r="N1521" s="39"/>
      <c r="O1521" s="15"/>
      <c r="P1521" s="15"/>
      <c r="Q1521" s="12"/>
    </row>
    <row r="1522" spans="1:31" ht="23.25" customHeight="1">
      <c r="A1522" s="13" t="s">
        <v>2834</v>
      </c>
      <c r="B1522" s="13" t="s">
        <v>2270</v>
      </c>
      <c r="C1522" s="1" t="s">
        <v>2835</v>
      </c>
      <c r="D1522" s="361" t="s">
        <v>2833</v>
      </c>
      <c r="E1522" s="363"/>
      <c r="F1522" s="19"/>
      <c r="G1522" s="15"/>
      <c r="H1522" s="15"/>
      <c r="I1522" s="39"/>
      <c r="J1522" s="15"/>
      <c r="K1522" s="15"/>
      <c r="L1522" s="39"/>
      <c r="M1522" s="15"/>
      <c r="N1522" s="39"/>
      <c r="O1522" s="15"/>
      <c r="P1522" s="15"/>
      <c r="Q1522" s="12"/>
    </row>
    <row r="1523" spans="1:31" ht="23.25" customHeight="1">
      <c r="A1523" s="13" t="s">
        <v>1210</v>
      </c>
      <c r="B1523" s="13" t="s">
        <v>2159</v>
      </c>
      <c r="C1523" s="1" t="s">
        <v>842</v>
      </c>
      <c r="D1523" s="12" t="s">
        <v>843</v>
      </c>
      <c r="E1523" s="12" t="s">
        <v>844</v>
      </c>
      <c r="F1523" s="19" t="s">
        <v>279</v>
      </c>
      <c r="G1523" s="15">
        <v>1</v>
      </c>
      <c r="H1523" s="15"/>
      <c r="I1523" s="39" t="str">
        <f>IF(G1523*H1523&lt;&gt;0, TRUNC(G1523*H1523, 1), "")</f>
        <v/>
      </c>
      <c r="J1523" s="15">
        <v>1</v>
      </c>
      <c r="K1523" s="15">
        <f>'합산자재(주거)'!I256</f>
        <v>0</v>
      </c>
      <c r="L1523" s="39" t="str">
        <f>IF(G1523*K1523&lt;&gt;0, TRUNC(G1523*K1523, 1), "")</f>
        <v/>
      </c>
      <c r="M1523" s="15">
        <f>'합산자재(주거)'!J256</f>
        <v>0</v>
      </c>
      <c r="N1523" s="39" t="str">
        <f>IF(G1523*M1523&lt;&gt;0, TRUNC(G1523*M1523, 1), "")</f>
        <v/>
      </c>
      <c r="O1523" s="15" t="str">
        <f>IF((H1523+K1523+M1523)=0, "", (H1523+K1523+M1523))</f>
        <v/>
      </c>
      <c r="P1523" s="15" t="str">
        <f>IF(SUM(I1523,L1523,N1523)&lt;&gt;0,SUM(I1523,L1523,N1523),"")</f>
        <v/>
      </c>
      <c r="Q1523" s="12" t="s">
        <v>2267</v>
      </c>
      <c r="AB1523" s="2">
        <f>'합산자재(주거)'!H256*J1523</f>
        <v>32000</v>
      </c>
    </row>
    <row r="1524" spans="1:31" ht="23.25" customHeight="1">
      <c r="A1524" s="13" t="s">
        <v>1240</v>
      </c>
      <c r="B1524" s="13" t="s">
        <v>2159</v>
      </c>
      <c r="C1524" s="1" t="s">
        <v>930</v>
      </c>
      <c r="D1524" s="12" t="s">
        <v>931</v>
      </c>
      <c r="E1524" s="12" t="s">
        <v>932</v>
      </c>
      <c r="F1524" s="19" t="s">
        <v>933</v>
      </c>
      <c r="G1524" s="15">
        <f>'일위노임(주거)'!G667</f>
        <v>0.11700000000000001</v>
      </c>
      <c r="H1524" s="15">
        <f>'합산자재(주거)'!H285</f>
        <v>0</v>
      </c>
      <c r="I1524" s="39" t="str">
        <f>IF(G1524*H1524&lt;&gt;0, TRUNC(G1524*H1524, 1), "")</f>
        <v/>
      </c>
      <c r="J1524" s="15">
        <v>0.11700000000000001</v>
      </c>
      <c r="K1524" s="15">
        <f>'합산자재(주거)'!I285</f>
        <v>268915</v>
      </c>
      <c r="L1524" s="39">
        <f>IF(G1524*K1524&lt;&gt;0, TRUNC(G1524*K1524, 1), "")</f>
        <v>31463</v>
      </c>
      <c r="M1524" s="15">
        <f>'합산자재(주거)'!J285</f>
        <v>0</v>
      </c>
      <c r="N1524" s="39" t="str">
        <f>IF(G1524*M1524&lt;&gt;0, TRUNC(G1524*M1524, 1), "")</f>
        <v/>
      </c>
      <c r="O1524" s="15">
        <f>IF((H1524+K1524+M1524)=0, "", (H1524+K1524+M1524))</f>
        <v>268915</v>
      </c>
      <c r="P1524" s="15">
        <f>IF(SUM(I1524,L1524,N1524)&lt;&gt;0,SUM(I1524,L1524,N1524),"")</f>
        <v>31463</v>
      </c>
      <c r="Q1524" s="12"/>
      <c r="AE1524" s="2">
        <f>L1524</f>
        <v>31463</v>
      </c>
    </row>
    <row r="1525" spans="1:31" ht="23.25" customHeight="1">
      <c r="A1525" s="13" t="s">
        <v>2247</v>
      </c>
      <c r="B1525" s="13" t="s">
        <v>2159</v>
      </c>
      <c r="C1525" s="1" t="s">
        <v>2248</v>
      </c>
      <c r="D1525" s="12" t="s">
        <v>2249</v>
      </c>
      <c r="E1525" s="12" t="s">
        <v>2250</v>
      </c>
      <c r="F1525" s="19" t="s">
        <v>697</v>
      </c>
      <c r="G1525" s="15">
        <v>1</v>
      </c>
      <c r="H1525" s="15">
        <f>IF(TRUNC((AD1526+AC1526)/$AE$3,1)*$AE$3-AD1526 &lt;0, AC1526, TRUNC((AD1526+AC1526)/$AE$3,1)*$AE$3-AD1526)</f>
        <v>943.79999999999927</v>
      </c>
      <c r="I1525" s="39">
        <f>H1525</f>
        <v>943.79999999999927</v>
      </c>
      <c r="J1525" s="15">
        <v>1</v>
      </c>
      <c r="K1525" s="15"/>
      <c r="L1525" s="39" t="str">
        <f>IF(G1525*K1525&lt;&gt;0, TRUNC(G1525*K1525, 1), "")</f>
        <v/>
      </c>
      <c r="M1525" s="15"/>
      <c r="N1525" s="39" t="str">
        <f>IF(G1525*M1525&lt;&gt;0, TRUNC(G1525*M1525, 1), "")</f>
        <v/>
      </c>
      <c r="O1525" s="15">
        <f>IF((H1525+K1525+M1525)=0, "", (H1525+K1525+M1525))</f>
        <v>943.79999999999927</v>
      </c>
      <c r="P1525" s="15">
        <f>IF(SUM(I1525,L1525,N1525)&lt;&gt;0,SUM(I1525,L1525,N1525),"")</f>
        <v>943.79999999999927</v>
      </c>
      <c r="Q1525" s="12"/>
    </row>
    <row r="1526" spans="1:31" ht="23.25" customHeight="1">
      <c r="B1526" s="13" t="s">
        <v>2243</v>
      </c>
      <c r="D1526" s="12" t="s">
        <v>2244</v>
      </c>
      <c r="E1526" s="12"/>
      <c r="F1526" s="19"/>
      <c r="G1526" s="15"/>
      <c r="H1526" s="15"/>
      <c r="I1526" s="39">
        <f>TRUNC(SUM(I1522:I1525))</f>
        <v>943</v>
      </c>
      <c r="J1526" s="15"/>
      <c r="K1526" s="15"/>
      <c r="L1526" s="39">
        <f>TRUNC(SUM(L1522:L1525))</f>
        <v>31463</v>
      </c>
      <c r="M1526" s="15"/>
      <c r="N1526" s="39">
        <f>TRUNC(SUM(N1522:N1525))</f>
        <v>0</v>
      </c>
      <c r="O1526" s="15" t="str">
        <f>IF((H1526+K1526+M1526)=0, "", (H1526+K1526+M1526))</f>
        <v/>
      </c>
      <c r="P1526" s="15">
        <f>IF(SUM(I1526,L1526,N1526)&lt;&gt;0,SUM(I1526,L1526,N1526),"")</f>
        <v>32406</v>
      </c>
      <c r="Q1526" s="12"/>
      <c r="AC1526" s="2">
        <f>TRUNC(AE1526*'옵션(주거)'!$B$36/100,1)</f>
        <v>943.8</v>
      </c>
      <c r="AD1526" s="2">
        <f>TRUNC(SUM(L1522:L1524))</f>
        <v>31463</v>
      </c>
      <c r="AE1526" s="2">
        <f>TRUNC(SUM(AE1522:AE1525))</f>
        <v>31463</v>
      </c>
    </row>
    <row r="1527" spans="1:31" ht="23.25" customHeight="1">
      <c r="D1527" s="12"/>
      <c r="E1527" s="12"/>
      <c r="F1527" s="19"/>
      <c r="G1527" s="15"/>
      <c r="H1527" s="15"/>
      <c r="I1527" s="39"/>
      <c r="J1527" s="15"/>
      <c r="K1527" s="15"/>
      <c r="L1527" s="39"/>
      <c r="M1527" s="15"/>
      <c r="N1527" s="39"/>
      <c r="O1527" s="15"/>
      <c r="P1527" s="15"/>
      <c r="Q1527" s="12"/>
    </row>
    <row r="1528" spans="1:31" ht="23.25" customHeight="1">
      <c r="A1528" s="13" t="s">
        <v>2837</v>
      </c>
      <c r="B1528" s="13" t="s">
        <v>2270</v>
      </c>
      <c r="C1528" s="1" t="s">
        <v>2838</v>
      </c>
      <c r="D1528" s="361" t="s">
        <v>2836</v>
      </c>
      <c r="E1528" s="363"/>
      <c r="F1528" s="19"/>
      <c r="G1528" s="15"/>
      <c r="H1528" s="15"/>
      <c r="I1528" s="39"/>
      <c r="J1528" s="15"/>
      <c r="K1528" s="15"/>
      <c r="L1528" s="39"/>
      <c r="M1528" s="15"/>
      <c r="N1528" s="39"/>
      <c r="O1528" s="15"/>
      <c r="P1528" s="15"/>
      <c r="Q1528" s="12"/>
    </row>
    <row r="1529" spans="1:31" ht="23.25" customHeight="1">
      <c r="A1529" s="13" t="s">
        <v>1211</v>
      </c>
      <c r="B1529" s="13" t="s">
        <v>2162</v>
      </c>
      <c r="C1529" s="1" t="s">
        <v>846</v>
      </c>
      <c r="D1529" s="12" t="s">
        <v>847</v>
      </c>
      <c r="E1529" s="12" t="s">
        <v>848</v>
      </c>
      <c r="F1529" s="19" t="s">
        <v>279</v>
      </c>
      <c r="G1529" s="15">
        <v>1</v>
      </c>
      <c r="H1529" s="15"/>
      <c r="I1529" s="39" t="str">
        <f>IF(G1529*H1529&lt;&gt;0, TRUNC(G1529*H1529, 1), "")</f>
        <v/>
      </c>
      <c r="J1529" s="15">
        <v>1</v>
      </c>
      <c r="K1529" s="15">
        <f>'합산자재(주거)'!I257</f>
        <v>0</v>
      </c>
      <c r="L1529" s="39" t="str">
        <f>IF(G1529*K1529&lt;&gt;0, TRUNC(G1529*K1529, 1), "")</f>
        <v/>
      </c>
      <c r="M1529" s="15">
        <f>'합산자재(주거)'!J257</f>
        <v>0</v>
      </c>
      <c r="N1529" s="39" t="str">
        <f>IF(G1529*M1529&lt;&gt;0, TRUNC(G1529*M1529, 1), "")</f>
        <v/>
      </c>
      <c r="O1529" s="15" t="str">
        <f>IF((H1529+K1529+M1529)=0, "", (H1529+K1529+M1529))</f>
        <v/>
      </c>
      <c r="P1529" s="15" t="str">
        <f>IF(SUM(I1529,L1529,N1529)&lt;&gt;0,SUM(I1529,L1529,N1529),"")</f>
        <v/>
      </c>
      <c r="Q1529" s="12" t="s">
        <v>2267</v>
      </c>
      <c r="AB1529" s="2">
        <f>'합산자재(주거)'!H257*J1529</f>
        <v>45000</v>
      </c>
    </row>
    <row r="1530" spans="1:31" ht="23.25" customHeight="1">
      <c r="A1530" s="13" t="s">
        <v>1240</v>
      </c>
      <c r="B1530" s="13" t="s">
        <v>2162</v>
      </c>
      <c r="C1530" s="1" t="s">
        <v>930</v>
      </c>
      <c r="D1530" s="12" t="s">
        <v>931</v>
      </c>
      <c r="E1530" s="12" t="s">
        <v>932</v>
      </c>
      <c r="F1530" s="19" t="s">
        <v>933</v>
      </c>
      <c r="G1530" s="15">
        <f>'일위노임(주거)'!G670</f>
        <v>0.11700000000000001</v>
      </c>
      <c r="H1530" s="15">
        <f>'합산자재(주거)'!H285</f>
        <v>0</v>
      </c>
      <c r="I1530" s="39" t="str">
        <f>IF(G1530*H1530&lt;&gt;0, TRUNC(G1530*H1530, 1), "")</f>
        <v/>
      </c>
      <c r="J1530" s="15">
        <v>0.11700000000000001</v>
      </c>
      <c r="K1530" s="15">
        <f>'합산자재(주거)'!I285</f>
        <v>268915</v>
      </c>
      <c r="L1530" s="39">
        <f>IF(G1530*K1530&lt;&gt;0, TRUNC(G1530*K1530, 1), "")</f>
        <v>31463</v>
      </c>
      <c r="M1530" s="15">
        <f>'합산자재(주거)'!J285</f>
        <v>0</v>
      </c>
      <c r="N1530" s="39" t="str">
        <f>IF(G1530*M1530&lt;&gt;0, TRUNC(G1530*M1530, 1), "")</f>
        <v/>
      </c>
      <c r="O1530" s="15">
        <f>IF((H1530+K1530+M1530)=0, "", (H1530+K1530+M1530))</f>
        <v>268915</v>
      </c>
      <c r="P1530" s="15">
        <f>IF(SUM(I1530,L1530,N1530)&lt;&gt;0,SUM(I1530,L1530,N1530),"")</f>
        <v>31463</v>
      </c>
      <c r="Q1530" s="12"/>
      <c r="AE1530" s="2">
        <f>L1530</f>
        <v>31463</v>
      </c>
    </row>
    <row r="1531" spans="1:31" ht="23.25" customHeight="1">
      <c r="A1531" s="13" t="s">
        <v>2247</v>
      </c>
      <c r="B1531" s="13" t="s">
        <v>2162</v>
      </c>
      <c r="C1531" s="1" t="s">
        <v>2248</v>
      </c>
      <c r="D1531" s="12" t="s">
        <v>2249</v>
      </c>
      <c r="E1531" s="12" t="s">
        <v>2250</v>
      </c>
      <c r="F1531" s="19" t="s">
        <v>697</v>
      </c>
      <c r="G1531" s="15">
        <v>1</v>
      </c>
      <c r="H1531" s="15">
        <f>IF(TRUNC((AD1532+AC1532)/$AE$3,1)*$AE$3-AD1532 &lt;0, AC1532, TRUNC((AD1532+AC1532)/$AE$3,1)*$AE$3-AD1532)</f>
        <v>943.79999999999927</v>
      </c>
      <c r="I1531" s="39">
        <f>H1531</f>
        <v>943.79999999999927</v>
      </c>
      <c r="J1531" s="15">
        <v>1</v>
      </c>
      <c r="K1531" s="15"/>
      <c r="L1531" s="39" t="str">
        <f>IF(G1531*K1531&lt;&gt;0, TRUNC(G1531*K1531, 1), "")</f>
        <v/>
      </c>
      <c r="M1531" s="15"/>
      <c r="N1531" s="39" t="str">
        <f>IF(G1531*M1531&lt;&gt;0, TRUNC(G1531*M1531, 1), "")</f>
        <v/>
      </c>
      <c r="O1531" s="15">
        <f>IF((H1531+K1531+M1531)=0, "", (H1531+K1531+M1531))</f>
        <v>943.79999999999927</v>
      </c>
      <c r="P1531" s="15">
        <f>IF(SUM(I1531,L1531,N1531)&lt;&gt;0,SUM(I1531,L1531,N1531),"")</f>
        <v>943.79999999999927</v>
      </c>
      <c r="Q1531" s="12"/>
    </row>
    <row r="1532" spans="1:31" ht="23.25" customHeight="1">
      <c r="B1532" s="13" t="s">
        <v>2243</v>
      </c>
      <c r="D1532" s="12" t="s">
        <v>2244</v>
      </c>
      <c r="E1532" s="12"/>
      <c r="F1532" s="19"/>
      <c r="G1532" s="15"/>
      <c r="H1532" s="15"/>
      <c r="I1532" s="39">
        <f>TRUNC(SUM(I1528:I1531))</f>
        <v>943</v>
      </c>
      <c r="J1532" s="15"/>
      <c r="K1532" s="15"/>
      <c r="L1532" s="39">
        <f>TRUNC(SUM(L1528:L1531))</f>
        <v>31463</v>
      </c>
      <c r="M1532" s="15"/>
      <c r="N1532" s="39">
        <f>TRUNC(SUM(N1528:N1531))</f>
        <v>0</v>
      </c>
      <c r="O1532" s="15" t="str">
        <f>IF((H1532+K1532+M1532)=0, "", (H1532+K1532+M1532))</f>
        <v/>
      </c>
      <c r="P1532" s="15">
        <f>IF(SUM(I1532,L1532,N1532)&lt;&gt;0,SUM(I1532,L1532,N1532),"")</f>
        <v>32406</v>
      </c>
      <c r="Q1532" s="12"/>
      <c r="AC1532" s="2">
        <f>TRUNC(AE1532*'옵션(주거)'!$B$36/100,1)</f>
        <v>943.8</v>
      </c>
      <c r="AD1532" s="2">
        <f>TRUNC(SUM(L1528:L1530))</f>
        <v>31463</v>
      </c>
      <c r="AE1532" s="2">
        <f>TRUNC(SUM(AE1528:AE1531))</f>
        <v>31463</v>
      </c>
    </row>
    <row r="1533" spans="1:31" ht="23.25" customHeight="1">
      <c r="D1533" s="12"/>
      <c r="E1533" s="12"/>
      <c r="F1533" s="19"/>
      <c r="G1533" s="15"/>
      <c r="H1533" s="15"/>
      <c r="I1533" s="39"/>
      <c r="J1533" s="15"/>
      <c r="K1533" s="15"/>
      <c r="L1533" s="39"/>
      <c r="M1533" s="15"/>
      <c r="N1533" s="39"/>
      <c r="O1533" s="15"/>
      <c r="P1533" s="15"/>
      <c r="Q1533" s="12"/>
    </row>
    <row r="1534" spans="1:31" ht="23.25" customHeight="1">
      <c r="A1534" s="13" t="s">
        <v>2840</v>
      </c>
      <c r="B1534" s="13" t="s">
        <v>2385</v>
      </c>
      <c r="C1534" s="1" t="s">
        <v>2841</v>
      </c>
      <c r="D1534" s="361" t="s">
        <v>2839</v>
      </c>
      <c r="E1534" s="363"/>
      <c r="F1534" s="19"/>
      <c r="G1534" s="15"/>
      <c r="H1534" s="15"/>
      <c r="I1534" s="39"/>
      <c r="J1534" s="15"/>
      <c r="K1534" s="15"/>
      <c r="L1534" s="39"/>
      <c r="M1534" s="15"/>
      <c r="N1534" s="39"/>
      <c r="O1534" s="15"/>
      <c r="P1534" s="15"/>
      <c r="Q1534" s="12"/>
    </row>
    <row r="1535" spans="1:31" ht="23.25" customHeight="1">
      <c r="A1535" s="13" t="s">
        <v>1212</v>
      </c>
      <c r="B1535" s="13" t="s">
        <v>2165</v>
      </c>
      <c r="C1535" s="1" t="s">
        <v>849</v>
      </c>
      <c r="D1535" s="12" t="s">
        <v>850</v>
      </c>
      <c r="E1535" s="12" t="s">
        <v>851</v>
      </c>
      <c r="F1535" s="19" t="s">
        <v>279</v>
      </c>
      <c r="G1535" s="15">
        <v>1</v>
      </c>
      <c r="H1535" s="15"/>
      <c r="I1535" s="39" t="str">
        <f>IF(G1535*H1535&lt;&gt;0, TRUNC(G1535*H1535, 1), "")</f>
        <v/>
      </c>
      <c r="J1535" s="15">
        <v>1</v>
      </c>
      <c r="K1535" s="15">
        <f>'합산자재(주거)'!I258</f>
        <v>0</v>
      </c>
      <c r="L1535" s="39" t="str">
        <f>IF(G1535*K1535&lt;&gt;0, TRUNC(G1535*K1535, 1), "")</f>
        <v/>
      </c>
      <c r="M1535" s="15">
        <f>'합산자재(주거)'!J258</f>
        <v>0</v>
      </c>
      <c r="N1535" s="39" t="str">
        <f>IF(G1535*M1535&lt;&gt;0, TRUNC(G1535*M1535, 1), "")</f>
        <v/>
      </c>
      <c r="O1535" s="15" t="str">
        <f>IF((H1535+K1535+M1535)=0, "", (H1535+K1535+M1535))</f>
        <v/>
      </c>
      <c r="P1535" s="15" t="str">
        <f>IF(SUM(I1535,L1535,N1535)&lt;&gt;0,SUM(I1535,L1535,N1535),"")</f>
        <v/>
      </c>
      <c r="Q1535" s="12" t="s">
        <v>2267</v>
      </c>
      <c r="AB1535" s="2">
        <f>'합산자재(주거)'!H258*J1535</f>
        <v>29000</v>
      </c>
    </row>
    <row r="1536" spans="1:31" ht="23.25" customHeight="1">
      <c r="A1536" s="13" t="s">
        <v>1240</v>
      </c>
      <c r="B1536" s="13" t="s">
        <v>2165</v>
      </c>
      <c r="C1536" s="1" t="s">
        <v>930</v>
      </c>
      <c r="D1536" s="12" t="s">
        <v>931</v>
      </c>
      <c r="E1536" s="12" t="s">
        <v>932</v>
      </c>
      <c r="F1536" s="19" t="s">
        <v>933</v>
      </c>
      <c r="G1536" s="15">
        <f>'일위노임(주거)'!G673</f>
        <v>0.11700000000000001</v>
      </c>
      <c r="H1536" s="15">
        <f>'합산자재(주거)'!H285</f>
        <v>0</v>
      </c>
      <c r="I1536" s="39" t="str">
        <f>IF(G1536*H1536&lt;&gt;0, TRUNC(G1536*H1536, 1), "")</f>
        <v/>
      </c>
      <c r="J1536" s="15">
        <v>0.11700000000000001</v>
      </c>
      <c r="K1536" s="15">
        <f>'합산자재(주거)'!I285</f>
        <v>268915</v>
      </c>
      <c r="L1536" s="39">
        <f>IF(G1536*K1536&lt;&gt;0, TRUNC(G1536*K1536, 1), "")</f>
        <v>31463</v>
      </c>
      <c r="M1536" s="15">
        <f>'합산자재(주거)'!J285</f>
        <v>0</v>
      </c>
      <c r="N1536" s="39" t="str">
        <f>IF(G1536*M1536&lt;&gt;0, TRUNC(G1536*M1536, 1), "")</f>
        <v/>
      </c>
      <c r="O1536" s="15">
        <f>IF((H1536+K1536+M1536)=0, "", (H1536+K1536+M1536))</f>
        <v>268915</v>
      </c>
      <c r="P1536" s="15">
        <f>IF(SUM(I1536,L1536,N1536)&lt;&gt;0,SUM(I1536,L1536,N1536),"")</f>
        <v>31463</v>
      </c>
      <c r="Q1536" s="12"/>
      <c r="AE1536" s="2">
        <f>L1536</f>
        <v>31463</v>
      </c>
    </row>
    <row r="1537" spans="1:31" ht="23.25" customHeight="1">
      <c r="A1537" s="13" t="s">
        <v>2247</v>
      </c>
      <c r="B1537" s="13" t="s">
        <v>2165</v>
      </c>
      <c r="C1537" s="1" t="s">
        <v>2248</v>
      </c>
      <c r="D1537" s="12" t="s">
        <v>2249</v>
      </c>
      <c r="E1537" s="12" t="s">
        <v>2250</v>
      </c>
      <c r="F1537" s="19" t="s">
        <v>697</v>
      </c>
      <c r="G1537" s="15">
        <v>1</v>
      </c>
      <c r="H1537" s="15">
        <f>IF(TRUNC((AD1538+AC1538)/$AE$3,1)*$AE$3-AD1538 &lt;0, AC1538, TRUNC((AD1538+AC1538)/$AE$3,1)*$AE$3-AD1538)</f>
        <v>943.79999999999927</v>
      </c>
      <c r="I1537" s="39">
        <f>H1537</f>
        <v>943.79999999999927</v>
      </c>
      <c r="J1537" s="15">
        <v>1</v>
      </c>
      <c r="K1537" s="15"/>
      <c r="L1537" s="39" t="str">
        <f>IF(G1537*K1537&lt;&gt;0, TRUNC(G1537*K1537, 1), "")</f>
        <v/>
      </c>
      <c r="M1537" s="15"/>
      <c r="N1537" s="39" t="str">
        <f>IF(G1537*M1537&lt;&gt;0, TRUNC(G1537*M1537, 1), "")</f>
        <v/>
      </c>
      <c r="O1537" s="15">
        <f>IF((H1537+K1537+M1537)=0, "", (H1537+K1537+M1537))</f>
        <v>943.79999999999927</v>
      </c>
      <c r="P1537" s="15">
        <f>IF(SUM(I1537,L1537,N1537)&lt;&gt;0,SUM(I1537,L1537,N1537),"")</f>
        <v>943.79999999999927</v>
      </c>
      <c r="Q1537" s="12"/>
    </row>
    <row r="1538" spans="1:31" ht="23.25" customHeight="1">
      <c r="B1538" s="13" t="s">
        <v>2243</v>
      </c>
      <c r="D1538" s="12" t="s">
        <v>2244</v>
      </c>
      <c r="E1538" s="12"/>
      <c r="F1538" s="19"/>
      <c r="G1538" s="15"/>
      <c r="H1538" s="15"/>
      <c r="I1538" s="39">
        <f>TRUNC(SUM(I1534:I1537))</f>
        <v>943</v>
      </c>
      <c r="J1538" s="15"/>
      <c r="K1538" s="15"/>
      <c r="L1538" s="39">
        <f>TRUNC(SUM(L1534:L1537))</f>
        <v>31463</v>
      </c>
      <c r="M1538" s="15"/>
      <c r="N1538" s="39">
        <f>TRUNC(SUM(N1534:N1537))</f>
        <v>0</v>
      </c>
      <c r="O1538" s="15" t="str">
        <f>IF((H1538+K1538+M1538)=0, "", (H1538+K1538+M1538))</f>
        <v/>
      </c>
      <c r="P1538" s="15">
        <f>IF(SUM(I1538,L1538,N1538)&lt;&gt;0,SUM(I1538,L1538,N1538),"")</f>
        <v>32406</v>
      </c>
      <c r="Q1538" s="12"/>
      <c r="AC1538" s="2">
        <f>TRUNC(AE1538*'옵션(주거)'!$B$36/100,1)</f>
        <v>943.8</v>
      </c>
      <c r="AD1538" s="2">
        <f>TRUNC(SUM(L1534:L1536))</f>
        <v>31463</v>
      </c>
      <c r="AE1538" s="2">
        <f>TRUNC(SUM(AE1534:AE1537))</f>
        <v>31463</v>
      </c>
    </row>
    <row r="1539" spans="1:31" ht="23.25" customHeight="1">
      <c r="D1539" s="12"/>
      <c r="E1539" s="12"/>
      <c r="F1539" s="19"/>
      <c r="G1539" s="15"/>
      <c r="H1539" s="15"/>
      <c r="I1539" s="39"/>
      <c r="J1539" s="15"/>
      <c r="K1539" s="15"/>
      <c r="L1539" s="39"/>
      <c r="M1539" s="15"/>
      <c r="N1539" s="39"/>
      <c r="O1539" s="15"/>
      <c r="P1539" s="15"/>
      <c r="Q1539" s="12"/>
    </row>
    <row r="1540" spans="1:31" ht="23.25" customHeight="1">
      <c r="A1540" s="13" t="s">
        <v>2843</v>
      </c>
      <c r="B1540" s="13" t="s">
        <v>2270</v>
      </c>
      <c r="C1540" s="1" t="s">
        <v>2844</v>
      </c>
      <c r="D1540" s="361" t="s">
        <v>2842</v>
      </c>
      <c r="E1540" s="363"/>
      <c r="F1540" s="19"/>
      <c r="G1540" s="15"/>
      <c r="H1540" s="15"/>
      <c r="I1540" s="39"/>
      <c r="J1540" s="15"/>
      <c r="K1540" s="15"/>
      <c r="L1540" s="39"/>
      <c r="M1540" s="15"/>
      <c r="N1540" s="39"/>
      <c r="O1540" s="15"/>
      <c r="P1540" s="15"/>
      <c r="Q1540" s="12"/>
    </row>
    <row r="1541" spans="1:31" ht="23.25" customHeight="1">
      <c r="A1541" s="13" t="s">
        <v>1213</v>
      </c>
      <c r="B1541" s="13" t="s">
        <v>2168</v>
      </c>
      <c r="C1541" s="1" t="s">
        <v>852</v>
      </c>
      <c r="D1541" s="12" t="s">
        <v>853</v>
      </c>
      <c r="E1541" s="12" t="s">
        <v>854</v>
      </c>
      <c r="F1541" s="19" t="s">
        <v>279</v>
      </c>
      <c r="G1541" s="15">
        <v>1</v>
      </c>
      <c r="H1541" s="15"/>
      <c r="I1541" s="39" t="str">
        <f>IF(G1541*H1541&lt;&gt;0, TRUNC(G1541*H1541, 1), "")</f>
        <v/>
      </c>
      <c r="J1541" s="15">
        <v>1</v>
      </c>
      <c r="K1541" s="15">
        <f>'합산자재(주거)'!I259</f>
        <v>0</v>
      </c>
      <c r="L1541" s="39" t="str">
        <f>IF(G1541*K1541&lt;&gt;0, TRUNC(G1541*K1541, 1), "")</f>
        <v/>
      </c>
      <c r="M1541" s="15">
        <f>'합산자재(주거)'!J259</f>
        <v>0</v>
      </c>
      <c r="N1541" s="39" t="str">
        <f>IF(G1541*M1541&lt;&gt;0, TRUNC(G1541*M1541, 1), "")</f>
        <v/>
      </c>
      <c r="O1541" s="15" t="str">
        <f>IF((H1541+K1541+M1541)=0, "", (H1541+K1541+M1541))</f>
        <v/>
      </c>
      <c r="P1541" s="15" t="str">
        <f>IF(SUM(I1541,L1541,N1541)&lt;&gt;0,SUM(I1541,L1541,N1541),"")</f>
        <v/>
      </c>
      <c r="Q1541" s="12" t="s">
        <v>2267</v>
      </c>
      <c r="AB1541" s="2">
        <f>'합산자재(주거)'!H259*J1541</f>
        <v>90000</v>
      </c>
    </row>
    <row r="1542" spans="1:31" ht="23.25" customHeight="1">
      <c r="A1542" s="13" t="s">
        <v>1240</v>
      </c>
      <c r="B1542" s="13" t="s">
        <v>2168</v>
      </c>
      <c r="C1542" s="1" t="s">
        <v>930</v>
      </c>
      <c r="D1542" s="12" t="s">
        <v>931</v>
      </c>
      <c r="E1542" s="12" t="s">
        <v>932</v>
      </c>
      <c r="F1542" s="19" t="s">
        <v>933</v>
      </c>
      <c r="G1542" s="15">
        <f>'일위노임(주거)'!G676</f>
        <v>0.249</v>
      </c>
      <c r="H1542" s="15">
        <f>'합산자재(주거)'!H285</f>
        <v>0</v>
      </c>
      <c r="I1542" s="39" t="str">
        <f>IF(G1542*H1542&lt;&gt;0, TRUNC(G1542*H1542, 1), "")</f>
        <v/>
      </c>
      <c r="J1542" s="15">
        <v>0.249</v>
      </c>
      <c r="K1542" s="15">
        <f>'합산자재(주거)'!I285</f>
        <v>268915</v>
      </c>
      <c r="L1542" s="39">
        <f>IF(G1542*K1542&lt;&gt;0, TRUNC(G1542*K1542, 1), "")</f>
        <v>66959.8</v>
      </c>
      <c r="M1542" s="15">
        <f>'합산자재(주거)'!J285</f>
        <v>0</v>
      </c>
      <c r="N1542" s="39" t="str">
        <f>IF(G1542*M1542&lt;&gt;0, TRUNC(G1542*M1542, 1), "")</f>
        <v/>
      </c>
      <c r="O1542" s="15">
        <f>IF((H1542+K1542+M1542)=0, "", (H1542+K1542+M1542))</f>
        <v>268915</v>
      </c>
      <c r="P1542" s="15">
        <f>IF(SUM(I1542,L1542,N1542)&lt;&gt;0,SUM(I1542,L1542,N1542),"")</f>
        <v>66959.8</v>
      </c>
      <c r="Q1542" s="12"/>
      <c r="AE1542" s="2">
        <f>L1542</f>
        <v>66959.8</v>
      </c>
    </row>
    <row r="1543" spans="1:31" ht="23.25" customHeight="1">
      <c r="A1543" s="13" t="s">
        <v>2247</v>
      </c>
      <c r="B1543" s="13" t="s">
        <v>2168</v>
      </c>
      <c r="C1543" s="1" t="s">
        <v>2248</v>
      </c>
      <c r="D1543" s="12" t="s">
        <v>2249</v>
      </c>
      <c r="E1543" s="12" t="s">
        <v>2250</v>
      </c>
      <c r="F1543" s="19" t="s">
        <v>697</v>
      </c>
      <c r="G1543" s="15">
        <v>1</v>
      </c>
      <c r="H1543" s="15">
        <f>IF(TRUNC((AD1544+AC1544)/$AE$3,1)*$AE$3-AD1544 &lt;0, AC1544, TRUNC((AD1544+AC1544)/$AE$3,1)*$AE$3-AD1544)</f>
        <v>2008.6999999999971</v>
      </c>
      <c r="I1543" s="39">
        <f>H1543</f>
        <v>2008.6999999999971</v>
      </c>
      <c r="J1543" s="15">
        <v>1</v>
      </c>
      <c r="K1543" s="15"/>
      <c r="L1543" s="39" t="str">
        <f>IF(G1543*K1543&lt;&gt;0, TRUNC(G1543*K1543, 1), "")</f>
        <v/>
      </c>
      <c r="M1543" s="15"/>
      <c r="N1543" s="39" t="str">
        <f>IF(G1543*M1543&lt;&gt;0, TRUNC(G1543*M1543, 1), "")</f>
        <v/>
      </c>
      <c r="O1543" s="15">
        <f>IF((H1543+K1543+M1543)=0, "", (H1543+K1543+M1543))</f>
        <v>2008.6999999999971</v>
      </c>
      <c r="P1543" s="15">
        <f>IF(SUM(I1543,L1543,N1543)&lt;&gt;0,SUM(I1543,L1543,N1543),"")</f>
        <v>2008.6999999999971</v>
      </c>
      <c r="Q1543" s="12"/>
    </row>
    <row r="1544" spans="1:31" ht="23.25" customHeight="1">
      <c r="B1544" s="13" t="s">
        <v>2243</v>
      </c>
      <c r="D1544" s="12" t="s">
        <v>2244</v>
      </c>
      <c r="E1544" s="12"/>
      <c r="F1544" s="19"/>
      <c r="G1544" s="15"/>
      <c r="H1544" s="15"/>
      <c r="I1544" s="39">
        <f>TRUNC(SUM(I1540:I1543))</f>
        <v>2008</v>
      </c>
      <c r="J1544" s="15"/>
      <c r="K1544" s="15"/>
      <c r="L1544" s="39">
        <f>TRUNC(SUM(L1540:L1543))</f>
        <v>66959</v>
      </c>
      <c r="M1544" s="15"/>
      <c r="N1544" s="39">
        <f>TRUNC(SUM(N1540:N1543))</f>
        <v>0</v>
      </c>
      <c r="O1544" s="15" t="str">
        <f>IF((H1544+K1544+M1544)=0, "", (H1544+K1544+M1544))</f>
        <v/>
      </c>
      <c r="P1544" s="15">
        <f>IF(SUM(I1544,L1544,N1544)&lt;&gt;0,SUM(I1544,L1544,N1544),"")</f>
        <v>68967</v>
      </c>
      <c r="Q1544" s="12"/>
      <c r="AC1544" s="2">
        <f>TRUNC(AE1544*'옵션(주거)'!$B$36/100,1)</f>
        <v>2008.7</v>
      </c>
      <c r="AD1544" s="2">
        <f>TRUNC(SUM(L1540:L1542))</f>
        <v>66959</v>
      </c>
      <c r="AE1544" s="2">
        <f>TRUNC(SUM(AE1540:AE1543))</f>
        <v>66959</v>
      </c>
    </row>
    <row r="1545" spans="1:31" ht="23.25" customHeight="1">
      <c r="D1545" s="12"/>
      <c r="E1545" s="12"/>
      <c r="F1545" s="19"/>
      <c r="G1545" s="15"/>
      <c r="H1545" s="15"/>
      <c r="I1545" s="39"/>
      <c r="J1545" s="15"/>
      <c r="K1545" s="15"/>
      <c r="L1545" s="39"/>
      <c r="M1545" s="15"/>
      <c r="N1545" s="39"/>
      <c r="O1545" s="15"/>
      <c r="P1545" s="15"/>
      <c r="Q1545" s="12"/>
    </row>
    <row r="1546" spans="1:31" ht="23.25" customHeight="1">
      <c r="A1546" s="13" t="s">
        <v>2846</v>
      </c>
      <c r="B1546" s="13" t="s">
        <v>2270</v>
      </c>
      <c r="C1546" s="1" t="s">
        <v>2847</v>
      </c>
      <c r="D1546" s="361" t="s">
        <v>2845</v>
      </c>
      <c r="E1546" s="363"/>
      <c r="F1546" s="19"/>
      <c r="G1546" s="15"/>
      <c r="H1546" s="15"/>
      <c r="I1546" s="39"/>
      <c r="J1546" s="15"/>
      <c r="K1546" s="15"/>
      <c r="L1546" s="39"/>
      <c r="M1546" s="15"/>
      <c r="N1546" s="39"/>
      <c r="O1546" s="15"/>
      <c r="P1546" s="15"/>
      <c r="Q1546" s="12"/>
    </row>
    <row r="1547" spans="1:31" ht="23.25" customHeight="1">
      <c r="A1547" s="13" t="s">
        <v>1214</v>
      </c>
      <c r="B1547" s="13" t="s">
        <v>2171</v>
      </c>
      <c r="C1547" s="1" t="s">
        <v>855</v>
      </c>
      <c r="D1547" s="12" t="s">
        <v>856</v>
      </c>
      <c r="E1547" s="12" t="s">
        <v>857</v>
      </c>
      <c r="F1547" s="19" t="s">
        <v>279</v>
      </c>
      <c r="G1547" s="15">
        <v>1</v>
      </c>
      <c r="H1547" s="15"/>
      <c r="I1547" s="39" t="str">
        <f>IF(G1547*H1547&lt;&gt;0, TRUNC(G1547*H1547, 1), "")</f>
        <v/>
      </c>
      <c r="J1547" s="15">
        <v>1</v>
      </c>
      <c r="K1547" s="15">
        <f>'합산자재(주거)'!I260</f>
        <v>0</v>
      </c>
      <c r="L1547" s="39" t="str">
        <f>IF(G1547*K1547&lt;&gt;0, TRUNC(G1547*K1547, 1), "")</f>
        <v/>
      </c>
      <c r="M1547" s="15">
        <f>'합산자재(주거)'!J260</f>
        <v>0</v>
      </c>
      <c r="N1547" s="39" t="str">
        <f>IF(G1547*M1547&lt;&gt;0, TRUNC(G1547*M1547, 1), "")</f>
        <v/>
      </c>
      <c r="O1547" s="15" t="str">
        <f>IF((H1547+K1547+M1547)=0, "", (H1547+K1547+M1547))</f>
        <v/>
      </c>
      <c r="P1547" s="15" t="str">
        <f>IF(SUM(I1547,L1547,N1547)&lt;&gt;0,SUM(I1547,L1547,N1547),"")</f>
        <v/>
      </c>
      <c r="Q1547" s="12" t="s">
        <v>2267</v>
      </c>
      <c r="AB1547" s="2">
        <f>'합산자재(주거)'!H260*J1547</f>
        <v>89100</v>
      </c>
    </row>
    <row r="1548" spans="1:31" ht="23.25" customHeight="1">
      <c r="A1548" s="13" t="s">
        <v>1240</v>
      </c>
      <c r="B1548" s="13" t="s">
        <v>2171</v>
      </c>
      <c r="C1548" s="1" t="s">
        <v>930</v>
      </c>
      <c r="D1548" s="12" t="s">
        <v>931</v>
      </c>
      <c r="E1548" s="12" t="s">
        <v>932</v>
      </c>
      <c r="F1548" s="19" t="s">
        <v>933</v>
      </c>
      <c r="G1548" s="15">
        <f>'일위노임(주거)'!G679</f>
        <v>0.221</v>
      </c>
      <c r="H1548" s="15">
        <f>'합산자재(주거)'!H285</f>
        <v>0</v>
      </c>
      <c r="I1548" s="39" t="str">
        <f>IF(G1548*H1548&lt;&gt;0, TRUNC(G1548*H1548, 1), "")</f>
        <v/>
      </c>
      <c r="J1548" s="15">
        <v>0.221</v>
      </c>
      <c r="K1548" s="15">
        <f>'합산자재(주거)'!I285</f>
        <v>268915</v>
      </c>
      <c r="L1548" s="39">
        <f>IF(G1548*K1548&lt;&gt;0, TRUNC(G1548*K1548, 1), "")</f>
        <v>59430.2</v>
      </c>
      <c r="M1548" s="15">
        <f>'합산자재(주거)'!J285</f>
        <v>0</v>
      </c>
      <c r="N1548" s="39" t="str">
        <f>IF(G1548*M1548&lt;&gt;0, TRUNC(G1548*M1548, 1), "")</f>
        <v/>
      </c>
      <c r="O1548" s="15">
        <f>IF((H1548+K1548+M1548)=0, "", (H1548+K1548+M1548))</f>
        <v>268915</v>
      </c>
      <c r="P1548" s="15">
        <f>IF(SUM(I1548,L1548,N1548)&lt;&gt;0,SUM(I1548,L1548,N1548),"")</f>
        <v>59430.2</v>
      </c>
      <c r="Q1548" s="12"/>
      <c r="AE1548" s="2">
        <f>L1548</f>
        <v>59430.2</v>
      </c>
    </row>
    <row r="1549" spans="1:31" ht="23.25" customHeight="1">
      <c r="A1549" s="13" t="s">
        <v>2247</v>
      </c>
      <c r="B1549" s="13" t="s">
        <v>2171</v>
      </c>
      <c r="C1549" s="1" t="s">
        <v>2248</v>
      </c>
      <c r="D1549" s="12" t="s">
        <v>2249</v>
      </c>
      <c r="E1549" s="12" t="s">
        <v>2250</v>
      </c>
      <c r="F1549" s="19" t="s">
        <v>697</v>
      </c>
      <c r="G1549" s="15">
        <v>1</v>
      </c>
      <c r="H1549" s="15">
        <f>IF(TRUNC((AD1550+AC1550)/$AE$3,1)*$AE$3-AD1550 &lt;0, AC1550, TRUNC((AD1550+AC1550)/$AE$3,1)*$AE$3-AD1550)</f>
        <v>1782.9000000000015</v>
      </c>
      <c r="I1549" s="39">
        <f>H1549</f>
        <v>1782.9000000000015</v>
      </c>
      <c r="J1549" s="15">
        <v>1</v>
      </c>
      <c r="K1549" s="15"/>
      <c r="L1549" s="39" t="str">
        <f>IF(G1549*K1549&lt;&gt;0, TRUNC(G1549*K1549, 1), "")</f>
        <v/>
      </c>
      <c r="M1549" s="15"/>
      <c r="N1549" s="39" t="str">
        <f>IF(G1549*M1549&lt;&gt;0, TRUNC(G1549*M1549, 1), "")</f>
        <v/>
      </c>
      <c r="O1549" s="15">
        <f>IF((H1549+K1549+M1549)=0, "", (H1549+K1549+M1549))</f>
        <v>1782.9000000000015</v>
      </c>
      <c r="P1549" s="15">
        <f>IF(SUM(I1549,L1549,N1549)&lt;&gt;0,SUM(I1549,L1549,N1549),"")</f>
        <v>1782.9000000000015</v>
      </c>
      <c r="Q1549" s="12"/>
    </row>
    <row r="1550" spans="1:31" ht="23.25" customHeight="1">
      <c r="B1550" s="13" t="s">
        <v>2243</v>
      </c>
      <c r="D1550" s="12" t="s">
        <v>2244</v>
      </c>
      <c r="E1550" s="12"/>
      <c r="F1550" s="19"/>
      <c r="G1550" s="15"/>
      <c r="H1550" s="15"/>
      <c r="I1550" s="39">
        <f>TRUNC(SUM(I1546:I1549))</f>
        <v>1782</v>
      </c>
      <c r="J1550" s="15"/>
      <c r="K1550" s="15"/>
      <c r="L1550" s="39">
        <f>TRUNC(SUM(L1546:L1549))</f>
        <v>59430</v>
      </c>
      <c r="M1550" s="15"/>
      <c r="N1550" s="39">
        <f>TRUNC(SUM(N1546:N1549))</f>
        <v>0</v>
      </c>
      <c r="O1550" s="15" t="str">
        <f>IF((H1550+K1550+M1550)=0, "", (H1550+K1550+M1550))</f>
        <v/>
      </c>
      <c r="P1550" s="15">
        <f>IF(SUM(I1550,L1550,N1550)&lt;&gt;0,SUM(I1550,L1550,N1550),"")</f>
        <v>61212</v>
      </c>
      <c r="Q1550" s="12"/>
      <c r="AC1550" s="2">
        <f>TRUNC(AE1550*'옵션(주거)'!$B$36/100,1)</f>
        <v>1782.9</v>
      </c>
      <c r="AD1550" s="2">
        <f>TRUNC(SUM(L1546:L1548))</f>
        <v>59430</v>
      </c>
      <c r="AE1550" s="2">
        <f>TRUNC(SUM(AE1546:AE1549))</f>
        <v>59430</v>
      </c>
    </row>
    <row r="1551" spans="1:31" ht="23.25" customHeight="1">
      <c r="D1551" s="12"/>
      <c r="E1551" s="12"/>
      <c r="F1551" s="19"/>
      <c r="G1551" s="15"/>
      <c r="H1551" s="15"/>
      <c r="I1551" s="39"/>
      <c r="J1551" s="15"/>
      <c r="K1551" s="15"/>
      <c r="L1551" s="39"/>
      <c r="M1551" s="15"/>
      <c r="N1551" s="39"/>
      <c r="O1551" s="15"/>
      <c r="P1551" s="15"/>
      <c r="Q1551" s="12"/>
    </row>
    <row r="1552" spans="1:31" ht="23.25" customHeight="1">
      <c r="A1552" s="13" t="s">
        <v>2849</v>
      </c>
      <c r="B1552" s="13" t="s">
        <v>2270</v>
      </c>
      <c r="C1552" s="1" t="s">
        <v>2850</v>
      </c>
      <c r="D1552" s="361" t="s">
        <v>2848</v>
      </c>
      <c r="E1552" s="363"/>
      <c r="F1552" s="19"/>
      <c r="G1552" s="15"/>
      <c r="H1552" s="15"/>
      <c r="I1552" s="39"/>
      <c r="J1552" s="15"/>
      <c r="K1552" s="15"/>
      <c r="L1552" s="39"/>
      <c r="M1552" s="15"/>
      <c r="N1552" s="39"/>
      <c r="O1552" s="15"/>
      <c r="P1552" s="15"/>
      <c r="Q1552" s="12"/>
    </row>
    <row r="1553" spans="1:31" ht="23.25" customHeight="1">
      <c r="A1553" s="13" t="s">
        <v>1215</v>
      </c>
      <c r="B1553" s="13" t="s">
        <v>2174</v>
      </c>
      <c r="C1553" s="1" t="s">
        <v>858</v>
      </c>
      <c r="D1553" s="12" t="s">
        <v>859</v>
      </c>
      <c r="E1553" s="12" t="s">
        <v>860</v>
      </c>
      <c r="F1553" s="19" t="s">
        <v>279</v>
      </c>
      <c r="G1553" s="15">
        <v>1</v>
      </c>
      <c r="H1553" s="15"/>
      <c r="I1553" s="39" t="str">
        <f>IF(G1553*H1553&lt;&gt;0, TRUNC(G1553*H1553, 1), "")</f>
        <v/>
      </c>
      <c r="J1553" s="15">
        <v>1</v>
      </c>
      <c r="K1553" s="15">
        <f>'합산자재(주거)'!I261</f>
        <v>0</v>
      </c>
      <c r="L1553" s="39" t="str">
        <f>IF(G1553*K1553&lt;&gt;0, TRUNC(G1553*K1553, 1), "")</f>
        <v/>
      </c>
      <c r="M1553" s="15">
        <f>'합산자재(주거)'!J261</f>
        <v>0</v>
      </c>
      <c r="N1553" s="39" t="str">
        <f>IF(G1553*M1553&lt;&gt;0, TRUNC(G1553*M1553, 1), "")</f>
        <v/>
      </c>
      <c r="O1553" s="15" t="str">
        <f>IF((H1553+K1553+M1553)=0, "", (H1553+K1553+M1553))</f>
        <v/>
      </c>
      <c r="P1553" s="15" t="str">
        <f>IF(SUM(I1553,L1553,N1553)&lt;&gt;0,SUM(I1553,L1553,N1553),"")</f>
        <v/>
      </c>
      <c r="Q1553" s="12" t="s">
        <v>2267</v>
      </c>
      <c r="AB1553" s="2">
        <f>'합산자재(주거)'!H261*J1553</f>
        <v>33600</v>
      </c>
    </row>
    <row r="1554" spans="1:31" ht="23.25" customHeight="1">
      <c r="A1554" s="13" t="s">
        <v>1240</v>
      </c>
      <c r="B1554" s="13" t="s">
        <v>2174</v>
      </c>
      <c r="C1554" s="1" t="s">
        <v>930</v>
      </c>
      <c r="D1554" s="12" t="s">
        <v>931</v>
      </c>
      <c r="E1554" s="12" t="s">
        <v>932</v>
      </c>
      <c r="F1554" s="19" t="s">
        <v>933</v>
      </c>
      <c r="G1554" s="15">
        <f>'일위노임(주거)'!G682</f>
        <v>0.155</v>
      </c>
      <c r="H1554" s="15">
        <f>'합산자재(주거)'!H285</f>
        <v>0</v>
      </c>
      <c r="I1554" s="39" t="str">
        <f>IF(G1554*H1554&lt;&gt;0, TRUNC(G1554*H1554, 1), "")</f>
        <v/>
      </c>
      <c r="J1554" s="15">
        <v>0.155</v>
      </c>
      <c r="K1554" s="15">
        <f>'합산자재(주거)'!I285</f>
        <v>268915</v>
      </c>
      <c r="L1554" s="39">
        <f>IF(G1554*K1554&lt;&gt;0, TRUNC(G1554*K1554, 1), "")</f>
        <v>41681.800000000003</v>
      </c>
      <c r="M1554" s="15">
        <f>'합산자재(주거)'!J285</f>
        <v>0</v>
      </c>
      <c r="N1554" s="39" t="str">
        <f>IF(G1554*M1554&lt;&gt;0, TRUNC(G1554*M1554, 1), "")</f>
        <v/>
      </c>
      <c r="O1554" s="15">
        <f>IF((H1554+K1554+M1554)=0, "", (H1554+K1554+M1554))</f>
        <v>268915</v>
      </c>
      <c r="P1554" s="15">
        <f>IF(SUM(I1554,L1554,N1554)&lt;&gt;0,SUM(I1554,L1554,N1554),"")</f>
        <v>41681.800000000003</v>
      </c>
      <c r="Q1554" s="12"/>
      <c r="AE1554" s="2">
        <f>L1554</f>
        <v>41681.800000000003</v>
      </c>
    </row>
    <row r="1555" spans="1:31" ht="23.25" customHeight="1">
      <c r="A1555" s="13" t="s">
        <v>2247</v>
      </c>
      <c r="B1555" s="13" t="s">
        <v>2174</v>
      </c>
      <c r="C1555" s="1" t="s">
        <v>2248</v>
      </c>
      <c r="D1555" s="12" t="s">
        <v>2249</v>
      </c>
      <c r="E1555" s="12" t="s">
        <v>2250</v>
      </c>
      <c r="F1555" s="19" t="s">
        <v>697</v>
      </c>
      <c r="G1555" s="15">
        <v>1</v>
      </c>
      <c r="H1555" s="15">
        <f>IF(TRUNC((AD1556+AC1556)/$AE$3,1)*$AE$3-AD1556 &lt;0, AC1556, TRUNC((AD1556+AC1556)/$AE$3,1)*$AE$3-AD1556)</f>
        <v>1250.4000000000015</v>
      </c>
      <c r="I1555" s="39">
        <f>H1555</f>
        <v>1250.4000000000015</v>
      </c>
      <c r="J1555" s="15">
        <v>1</v>
      </c>
      <c r="K1555" s="15"/>
      <c r="L1555" s="39" t="str">
        <f>IF(G1555*K1555&lt;&gt;0, TRUNC(G1555*K1555, 1), "")</f>
        <v/>
      </c>
      <c r="M1555" s="15"/>
      <c r="N1555" s="39" t="str">
        <f>IF(G1555*M1555&lt;&gt;0, TRUNC(G1555*M1555, 1), "")</f>
        <v/>
      </c>
      <c r="O1555" s="15">
        <f>IF((H1555+K1555+M1555)=0, "", (H1555+K1555+M1555))</f>
        <v>1250.4000000000015</v>
      </c>
      <c r="P1555" s="15">
        <f>IF(SUM(I1555,L1555,N1555)&lt;&gt;0,SUM(I1555,L1555,N1555),"")</f>
        <v>1250.4000000000015</v>
      </c>
      <c r="Q1555" s="12"/>
    </row>
    <row r="1556" spans="1:31" ht="23.25" customHeight="1">
      <c r="B1556" s="13" t="s">
        <v>2243</v>
      </c>
      <c r="D1556" s="12" t="s">
        <v>2244</v>
      </c>
      <c r="E1556" s="12"/>
      <c r="F1556" s="19"/>
      <c r="G1556" s="15"/>
      <c r="H1556" s="15"/>
      <c r="I1556" s="39">
        <f>TRUNC(SUM(I1552:I1555))</f>
        <v>1250</v>
      </c>
      <c r="J1556" s="15"/>
      <c r="K1556" s="15"/>
      <c r="L1556" s="39">
        <f>TRUNC(SUM(L1552:L1555))</f>
        <v>41681</v>
      </c>
      <c r="M1556" s="15"/>
      <c r="N1556" s="39">
        <f>TRUNC(SUM(N1552:N1555))</f>
        <v>0</v>
      </c>
      <c r="O1556" s="15" t="str">
        <f>IF((H1556+K1556+M1556)=0, "", (H1556+K1556+M1556))</f>
        <v/>
      </c>
      <c r="P1556" s="15">
        <f>IF(SUM(I1556,L1556,N1556)&lt;&gt;0,SUM(I1556,L1556,N1556),"")</f>
        <v>42931</v>
      </c>
      <c r="Q1556" s="12"/>
      <c r="AC1556" s="2">
        <f>TRUNC(AE1556*'옵션(주거)'!$B$36/100,1)</f>
        <v>1250.4000000000001</v>
      </c>
      <c r="AD1556" s="2">
        <f>TRUNC(SUM(L1552:L1554))</f>
        <v>41681</v>
      </c>
      <c r="AE1556" s="2">
        <f>TRUNC(SUM(AE1552:AE1555))</f>
        <v>41681</v>
      </c>
    </row>
    <row r="1557" spans="1:31" ht="23.25" customHeight="1">
      <c r="D1557" s="12"/>
      <c r="E1557" s="12"/>
      <c r="F1557" s="19"/>
      <c r="G1557" s="15"/>
      <c r="H1557" s="15"/>
      <c r="I1557" s="39"/>
      <c r="J1557" s="15"/>
      <c r="K1557" s="15"/>
      <c r="L1557" s="39"/>
      <c r="M1557" s="15"/>
      <c r="N1557" s="39"/>
      <c r="O1557" s="15"/>
      <c r="P1557" s="15"/>
      <c r="Q1557" s="12"/>
    </row>
    <row r="1558" spans="1:31" ht="23.25" customHeight="1">
      <c r="A1558" s="13" t="s">
        <v>2852</v>
      </c>
      <c r="B1558" s="13" t="s">
        <v>2270</v>
      </c>
      <c r="C1558" s="1" t="s">
        <v>2853</v>
      </c>
      <c r="D1558" s="361" t="s">
        <v>2851</v>
      </c>
      <c r="E1558" s="363"/>
      <c r="F1558" s="19"/>
      <c r="G1558" s="15"/>
      <c r="H1558" s="15"/>
      <c r="I1558" s="39"/>
      <c r="J1558" s="15"/>
      <c r="K1558" s="15"/>
      <c r="L1558" s="39"/>
      <c r="M1558" s="15"/>
      <c r="N1558" s="39"/>
      <c r="O1558" s="15"/>
      <c r="P1558" s="15"/>
      <c r="Q1558" s="12"/>
    </row>
    <row r="1559" spans="1:31" ht="23.25" customHeight="1">
      <c r="A1559" s="13" t="s">
        <v>1216</v>
      </c>
      <c r="B1559" s="13" t="s">
        <v>2177</v>
      </c>
      <c r="C1559" s="1" t="s">
        <v>861</v>
      </c>
      <c r="D1559" s="12" t="s">
        <v>862</v>
      </c>
      <c r="E1559" s="12" t="s">
        <v>863</v>
      </c>
      <c r="F1559" s="19" t="s">
        <v>279</v>
      </c>
      <c r="G1559" s="15">
        <v>1</v>
      </c>
      <c r="H1559" s="15"/>
      <c r="I1559" s="39" t="str">
        <f>IF(G1559*H1559&lt;&gt;0, TRUNC(G1559*H1559, 1), "")</f>
        <v/>
      </c>
      <c r="J1559" s="15">
        <v>1</v>
      </c>
      <c r="K1559" s="15">
        <f>'합산자재(주거)'!I262</f>
        <v>0</v>
      </c>
      <c r="L1559" s="39" t="str">
        <f>IF(G1559*K1559&lt;&gt;0, TRUNC(G1559*K1559, 1), "")</f>
        <v/>
      </c>
      <c r="M1559" s="15">
        <f>'합산자재(주거)'!J262</f>
        <v>0</v>
      </c>
      <c r="N1559" s="39" t="str">
        <f>IF(G1559*M1559&lt;&gt;0, TRUNC(G1559*M1559, 1), "")</f>
        <v/>
      </c>
      <c r="O1559" s="15" t="str">
        <f>IF((H1559+K1559+M1559)=0, "", (H1559+K1559+M1559))</f>
        <v/>
      </c>
      <c r="P1559" s="15" t="str">
        <f>IF(SUM(I1559,L1559,N1559)&lt;&gt;0,SUM(I1559,L1559,N1559),"")</f>
        <v/>
      </c>
      <c r="Q1559" s="12" t="s">
        <v>2267</v>
      </c>
      <c r="AB1559" s="2">
        <f>'합산자재(주거)'!H262*J1559</f>
        <v>43000</v>
      </c>
    </row>
    <row r="1560" spans="1:31" ht="23.25" customHeight="1">
      <c r="A1560" s="13" t="s">
        <v>1240</v>
      </c>
      <c r="B1560" s="13" t="s">
        <v>2177</v>
      </c>
      <c r="C1560" s="1" t="s">
        <v>930</v>
      </c>
      <c r="D1560" s="12" t="s">
        <v>931</v>
      </c>
      <c r="E1560" s="12" t="s">
        <v>932</v>
      </c>
      <c r="F1560" s="19" t="s">
        <v>933</v>
      </c>
      <c r="G1560" s="15">
        <f>'일위노임(주거)'!G685</f>
        <v>0.11700000000000001</v>
      </c>
      <c r="H1560" s="15">
        <f>'합산자재(주거)'!H285</f>
        <v>0</v>
      </c>
      <c r="I1560" s="39" t="str">
        <f>IF(G1560*H1560&lt;&gt;0, TRUNC(G1560*H1560, 1), "")</f>
        <v/>
      </c>
      <c r="J1560" s="15">
        <v>0.11700000000000001</v>
      </c>
      <c r="K1560" s="15">
        <f>'합산자재(주거)'!I285</f>
        <v>268915</v>
      </c>
      <c r="L1560" s="39">
        <f>IF(G1560*K1560&lt;&gt;0, TRUNC(G1560*K1560, 1), "")</f>
        <v>31463</v>
      </c>
      <c r="M1560" s="15">
        <f>'합산자재(주거)'!J285</f>
        <v>0</v>
      </c>
      <c r="N1560" s="39" t="str">
        <f>IF(G1560*M1560&lt;&gt;0, TRUNC(G1560*M1560, 1), "")</f>
        <v/>
      </c>
      <c r="O1560" s="15">
        <f>IF((H1560+K1560+M1560)=0, "", (H1560+K1560+M1560))</f>
        <v>268915</v>
      </c>
      <c r="P1560" s="15">
        <f>IF(SUM(I1560,L1560,N1560)&lt;&gt;0,SUM(I1560,L1560,N1560),"")</f>
        <v>31463</v>
      </c>
      <c r="Q1560" s="12"/>
      <c r="AE1560" s="2">
        <f>L1560</f>
        <v>31463</v>
      </c>
    </row>
    <row r="1561" spans="1:31" ht="23.25" customHeight="1">
      <c r="A1561" s="13" t="s">
        <v>2247</v>
      </c>
      <c r="B1561" s="13" t="s">
        <v>2177</v>
      </c>
      <c r="C1561" s="1" t="s">
        <v>2248</v>
      </c>
      <c r="D1561" s="12" t="s">
        <v>2249</v>
      </c>
      <c r="E1561" s="12" t="s">
        <v>2250</v>
      </c>
      <c r="F1561" s="19" t="s">
        <v>697</v>
      </c>
      <c r="G1561" s="15">
        <v>1</v>
      </c>
      <c r="H1561" s="15">
        <f>IF(TRUNC((AD1562+AC1562)/$AE$3,1)*$AE$3-AD1562 &lt;0, AC1562, TRUNC((AD1562+AC1562)/$AE$3,1)*$AE$3-AD1562)</f>
        <v>943.79999999999927</v>
      </c>
      <c r="I1561" s="39">
        <f>H1561</f>
        <v>943.79999999999927</v>
      </c>
      <c r="J1561" s="15">
        <v>1</v>
      </c>
      <c r="K1561" s="15"/>
      <c r="L1561" s="39" t="str">
        <f>IF(G1561*K1561&lt;&gt;0, TRUNC(G1561*K1561, 1), "")</f>
        <v/>
      </c>
      <c r="M1561" s="15"/>
      <c r="N1561" s="39" t="str">
        <f>IF(G1561*M1561&lt;&gt;0, TRUNC(G1561*M1561, 1), "")</f>
        <v/>
      </c>
      <c r="O1561" s="15">
        <f>IF((H1561+K1561+M1561)=0, "", (H1561+K1561+M1561))</f>
        <v>943.79999999999927</v>
      </c>
      <c r="P1561" s="15">
        <f>IF(SUM(I1561,L1561,N1561)&lt;&gt;0,SUM(I1561,L1561,N1561),"")</f>
        <v>943.79999999999927</v>
      </c>
      <c r="Q1561" s="12"/>
    </row>
    <row r="1562" spans="1:31" ht="23.25" customHeight="1">
      <c r="B1562" s="13" t="s">
        <v>2243</v>
      </c>
      <c r="D1562" s="12" t="s">
        <v>2244</v>
      </c>
      <c r="E1562" s="12"/>
      <c r="F1562" s="19"/>
      <c r="G1562" s="15"/>
      <c r="H1562" s="15"/>
      <c r="I1562" s="39">
        <f>TRUNC(SUM(I1558:I1561))</f>
        <v>943</v>
      </c>
      <c r="J1562" s="15"/>
      <c r="K1562" s="15"/>
      <c r="L1562" s="39">
        <f>TRUNC(SUM(L1558:L1561))</f>
        <v>31463</v>
      </c>
      <c r="M1562" s="15"/>
      <c r="N1562" s="39">
        <f>TRUNC(SUM(N1558:N1561))</f>
        <v>0</v>
      </c>
      <c r="O1562" s="15" t="str">
        <f>IF((H1562+K1562+M1562)=0, "", (H1562+K1562+M1562))</f>
        <v/>
      </c>
      <c r="P1562" s="15">
        <f>IF(SUM(I1562,L1562,N1562)&lt;&gt;0,SUM(I1562,L1562,N1562),"")</f>
        <v>32406</v>
      </c>
      <c r="Q1562" s="12"/>
      <c r="AC1562" s="2">
        <f>TRUNC(AE1562*'옵션(주거)'!$B$36/100,1)</f>
        <v>943.8</v>
      </c>
      <c r="AD1562" s="2">
        <f>TRUNC(SUM(L1558:L1560))</f>
        <v>31463</v>
      </c>
      <c r="AE1562" s="2">
        <f>TRUNC(SUM(AE1558:AE1561))</f>
        <v>31463</v>
      </c>
    </row>
    <row r="1563" spans="1:31" ht="23.25" customHeight="1">
      <c r="D1563" s="12"/>
      <c r="E1563" s="12"/>
      <c r="F1563" s="19"/>
      <c r="G1563" s="15"/>
      <c r="H1563" s="15"/>
      <c r="I1563" s="39"/>
      <c r="J1563" s="15"/>
      <c r="K1563" s="15"/>
      <c r="L1563" s="39"/>
      <c r="M1563" s="15"/>
      <c r="N1563" s="39"/>
      <c r="O1563" s="15"/>
      <c r="P1563" s="15"/>
      <c r="Q1563" s="12"/>
    </row>
    <row r="1564" spans="1:31" ht="23.25" customHeight="1">
      <c r="A1564" s="13" t="s">
        <v>2855</v>
      </c>
      <c r="B1564" s="13" t="s">
        <v>2270</v>
      </c>
      <c r="C1564" s="1" t="s">
        <v>2856</v>
      </c>
      <c r="D1564" s="361" t="s">
        <v>2854</v>
      </c>
      <c r="E1564" s="363"/>
      <c r="F1564" s="19"/>
      <c r="G1564" s="15"/>
      <c r="H1564" s="15"/>
      <c r="I1564" s="39"/>
      <c r="J1564" s="15"/>
      <c r="K1564" s="15"/>
      <c r="L1564" s="39"/>
      <c r="M1564" s="15"/>
      <c r="N1564" s="39"/>
      <c r="O1564" s="15"/>
      <c r="P1564" s="15"/>
      <c r="Q1564" s="12"/>
    </row>
    <row r="1565" spans="1:31" ht="23.25" customHeight="1">
      <c r="A1565" s="13" t="s">
        <v>1217</v>
      </c>
      <c r="B1565" s="13" t="s">
        <v>2180</v>
      </c>
      <c r="C1565" s="1" t="s">
        <v>864</v>
      </c>
      <c r="D1565" s="12" t="s">
        <v>865</v>
      </c>
      <c r="E1565" s="12" t="s">
        <v>866</v>
      </c>
      <c r="F1565" s="19" t="s">
        <v>279</v>
      </c>
      <c r="G1565" s="15">
        <v>1</v>
      </c>
      <c r="H1565" s="15"/>
      <c r="I1565" s="39" t="str">
        <f>IF(G1565*H1565&lt;&gt;0, TRUNC(G1565*H1565, 1), "")</f>
        <v/>
      </c>
      <c r="J1565" s="15">
        <v>1</v>
      </c>
      <c r="K1565" s="15">
        <f>'합산자재(주거)'!I263</f>
        <v>0</v>
      </c>
      <c r="L1565" s="39" t="str">
        <f>IF(G1565*K1565&lt;&gt;0, TRUNC(G1565*K1565, 1), "")</f>
        <v/>
      </c>
      <c r="M1565" s="15">
        <f>'합산자재(주거)'!J263</f>
        <v>0</v>
      </c>
      <c r="N1565" s="39" t="str">
        <f>IF(G1565*M1565&lt;&gt;0, TRUNC(G1565*M1565, 1), "")</f>
        <v/>
      </c>
      <c r="O1565" s="15" t="str">
        <f>IF((H1565+K1565+M1565)=0, "", (H1565+K1565+M1565))</f>
        <v/>
      </c>
      <c r="P1565" s="15" t="str">
        <f>IF(SUM(I1565,L1565,N1565)&lt;&gt;0,SUM(I1565,L1565,N1565),"")</f>
        <v/>
      </c>
      <c r="Q1565" s="12" t="s">
        <v>2267</v>
      </c>
      <c r="AB1565" s="2">
        <f>'합산자재(주거)'!H263*J1565</f>
        <v>43000</v>
      </c>
    </row>
    <row r="1566" spans="1:31" ht="23.25" customHeight="1">
      <c r="A1566" s="13" t="s">
        <v>1240</v>
      </c>
      <c r="B1566" s="13" t="s">
        <v>2180</v>
      </c>
      <c r="C1566" s="1" t="s">
        <v>930</v>
      </c>
      <c r="D1566" s="12" t="s">
        <v>931</v>
      </c>
      <c r="E1566" s="12" t="s">
        <v>932</v>
      </c>
      <c r="F1566" s="19" t="s">
        <v>933</v>
      </c>
      <c r="G1566" s="15">
        <f>'일위노임(주거)'!G688</f>
        <v>0.11700000000000001</v>
      </c>
      <c r="H1566" s="15">
        <f>'합산자재(주거)'!H285</f>
        <v>0</v>
      </c>
      <c r="I1566" s="39" t="str">
        <f>IF(G1566*H1566&lt;&gt;0, TRUNC(G1566*H1566, 1), "")</f>
        <v/>
      </c>
      <c r="J1566" s="15">
        <v>0.11700000000000001</v>
      </c>
      <c r="K1566" s="15">
        <f>'합산자재(주거)'!I285</f>
        <v>268915</v>
      </c>
      <c r="L1566" s="39">
        <f>IF(G1566*K1566&lt;&gt;0, TRUNC(G1566*K1566, 1), "")</f>
        <v>31463</v>
      </c>
      <c r="M1566" s="15">
        <f>'합산자재(주거)'!J285</f>
        <v>0</v>
      </c>
      <c r="N1566" s="39" t="str">
        <f>IF(G1566*M1566&lt;&gt;0, TRUNC(G1566*M1566, 1), "")</f>
        <v/>
      </c>
      <c r="O1566" s="15">
        <f>IF((H1566+K1566+M1566)=0, "", (H1566+K1566+M1566))</f>
        <v>268915</v>
      </c>
      <c r="P1566" s="15">
        <f>IF(SUM(I1566,L1566,N1566)&lt;&gt;0,SUM(I1566,L1566,N1566),"")</f>
        <v>31463</v>
      </c>
      <c r="Q1566" s="12"/>
      <c r="AE1566" s="2">
        <f>L1566</f>
        <v>31463</v>
      </c>
    </row>
    <row r="1567" spans="1:31" ht="23.25" customHeight="1">
      <c r="A1567" s="13" t="s">
        <v>2247</v>
      </c>
      <c r="B1567" s="13" t="s">
        <v>2180</v>
      </c>
      <c r="C1567" s="1" t="s">
        <v>2248</v>
      </c>
      <c r="D1567" s="12" t="s">
        <v>2249</v>
      </c>
      <c r="E1567" s="12" t="s">
        <v>2250</v>
      </c>
      <c r="F1567" s="19" t="s">
        <v>697</v>
      </c>
      <c r="G1567" s="15">
        <v>1</v>
      </c>
      <c r="H1567" s="15">
        <f>IF(TRUNC((AD1568+AC1568)/$AE$3,1)*$AE$3-AD1568 &lt;0, AC1568, TRUNC((AD1568+AC1568)/$AE$3,1)*$AE$3-AD1568)</f>
        <v>943.79999999999927</v>
      </c>
      <c r="I1567" s="39">
        <f>H1567</f>
        <v>943.79999999999927</v>
      </c>
      <c r="J1567" s="15">
        <v>1</v>
      </c>
      <c r="K1567" s="15"/>
      <c r="L1567" s="39" t="str">
        <f>IF(G1567*K1567&lt;&gt;0, TRUNC(G1567*K1567, 1), "")</f>
        <v/>
      </c>
      <c r="M1567" s="15"/>
      <c r="N1567" s="39" t="str">
        <f>IF(G1567*M1567&lt;&gt;0, TRUNC(G1567*M1567, 1), "")</f>
        <v/>
      </c>
      <c r="O1567" s="15">
        <f>IF((H1567+K1567+M1567)=0, "", (H1567+K1567+M1567))</f>
        <v>943.79999999999927</v>
      </c>
      <c r="P1567" s="15">
        <f>IF(SUM(I1567,L1567,N1567)&lt;&gt;0,SUM(I1567,L1567,N1567),"")</f>
        <v>943.79999999999927</v>
      </c>
      <c r="Q1567" s="12"/>
    </row>
    <row r="1568" spans="1:31" ht="23.25" customHeight="1">
      <c r="B1568" s="13" t="s">
        <v>2243</v>
      </c>
      <c r="D1568" s="12" t="s">
        <v>2244</v>
      </c>
      <c r="E1568" s="12"/>
      <c r="F1568" s="19"/>
      <c r="G1568" s="15"/>
      <c r="H1568" s="15"/>
      <c r="I1568" s="39">
        <f>TRUNC(SUM(I1564:I1567))</f>
        <v>943</v>
      </c>
      <c r="J1568" s="15"/>
      <c r="K1568" s="15"/>
      <c r="L1568" s="39">
        <f>TRUNC(SUM(L1564:L1567))</f>
        <v>31463</v>
      </c>
      <c r="M1568" s="15"/>
      <c r="N1568" s="39">
        <f>TRUNC(SUM(N1564:N1567))</f>
        <v>0</v>
      </c>
      <c r="O1568" s="15" t="str">
        <f>IF((H1568+K1568+M1568)=0, "", (H1568+K1568+M1568))</f>
        <v/>
      </c>
      <c r="P1568" s="15">
        <f>IF(SUM(I1568,L1568,N1568)&lt;&gt;0,SUM(I1568,L1568,N1568),"")</f>
        <v>32406</v>
      </c>
      <c r="Q1568" s="12"/>
      <c r="AC1568" s="2">
        <f>TRUNC(AE1568*'옵션(주거)'!$B$36/100,1)</f>
        <v>943.8</v>
      </c>
      <c r="AD1568" s="2">
        <f>TRUNC(SUM(L1564:L1566))</f>
        <v>31463</v>
      </c>
      <c r="AE1568" s="2">
        <f>TRUNC(SUM(AE1564:AE1567))</f>
        <v>31463</v>
      </c>
    </row>
    <row r="1569" spans="1:31" ht="23.25" customHeight="1">
      <c r="D1569" s="12"/>
      <c r="E1569" s="12"/>
      <c r="F1569" s="19"/>
      <c r="G1569" s="15"/>
      <c r="H1569" s="15"/>
      <c r="I1569" s="39"/>
      <c r="J1569" s="15"/>
      <c r="K1569" s="15"/>
      <c r="L1569" s="39"/>
      <c r="M1569" s="15"/>
      <c r="N1569" s="39"/>
      <c r="O1569" s="15"/>
      <c r="P1569" s="15"/>
      <c r="Q1569" s="12"/>
    </row>
    <row r="1570" spans="1:31" ht="23.25" customHeight="1">
      <c r="A1570" s="13" t="s">
        <v>2858</v>
      </c>
      <c r="B1570" s="13" t="s">
        <v>2270</v>
      </c>
      <c r="C1570" s="1" t="s">
        <v>2859</v>
      </c>
      <c r="D1570" s="361" t="s">
        <v>2857</v>
      </c>
      <c r="E1570" s="363"/>
      <c r="F1570" s="19"/>
      <c r="G1570" s="15"/>
      <c r="H1570" s="15"/>
      <c r="I1570" s="39"/>
      <c r="J1570" s="15"/>
      <c r="K1570" s="15"/>
      <c r="L1570" s="39"/>
      <c r="M1570" s="15"/>
      <c r="N1570" s="39"/>
      <c r="O1570" s="15"/>
      <c r="P1570" s="15"/>
      <c r="Q1570" s="12"/>
    </row>
    <row r="1571" spans="1:31" ht="23.25" customHeight="1">
      <c r="A1571" s="13" t="s">
        <v>1218</v>
      </c>
      <c r="B1571" s="13" t="s">
        <v>2183</v>
      </c>
      <c r="C1571" s="1" t="s">
        <v>867</v>
      </c>
      <c r="D1571" s="12" t="s">
        <v>868</v>
      </c>
      <c r="E1571" s="12" t="s">
        <v>869</v>
      </c>
      <c r="F1571" s="19" t="s">
        <v>279</v>
      </c>
      <c r="G1571" s="15">
        <v>1</v>
      </c>
      <c r="H1571" s="15"/>
      <c r="I1571" s="39" t="str">
        <f>IF(G1571*H1571&lt;&gt;0, TRUNC(G1571*H1571, 1), "")</f>
        <v/>
      </c>
      <c r="J1571" s="15">
        <v>1</v>
      </c>
      <c r="K1571" s="15">
        <f>'합산자재(주거)'!I264</f>
        <v>0</v>
      </c>
      <c r="L1571" s="39" t="str">
        <f>IF(G1571*K1571&lt;&gt;0, TRUNC(G1571*K1571, 1), "")</f>
        <v/>
      </c>
      <c r="M1571" s="15">
        <f>'합산자재(주거)'!J264</f>
        <v>0</v>
      </c>
      <c r="N1571" s="39" t="str">
        <f>IF(G1571*M1571&lt;&gt;0, TRUNC(G1571*M1571, 1), "")</f>
        <v/>
      </c>
      <c r="O1571" s="15" t="str">
        <f>IF((H1571+K1571+M1571)=0, "", (H1571+K1571+M1571))</f>
        <v/>
      </c>
      <c r="P1571" s="15" t="str">
        <f>IF(SUM(I1571,L1571,N1571)&lt;&gt;0,SUM(I1571,L1571,N1571),"")</f>
        <v/>
      </c>
      <c r="Q1571" s="12" t="s">
        <v>2267</v>
      </c>
      <c r="AB1571" s="2">
        <f>'합산자재(주거)'!H264*J1571</f>
        <v>253000</v>
      </c>
    </row>
    <row r="1572" spans="1:31" ht="23.25" customHeight="1">
      <c r="A1572" s="13" t="s">
        <v>1240</v>
      </c>
      <c r="B1572" s="13" t="s">
        <v>2183</v>
      </c>
      <c r="C1572" s="1" t="s">
        <v>930</v>
      </c>
      <c r="D1572" s="12" t="s">
        <v>931</v>
      </c>
      <c r="E1572" s="12" t="s">
        <v>932</v>
      </c>
      <c r="F1572" s="19" t="s">
        <v>933</v>
      </c>
      <c r="G1572" s="15">
        <f>'일위노임(주거)'!G691</f>
        <v>2.1</v>
      </c>
      <c r="H1572" s="15">
        <f>'합산자재(주거)'!H285</f>
        <v>0</v>
      </c>
      <c r="I1572" s="39" t="str">
        <f>IF(G1572*H1572&lt;&gt;0, TRUNC(G1572*H1572, 1), "")</f>
        <v/>
      </c>
      <c r="J1572" s="15">
        <v>2.1</v>
      </c>
      <c r="K1572" s="15">
        <f>'합산자재(주거)'!I285</f>
        <v>268915</v>
      </c>
      <c r="L1572" s="39">
        <f>IF(G1572*K1572&lt;&gt;0, TRUNC(G1572*K1572, 1), "")</f>
        <v>564721.5</v>
      </c>
      <c r="M1572" s="15">
        <f>'합산자재(주거)'!J285</f>
        <v>0</v>
      </c>
      <c r="N1572" s="39" t="str">
        <f>IF(G1572*M1572&lt;&gt;0, TRUNC(G1572*M1572, 1), "")</f>
        <v/>
      </c>
      <c r="O1572" s="15">
        <f>IF((H1572+K1572+M1572)=0, "", (H1572+K1572+M1572))</f>
        <v>268915</v>
      </c>
      <c r="P1572" s="15">
        <f>IF(SUM(I1572,L1572,N1572)&lt;&gt;0,SUM(I1572,L1572,N1572),"")</f>
        <v>564721.5</v>
      </c>
      <c r="Q1572" s="12"/>
      <c r="AE1572" s="2">
        <f>L1572</f>
        <v>564721.5</v>
      </c>
    </row>
    <row r="1573" spans="1:31" ht="23.25" customHeight="1">
      <c r="A1573" s="13" t="s">
        <v>2247</v>
      </c>
      <c r="B1573" s="13" t="s">
        <v>2183</v>
      </c>
      <c r="C1573" s="1" t="s">
        <v>2248</v>
      </c>
      <c r="D1573" s="12" t="s">
        <v>2249</v>
      </c>
      <c r="E1573" s="12" t="s">
        <v>2250</v>
      </c>
      <c r="F1573" s="19" t="s">
        <v>697</v>
      </c>
      <c r="G1573" s="15">
        <v>1</v>
      </c>
      <c r="H1573" s="15">
        <f>IF(TRUNC((AD1574+AC1574)/$AE$3,1)*$AE$3-AD1574 &lt;0, AC1574, TRUNC((AD1574+AC1574)/$AE$3,1)*$AE$3-AD1574)</f>
        <v>16941.599999999977</v>
      </c>
      <c r="I1573" s="39">
        <f>H1573</f>
        <v>16941.599999999977</v>
      </c>
      <c r="J1573" s="15">
        <v>1</v>
      </c>
      <c r="K1573" s="15"/>
      <c r="L1573" s="39" t="str">
        <f>IF(G1573*K1573&lt;&gt;0, TRUNC(G1573*K1573, 1), "")</f>
        <v/>
      </c>
      <c r="M1573" s="15"/>
      <c r="N1573" s="39" t="str">
        <f>IF(G1573*M1573&lt;&gt;0, TRUNC(G1573*M1573, 1), "")</f>
        <v/>
      </c>
      <c r="O1573" s="15">
        <f>IF((H1573+K1573+M1573)=0, "", (H1573+K1573+M1573))</f>
        <v>16941.599999999977</v>
      </c>
      <c r="P1573" s="15">
        <f>IF(SUM(I1573,L1573,N1573)&lt;&gt;0,SUM(I1573,L1573,N1573),"")</f>
        <v>16941.599999999977</v>
      </c>
      <c r="Q1573" s="12"/>
    </row>
    <row r="1574" spans="1:31" ht="23.25" customHeight="1">
      <c r="B1574" s="13" t="s">
        <v>2243</v>
      </c>
      <c r="D1574" s="12" t="s">
        <v>2244</v>
      </c>
      <c r="E1574" s="12"/>
      <c r="F1574" s="19"/>
      <c r="G1574" s="15"/>
      <c r="H1574" s="15"/>
      <c r="I1574" s="39">
        <f>TRUNC(SUM(I1570:I1573))</f>
        <v>16941</v>
      </c>
      <c r="J1574" s="15"/>
      <c r="K1574" s="15"/>
      <c r="L1574" s="39">
        <f>TRUNC(SUM(L1570:L1573))</f>
        <v>564721</v>
      </c>
      <c r="M1574" s="15"/>
      <c r="N1574" s="39">
        <f>TRUNC(SUM(N1570:N1573))</f>
        <v>0</v>
      </c>
      <c r="O1574" s="15" t="str">
        <f>IF((H1574+K1574+M1574)=0, "", (H1574+K1574+M1574))</f>
        <v/>
      </c>
      <c r="P1574" s="15">
        <f>IF(SUM(I1574,L1574,N1574)&lt;&gt;0,SUM(I1574,L1574,N1574),"")</f>
        <v>581662</v>
      </c>
      <c r="Q1574" s="12"/>
      <c r="AC1574" s="2">
        <f>TRUNC(AE1574*'옵션(주거)'!$B$36/100,1)</f>
        <v>16941.599999999999</v>
      </c>
      <c r="AD1574" s="2">
        <f>TRUNC(SUM(L1570:L1572))</f>
        <v>564721</v>
      </c>
      <c r="AE1574" s="2">
        <f>TRUNC(SUM(AE1570:AE1573))</f>
        <v>564721</v>
      </c>
    </row>
    <row r="1575" spans="1:31" ht="23.25" customHeight="1">
      <c r="D1575" s="12"/>
      <c r="E1575" s="12"/>
      <c r="F1575" s="19"/>
      <c r="G1575" s="15"/>
      <c r="H1575" s="15"/>
      <c r="I1575" s="39"/>
      <c r="J1575" s="15"/>
      <c r="K1575" s="15"/>
      <c r="L1575" s="39"/>
      <c r="M1575" s="15"/>
      <c r="N1575" s="39"/>
      <c r="O1575" s="15"/>
      <c r="P1575" s="15"/>
      <c r="Q1575" s="12"/>
    </row>
    <row r="1576" spans="1:31" ht="23.25" customHeight="1">
      <c r="A1576" s="13" t="s">
        <v>2861</v>
      </c>
      <c r="B1576" s="13" t="s">
        <v>2270</v>
      </c>
      <c r="C1576" s="1" t="s">
        <v>2862</v>
      </c>
      <c r="D1576" s="361" t="s">
        <v>2860</v>
      </c>
      <c r="E1576" s="363"/>
      <c r="F1576" s="19"/>
      <c r="G1576" s="15"/>
      <c r="H1576" s="15"/>
      <c r="I1576" s="39"/>
      <c r="J1576" s="15"/>
      <c r="K1576" s="15"/>
      <c r="L1576" s="39"/>
      <c r="M1576" s="15"/>
      <c r="N1576" s="39"/>
      <c r="O1576" s="15"/>
      <c r="P1576" s="15"/>
      <c r="Q1576" s="12"/>
    </row>
    <row r="1577" spans="1:31" ht="23.25" customHeight="1">
      <c r="A1577" s="13" t="s">
        <v>1147</v>
      </c>
      <c r="B1577" s="13" t="s">
        <v>2186</v>
      </c>
      <c r="C1577" s="1" t="s">
        <v>661</v>
      </c>
      <c r="D1577" s="12" t="s">
        <v>662</v>
      </c>
      <c r="E1577" s="12" t="s">
        <v>663</v>
      </c>
      <c r="F1577" s="19" t="s">
        <v>664</v>
      </c>
      <c r="G1577" s="15">
        <v>1</v>
      </c>
      <c r="H1577" s="15">
        <f>'합산자재(주거)'!H193</f>
        <v>700000</v>
      </c>
      <c r="I1577" s="39">
        <f>IF(G1577*H1577&lt;&gt;0, TRUNC(G1577*H1577, 1), "")</f>
        <v>700000</v>
      </c>
      <c r="J1577" s="15">
        <v>1</v>
      </c>
      <c r="K1577" s="15">
        <f>'합산자재(주거)'!I193</f>
        <v>0</v>
      </c>
      <c r="L1577" s="39" t="str">
        <f>IF(G1577*K1577&lt;&gt;0, TRUNC(G1577*K1577, 1), "")</f>
        <v/>
      </c>
      <c r="M1577" s="15">
        <f>'합산자재(주거)'!J193</f>
        <v>0</v>
      </c>
      <c r="N1577" s="39" t="str">
        <f>IF(G1577*M1577&lt;&gt;0, TRUNC(G1577*M1577, 1), "")</f>
        <v/>
      </c>
      <c r="O1577" s="15">
        <f>IF((H1577+K1577+M1577)=0, "", (H1577+K1577+M1577))</f>
        <v>700000</v>
      </c>
      <c r="P1577" s="15">
        <f>IF(SUM(I1577,L1577,N1577)&lt;&gt;0,SUM(I1577,L1577,N1577),"")</f>
        <v>700000</v>
      </c>
      <c r="Q1577" s="12"/>
    </row>
    <row r="1578" spans="1:31" ht="23.25" customHeight="1">
      <c r="A1578" s="13" t="s">
        <v>1240</v>
      </c>
      <c r="B1578" s="13" t="s">
        <v>2186</v>
      </c>
      <c r="C1578" s="1" t="s">
        <v>930</v>
      </c>
      <c r="D1578" s="12" t="s">
        <v>931</v>
      </c>
      <c r="E1578" s="12" t="s">
        <v>932</v>
      </c>
      <c r="F1578" s="19" t="s">
        <v>933</v>
      </c>
      <c r="G1578" s="15">
        <f>'일위노임(주거)'!G695</f>
        <v>0.43</v>
      </c>
      <c r="H1578" s="15">
        <f>'합산자재(주거)'!H285</f>
        <v>0</v>
      </c>
      <c r="I1578" s="39" t="str">
        <f>IF(G1578*H1578&lt;&gt;0, TRUNC(G1578*H1578, 1), "")</f>
        <v/>
      </c>
      <c r="J1578" s="15">
        <v>0.43</v>
      </c>
      <c r="K1578" s="15">
        <f>'합산자재(주거)'!I285</f>
        <v>268915</v>
      </c>
      <c r="L1578" s="39">
        <f>IF(G1578*K1578&lt;&gt;0, TRUNC(G1578*K1578, 1), "")</f>
        <v>115633.4</v>
      </c>
      <c r="M1578" s="15">
        <f>'합산자재(주거)'!J285</f>
        <v>0</v>
      </c>
      <c r="N1578" s="39" t="str">
        <f>IF(G1578*M1578&lt;&gt;0, TRUNC(G1578*M1578, 1), "")</f>
        <v/>
      </c>
      <c r="O1578" s="15">
        <f>IF((H1578+K1578+M1578)=0, "", (H1578+K1578+M1578))</f>
        <v>268915</v>
      </c>
      <c r="P1578" s="15">
        <f>IF(SUM(I1578,L1578,N1578)&lt;&gt;0,SUM(I1578,L1578,N1578),"")</f>
        <v>115633.4</v>
      </c>
      <c r="Q1578" s="12"/>
      <c r="AE1578" s="2">
        <f>L1578</f>
        <v>115633.4</v>
      </c>
    </row>
    <row r="1579" spans="1:31" ht="23.25" customHeight="1">
      <c r="A1579" s="13" t="s">
        <v>1246</v>
      </c>
      <c r="B1579" s="13" t="s">
        <v>2186</v>
      </c>
      <c r="C1579" s="1" t="s">
        <v>944</v>
      </c>
      <c r="D1579" s="12" t="s">
        <v>931</v>
      </c>
      <c r="E1579" s="12" t="s">
        <v>945</v>
      </c>
      <c r="F1579" s="19" t="s">
        <v>933</v>
      </c>
      <c r="G1579" s="15">
        <f>'일위노임(주거)'!G696</f>
        <v>0.73</v>
      </c>
      <c r="H1579" s="15">
        <f>'합산자재(주거)'!H291</f>
        <v>0</v>
      </c>
      <c r="I1579" s="39" t="str">
        <f>IF(G1579*H1579&lt;&gt;0, TRUNC(G1579*H1579, 1), "")</f>
        <v/>
      </c>
      <c r="J1579" s="15">
        <v>0.73</v>
      </c>
      <c r="K1579" s="15">
        <f>'합산자재(주거)'!I291</f>
        <v>169804</v>
      </c>
      <c r="L1579" s="39">
        <f>IF(G1579*K1579&lt;&gt;0, TRUNC(G1579*K1579, 1), "")</f>
        <v>123956.9</v>
      </c>
      <c r="M1579" s="15">
        <f>'합산자재(주거)'!J291</f>
        <v>0</v>
      </c>
      <c r="N1579" s="39" t="str">
        <f>IF(G1579*M1579&lt;&gt;0, TRUNC(G1579*M1579, 1), "")</f>
        <v/>
      </c>
      <c r="O1579" s="15">
        <f>IF((H1579+K1579+M1579)=0, "", (H1579+K1579+M1579))</f>
        <v>169804</v>
      </c>
      <c r="P1579" s="15">
        <f>IF(SUM(I1579,L1579,N1579)&lt;&gt;0,SUM(I1579,L1579,N1579),"")</f>
        <v>123956.9</v>
      </c>
      <c r="Q1579" s="12"/>
      <c r="AE1579" s="2">
        <f>L1579</f>
        <v>123956.9</v>
      </c>
    </row>
    <row r="1580" spans="1:31" ht="23.25" customHeight="1">
      <c r="A1580" s="13" t="s">
        <v>2247</v>
      </c>
      <c r="B1580" s="13" t="s">
        <v>2186</v>
      </c>
      <c r="C1580" s="1" t="s">
        <v>2248</v>
      </c>
      <c r="D1580" s="12" t="s">
        <v>2249</v>
      </c>
      <c r="E1580" s="12" t="s">
        <v>2250</v>
      </c>
      <c r="F1580" s="19" t="s">
        <v>697</v>
      </c>
      <c r="G1580" s="15">
        <v>1</v>
      </c>
      <c r="H1580" s="15">
        <f>IF(TRUNC((AD1581+AC1581)/$AE$3,1)*$AE$3-AD1581 &lt;0, AC1581, TRUNC((AD1581+AC1581)/$AE$3,1)*$AE$3-AD1581)</f>
        <v>7187.7000000000116</v>
      </c>
      <c r="I1580" s="39">
        <f>H1580</f>
        <v>7187.7000000000116</v>
      </c>
      <c r="J1580" s="15">
        <v>1</v>
      </c>
      <c r="K1580" s="15"/>
      <c r="L1580" s="39" t="str">
        <f>IF(G1580*K1580&lt;&gt;0, TRUNC(G1580*K1580, 1), "")</f>
        <v/>
      </c>
      <c r="M1580" s="15"/>
      <c r="N1580" s="39" t="str">
        <f>IF(G1580*M1580&lt;&gt;0, TRUNC(G1580*M1580, 1), "")</f>
        <v/>
      </c>
      <c r="O1580" s="15">
        <f>IF((H1580+K1580+M1580)=0, "", (H1580+K1580+M1580))</f>
        <v>7187.7000000000116</v>
      </c>
      <c r="P1580" s="15">
        <f>IF(SUM(I1580,L1580,N1580)&lt;&gt;0,SUM(I1580,L1580,N1580),"")</f>
        <v>7187.7000000000116</v>
      </c>
      <c r="Q1580" s="12"/>
    </row>
    <row r="1581" spans="1:31" ht="23.25" customHeight="1">
      <c r="B1581" s="13" t="s">
        <v>2243</v>
      </c>
      <c r="D1581" s="12" t="s">
        <v>2244</v>
      </c>
      <c r="E1581" s="12"/>
      <c r="F1581" s="19"/>
      <c r="G1581" s="15"/>
      <c r="H1581" s="15"/>
      <c r="I1581" s="39">
        <f>TRUNC(SUM(I1576:I1580))</f>
        <v>707187</v>
      </c>
      <c r="J1581" s="15"/>
      <c r="K1581" s="15"/>
      <c r="L1581" s="39">
        <f>TRUNC(SUM(L1576:L1580))</f>
        <v>239590</v>
      </c>
      <c r="M1581" s="15"/>
      <c r="N1581" s="39">
        <f>TRUNC(SUM(N1576:N1580))</f>
        <v>0</v>
      </c>
      <c r="O1581" s="15" t="str">
        <f>IF((H1581+K1581+M1581)=0, "", (H1581+K1581+M1581))</f>
        <v/>
      </c>
      <c r="P1581" s="15">
        <f>IF(SUM(I1581,L1581,N1581)&lt;&gt;0,SUM(I1581,L1581,N1581),"")</f>
        <v>946777</v>
      </c>
      <c r="Q1581" s="12"/>
      <c r="AC1581" s="2">
        <f>TRUNC(AE1581*'옵션(주거)'!$B$36/100,1)</f>
        <v>7187.7</v>
      </c>
      <c r="AD1581" s="2">
        <f>TRUNC(SUM(L1576:L1579))</f>
        <v>239590</v>
      </c>
      <c r="AE1581" s="2">
        <f>TRUNC(SUM(AE1576:AE1580))</f>
        <v>239590</v>
      </c>
    </row>
    <row r="1582" spans="1:31" ht="23.25" customHeight="1">
      <c r="D1582" s="12"/>
      <c r="E1582" s="12"/>
      <c r="F1582" s="19"/>
      <c r="G1582" s="15"/>
      <c r="H1582" s="15"/>
      <c r="I1582" s="39"/>
      <c r="J1582" s="15"/>
      <c r="K1582" s="15"/>
      <c r="L1582" s="39"/>
      <c r="M1582" s="15"/>
      <c r="N1582" s="39"/>
      <c r="O1582" s="15"/>
      <c r="P1582" s="15"/>
      <c r="Q1582" s="12"/>
    </row>
    <row r="1583" spans="1:31" ht="23.25" customHeight="1">
      <c r="A1583" s="13" t="s">
        <v>2864</v>
      </c>
      <c r="B1583" s="13" t="s">
        <v>2270</v>
      </c>
      <c r="C1583" s="1" t="s">
        <v>2865</v>
      </c>
      <c r="D1583" s="361" t="s">
        <v>2863</v>
      </c>
      <c r="E1583" s="363"/>
      <c r="F1583" s="19"/>
      <c r="G1583" s="15"/>
      <c r="H1583" s="15"/>
      <c r="I1583" s="39"/>
      <c r="J1583" s="15"/>
      <c r="K1583" s="15"/>
      <c r="L1583" s="39"/>
      <c r="M1583" s="15"/>
      <c r="N1583" s="39"/>
      <c r="O1583" s="15"/>
      <c r="P1583" s="15"/>
      <c r="Q1583" s="12"/>
    </row>
    <row r="1584" spans="1:31" ht="23.25" customHeight="1">
      <c r="A1584" s="13" t="s">
        <v>1209</v>
      </c>
      <c r="B1584" s="13" t="s">
        <v>2189</v>
      </c>
      <c r="C1584" s="1" t="s">
        <v>838</v>
      </c>
      <c r="D1584" s="12" t="s">
        <v>839</v>
      </c>
      <c r="E1584" s="12" t="s">
        <v>840</v>
      </c>
      <c r="F1584" s="19" t="s">
        <v>841</v>
      </c>
      <c r="G1584" s="15">
        <v>1</v>
      </c>
      <c r="H1584" s="15">
        <f>'합산자재(주거)'!H255</f>
        <v>70000</v>
      </c>
      <c r="I1584" s="39">
        <f>IF(G1584*H1584&lt;&gt;0, TRUNC(G1584*H1584, 1), "")</f>
        <v>70000</v>
      </c>
      <c r="J1584" s="15">
        <v>1</v>
      </c>
      <c r="K1584" s="15">
        <f>'합산자재(주거)'!I255</f>
        <v>0</v>
      </c>
      <c r="L1584" s="39" t="str">
        <f>IF(G1584*K1584&lt;&gt;0, TRUNC(G1584*K1584, 1), "")</f>
        <v/>
      </c>
      <c r="M1584" s="15">
        <f>'합산자재(주거)'!J255</f>
        <v>0</v>
      </c>
      <c r="N1584" s="39" t="str">
        <f>IF(G1584*M1584&lt;&gt;0, TRUNC(G1584*M1584, 1), "")</f>
        <v/>
      </c>
      <c r="O1584" s="15">
        <f>IF((H1584+K1584+M1584)=0, "", (H1584+K1584+M1584))</f>
        <v>70000</v>
      </c>
      <c r="P1584" s="15">
        <f>IF(SUM(I1584,L1584,N1584)&lt;&gt;0,SUM(I1584,L1584,N1584),"")</f>
        <v>70000</v>
      </c>
      <c r="Q1584" s="12"/>
    </row>
    <row r="1585" spans="1:31" ht="23.25" customHeight="1">
      <c r="A1585" s="13" t="s">
        <v>1240</v>
      </c>
      <c r="B1585" s="13" t="s">
        <v>2189</v>
      </c>
      <c r="C1585" s="1" t="s">
        <v>930</v>
      </c>
      <c r="D1585" s="12" t="s">
        <v>931</v>
      </c>
      <c r="E1585" s="12" t="s">
        <v>932</v>
      </c>
      <c r="F1585" s="19" t="s">
        <v>933</v>
      </c>
      <c r="G1585" s="15">
        <f>'일위노임(주거)'!G699</f>
        <v>0.09</v>
      </c>
      <c r="H1585" s="15">
        <f>'합산자재(주거)'!H285</f>
        <v>0</v>
      </c>
      <c r="I1585" s="39" t="str">
        <f>IF(G1585*H1585&lt;&gt;0, TRUNC(G1585*H1585, 1), "")</f>
        <v/>
      </c>
      <c r="J1585" s="15">
        <v>0.09</v>
      </c>
      <c r="K1585" s="15">
        <f>'합산자재(주거)'!I285</f>
        <v>268915</v>
      </c>
      <c r="L1585" s="39">
        <f>IF(G1585*K1585&lt;&gt;0, TRUNC(G1585*K1585, 1), "")</f>
        <v>24202.3</v>
      </c>
      <c r="M1585" s="15">
        <f>'합산자재(주거)'!J285</f>
        <v>0</v>
      </c>
      <c r="N1585" s="39" t="str">
        <f>IF(G1585*M1585&lt;&gt;0, TRUNC(G1585*M1585, 1), "")</f>
        <v/>
      </c>
      <c r="O1585" s="15">
        <f>IF((H1585+K1585+M1585)=0, "", (H1585+K1585+M1585))</f>
        <v>268915</v>
      </c>
      <c r="P1585" s="15">
        <f>IF(SUM(I1585,L1585,N1585)&lt;&gt;0,SUM(I1585,L1585,N1585),"")</f>
        <v>24202.3</v>
      </c>
      <c r="Q1585" s="12"/>
      <c r="AE1585" s="2">
        <f>L1585</f>
        <v>24202.3</v>
      </c>
    </row>
    <row r="1586" spans="1:31" ht="23.25" customHeight="1">
      <c r="A1586" s="13" t="s">
        <v>2247</v>
      </c>
      <c r="B1586" s="13" t="s">
        <v>2189</v>
      </c>
      <c r="C1586" s="1" t="s">
        <v>2248</v>
      </c>
      <c r="D1586" s="12" t="s">
        <v>2249</v>
      </c>
      <c r="E1586" s="12" t="s">
        <v>2250</v>
      </c>
      <c r="F1586" s="19" t="s">
        <v>697</v>
      </c>
      <c r="G1586" s="15">
        <v>1</v>
      </c>
      <c r="H1586" s="15">
        <f>IF(TRUNC((AD1587+AC1587)/$AE$3,1)*$AE$3-AD1587 &lt;0, AC1587, TRUNC((AD1587+AC1587)/$AE$3,1)*$AE$3-AD1587)</f>
        <v>726</v>
      </c>
      <c r="I1586" s="39">
        <f>H1586</f>
        <v>726</v>
      </c>
      <c r="J1586" s="15">
        <v>1</v>
      </c>
      <c r="K1586" s="15"/>
      <c r="L1586" s="39" t="str">
        <f>IF(G1586*K1586&lt;&gt;0, TRUNC(G1586*K1586, 1), "")</f>
        <v/>
      </c>
      <c r="M1586" s="15"/>
      <c r="N1586" s="39" t="str">
        <f>IF(G1586*M1586&lt;&gt;0, TRUNC(G1586*M1586, 1), "")</f>
        <v/>
      </c>
      <c r="O1586" s="15">
        <f>IF((H1586+K1586+M1586)=0, "", (H1586+K1586+M1586))</f>
        <v>726</v>
      </c>
      <c r="P1586" s="15">
        <f>IF(SUM(I1586,L1586,N1586)&lt;&gt;0,SUM(I1586,L1586,N1586),"")</f>
        <v>726</v>
      </c>
      <c r="Q1586" s="12"/>
    </row>
    <row r="1587" spans="1:31" ht="23.25" customHeight="1">
      <c r="B1587" s="13" t="s">
        <v>2243</v>
      </c>
      <c r="D1587" s="12" t="s">
        <v>2244</v>
      </c>
      <c r="E1587" s="12"/>
      <c r="F1587" s="19"/>
      <c r="G1587" s="15"/>
      <c r="H1587" s="15"/>
      <c r="I1587" s="39">
        <f>TRUNC(SUM(I1583:I1586))</f>
        <v>70726</v>
      </c>
      <c r="J1587" s="15"/>
      <c r="K1587" s="15"/>
      <c r="L1587" s="39">
        <f>TRUNC(SUM(L1583:L1586))</f>
        <v>24202</v>
      </c>
      <c r="M1587" s="15"/>
      <c r="N1587" s="39">
        <f>TRUNC(SUM(N1583:N1586))</f>
        <v>0</v>
      </c>
      <c r="O1587" s="15" t="str">
        <f>IF((H1587+K1587+M1587)=0, "", (H1587+K1587+M1587))</f>
        <v/>
      </c>
      <c r="P1587" s="15">
        <f>IF(SUM(I1587,L1587,N1587)&lt;&gt;0,SUM(I1587,L1587,N1587),"")</f>
        <v>94928</v>
      </c>
      <c r="Q1587" s="12"/>
      <c r="AC1587" s="2">
        <f>TRUNC(AE1587*'옵션(주거)'!$B$36/100,1)</f>
        <v>726</v>
      </c>
      <c r="AD1587" s="2">
        <f>TRUNC(SUM(L1583:L1585))</f>
        <v>24202</v>
      </c>
      <c r="AE1587" s="2">
        <f>TRUNC(SUM(AE1583:AE1586))</f>
        <v>24202</v>
      </c>
    </row>
    <row r="1588" spans="1:31" ht="23.25" customHeight="1">
      <c r="D1588" s="12"/>
      <c r="E1588" s="12"/>
      <c r="F1588" s="19"/>
      <c r="G1588" s="15"/>
      <c r="H1588" s="15"/>
      <c r="I1588" s="39"/>
      <c r="J1588" s="15"/>
      <c r="K1588" s="15"/>
      <c r="L1588" s="39"/>
      <c r="M1588" s="15"/>
      <c r="N1588" s="39"/>
      <c r="O1588" s="15"/>
      <c r="P1588" s="15"/>
      <c r="Q1588" s="12"/>
    </row>
    <row r="1589" spans="1:31" ht="23.25" customHeight="1">
      <c r="A1589" s="13" t="s">
        <v>2867</v>
      </c>
      <c r="B1589" s="13" t="s">
        <v>2270</v>
      </c>
      <c r="C1589" s="1" t="s">
        <v>2868</v>
      </c>
      <c r="D1589" s="361" t="s">
        <v>2866</v>
      </c>
      <c r="E1589" s="363"/>
      <c r="F1589" s="19"/>
      <c r="G1589" s="15"/>
      <c r="H1589" s="15"/>
      <c r="I1589" s="39"/>
      <c r="J1589" s="15"/>
      <c r="K1589" s="15"/>
      <c r="L1589" s="39"/>
      <c r="M1589" s="15"/>
      <c r="N1589" s="39"/>
      <c r="O1589" s="15"/>
      <c r="P1589" s="15"/>
      <c r="Q1589" s="12"/>
    </row>
    <row r="1590" spans="1:31" ht="23.25" customHeight="1">
      <c r="A1590" s="13" t="s">
        <v>1206</v>
      </c>
      <c r="B1590" s="13" t="s">
        <v>2192</v>
      </c>
      <c r="C1590" s="1" t="s">
        <v>829</v>
      </c>
      <c r="D1590" s="12" t="s">
        <v>830</v>
      </c>
      <c r="E1590" s="12" t="s">
        <v>831</v>
      </c>
      <c r="F1590" s="19" t="s">
        <v>174</v>
      </c>
      <c r="G1590" s="15">
        <v>1</v>
      </c>
      <c r="H1590" s="15">
        <f>'합산자재(주거)'!H252</f>
        <v>9810</v>
      </c>
      <c r="I1590" s="39">
        <f>IF(G1590*H1590&lt;&gt;0, TRUNC(G1590*H1590, 1), "")</f>
        <v>9810</v>
      </c>
      <c r="J1590" s="15">
        <v>1</v>
      </c>
      <c r="K1590" s="15">
        <f>'합산자재(주거)'!I252</f>
        <v>0</v>
      </c>
      <c r="L1590" s="39" t="str">
        <f>IF(G1590*K1590&lt;&gt;0, TRUNC(G1590*K1590, 1), "")</f>
        <v/>
      </c>
      <c r="M1590" s="15">
        <f>'합산자재(주거)'!J252</f>
        <v>0</v>
      </c>
      <c r="N1590" s="39" t="str">
        <f>IF(G1590*M1590&lt;&gt;0, TRUNC(G1590*M1590, 1), "")</f>
        <v/>
      </c>
      <c r="O1590" s="15">
        <f>IF((H1590+K1590+M1590)=0, "", (H1590+K1590+M1590))</f>
        <v>9810</v>
      </c>
      <c r="P1590" s="15">
        <f>IF(SUM(I1590,L1590,N1590)&lt;&gt;0,SUM(I1590,L1590,N1590),"")</f>
        <v>9810</v>
      </c>
      <c r="Q1590" s="12"/>
    </row>
    <row r="1591" spans="1:31" ht="23.25" customHeight="1">
      <c r="A1591" s="13" t="s">
        <v>1240</v>
      </c>
      <c r="B1591" s="13" t="s">
        <v>2192</v>
      </c>
      <c r="C1591" s="1" t="s">
        <v>930</v>
      </c>
      <c r="D1591" s="12" t="s">
        <v>931</v>
      </c>
      <c r="E1591" s="12" t="s">
        <v>932</v>
      </c>
      <c r="F1591" s="19" t="s">
        <v>933</v>
      </c>
      <c r="G1591" s="15">
        <f>'일위노임(주거)'!G702</f>
        <v>8.0000000000000002E-3</v>
      </c>
      <c r="H1591" s="15">
        <f>'합산자재(주거)'!H285</f>
        <v>0</v>
      </c>
      <c r="I1591" s="39" t="str">
        <f>IF(G1591*H1591&lt;&gt;0, TRUNC(G1591*H1591, 1), "")</f>
        <v/>
      </c>
      <c r="J1591" s="15">
        <v>8.0000000000000002E-3</v>
      </c>
      <c r="K1591" s="15">
        <f>'합산자재(주거)'!I285</f>
        <v>268915</v>
      </c>
      <c r="L1591" s="39">
        <f>IF(G1591*K1591&lt;&gt;0, TRUNC(G1591*K1591, 1), "")</f>
        <v>2151.3000000000002</v>
      </c>
      <c r="M1591" s="15">
        <f>'합산자재(주거)'!J285</f>
        <v>0</v>
      </c>
      <c r="N1591" s="39" t="str">
        <f>IF(G1591*M1591&lt;&gt;0, TRUNC(G1591*M1591, 1), "")</f>
        <v/>
      </c>
      <c r="O1591" s="15">
        <f>IF((H1591+K1591+M1591)=0, "", (H1591+K1591+M1591))</f>
        <v>268915</v>
      </c>
      <c r="P1591" s="15">
        <f>IF(SUM(I1591,L1591,N1591)&lt;&gt;0,SUM(I1591,L1591,N1591),"")</f>
        <v>2151.3000000000002</v>
      </c>
      <c r="Q1591" s="12"/>
      <c r="AE1591" s="2">
        <f>L1591</f>
        <v>2151.3000000000002</v>
      </c>
    </row>
    <row r="1592" spans="1:31" ht="23.25" customHeight="1">
      <c r="A1592" s="13" t="s">
        <v>2247</v>
      </c>
      <c r="B1592" s="13" t="s">
        <v>2192</v>
      </c>
      <c r="C1592" s="1" t="s">
        <v>2248</v>
      </c>
      <c r="D1592" s="12" t="s">
        <v>2249</v>
      </c>
      <c r="E1592" s="12" t="s">
        <v>2250</v>
      </c>
      <c r="F1592" s="19" t="s">
        <v>697</v>
      </c>
      <c r="G1592" s="15">
        <v>1</v>
      </c>
      <c r="H1592" s="15">
        <f>IF(TRUNC((AD1593+AC1593)/$AE$3,1)*$AE$3-AD1593 &lt;0, AC1593, TRUNC((AD1593+AC1593)/$AE$3,1)*$AE$3-AD1593)</f>
        <v>64.5</v>
      </c>
      <c r="I1592" s="39">
        <f>H1592</f>
        <v>64.5</v>
      </c>
      <c r="J1592" s="15">
        <v>1</v>
      </c>
      <c r="K1592" s="15"/>
      <c r="L1592" s="39" t="str">
        <f>IF(G1592*K1592&lt;&gt;0, TRUNC(G1592*K1592, 1), "")</f>
        <v/>
      </c>
      <c r="M1592" s="15"/>
      <c r="N1592" s="39" t="str">
        <f>IF(G1592*M1592&lt;&gt;0, TRUNC(G1592*M1592, 1), "")</f>
        <v/>
      </c>
      <c r="O1592" s="15">
        <f>IF((H1592+K1592+M1592)=0, "", (H1592+K1592+M1592))</f>
        <v>64.5</v>
      </c>
      <c r="P1592" s="15">
        <f>IF(SUM(I1592,L1592,N1592)&lt;&gt;0,SUM(I1592,L1592,N1592),"")</f>
        <v>64.5</v>
      </c>
      <c r="Q1592" s="12"/>
    </row>
    <row r="1593" spans="1:31" ht="23.25" customHeight="1">
      <c r="B1593" s="13" t="s">
        <v>2243</v>
      </c>
      <c r="D1593" s="12" t="s">
        <v>2244</v>
      </c>
      <c r="E1593" s="12"/>
      <c r="F1593" s="19"/>
      <c r="G1593" s="15"/>
      <c r="H1593" s="15"/>
      <c r="I1593" s="39">
        <f>TRUNC(SUM(I1589:I1592))</f>
        <v>9874</v>
      </c>
      <c r="J1593" s="15"/>
      <c r="K1593" s="15"/>
      <c r="L1593" s="39">
        <f>TRUNC(SUM(L1589:L1592))</f>
        <v>2151</v>
      </c>
      <c r="M1593" s="15"/>
      <c r="N1593" s="39">
        <f>TRUNC(SUM(N1589:N1592))</f>
        <v>0</v>
      </c>
      <c r="O1593" s="15" t="str">
        <f>IF((H1593+K1593+M1593)=0, "", (H1593+K1593+M1593))</f>
        <v/>
      </c>
      <c r="P1593" s="15">
        <f>IF(SUM(I1593,L1593,N1593)&lt;&gt;0,SUM(I1593,L1593,N1593),"")</f>
        <v>12025</v>
      </c>
      <c r="Q1593" s="12"/>
      <c r="AC1593" s="2">
        <f>TRUNC(AE1593*'옵션(주거)'!$B$36/100,1)</f>
        <v>64.5</v>
      </c>
      <c r="AD1593" s="2">
        <f>TRUNC(SUM(L1589:L1591))</f>
        <v>2151</v>
      </c>
      <c r="AE1593" s="2">
        <f>TRUNC(SUM(AE1589:AE1592))</f>
        <v>2151</v>
      </c>
    </row>
    <row r="1594" spans="1:31" ht="23.25" customHeight="1">
      <c r="D1594" s="12"/>
      <c r="E1594" s="12"/>
      <c r="F1594" s="19"/>
      <c r="G1594" s="15"/>
      <c r="H1594" s="15"/>
      <c r="I1594" s="39"/>
      <c r="J1594" s="15"/>
      <c r="K1594" s="15"/>
      <c r="L1594" s="39"/>
      <c r="M1594" s="15"/>
      <c r="N1594" s="39"/>
      <c r="O1594" s="15"/>
      <c r="P1594" s="15"/>
      <c r="Q1594" s="12"/>
    </row>
    <row r="1595" spans="1:31" ht="23.25" customHeight="1">
      <c r="A1595" s="13" t="s">
        <v>2870</v>
      </c>
      <c r="B1595" s="13" t="s">
        <v>2270</v>
      </c>
      <c r="C1595" s="1" t="s">
        <v>2871</v>
      </c>
      <c r="D1595" s="361" t="s">
        <v>2869</v>
      </c>
      <c r="E1595" s="363"/>
      <c r="F1595" s="19"/>
      <c r="G1595" s="15"/>
      <c r="H1595" s="15"/>
      <c r="I1595" s="39"/>
      <c r="J1595" s="15"/>
      <c r="K1595" s="15"/>
      <c r="L1595" s="39"/>
      <c r="M1595" s="15"/>
      <c r="N1595" s="39"/>
      <c r="O1595" s="15"/>
      <c r="P1595" s="15"/>
      <c r="Q1595" s="12"/>
    </row>
    <row r="1596" spans="1:31" ht="23.25" customHeight="1">
      <c r="A1596" s="13" t="s">
        <v>1148</v>
      </c>
      <c r="B1596" s="13" t="s">
        <v>2195</v>
      </c>
      <c r="C1596" s="1" t="s">
        <v>668</v>
      </c>
      <c r="D1596" s="12" t="s">
        <v>669</v>
      </c>
      <c r="E1596" s="12" t="s">
        <v>670</v>
      </c>
      <c r="F1596" s="19" t="s">
        <v>279</v>
      </c>
      <c r="G1596" s="15">
        <v>1</v>
      </c>
      <c r="H1596" s="15">
        <f>'합산자재(주거)'!H194</f>
        <v>2484</v>
      </c>
      <c r="I1596" s="39">
        <f>IF(G1596*H1596&lt;&gt;0, TRUNC(G1596*H1596, 1), "")</f>
        <v>2484</v>
      </c>
      <c r="J1596" s="15">
        <v>1</v>
      </c>
      <c r="K1596" s="15">
        <f>'합산자재(주거)'!I194</f>
        <v>0</v>
      </c>
      <c r="L1596" s="39" t="str">
        <f>IF(G1596*K1596&lt;&gt;0, TRUNC(G1596*K1596, 1), "")</f>
        <v/>
      </c>
      <c r="M1596" s="15">
        <f>'합산자재(주거)'!J194</f>
        <v>0</v>
      </c>
      <c r="N1596" s="39" t="str">
        <f>IF(G1596*M1596&lt;&gt;0, TRUNC(G1596*M1596, 1), "")</f>
        <v/>
      </c>
      <c r="O1596" s="15">
        <f>IF((H1596+K1596+M1596)=0, "", (H1596+K1596+M1596))</f>
        <v>2484</v>
      </c>
      <c r="P1596" s="15">
        <f>IF(SUM(I1596,L1596,N1596)&lt;&gt;0,SUM(I1596,L1596,N1596),"")</f>
        <v>2484</v>
      </c>
      <c r="Q1596" s="12"/>
    </row>
    <row r="1597" spans="1:31" ht="23.25" customHeight="1">
      <c r="A1597" s="13" t="s">
        <v>1240</v>
      </c>
      <c r="B1597" s="13" t="s">
        <v>2195</v>
      </c>
      <c r="C1597" s="1" t="s">
        <v>930</v>
      </c>
      <c r="D1597" s="12" t="s">
        <v>931</v>
      </c>
      <c r="E1597" s="12" t="s">
        <v>932</v>
      </c>
      <c r="F1597" s="19" t="s">
        <v>933</v>
      </c>
      <c r="G1597" s="15">
        <f>'일위노임(주거)'!G705</f>
        <v>9.7000000000000003E-2</v>
      </c>
      <c r="H1597" s="15">
        <f>'합산자재(주거)'!H285</f>
        <v>0</v>
      </c>
      <c r="I1597" s="39" t="str">
        <f>IF(G1597*H1597&lt;&gt;0, TRUNC(G1597*H1597, 1), "")</f>
        <v/>
      </c>
      <c r="J1597" s="15">
        <v>9.7000000000000003E-2</v>
      </c>
      <c r="K1597" s="15">
        <f>'합산자재(주거)'!I285</f>
        <v>268915</v>
      </c>
      <c r="L1597" s="39">
        <f>IF(G1597*K1597&lt;&gt;0, TRUNC(G1597*K1597, 1), "")</f>
        <v>26084.7</v>
      </c>
      <c r="M1597" s="15">
        <f>'합산자재(주거)'!J285</f>
        <v>0</v>
      </c>
      <c r="N1597" s="39" t="str">
        <f>IF(G1597*M1597&lt;&gt;0, TRUNC(G1597*M1597, 1), "")</f>
        <v/>
      </c>
      <c r="O1597" s="15">
        <f>IF((H1597+K1597+M1597)=0, "", (H1597+K1597+M1597))</f>
        <v>268915</v>
      </c>
      <c r="P1597" s="15">
        <f>IF(SUM(I1597,L1597,N1597)&lt;&gt;0,SUM(I1597,L1597,N1597),"")</f>
        <v>26084.7</v>
      </c>
      <c r="Q1597" s="12"/>
      <c r="AE1597" s="2">
        <f>L1597</f>
        <v>26084.7</v>
      </c>
    </row>
    <row r="1598" spans="1:31" ht="23.25" customHeight="1">
      <c r="A1598" s="13" t="s">
        <v>2247</v>
      </c>
      <c r="B1598" s="13" t="s">
        <v>2195</v>
      </c>
      <c r="C1598" s="1" t="s">
        <v>2248</v>
      </c>
      <c r="D1598" s="12" t="s">
        <v>2249</v>
      </c>
      <c r="E1598" s="12" t="s">
        <v>2250</v>
      </c>
      <c r="F1598" s="19" t="s">
        <v>697</v>
      </c>
      <c r="G1598" s="15">
        <v>1</v>
      </c>
      <c r="H1598" s="15">
        <f>IF(TRUNC((AD1599+AC1599)/$AE$3,1)*$AE$3-AD1599 &lt;0, AC1599, TRUNC((AD1599+AC1599)/$AE$3,1)*$AE$3-AD1599)</f>
        <v>782.5</v>
      </c>
      <c r="I1598" s="39">
        <f>H1598</f>
        <v>782.5</v>
      </c>
      <c r="J1598" s="15">
        <v>1</v>
      </c>
      <c r="K1598" s="15"/>
      <c r="L1598" s="39" t="str">
        <f>IF(G1598*K1598&lt;&gt;0, TRUNC(G1598*K1598, 1), "")</f>
        <v/>
      </c>
      <c r="M1598" s="15"/>
      <c r="N1598" s="39" t="str">
        <f>IF(G1598*M1598&lt;&gt;0, TRUNC(G1598*M1598, 1), "")</f>
        <v/>
      </c>
      <c r="O1598" s="15">
        <f>IF((H1598+K1598+M1598)=0, "", (H1598+K1598+M1598))</f>
        <v>782.5</v>
      </c>
      <c r="P1598" s="15">
        <f>IF(SUM(I1598,L1598,N1598)&lt;&gt;0,SUM(I1598,L1598,N1598),"")</f>
        <v>782.5</v>
      </c>
      <c r="Q1598" s="12"/>
    </row>
    <row r="1599" spans="1:31" ht="23.25" customHeight="1">
      <c r="B1599" s="13" t="s">
        <v>2243</v>
      </c>
      <c r="D1599" s="12" t="s">
        <v>2244</v>
      </c>
      <c r="E1599" s="12"/>
      <c r="F1599" s="19"/>
      <c r="G1599" s="15"/>
      <c r="H1599" s="15"/>
      <c r="I1599" s="39">
        <f>TRUNC(SUM(I1595:I1598))</f>
        <v>3266</v>
      </c>
      <c r="J1599" s="15"/>
      <c r="K1599" s="15"/>
      <c r="L1599" s="39">
        <f>TRUNC(SUM(L1595:L1598))</f>
        <v>26084</v>
      </c>
      <c r="M1599" s="15"/>
      <c r="N1599" s="39">
        <f>TRUNC(SUM(N1595:N1598))</f>
        <v>0</v>
      </c>
      <c r="O1599" s="15" t="str">
        <f>IF((H1599+K1599+M1599)=0, "", (H1599+K1599+M1599))</f>
        <v/>
      </c>
      <c r="P1599" s="15">
        <f>IF(SUM(I1599,L1599,N1599)&lt;&gt;0,SUM(I1599,L1599,N1599),"")</f>
        <v>29350</v>
      </c>
      <c r="Q1599" s="12"/>
      <c r="AC1599" s="2">
        <f>TRUNC(AE1599*'옵션(주거)'!$B$36/100,1)</f>
        <v>782.5</v>
      </c>
      <c r="AD1599" s="2">
        <f>TRUNC(SUM(L1595:L1597))</f>
        <v>26084</v>
      </c>
      <c r="AE1599" s="2">
        <f>TRUNC(SUM(AE1595:AE1598))</f>
        <v>26084</v>
      </c>
    </row>
    <row r="1600" spans="1:31" ht="23.25" customHeight="1">
      <c r="D1600" s="12"/>
      <c r="E1600" s="12"/>
      <c r="F1600" s="19"/>
      <c r="G1600" s="15"/>
      <c r="H1600" s="15"/>
      <c r="I1600" s="39"/>
      <c r="J1600" s="15"/>
      <c r="K1600" s="15"/>
      <c r="L1600" s="39"/>
      <c r="M1600" s="15"/>
      <c r="N1600" s="39"/>
      <c r="O1600" s="15"/>
      <c r="P1600" s="15"/>
      <c r="Q1600" s="12"/>
    </row>
    <row r="1601" spans="1:31" ht="23.25" customHeight="1">
      <c r="A1601" s="13" t="s">
        <v>2873</v>
      </c>
      <c r="B1601" s="13" t="s">
        <v>2270</v>
      </c>
      <c r="C1601" s="1" t="s">
        <v>2874</v>
      </c>
      <c r="D1601" s="361" t="s">
        <v>2872</v>
      </c>
      <c r="E1601" s="363"/>
      <c r="F1601" s="19"/>
      <c r="G1601" s="15"/>
      <c r="H1601" s="15"/>
      <c r="I1601" s="39"/>
      <c r="J1601" s="15"/>
      <c r="K1601" s="15"/>
      <c r="L1601" s="39"/>
      <c r="M1601" s="15"/>
      <c r="N1601" s="39"/>
      <c r="O1601" s="15"/>
      <c r="P1601" s="15"/>
      <c r="Q1601" s="12"/>
    </row>
    <row r="1602" spans="1:31" ht="23.25" customHeight="1">
      <c r="A1602" s="13" t="s">
        <v>1221</v>
      </c>
      <c r="B1602" s="13" t="s">
        <v>2198</v>
      </c>
      <c r="C1602" s="1" t="s">
        <v>875</v>
      </c>
      <c r="D1602" s="12" t="s">
        <v>876</v>
      </c>
      <c r="E1602" s="12" t="s">
        <v>877</v>
      </c>
      <c r="F1602" s="19" t="s">
        <v>279</v>
      </c>
      <c r="G1602" s="15">
        <v>1</v>
      </c>
      <c r="H1602" s="15">
        <f>'합산자재(주거)'!H267</f>
        <v>8000</v>
      </c>
      <c r="I1602" s="39">
        <f>IF(G1602*H1602&lt;&gt;0, TRUNC(G1602*H1602, 1), "")</f>
        <v>8000</v>
      </c>
      <c r="J1602" s="15">
        <v>1</v>
      </c>
      <c r="K1602" s="15">
        <f>'합산자재(주거)'!I267</f>
        <v>0</v>
      </c>
      <c r="L1602" s="39" t="str">
        <f>IF(G1602*K1602&lt;&gt;0, TRUNC(G1602*K1602, 1), "")</f>
        <v/>
      </c>
      <c r="M1602" s="15">
        <f>'합산자재(주거)'!J267</f>
        <v>0</v>
      </c>
      <c r="N1602" s="39" t="str">
        <f>IF(G1602*M1602&lt;&gt;0, TRUNC(G1602*M1602, 1), "")</f>
        <v/>
      </c>
      <c r="O1602" s="15">
        <f>IF((H1602+K1602+M1602)=0, "", (H1602+K1602+M1602))</f>
        <v>8000</v>
      </c>
      <c r="P1602" s="15">
        <f>IF(SUM(I1602,L1602,N1602)&lt;&gt;0,SUM(I1602,L1602,N1602),"")</f>
        <v>8000</v>
      </c>
      <c r="Q1602" s="12"/>
    </row>
    <row r="1603" spans="1:31" ht="23.25" customHeight="1">
      <c r="A1603" s="13" t="s">
        <v>1240</v>
      </c>
      <c r="B1603" s="13" t="s">
        <v>2198</v>
      </c>
      <c r="C1603" s="1" t="s">
        <v>930</v>
      </c>
      <c r="D1603" s="12" t="s">
        <v>931</v>
      </c>
      <c r="E1603" s="12" t="s">
        <v>932</v>
      </c>
      <c r="F1603" s="19" t="s">
        <v>933</v>
      </c>
      <c r="G1603" s="15">
        <f>'일위노임(주거)'!G708</f>
        <v>0.02</v>
      </c>
      <c r="H1603" s="15">
        <f>'합산자재(주거)'!H285</f>
        <v>0</v>
      </c>
      <c r="I1603" s="39" t="str">
        <f>IF(G1603*H1603&lt;&gt;0, TRUNC(G1603*H1603, 1), "")</f>
        <v/>
      </c>
      <c r="J1603" s="15">
        <v>0.02</v>
      </c>
      <c r="K1603" s="15">
        <f>'합산자재(주거)'!I285</f>
        <v>268915</v>
      </c>
      <c r="L1603" s="39">
        <f>IF(G1603*K1603&lt;&gt;0, TRUNC(G1603*K1603, 1), "")</f>
        <v>5378.3</v>
      </c>
      <c r="M1603" s="15">
        <f>'합산자재(주거)'!J285</f>
        <v>0</v>
      </c>
      <c r="N1603" s="39" t="str">
        <f>IF(G1603*M1603&lt;&gt;0, TRUNC(G1603*M1603, 1), "")</f>
        <v/>
      </c>
      <c r="O1603" s="15">
        <f>IF((H1603+K1603+M1603)=0, "", (H1603+K1603+M1603))</f>
        <v>268915</v>
      </c>
      <c r="P1603" s="15">
        <f>IF(SUM(I1603,L1603,N1603)&lt;&gt;0,SUM(I1603,L1603,N1603),"")</f>
        <v>5378.3</v>
      </c>
      <c r="Q1603" s="12"/>
      <c r="AE1603" s="2">
        <f>L1603</f>
        <v>5378.3</v>
      </c>
    </row>
    <row r="1604" spans="1:31" ht="23.25" customHeight="1">
      <c r="A1604" s="13" t="s">
        <v>2247</v>
      </c>
      <c r="B1604" s="13" t="s">
        <v>2198</v>
      </c>
      <c r="C1604" s="1" t="s">
        <v>2248</v>
      </c>
      <c r="D1604" s="12" t="s">
        <v>2249</v>
      </c>
      <c r="E1604" s="12" t="s">
        <v>2250</v>
      </c>
      <c r="F1604" s="19" t="s">
        <v>697</v>
      </c>
      <c r="G1604" s="15">
        <v>1</v>
      </c>
      <c r="H1604" s="15">
        <f>IF(TRUNC((AD1605+AC1605)/$AE$3,1)*$AE$3-AD1605 &lt;0, AC1605, TRUNC((AD1605+AC1605)/$AE$3,1)*$AE$3-AD1605)</f>
        <v>161.30000000000018</v>
      </c>
      <c r="I1604" s="39">
        <f>H1604</f>
        <v>161.30000000000018</v>
      </c>
      <c r="J1604" s="15">
        <v>1</v>
      </c>
      <c r="K1604" s="15"/>
      <c r="L1604" s="39" t="str">
        <f>IF(G1604*K1604&lt;&gt;0, TRUNC(G1604*K1604, 1), "")</f>
        <v/>
      </c>
      <c r="M1604" s="15"/>
      <c r="N1604" s="39" t="str">
        <f>IF(G1604*M1604&lt;&gt;0, TRUNC(G1604*M1604, 1), "")</f>
        <v/>
      </c>
      <c r="O1604" s="15">
        <f>IF((H1604+K1604+M1604)=0, "", (H1604+K1604+M1604))</f>
        <v>161.30000000000018</v>
      </c>
      <c r="P1604" s="15">
        <f>IF(SUM(I1604,L1604,N1604)&lt;&gt;0,SUM(I1604,L1604,N1604),"")</f>
        <v>161.30000000000018</v>
      </c>
      <c r="Q1604" s="12"/>
    </row>
    <row r="1605" spans="1:31" ht="23.25" customHeight="1">
      <c r="B1605" s="13" t="s">
        <v>2243</v>
      </c>
      <c r="D1605" s="12" t="s">
        <v>2244</v>
      </c>
      <c r="E1605" s="12"/>
      <c r="F1605" s="19"/>
      <c r="G1605" s="15"/>
      <c r="H1605" s="15"/>
      <c r="I1605" s="39">
        <f>TRUNC(SUM(I1601:I1604))</f>
        <v>8161</v>
      </c>
      <c r="J1605" s="15"/>
      <c r="K1605" s="15"/>
      <c r="L1605" s="39">
        <f>TRUNC(SUM(L1601:L1604))</f>
        <v>5378</v>
      </c>
      <c r="M1605" s="15"/>
      <c r="N1605" s="39">
        <f>TRUNC(SUM(N1601:N1604))</f>
        <v>0</v>
      </c>
      <c r="O1605" s="15" t="str">
        <f>IF((H1605+K1605+M1605)=0, "", (H1605+K1605+M1605))</f>
        <v/>
      </c>
      <c r="P1605" s="15">
        <f>IF(SUM(I1605,L1605,N1605)&lt;&gt;0,SUM(I1605,L1605,N1605),"")</f>
        <v>13539</v>
      </c>
      <c r="Q1605" s="12"/>
      <c r="AC1605" s="2">
        <f>TRUNC(AE1605*'옵션(주거)'!$B$36/100,1)</f>
        <v>161.30000000000001</v>
      </c>
      <c r="AD1605" s="2">
        <f>TRUNC(SUM(L1601:L1603))</f>
        <v>5378</v>
      </c>
      <c r="AE1605" s="2">
        <f>TRUNC(SUM(AE1601:AE1604))</f>
        <v>5378</v>
      </c>
    </row>
    <row r="1606" spans="1:31" ht="23.25" customHeight="1">
      <c r="D1606" s="12"/>
      <c r="E1606" s="12"/>
      <c r="F1606" s="19"/>
      <c r="G1606" s="15"/>
      <c r="H1606" s="15"/>
      <c r="I1606" s="39"/>
      <c r="J1606" s="15"/>
      <c r="K1606" s="15"/>
      <c r="L1606" s="39"/>
      <c r="M1606" s="15"/>
      <c r="N1606" s="39"/>
      <c r="O1606" s="15"/>
      <c r="P1606" s="15"/>
      <c r="Q1606" s="12"/>
    </row>
    <row r="1607" spans="1:31" ht="23.25" customHeight="1">
      <c r="A1607" s="13" t="s">
        <v>2876</v>
      </c>
      <c r="B1607" s="13" t="s">
        <v>2270</v>
      </c>
      <c r="C1607" s="1" t="s">
        <v>2877</v>
      </c>
      <c r="D1607" s="361" t="s">
        <v>2875</v>
      </c>
      <c r="E1607" s="363"/>
      <c r="F1607" s="19"/>
      <c r="G1607" s="15"/>
      <c r="H1607" s="15"/>
      <c r="I1607" s="39"/>
      <c r="J1607" s="15"/>
      <c r="K1607" s="15"/>
      <c r="L1607" s="39"/>
      <c r="M1607" s="15"/>
      <c r="N1607" s="39"/>
      <c r="O1607" s="15"/>
      <c r="P1607" s="15"/>
      <c r="Q1607" s="12"/>
    </row>
    <row r="1608" spans="1:31" ht="23.25" customHeight="1">
      <c r="A1608" s="13" t="s">
        <v>1200</v>
      </c>
      <c r="B1608" s="13" t="s">
        <v>2201</v>
      </c>
      <c r="C1608" s="1" t="s">
        <v>813</v>
      </c>
      <c r="D1608" s="12" t="s">
        <v>814</v>
      </c>
      <c r="E1608" s="12" t="s">
        <v>815</v>
      </c>
      <c r="F1608" s="19" t="s">
        <v>279</v>
      </c>
      <c r="G1608" s="15">
        <v>1</v>
      </c>
      <c r="H1608" s="15">
        <f>'합산자재(주거)'!H246</f>
        <v>83000</v>
      </c>
      <c r="I1608" s="39">
        <f>IF(G1608*H1608&lt;&gt;0, TRUNC(G1608*H1608, 1), "")</f>
        <v>83000</v>
      </c>
      <c r="J1608" s="15">
        <v>1</v>
      </c>
      <c r="K1608" s="15">
        <f>'합산자재(주거)'!I246</f>
        <v>0</v>
      </c>
      <c r="L1608" s="39" t="str">
        <f>IF(G1608*K1608&lt;&gt;0, TRUNC(G1608*K1608, 1), "")</f>
        <v/>
      </c>
      <c r="M1608" s="15">
        <f>'합산자재(주거)'!J246</f>
        <v>0</v>
      </c>
      <c r="N1608" s="39" t="str">
        <f>IF(G1608*M1608&lt;&gt;0, TRUNC(G1608*M1608, 1), "")</f>
        <v/>
      </c>
      <c r="O1608" s="15">
        <f>IF((H1608+K1608+M1608)=0, "", (H1608+K1608+M1608))</f>
        <v>83000</v>
      </c>
      <c r="P1608" s="15">
        <f>IF(SUM(I1608,L1608,N1608)&lt;&gt;0,SUM(I1608,L1608,N1608),"")</f>
        <v>83000</v>
      </c>
      <c r="Q1608" s="12"/>
    </row>
    <row r="1609" spans="1:31" ht="23.25" customHeight="1">
      <c r="A1609" s="13" t="s">
        <v>1240</v>
      </c>
      <c r="B1609" s="13" t="s">
        <v>2201</v>
      </c>
      <c r="C1609" s="1" t="s">
        <v>930</v>
      </c>
      <c r="D1609" s="12" t="s">
        <v>931</v>
      </c>
      <c r="E1609" s="12" t="s">
        <v>932</v>
      </c>
      <c r="F1609" s="19" t="s">
        <v>933</v>
      </c>
      <c r="G1609" s="15">
        <f>'일위노임(주거)'!G711</f>
        <v>0.66</v>
      </c>
      <c r="H1609" s="15">
        <f>'합산자재(주거)'!H285</f>
        <v>0</v>
      </c>
      <c r="I1609" s="39" t="str">
        <f>IF(G1609*H1609&lt;&gt;0, TRUNC(G1609*H1609, 1), "")</f>
        <v/>
      </c>
      <c r="J1609" s="15">
        <v>0.66</v>
      </c>
      <c r="K1609" s="15">
        <f>'합산자재(주거)'!I285</f>
        <v>268915</v>
      </c>
      <c r="L1609" s="39">
        <f>IF(G1609*K1609&lt;&gt;0, TRUNC(G1609*K1609, 1), "")</f>
        <v>177483.9</v>
      </c>
      <c r="M1609" s="15">
        <f>'합산자재(주거)'!J285</f>
        <v>0</v>
      </c>
      <c r="N1609" s="39" t="str">
        <f>IF(G1609*M1609&lt;&gt;0, TRUNC(G1609*M1609, 1), "")</f>
        <v/>
      </c>
      <c r="O1609" s="15">
        <f>IF((H1609+K1609+M1609)=0, "", (H1609+K1609+M1609))</f>
        <v>268915</v>
      </c>
      <c r="P1609" s="15">
        <f>IF(SUM(I1609,L1609,N1609)&lt;&gt;0,SUM(I1609,L1609,N1609),"")</f>
        <v>177483.9</v>
      </c>
      <c r="Q1609" s="12"/>
      <c r="AE1609" s="2">
        <f>L1609</f>
        <v>177483.9</v>
      </c>
    </row>
    <row r="1610" spans="1:31" ht="23.25" customHeight="1">
      <c r="A1610" s="13" t="s">
        <v>2247</v>
      </c>
      <c r="B1610" s="13" t="s">
        <v>2201</v>
      </c>
      <c r="C1610" s="1" t="s">
        <v>2248</v>
      </c>
      <c r="D1610" s="12" t="s">
        <v>2249</v>
      </c>
      <c r="E1610" s="12" t="s">
        <v>2250</v>
      </c>
      <c r="F1610" s="19" t="s">
        <v>697</v>
      </c>
      <c r="G1610" s="15">
        <v>1</v>
      </c>
      <c r="H1610" s="15">
        <f>IF(TRUNC((AD1611+AC1611)/$AE$3,1)*$AE$3-AD1611 &lt;0, AC1611, TRUNC((AD1611+AC1611)/$AE$3,1)*$AE$3-AD1611)</f>
        <v>5324.3999999999942</v>
      </c>
      <c r="I1610" s="39">
        <f>H1610</f>
        <v>5324.3999999999942</v>
      </c>
      <c r="J1610" s="15">
        <v>1</v>
      </c>
      <c r="K1610" s="15"/>
      <c r="L1610" s="39" t="str">
        <f>IF(G1610*K1610&lt;&gt;0, TRUNC(G1610*K1610, 1), "")</f>
        <v/>
      </c>
      <c r="M1610" s="15"/>
      <c r="N1610" s="39" t="str">
        <f>IF(G1610*M1610&lt;&gt;0, TRUNC(G1610*M1610, 1), "")</f>
        <v/>
      </c>
      <c r="O1610" s="15">
        <f>IF((H1610+K1610+M1610)=0, "", (H1610+K1610+M1610))</f>
        <v>5324.3999999999942</v>
      </c>
      <c r="P1610" s="15">
        <f>IF(SUM(I1610,L1610,N1610)&lt;&gt;0,SUM(I1610,L1610,N1610),"")</f>
        <v>5324.3999999999942</v>
      </c>
      <c r="Q1610" s="12"/>
    </row>
    <row r="1611" spans="1:31" ht="23.25" customHeight="1">
      <c r="B1611" s="13" t="s">
        <v>2243</v>
      </c>
      <c r="D1611" s="12" t="s">
        <v>2244</v>
      </c>
      <c r="E1611" s="12"/>
      <c r="F1611" s="19"/>
      <c r="G1611" s="15"/>
      <c r="H1611" s="15"/>
      <c r="I1611" s="39">
        <f>TRUNC(SUM(I1607:I1610))</f>
        <v>88324</v>
      </c>
      <c r="J1611" s="15"/>
      <c r="K1611" s="15"/>
      <c r="L1611" s="39">
        <f>TRUNC(SUM(L1607:L1610))</f>
        <v>177483</v>
      </c>
      <c r="M1611" s="15"/>
      <c r="N1611" s="39">
        <f>TRUNC(SUM(N1607:N1610))</f>
        <v>0</v>
      </c>
      <c r="O1611" s="15" t="str">
        <f>IF((H1611+K1611+M1611)=0, "", (H1611+K1611+M1611))</f>
        <v/>
      </c>
      <c r="P1611" s="15">
        <f>IF(SUM(I1611,L1611,N1611)&lt;&gt;0,SUM(I1611,L1611,N1611),"")</f>
        <v>265807</v>
      </c>
      <c r="Q1611" s="12"/>
      <c r="AC1611" s="2">
        <f>TRUNC(AE1611*'옵션(주거)'!$B$36/100,1)</f>
        <v>5324.4</v>
      </c>
      <c r="AD1611" s="2">
        <f>TRUNC(SUM(L1607:L1609))</f>
        <v>177483</v>
      </c>
      <c r="AE1611" s="2">
        <f>TRUNC(SUM(AE1607:AE1610))</f>
        <v>177483</v>
      </c>
    </row>
    <row r="1612" spans="1:31" ht="23.25" customHeight="1">
      <c r="D1612" s="12"/>
      <c r="E1612" s="12"/>
      <c r="F1612" s="19"/>
      <c r="G1612" s="15"/>
      <c r="H1612" s="15"/>
      <c r="I1612" s="39"/>
      <c r="J1612" s="15"/>
      <c r="K1612" s="15"/>
      <c r="L1612" s="39"/>
      <c r="M1612" s="15"/>
      <c r="N1612" s="39"/>
      <c r="O1612" s="15"/>
      <c r="P1612" s="15"/>
      <c r="Q1612" s="12"/>
    </row>
    <row r="1613" spans="1:31" ht="23.25" customHeight="1">
      <c r="A1613" s="13" t="s">
        <v>2879</v>
      </c>
      <c r="B1613" s="13" t="s">
        <v>2270</v>
      </c>
      <c r="C1613" s="1" t="s">
        <v>2880</v>
      </c>
      <c r="D1613" s="361" t="s">
        <v>2878</v>
      </c>
      <c r="E1613" s="363"/>
      <c r="F1613" s="19"/>
      <c r="G1613" s="15"/>
      <c r="H1613" s="15"/>
      <c r="I1613" s="39"/>
      <c r="J1613" s="15"/>
      <c r="K1613" s="15"/>
      <c r="L1613" s="39"/>
      <c r="M1613" s="15"/>
      <c r="N1613" s="39"/>
      <c r="O1613" s="15"/>
      <c r="P1613" s="15"/>
      <c r="Q1613" s="12"/>
    </row>
    <row r="1614" spans="1:31" ht="23.25" customHeight="1">
      <c r="A1614" s="13" t="s">
        <v>1201</v>
      </c>
      <c r="B1614" s="13" t="s">
        <v>2204</v>
      </c>
      <c r="C1614" s="1" t="s">
        <v>816</v>
      </c>
      <c r="D1614" s="12" t="s">
        <v>814</v>
      </c>
      <c r="E1614" s="12" t="s">
        <v>817</v>
      </c>
      <c r="F1614" s="19" t="s">
        <v>279</v>
      </c>
      <c r="G1614" s="15">
        <v>1</v>
      </c>
      <c r="H1614" s="15">
        <f>'합산자재(주거)'!H247</f>
        <v>155000</v>
      </c>
      <c r="I1614" s="39">
        <f>IF(G1614*H1614&lt;&gt;0, TRUNC(G1614*H1614, 1), "")</f>
        <v>155000</v>
      </c>
      <c r="J1614" s="15">
        <v>1</v>
      </c>
      <c r="K1614" s="15">
        <f>'합산자재(주거)'!I247</f>
        <v>0</v>
      </c>
      <c r="L1614" s="39" t="str">
        <f>IF(G1614*K1614&lt;&gt;0, TRUNC(G1614*K1614, 1), "")</f>
        <v/>
      </c>
      <c r="M1614" s="15">
        <f>'합산자재(주거)'!J247</f>
        <v>0</v>
      </c>
      <c r="N1614" s="39" t="str">
        <f>IF(G1614*M1614&lt;&gt;0, TRUNC(G1614*M1614, 1), "")</f>
        <v/>
      </c>
      <c r="O1614" s="15">
        <f>IF((H1614+K1614+M1614)=0, "", (H1614+K1614+M1614))</f>
        <v>155000</v>
      </c>
      <c r="P1614" s="15">
        <f>IF(SUM(I1614,L1614,N1614)&lt;&gt;0,SUM(I1614,L1614,N1614),"")</f>
        <v>155000</v>
      </c>
      <c r="Q1614" s="12"/>
    </row>
    <row r="1615" spans="1:31" ht="23.25" customHeight="1">
      <c r="A1615" s="13" t="s">
        <v>1240</v>
      </c>
      <c r="B1615" s="13" t="s">
        <v>2204</v>
      </c>
      <c r="C1615" s="1" t="s">
        <v>930</v>
      </c>
      <c r="D1615" s="12" t="s">
        <v>931</v>
      </c>
      <c r="E1615" s="12" t="s">
        <v>932</v>
      </c>
      <c r="F1615" s="19" t="s">
        <v>933</v>
      </c>
      <c r="G1615" s="15">
        <f>'일위노임(주거)'!G714</f>
        <v>0.66</v>
      </c>
      <c r="H1615" s="15">
        <f>'합산자재(주거)'!H285</f>
        <v>0</v>
      </c>
      <c r="I1615" s="39" t="str">
        <f>IF(G1615*H1615&lt;&gt;0, TRUNC(G1615*H1615, 1), "")</f>
        <v/>
      </c>
      <c r="J1615" s="15">
        <v>0.66</v>
      </c>
      <c r="K1615" s="15">
        <f>'합산자재(주거)'!I285</f>
        <v>268915</v>
      </c>
      <c r="L1615" s="39">
        <f>IF(G1615*K1615&lt;&gt;0, TRUNC(G1615*K1615, 1), "")</f>
        <v>177483.9</v>
      </c>
      <c r="M1615" s="15">
        <f>'합산자재(주거)'!J285</f>
        <v>0</v>
      </c>
      <c r="N1615" s="39" t="str">
        <f>IF(G1615*M1615&lt;&gt;0, TRUNC(G1615*M1615, 1), "")</f>
        <v/>
      </c>
      <c r="O1615" s="15">
        <f>IF((H1615+K1615+M1615)=0, "", (H1615+K1615+M1615))</f>
        <v>268915</v>
      </c>
      <c r="P1615" s="15">
        <f>IF(SUM(I1615,L1615,N1615)&lt;&gt;0,SUM(I1615,L1615,N1615),"")</f>
        <v>177483.9</v>
      </c>
      <c r="Q1615" s="12"/>
      <c r="AE1615" s="2">
        <f>L1615</f>
        <v>177483.9</v>
      </c>
    </row>
    <row r="1616" spans="1:31" ht="23.25" customHeight="1">
      <c r="A1616" s="13" t="s">
        <v>2247</v>
      </c>
      <c r="B1616" s="13" t="s">
        <v>2204</v>
      </c>
      <c r="C1616" s="1" t="s">
        <v>2248</v>
      </c>
      <c r="D1616" s="12" t="s">
        <v>2249</v>
      </c>
      <c r="E1616" s="12" t="s">
        <v>2250</v>
      </c>
      <c r="F1616" s="19" t="s">
        <v>697</v>
      </c>
      <c r="G1616" s="15">
        <v>1</v>
      </c>
      <c r="H1616" s="15">
        <f>IF(TRUNC((AD1617+AC1617)/$AE$3,1)*$AE$3-AD1617 &lt;0, AC1617, TRUNC((AD1617+AC1617)/$AE$3,1)*$AE$3-AD1617)</f>
        <v>5324.3999999999942</v>
      </c>
      <c r="I1616" s="39">
        <f>H1616</f>
        <v>5324.3999999999942</v>
      </c>
      <c r="J1616" s="15">
        <v>1</v>
      </c>
      <c r="K1616" s="15"/>
      <c r="L1616" s="39" t="str">
        <f>IF(G1616*K1616&lt;&gt;0, TRUNC(G1616*K1616, 1), "")</f>
        <v/>
      </c>
      <c r="M1616" s="15"/>
      <c r="N1616" s="39" t="str">
        <f>IF(G1616*M1616&lt;&gt;0, TRUNC(G1616*M1616, 1), "")</f>
        <v/>
      </c>
      <c r="O1616" s="15">
        <f>IF((H1616+K1616+M1616)=0, "", (H1616+K1616+M1616))</f>
        <v>5324.3999999999942</v>
      </c>
      <c r="P1616" s="15">
        <f>IF(SUM(I1616,L1616,N1616)&lt;&gt;0,SUM(I1616,L1616,N1616),"")</f>
        <v>5324.3999999999942</v>
      </c>
      <c r="Q1616" s="12"/>
    </row>
    <row r="1617" spans="1:31" ht="23.25" customHeight="1">
      <c r="B1617" s="13" t="s">
        <v>2243</v>
      </c>
      <c r="D1617" s="12" t="s">
        <v>2244</v>
      </c>
      <c r="E1617" s="12"/>
      <c r="F1617" s="19"/>
      <c r="G1617" s="15"/>
      <c r="H1617" s="15"/>
      <c r="I1617" s="39">
        <f>TRUNC(SUM(I1613:I1616))</f>
        <v>160324</v>
      </c>
      <c r="J1617" s="15"/>
      <c r="K1617" s="15"/>
      <c r="L1617" s="39">
        <f>TRUNC(SUM(L1613:L1616))</f>
        <v>177483</v>
      </c>
      <c r="M1617" s="15"/>
      <c r="N1617" s="39">
        <f>TRUNC(SUM(N1613:N1616))</f>
        <v>0</v>
      </c>
      <c r="O1617" s="15" t="str">
        <f>IF((H1617+K1617+M1617)=0, "", (H1617+K1617+M1617))</f>
        <v/>
      </c>
      <c r="P1617" s="15">
        <f>IF(SUM(I1617,L1617,N1617)&lt;&gt;0,SUM(I1617,L1617,N1617),"")</f>
        <v>337807</v>
      </c>
      <c r="Q1617" s="12"/>
      <c r="AC1617" s="2">
        <f>TRUNC(AE1617*'옵션(주거)'!$B$36/100,1)</f>
        <v>5324.4</v>
      </c>
      <c r="AD1617" s="2">
        <f>TRUNC(SUM(L1613:L1615))</f>
        <v>177483</v>
      </c>
      <c r="AE1617" s="2">
        <f>TRUNC(SUM(AE1613:AE1616))</f>
        <v>177483</v>
      </c>
    </row>
    <row r="1618" spans="1:31" ht="23.25" customHeight="1">
      <c r="D1618" s="12"/>
      <c r="E1618" s="12"/>
      <c r="F1618" s="19"/>
      <c r="G1618" s="15"/>
      <c r="H1618" s="15"/>
      <c r="I1618" s="39"/>
      <c r="J1618" s="15"/>
      <c r="K1618" s="15"/>
      <c r="L1618" s="39"/>
      <c r="M1618" s="15"/>
      <c r="N1618" s="39"/>
      <c r="O1618" s="15"/>
      <c r="P1618" s="15"/>
      <c r="Q1618" s="12"/>
    </row>
    <row r="1619" spans="1:31" ht="23.25" customHeight="1">
      <c r="A1619" s="13" t="s">
        <v>2882</v>
      </c>
      <c r="B1619" s="13" t="s">
        <v>2270</v>
      </c>
      <c r="C1619" s="1" t="s">
        <v>2883</v>
      </c>
      <c r="D1619" s="361" t="s">
        <v>2881</v>
      </c>
      <c r="E1619" s="363"/>
      <c r="F1619" s="19"/>
      <c r="G1619" s="15"/>
      <c r="H1619" s="15"/>
      <c r="I1619" s="39"/>
      <c r="J1619" s="15"/>
      <c r="K1619" s="15"/>
      <c r="L1619" s="39"/>
      <c r="M1619" s="15"/>
      <c r="N1619" s="39"/>
      <c r="O1619" s="15"/>
      <c r="P1619" s="15"/>
      <c r="Q1619" s="12"/>
    </row>
    <row r="1620" spans="1:31" ht="23.25" customHeight="1">
      <c r="A1620" s="13" t="s">
        <v>1202</v>
      </c>
      <c r="B1620" s="13" t="s">
        <v>2207</v>
      </c>
      <c r="C1620" s="1" t="s">
        <v>818</v>
      </c>
      <c r="D1620" s="12" t="s">
        <v>814</v>
      </c>
      <c r="E1620" s="12" t="s">
        <v>819</v>
      </c>
      <c r="F1620" s="19" t="s">
        <v>279</v>
      </c>
      <c r="G1620" s="15">
        <v>1</v>
      </c>
      <c r="H1620" s="15">
        <f>'합산자재(주거)'!H248</f>
        <v>390000</v>
      </c>
      <c r="I1620" s="39">
        <f>IF(G1620*H1620&lt;&gt;0, TRUNC(G1620*H1620, 1), "")</f>
        <v>390000</v>
      </c>
      <c r="J1620" s="15">
        <v>1</v>
      </c>
      <c r="K1620" s="15">
        <f>'합산자재(주거)'!I248</f>
        <v>0</v>
      </c>
      <c r="L1620" s="39" t="str">
        <f>IF(G1620*K1620&lt;&gt;0, TRUNC(G1620*K1620, 1), "")</f>
        <v/>
      </c>
      <c r="M1620" s="15">
        <f>'합산자재(주거)'!J248</f>
        <v>0</v>
      </c>
      <c r="N1620" s="39" t="str">
        <f>IF(G1620*M1620&lt;&gt;0, TRUNC(G1620*M1620, 1), "")</f>
        <v/>
      </c>
      <c r="O1620" s="15">
        <f>IF((H1620+K1620+M1620)=0, "", (H1620+K1620+M1620))</f>
        <v>390000</v>
      </c>
      <c r="P1620" s="15">
        <f>IF(SUM(I1620,L1620,N1620)&lt;&gt;0,SUM(I1620,L1620,N1620),"")</f>
        <v>390000</v>
      </c>
      <c r="Q1620" s="12"/>
    </row>
    <row r="1621" spans="1:31" ht="23.25" customHeight="1">
      <c r="A1621" s="13" t="s">
        <v>1240</v>
      </c>
      <c r="B1621" s="13" t="s">
        <v>2207</v>
      </c>
      <c r="C1621" s="1" t="s">
        <v>930</v>
      </c>
      <c r="D1621" s="12" t="s">
        <v>931</v>
      </c>
      <c r="E1621" s="12" t="s">
        <v>932</v>
      </c>
      <c r="F1621" s="19" t="s">
        <v>933</v>
      </c>
      <c r="G1621" s="15">
        <f>'일위노임(주거)'!G717</f>
        <v>0.66</v>
      </c>
      <c r="H1621" s="15">
        <f>'합산자재(주거)'!H285</f>
        <v>0</v>
      </c>
      <c r="I1621" s="39" t="str">
        <f>IF(G1621*H1621&lt;&gt;0, TRUNC(G1621*H1621, 1), "")</f>
        <v/>
      </c>
      <c r="J1621" s="15">
        <v>0.66</v>
      </c>
      <c r="K1621" s="15">
        <f>'합산자재(주거)'!I285</f>
        <v>268915</v>
      </c>
      <c r="L1621" s="39">
        <f>IF(G1621*K1621&lt;&gt;0, TRUNC(G1621*K1621, 1), "")</f>
        <v>177483.9</v>
      </c>
      <c r="M1621" s="15">
        <f>'합산자재(주거)'!J285</f>
        <v>0</v>
      </c>
      <c r="N1621" s="39" t="str">
        <f>IF(G1621*M1621&lt;&gt;0, TRUNC(G1621*M1621, 1), "")</f>
        <v/>
      </c>
      <c r="O1621" s="15">
        <f>IF((H1621+K1621+M1621)=0, "", (H1621+K1621+M1621))</f>
        <v>268915</v>
      </c>
      <c r="P1621" s="15">
        <f>IF(SUM(I1621,L1621,N1621)&lt;&gt;0,SUM(I1621,L1621,N1621),"")</f>
        <v>177483.9</v>
      </c>
      <c r="Q1621" s="12"/>
      <c r="AE1621" s="2">
        <f>L1621</f>
        <v>177483.9</v>
      </c>
    </row>
    <row r="1622" spans="1:31" ht="23.25" customHeight="1">
      <c r="A1622" s="13" t="s">
        <v>2247</v>
      </c>
      <c r="B1622" s="13" t="s">
        <v>2207</v>
      </c>
      <c r="C1622" s="1" t="s">
        <v>2248</v>
      </c>
      <c r="D1622" s="12" t="s">
        <v>2249</v>
      </c>
      <c r="E1622" s="12" t="s">
        <v>2250</v>
      </c>
      <c r="F1622" s="19" t="s">
        <v>697</v>
      </c>
      <c r="G1622" s="15">
        <v>1</v>
      </c>
      <c r="H1622" s="15">
        <f>IF(TRUNC((AD1623+AC1623)/$AE$3,1)*$AE$3-AD1623 &lt;0, AC1623, TRUNC((AD1623+AC1623)/$AE$3,1)*$AE$3-AD1623)</f>
        <v>5324.3999999999942</v>
      </c>
      <c r="I1622" s="39">
        <f>H1622</f>
        <v>5324.3999999999942</v>
      </c>
      <c r="J1622" s="15">
        <v>1</v>
      </c>
      <c r="K1622" s="15"/>
      <c r="L1622" s="39" t="str">
        <f>IF(G1622*K1622&lt;&gt;0, TRUNC(G1622*K1622, 1), "")</f>
        <v/>
      </c>
      <c r="M1622" s="15"/>
      <c r="N1622" s="39" t="str">
        <f>IF(G1622*M1622&lt;&gt;0, TRUNC(G1622*M1622, 1), "")</f>
        <v/>
      </c>
      <c r="O1622" s="15">
        <f>IF((H1622+K1622+M1622)=0, "", (H1622+K1622+M1622))</f>
        <v>5324.3999999999942</v>
      </c>
      <c r="P1622" s="15">
        <f>IF(SUM(I1622,L1622,N1622)&lt;&gt;0,SUM(I1622,L1622,N1622),"")</f>
        <v>5324.3999999999942</v>
      </c>
      <c r="Q1622" s="12"/>
    </row>
    <row r="1623" spans="1:31" ht="23.25" customHeight="1">
      <c r="B1623" s="13" t="s">
        <v>2243</v>
      </c>
      <c r="D1623" s="12" t="s">
        <v>2244</v>
      </c>
      <c r="E1623" s="12"/>
      <c r="F1623" s="19"/>
      <c r="G1623" s="15"/>
      <c r="H1623" s="15"/>
      <c r="I1623" s="39">
        <f>TRUNC(SUM(I1619:I1622))</f>
        <v>395324</v>
      </c>
      <c r="J1623" s="15"/>
      <c r="K1623" s="15"/>
      <c r="L1623" s="39">
        <f>TRUNC(SUM(L1619:L1622))</f>
        <v>177483</v>
      </c>
      <c r="M1623" s="15"/>
      <c r="N1623" s="39">
        <f>TRUNC(SUM(N1619:N1622))</f>
        <v>0</v>
      </c>
      <c r="O1623" s="15" t="str">
        <f>IF((H1623+K1623+M1623)=0, "", (H1623+K1623+M1623))</f>
        <v/>
      </c>
      <c r="P1623" s="15">
        <f>IF(SUM(I1623,L1623,N1623)&lt;&gt;0,SUM(I1623,L1623,N1623),"")</f>
        <v>572807</v>
      </c>
      <c r="Q1623" s="12"/>
      <c r="AC1623" s="2">
        <f>TRUNC(AE1623*'옵션(주거)'!$B$36/100,1)</f>
        <v>5324.4</v>
      </c>
      <c r="AD1623" s="2">
        <f>TRUNC(SUM(L1619:L1621))</f>
        <v>177483</v>
      </c>
      <c r="AE1623" s="2">
        <f>TRUNC(SUM(AE1619:AE1622))</f>
        <v>177483</v>
      </c>
    </row>
    <row r="1624" spans="1:31" ht="23.25" customHeight="1">
      <c r="D1624" s="12"/>
      <c r="E1624" s="12"/>
      <c r="F1624" s="19"/>
      <c r="G1624" s="15"/>
      <c r="H1624" s="15"/>
      <c r="I1624" s="39"/>
      <c r="J1624" s="15"/>
      <c r="K1624" s="15"/>
      <c r="L1624" s="39"/>
      <c r="M1624" s="15"/>
      <c r="N1624" s="39"/>
      <c r="O1624" s="15"/>
      <c r="P1624" s="15"/>
      <c r="Q1624" s="12"/>
    </row>
    <row r="1625" spans="1:31" ht="23.25" customHeight="1">
      <c r="A1625" s="13" t="s">
        <v>2885</v>
      </c>
      <c r="B1625" s="13" t="s">
        <v>2270</v>
      </c>
      <c r="C1625" s="1" t="s">
        <v>2886</v>
      </c>
      <c r="D1625" s="361" t="s">
        <v>2884</v>
      </c>
      <c r="E1625" s="363"/>
      <c r="F1625" s="19"/>
      <c r="G1625" s="15"/>
      <c r="H1625" s="15"/>
      <c r="I1625" s="39"/>
      <c r="J1625" s="15"/>
      <c r="K1625" s="15"/>
      <c r="L1625" s="39"/>
      <c r="M1625" s="15"/>
      <c r="N1625" s="39"/>
      <c r="O1625" s="15"/>
      <c r="P1625" s="15"/>
      <c r="Q1625" s="12"/>
    </row>
    <row r="1626" spans="1:31" ht="23.25" customHeight="1">
      <c r="A1626" s="13" t="s">
        <v>1208</v>
      </c>
      <c r="B1626" s="13" t="s">
        <v>2210</v>
      </c>
      <c r="C1626" s="1" t="s">
        <v>835</v>
      </c>
      <c r="D1626" s="12" t="s">
        <v>836</v>
      </c>
      <c r="E1626" s="12" t="s">
        <v>837</v>
      </c>
      <c r="F1626" s="19" t="s">
        <v>174</v>
      </c>
      <c r="G1626" s="15">
        <v>1</v>
      </c>
      <c r="H1626" s="15">
        <f>'합산자재(주거)'!H254</f>
        <v>2852</v>
      </c>
      <c r="I1626" s="39">
        <f>IF(G1626*H1626&lt;&gt;0, TRUNC(G1626*H1626, 1), "")</f>
        <v>2852</v>
      </c>
      <c r="J1626" s="15">
        <v>1</v>
      </c>
      <c r="K1626" s="15">
        <f>'합산자재(주거)'!I254</f>
        <v>0</v>
      </c>
      <c r="L1626" s="39" t="str">
        <f>IF(G1626*K1626&lt;&gt;0, TRUNC(G1626*K1626, 1), "")</f>
        <v/>
      </c>
      <c r="M1626" s="15">
        <f>'합산자재(주거)'!J254</f>
        <v>0</v>
      </c>
      <c r="N1626" s="39" t="str">
        <f>IF(G1626*M1626&lt;&gt;0, TRUNC(G1626*M1626, 1), "")</f>
        <v/>
      </c>
      <c r="O1626" s="15">
        <f>IF((H1626+K1626+M1626)=0, "", (H1626+K1626+M1626))</f>
        <v>2852</v>
      </c>
      <c r="P1626" s="15">
        <f>IF(SUM(I1626,L1626,N1626)&lt;&gt;0,SUM(I1626,L1626,N1626),"")</f>
        <v>2852</v>
      </c>
      <c r="Q1626" s="12"/>
    </row>
    <row r="1627" spans="1:31" ht="23.25" customHeight="1">
      <c r="A1627" s="13" t="s">
        <v>1240</v>
      </c>
      <c r="B1627" s="13" t="s">
        <v>2210</v>
      </c>
      <c r="C1627" s="1" t="s">
        <v>930</v>
      </c>
      <c r="D1627" s="12" t="s">
        <v>931</v>
      </c>
      <c r="E1627" s="12" t="s">
        <v>932</v>
      </c>
      <c r="F1627" s="19" t="s">
        <v>933</v>
      </c>
      <c r="G1627" s="15">
        <f>'일위노임(주거)'!G720</f>
        <v>2.3E-2</v>
      </c>
      <c r="H1627" s="15">
        <f>'합산자재(주거)'!H285</f>
        <v>0</v>
      </c>
      <c r="I1627" s="39" t="str">
        <f>IF(G1627*H1627&lt;&gt;0, TRUNC(G1627*H1627, 1), "")</f>
        <v/>
      </c>
      <c r="J1627" s="15">
        <v>2.3E-2</v>
      </c>
      <c r="K1627" s="15">
        <f>'합산자재(주거)'!I285</f>
        <v>268915</v>
      </c>
      <c r="L1627" s="39">
        <f>IF(G1627*K1627&lt;&gt;0, TRUNC(G1627*K1627, 1), "")</f>
        <v>6185</v>
      </c>
      <c r="M1627" s="15">
        <f>'합산자재(주거)'!J285</f>
        <v>0</v>
      </c>
      <c r="N1627" s="39" t="str">
        <f>IF(G1627*M1627&lt;&gt;0, TRUNC(G1627*M1627, 1), "")</f>
        <v/>
      </c>
      <c r="O1627" s="15">
        <f>IF((H1627+K1627+M1627)=0, "", (H1627+K1627+M1627))</f>
        <v>268915</v>
      </c>
      <c r="P1627" s="15">
        <f>IF(SUM(I1627,L1627,N1627)&lt;&gt;0,SUM(I1627,L1627,N1627),"")</f>
        <v>6185</v>
      </c>
      <c r="Q1627" s="12"/>
      <c r="AE1627" s="2">
        <f>L1627</f>
        <v>6185</v>
      </c>
    </row>
    <row r="1628" spans="1:31" ht="23.25" customHeight="1">
      <c r="A1628" s="13" t="s">
        <v>2247</v>
      </c>
      <c r="B1628" s="13" t="s">
        <v>2210</v>
      </c>
      <c r="C1628" s="1" t="s">
        <v>2248</v>
      </c>
      <c r="D1628" s="12" t="s">
        <v>2249</v>
      </c>
      <c r="E1628" s="12" t="s">
        <v>2250</v>
      </c>
      <c r="F1628" s="19" t="s">
        <v>697</v>
      </c>
      <c r="G1628" s="15">
        <v>1</v>
      </c>
      <c r="H1628" s="15">
        <f>IF(TRUNC((AD1629+AC1629)/$AE$3,1)*$AE$3-AD1629 &lt;0, AC1629, TRUNC((AD1629+AC1629)/$AE$3,1)*$AE$3-AD1629)</f>
        <v>185.5</v>
      </c>
      <c r="I1628" s="39">
        <f>H1628</f>
        <v>185.5</v>
      </c>
      <c r="J1628" s="15">
        <v>1</v>
      </c>
      <c r="K1628" s="15"/>
      <c r="L1628" s="39" t="str">
        <f>IF(G1628*K1628&lt;&gt;0, TRUNC(G1628*K1628, 1), "")</f>
        <v/>
      </c>
      <c r="M1628" s="15"/>
      <c r="N1628" s="39" t="str">
        <f>IF(G1628*M1628&lt;&gt;0, TRUNC(G1628*M1628, 1), "")</f>
        <v/>
      </c>
      <c r="O1628" s="15">
        <f>IF((H1628+K1628+M1628)=0, "", (H1628+K1628+M1628))</f>
        <v>185.5</v>
      </c>
      <c r="P1628" s="15">
        <f>IF(SUM(I1628,L1628,N1628)&lt;&gt;0,SUM(I1628,L1628,N1628),"")</f>
        <v>185.5</v>
      </c>
      <c r="Q1628" s="12"/>
    </row>
    <row r="1629" spans="1:31" ht="23.25" customHeight="1">
      <c r="B1629" s="13" t="s">
        <v>2243</v>
      </c>
      <c r="D1629" s="12" t="s">
        <v>2244</v>
      </c>
      <c r="E1629" s="12"/>
      <c r="F1629" s="19"/>
      <c r="G1629" s="15"/>
      <c r="H1629" s="15"/>
      <c r="I1629" s="39">
        <f>TRUNC(SUM(I1625:I1628))</f>
        <v>3037</v>
      </c>
      <c r="J1629" s="15"/>
      <c r="K1629" s="15"/>
      <c r="L1629" s="39">
        <f>TRUNC(SUM(L1625:L1628))</f>
        <v>6185</v>
      </c>
      <c r="M1629" s="15"/>
      <c r="N1629" s="39">
        <f>TRUNC(SUM(N1625:N1628))</f>
        <v>0</v>
      </c>
      <c r="O1629" s="15" t="str">
        <f>IF((H1629+K1629+M1629)=0, "", (H1629+K1629+M1629))</f>
        <v/>
      </c>
      <c r="P1629" s="15">
        <f>IF(SUM(I1629,L1629,N1629)&lt;&gt;0,SUM(I1629,L1629,N1629),"")</f>
        <v>9222</v>
      </c>
      <c r="Q1629" s="12"/>
      <c r="AC1629" s="2">
        <f>TRUNC(AE1629*'옵션(주거)'!$B$36/100,1)</f>
        <v>185.5</v>
      </c>
      <c r="AD1629" s="2">
        <f>TRUNC(SUM(L1625:L1627))</f>
        <v>6185</v>
      </c>
      <c r="AE1629" s="2">
        <f>TRUNC(SUM(AE1625:AE1628))</f>
        <v>6185</v>
      </c>
    </row>
    <row r="1630" spans="1:31" ht="23.25" customHeight="1">
      <c r="D1630" s="12"/>
      <c r="E1630" s="12"/>
      <c r="F1630" s="19"/>
      <c r="G1630" s="15"/>
      <c r="H1630" s="15"/>
      <c r="I1630" s="39"/>
      <c r="J1630" s="15"/>
      <c r="K1630" s="15"/>
      <c r="L1630" s="39"/>
      <c r="M1630" s="15"/>
      <c r="N1630" s="39"/>
      <c r="O1630" s="15"/>
      <c r="P1630" s="15"/>
      <c r="Q1630" s="12"/>
    </row>
    <row r="1631" spans="1:31" ht="23.25" customHeight="1">
      <c r="A1631" s="13" t="s">
        <v>2888</v>
      </c>
      <c r="B1631" s="13" t="s">
        <v>2270</v>
      </c>
      <c r="C1631" s="1" t="s">
        <v>2889</v>
      </c>
      <c r="D1631" s="361" t="s">
        <v>2887</v>
      </c>
      <c r="E1631" s="363"/>
      <c r="F1631" s="19"/>
      <c r="G1631" s="15"/>
      <c r="H1631" s="15"/>
      <c r="I1631" s="39"/>
      <c r="J1631" s="15"/>
      <c r="K1631" s="15"/>
      <c r="L1631" s="39"/>
      <c r="M1631" s="15"/>
      <c r="N1631" s="39"/>
      <c r="O1631" s="15"/>
      <c r="P1631" s="15"/>
      <c r="Q1631" s="12"/>
    </row>
    <row r="1632" spans="1:31" ht="23.25" customHeight="1">
      <c r="A1632" s="13" t="s">
        <v>1199</v>
      </c>
      <c r="B1632" s="13" t="s">
        <v>2213</v>
      </c>
      <c r="C1632" s="1" t="s">
        <v>810</v>
      </c>
      <c r="D1632" s="12" t="s">
        <v>811</v>
      </c>
      <c r="E1632" s="12" t="s">
        <v>812</v>
      </c>
      <c r="F1632" s="19" t="s">
        <v>279</v>
      </c>
      <c r="G1632" s="15">
        <v>1</v>
      </c>
      <c r="H1632" s="15">
        <f>'합산자재(주거)'!H245</f>
        <v>55000</v>
      </c>
      <c r="I1632" s="39">
        <f>IF(G1632*H1632&lt;&gt;0, TRUNC(G1632*H1632, 1), "")</f>
        <v>55000</v>
      </c>
      <c r="J1632" s="15">
        <v>1</v>
      </c>
      <c r="K1632" s="15">
        <f>'합산자재(주거)'!I245</f>
        <v>0</v>
      </c>
      <c r="L1632" s="39" t="str">
        <f>IF(G1632*K1632&lt;&gt;0, TRUNC(G1632*K1632, 1), "")</f>
        <v/>
      </c>
      <c r="M1632" s="15">
        <f>'합산자재(주거)'!J245</f>
        <v>0</v>
      </c>
      <c r="N1632" s="39" t="str">
        <f>IF(G1632*M1632&lt;&gt;0, TRUNC(G1632*M1632, 1), "")</f>
        <v/>
      </c>
      <c r="O1632" s="15">
        <f>IF((H1632+K1632+M1632)=0, "", (H1632+K1632+M1632))</f>
        <v>55000</v>
      </c>
      <c r="P1632" s="15">
        <f>IF(SUM(I1632,L1632,N1632)&lt;&gt;0,SUM(I1632,L1632,N1632),"")</f>
        <v>55000</v>
      </c>
      <c r="Q1632" s="12"/>
    </row>
    <row r="1633" spans="1:31" ht="23.25" customHeight="1">
      <c r="A1633" s="13" t="s">
        <v>1240</v>
      </c>
      <c r="B1633" s="13" t="s">
        <v>2213</v>
      </c>
      <c r="C1633" s="1" t="s">
        <v>930</v>
      </c>
      <c r="D1633" s="12" t="s">
        <v>931</v>
      </c>
      <c r="E1633" s="12" t="s">
        <v>932</v>
      </c>
      <c r="F1633" s="19" t="s">
        <v>933</v>
      </c>
      <c r="G1633" s="15">
        <f>'일위노임(주거)'!G723</f>
        <v>8.1000000000000003E-2</v>
      </c>
      <c r="H1633" s="15">
        <f>'합산자재(주거)'!H285</f>
        <v>0</v>
      </c>
      <c r="I1633" s="39" t="str">
        <f>IF(G1633*H1633&lt;&gt;0, TRUNC(G1633*H1633, 1), "")</f>
        <v/>
      </c>
      <c r="J1633" s="15">
        <v>8.1000000000000003E-2</v>
      </c>
      <c r="K1633" s="15">
        <f>'합산자재(주거)'!I285</f>
        <v>268915</v>
      </c>
      <c r="L1633" s="39">
        <f>IF(G1633*K1633&lt;&gt;0, TRUNC(G1633*K1633, 1), "")</f>
        <v>21782.1</v>
      </c>
      <c r="M1633" s="15">
        <f>'합산자재(주거)'!J285</f>
        <v>0</v>
      </c>
      <c r="N1633" s="39" t="str">
        <f>IF(G1633*M1633&lt;&gt;0, TRUNC(G1633*M1633, 1), "")</f>
        <v/>
      </c>
      <c r="O1633" s="15">
        <f>IF((H1633+K1633+M1633)=0, "", (H1633+K1633+M1633))</f>
        <v>268915</v>
      </c>
      <c r="P1633" s="15">
        <f>IF(SUM(I1633,L1633,N1633)&lt;&gt;0,SUM(I1633,L1633,N1633),"")</f>
        <v>21782.1</v>
      </c>
      <c r="Q1633" s="12"/>
      <c r="AE1633" s="2">
        <f>L1633</f>
        <v>21782.1</v>
      </c>
    </row>
    <row r="1634" spans="1:31" ht="23.25" customHeight="1">
      <c r="A1634" s="13" t="s">
        <v>2247</v>
      </c>
      <c r="B1634" s="13" t="s">
        <v>2213</v>
      </c>
      <c r="C1634" s="1" t="s">
        <v>2248</v>
      </c>
      <c r="D1634" s="12" t="s">
        <v>2249</v>
      </c>
      <c r="E1634" s="12" t="s">
        <v>2250</v>
      </c>
      <c r="F1634" s="19" t="s">
        <v>697</v>
      </c>
      <c r="G1634" s="15">
        <v>1</v>
      </c>
      <c r="H1634" s="15">
        <f>IF(TRUNC((AD1635+AC1635)/$AE$3,1)*$AE$3-AD1635 &lt;0, AC1635, TRUNC((AD1635+AC1635)/$AE$3,1)*$AE$3-AD1635)</f>
        <v>653.40000000000146</v>
      </c>
      <c r="I1634" s="39">
        <f>H1634</f>
        <v>653.40000000000146</v>
      </c>
      <c r="J1634" s="15">
        <v>1</v>
      </c>
      <c r="K1634" s="15"/>
      <c r="L1634" s="39" t="str">
        <f>IF(G1634*K1634&lt;&gt;0, TRUNC(G1634*K1634, 1), "")</f>
        <v/>
      </c>
      <c r="M1634" s="15"/>
      <c r="N1634" s="39" t="str">
        <f>IF(G1634*M1634&lt;&gt;0, TRUNC(G1634*M1634, 1), "")</f>
        <v/>
      </c>
      <c r="O1634" s="15">
        <f>IF((H1634+K1634+M1634)=0, "", (H1634+K1634+M1634))</f>
        <v>653.40000000000146</v>
      </c>
      <c r="P1634" s="15">
        <f>IF(SUM(I1634,L1634,N1634)&lt;&gt;0,SUM(I1634,L1634,N1634),"")</f>
        <v>653.40000000000146</v>
      </c>
      <c r="Q1634" s="12"/>
    </row>
    <row r="1635" spans="1:31" ht="23.25" customHeight="1">
      <c r="B1635" s="13" t="s">
        <v>2243</v>
      </c>
      <c r="D1635" s="12" t="s">
        <v>2244</v>
      </c>
      <c r="E1635" s="12"/>
      <c r="F1635" s="19"/>
      <c r="G1635" s="15"/>
      <c r="H1635" s="15"/>
      <c r="I1635" s="39">
        <f>TRUNC(SUM(I1631:I1634))</f>
        <v>55653</v>
      </c>
      <c r="J1635" s="15"/>
      <c r="K1635" s="15"/>
      <c r="L1635" s="39">
        <f>TRUNC(SUM(L1631:L1634))</f>
        <v>21782</v>
      </c>
      <c r="M1635" s="15"/>
      <c r="N1635" s="39">
        <f>TRUNC(SUM(N1631:N1634))</f>
        <v>0</v>
      </c>
      <c r="O1635" s="15" t="str">
        <f>IF((H1635+K1635+M1635)=0, "", (H1635+K1635+M1635))</f>
        <v/>
      </c>
      <c r="P1635" s="15">
        <f>IF(SUM(I1635,L1635,N1635)&lt;&gt;0,SUM(I1635,L1635,N1635),"")</f>
        <v>77435</v>
      </c>
      <c r="Q1635" s="12"/>
      <c r="AC1635" s="2">
        <f>TRUNC(AE1635*'옵션(주거)'!$B$36/100,1)</f>
        <v>653.4</v>
      </c>
      <c r="AD1635" s="2">
        <f>TRUNC(SUM(L1631:L1633))</f>
        <v>21782</v>
      </c>
      <c r="AE1635" s="2">
        <f>TRUNC(SUM(AE1631:AE1634))</f>
        <v>21782</v>
      </c>
    </row>
    <row r="1636" spans="1:31" ht="23.25" customHeight="1">
      <c r="B1636" s="13" t="s">
        <v>2270</v>
      </c>
      <c r="D1636" s="361"/>
      <c r="E1636" s="363"/>
      <c r="F1636" s="19"/>
      <c r="G1636" s="15"/>
      <c r="H1636" s="15"/>
      <c r="I1636" s="39"/>
      <c r="J1636" s="15"/>
      <c r="K1636" s="15"/>
      <c r="L1636" s="39"/>
      <c r="M1636" s="15"/>
      <c r="N1636" s="39"/>
      <c r="O1636" s="15"/>
      <c r="P1636" s="15"/>
      <c r="Q1636" s="12"/>
    </row>
    <row r="1637" spans="1:31" ht="23.25" customHeight="1">
      <c r="A1637" s="13" t="s">
        <v>2891</v>
      </c>
      <c r="B1637" s="13" t="s">
        <v>2270</v>
      </c>
      <c r="C1637" s="1" t="s">
        <v>2892</v>
      </c>
      <c r="D1637" s="361" t="s">
        <v>2890</v>
      </c>
      <c r="E1637" s="363"/>
      <c r="F1637" s="19"/>
      <c r="G1637" s="15"/>
      <c r="H1637" s="15"/>
      <c r="I1637" s="39"/>
      <c r="J1637" s="15"/>
      <c r="K1637" s="15"/>
      <c r="L1637" s="39"/>
      <c r="M1637" s="15"/>
      <c r="N1637" s="39"/>
      <c r="O1637" s="15"/>
      <c r="P1637" s="15"/>
      <c r="Q1637" s="12"/>
    </row>
    <row r="1638" spans="1:31" ht="23.25" customHeight="1">
      <c r="A1638" s="13" t="s">
        <v>1207</v>
      </c>
      <c r="B1638" s="13" t="s">
        <v>2216</v>
      </c>
      <c r="C1638" s="1" t="s">
        <v>832</v>
      </c>
      <c r="D1638" s="12" t="s">
        <v>833</v>
      </c>
      <c r="E1638" s="12" t="s">
        <v>834</v>
      </c>
      <c r="F1638" s="19" t="s">
        <v>279</v>
      </c>
      <c r="G1638" s="15">
        <v>1</v>
      </c>
      <c r="H1638" s="15">
        <f>'합산자재(주거)'!H253</f>
        <v>8000</v>
      </c>
      <c r="I1638" s="39">
        <f>IF(G1638*H1638&lt;&gt;0, TRUNC(G1638*H1638, 1), "")</f>
        <v>8000</v>
      </c>
      <c r="J1638" s="15">
        <v>1</v>
      </c>
      <c r="K1638" s="15">
        <f>'합산자재(주거)'!I253</f>
        <v>0</v>
      </c>
      <c r="L1638" s="39" t="str">
        <f>IF(G1638*K1638&lt;&gt;0, TRUNC(G1638*K1638, 1), "")</f>
        <v/>
      </c>
      <c r="M1638" s="15">
        <f>'합산자재(주거)'!J253</f>
        <v>0</v>
      </c>
      <c r="N1638" s="39" t="str">
        <f>IF(G1638*M1638&lt;&gt;0, TRUNC(G1638*M1638, 1), "")</f>
        <v/>
      </c>
      <c r="O1638" s="15">
        <f>IF((H1638+K1638+M1638)=0, "", (H1638+K1638+M1638))</f>
        <v>8000</v>
      </c>
      <c r="P1638" s="15">
        <f>IF(SUM(I1638,L1638,N1638)&lt;&gt;0,SUM(I1638,L1638,N1638),"")</f>
        <v>8000</v>
      </c>
      <c r="Q1638" s="12"/>
    </row>
    <row r="1639" spans="1:31" ht="23.25" customHeight="1">
      <c r="A1639" s="13" t="s">
        <v>1240</v>
      </c>
      <c r="B1639" s="13" t="s">
        <v>2216</v>
      </c>
      <c r="C1639" s="1" t="s">
        <v>930</v>
      </c>
      <c r="D1639" s="12" t="s">
        <v>931</v>
      </c>
      <c r="E1639" s="12" t="s">
        <v>932</v>
      </c>
      <c r="F1639" s="19" t="s">
        <v>933</v>
      </c>
      <c r="G1639" s="15">
        <f>'일위노임(주거)'!G727</f>
        <v>0.11</v>
      </c>
      <c r="H1639" s="15">
        <f>'합산자재(주거)'!H285</f>
        <v>0</v>
      </c>
      <c r="I1639" s="39" t="str">
        <f>IF(G1639*H1639&lt;&gt;0, TRUNC(G1639*H1639, 1), "")</f>
        <v/>
      </c>
      <c r="J1639" s="15">
        <v>0.11</v>
      </c>
      <c r="K1639" s="15">
        <f>'합산자재(주거)'!I285</f>
        <v>268915</v>
      </c>
      <c r="L1639" s="39">
        <f>IF(G1639*K1639&lt;&gt;0, TRUNC(G1639*K1639, 1), "")</f>
        <v>29580.6</v>
      </c>
      <c r="M1639" s="15">
        <f>'합산자재(주거)'!J285</f>
        <v>0</v>
      </c>
      <c r="N1639" s="39" t="str">
        <f>IF(G1639*M1639&lt;&gt;0, TRUNC(G1639*M1639, 1), "")</f>
        <v/>
      </c>
      <c r="O1639" s="15">
        <f>IF((H1639+K1639+M1639)=0, "", (H1639+K1639+M1639))</f>
        <v>268915</v>
      </c>
      <c r="P1639" s="15">
        <f>IF(SUM(I1639,L1639,N1639)&lt;&gt;0,SUM(I1639,L1639,N1639),"")</f>
        <v>29580.6</v>
      </c>
      <c r="Q1639" s="12"/>
      <c r="AE1639" s="2">
        <f>L1639</f>
        <v>29580.6</v>
      </c>
    </row>
    <row r="1640" spans="1:31" ht="23.25" customHeight="1">
      <c r="A1640" s="13" t="s">
        <v>1246</v>
      </c>
      <c r="B1640" s="13" t="s">
        <v>2216</v>
      </c>
      <c r="C1640" s="1" t="s">
        <v>944</v>
      </c>
      <c r="D1640" s="12" t="s">
        <v>931</v>
      </c>
      <c r="E1640" s="12" t="s">
        <v>945</v>
      </c>
      <c r="F1640" s="19" t="s">
        <v>933</v>
      </c>
      <c r="G1640" s="15">
        <f>'일위노임(주거)'!G728</f>
        <v>0.08</v>
      </c>
      <c r="H1640" s="15">
        <f>'합산자재(주거)'!H291</f>
        <v>0</v>
      </c>
      <c r="I1640" s="39" t="str">
        <f>IF(G1640*H1640&lt;&gt;0, TRUNC(G1640*H1640, 1), "")</f>
        <v/>
      </c>
      <c r="J1640" s="15">
        <v>0.08</v>
      </c>
      <c r="K1640" s="15">
        <f>'합산자재(주거)'!I291</f>
        <v>169804</v>
      </c>
      <c r="L1640" s="39">
        <f>IF(G1640*K1640&lt;&gt;0, TRUNC(G1640*K1640, 1), "")</f>
        <v>13584.3</v>
      </c>
      <c r="M1640" s="15">
        <f>'합산자재(주거)'!J291</f>
        <v>0</v>
      </c>
      <c r="N1640" s="39" t="str">
        <f>IF(G1640*M1640&lt;&gt;0, TRUNC(G1640*M1640, 1), "")</f>
        <v/>
      </c>
      <c r="O1640" s="15">
        <f>IF((H1640+K1640+M1640)=0, "", (H1640+K1640+M1640))</f>
        <v>169804</v>
      </c>
      <c r="P1640" s="15">
        <f>IF(SUM(I1640,L1640,N1640)&lt;&gt;0,SUM(I1640,L1640,N1640),"")</f>
        <v>13584.3</v>
      </c>
      <c r="Q1640" s="12"/>
      <c r="AE1640" s="2">
        <f>L1640</f>
        <v>13584.3</v>
      </c>
    </row>
    <row r="1641" spans="1:31" ht="23.25" customHeight="1">
      <c r="A1641" s="13" t="s">
        <v>2247</v>
      </c>
      <c r="B1641" s="13" t="s">
        <v>2216</v>
      </c>
      <c r="C1641" s="1" t="s">
        <v>2248</v>
      </c>
      <c r="D1641" s="12" t="s">
        <v>2249</v>
      </c>
      <c r="E1641" s="12" t="s">
        <v>2250</v>
      </c>
      <c r="F1641" s="19" t="s">
        <v>697</v>
      </c>
      <c r="G1641" s="15">
        <v>1</v>
      </c>
      <c r="H1641" s="15">
        <f>IF(TRUNC((AD1642+AC1642)/$AE$3,1)*$AE$3-AD1642 &lt;0, AC1642, TRUNC((AD1642+AC1642)/$AE$3,1)*$AE$3-AD1642)</f>
        <v>1294.9000000000015</v>
      </c>
      <c r="I1641" s="39">
        <f>H1641</f>
        <v>1294.9000000000015</v>
      </c>
      <c r="J1641" s="15">
        <v>1</v>
      </c>
      <c r="K1641" s="15"/>
      <c r="L1641" s="39" t="str">
        <f>IF(G1641*K1641&lt;&gt;0, TRUNC(G1641*K1641, 1), "")</f>
        <v/>
      </c>
      <c r="M1641" s="15"/>
      <c r="N1641" s="39" t="str">
        <f>IF(G1641*M1641&lt;&gt;0, TRUNC(G1641*M1641, 1), "")</f>
        <v/>
      </c>
      <c r="O1641" s="15">
        <f>IF((H1641+K1641+M1641)=0, "", (H1641+K1641+M1641))</f>
        <v>1294.9000000000015</v>
      </c>
      <c r="P1641" s="15">
        <f>IF(SUM(I1641,L1641,N1641)&lt;&gt;0,SUM(I1641,L1641,N1641),"")</f>
        <v>1294.9000000000015</v>
      </c>
      <c r="Q1641" s="12"/>
    </row>
    <row r="1642" spans="1:31" ht="23.25" customHeight="1">
      <c r="B1642" s="13" t="s">
        <v>2243</v>
      </c>
      <c r="D1642" s="12" t="s">
        <v>2244</v>
      </c>
      <c r="E1642" s="12"/>
      <c r="F1642" s="19"/>
      <c r="G1642" s="15"/>
      <c r="H1642" s="15"/>
      <c r="I1642" s="39">
        <f>TRUNC(SUM(I1637:I1641))</f>
        <v>9294</v>
      </c>
      <c r="J1642" s="15"/>
      <c r="K1642" s="15"/>
      <c r="L1642" s="39">
        <f>TRUNC(SUM(L1637:L1641))</f>
        <v>43164</v>
      </c>
      <c r="M1642" s="15"/>
      <c r="N1642" s="39">
        <f>TRUNC(SUM(N1637:N1641))</f>
        <v>0</v>
      </c>
      <c r="O1642" s="15" t="str">
        <f>IF((H1642+K1642+M1642)=0, "", (H1642+K1642+M1642))</f>
        <v/>
      </c>
      <c r="P1642" s="15">
        <f>IF(SUM(I1642,L1642,N1642)&lt;&gt;0,SUM(I1642,L1642,N1642),"")</f>
        <v>52458</v>
      </c>
      <c r="Q1642" s="12"/>
      <c r="AC1642" s="2">
        <f>TRUNC(AE1642*'옵션(주거)'!$B$36/100,1)</f>
        <v>1294.9000000000001</v>
      </c>
      <c r="AD1642" s="2">
        <f>TRUNC(SUM(L1637:L1640))</f>
        <v>43164</v>
      </c>
      <c r="AE1642" s="2">
        <f>TRUNC(SUM(AE1637:AE1641))</f>
        <v>43164</v>
      </c>
    </row>
    <row r="1643" spans="1:31" ht="23.25" customHeight="1">
      <c r="D1643" s="12"/>
      <c r="E1643" s="12"/>
      <c r="F1643" s="19"/>
      <c r="G1643" s="15"/>
      <c r="H1643" s="15"/>
      <c r="I1643" s="39"/>
      <c r="J1643" s="15"/>
      <c r="K1643" s="15"/>
      <c r="L1643" s="39"/>
      <c r="M1643" s="15"/>
      <c r="N1643" s="39"/>
      <c r="O1643" s="15"/>
      <c r="P1643" s="15"/>
      <c r="Q1643" s="12"/>
    </row>
    <row r="1644" spans="1:31" ht="23.25" customHeight="1">
      <c r="A1644" s="13" t="s">
        <v>2894</v>
      </c>
      <c r="B1644" s="13" t="s">
        <v>2270</v>
      </c>
      <c r="C1644" s="1" t="s">
        <v>2895</v>
      </c>
      <c r="D1644" s="361" t="s">
        <v>2893</v>
      </c>
      <c r="E1644" s="363"/>
      <c r="F1644" s="19"/>
      <c r="G1644" s="15"/>
      <c r="H1644" s="15"/>
      <c r="I1644" s="39"/>
      <c r="J1644" s="15"/>
      <c r="K1644" s="15"/>
      <c r="L1644" s="39"/>
      <c r="M1644" s="15"/>
      <c r="N1644" s="39"/>
      <c r="O1644" s="15"/>
      <c r="P1644" s="15"/>
      <c r="Q1644" s="12"/>
    </row>
    <row r="1645" spans="1:31" ht="23.25" customHeight="1">
      <c r="A1645" s="13" t="s">
        <v>1233</v>
      </c>
      <c r="B1645" s="13" t="s">
        <v>2219</v>
      </c>
      <c r="C1645" s="1" t="s">
        <v>910</v>
      </c>
      <c r="D1645" s="12" t="s">
        <v>908</v>
      </c>
      <c r="E1645" s="12" t="s">
        <v>911</v>
      </c>
      <c r="F1645" s="19" t="s">
        <v>279</v>
      </c>
      <c r="G1645" s="15">
        <v>1</v>
      </c>
      <c r="H1645" s="15">
        <f>'합산자재(주거)'!H279</f>
        <v>600000</v>
      </c>
      <c r="I1645" s="39">
        <f>IF(G1645*H1645&lt;&gt;0, TRUNC(G1645*H1645, 1), "")</f>
        <v>600000</v>
      </c>
      <c r="J1645" s="15">
        <v>1</v>
      </c>
      <c r="K1645" s="15">
        <f>'합산자재(주거)'!I279</f>
        <v>0</v>
      </c>
      <c r="L1645" s="39" t="str">
        <f>IF(G1645*K1645&lt;&gt;0, TRUNC(G1645*K1645, 1), "")</f>
        <v/>
      </c>
      <c r="M1645" s="15">
        <f>'합산자재(주거)'!J279</f>
        <v>0</v>
      </c>
      <c r="N1645" s="39" t="str">
        <f>IF(G1645*M1645&lt;&gt;0, TRUNC(G1645*M1645, 1), "")</f>
        <v/>
      </c>
      <c r="O1645" s="15">
        <f>IF((H1645+K1645+M1645)=0, "", (H1645+K1645+M1645))</f>
        <v>600000</v>
      </c>
      <c r="P1645" s="15">
        <f>IF(SUM(I1645,L1645,N1645)&lt;&gt;0,SUM(I1645,L1645,N1645),"")</f>
        <v>600000</v>
      </c>
      <c r="Q1645" s="12"/>
    </row>
    <row r="1646" spans="1:31" ht="23.25" customHeight="1">
      <c r="A1646" s="13" t="s">
        <v>1240</v>
      </c>
      <c r="B1646" s="13" t="s">
        <v>2219</v>
      </c>
      <c r="C1646" s="1" t="s">
        <v>930</v>
      </c>
      <c r="D1646" s="12" t="s">
        <v>931</v>
      </c>
      <c r="E1646" s="12" t="s">
        <v>932</v>
      </c>
      <c r="F1646" s="19" t="s">
        <v>933</v>
      </c>
      <c r="G1646" s="15">
        <f>'일위노임(주거)'!G731</f>
        <v>0.66</v>
      </c>
      <c r="H1646" s="15">
        <f>'합산자재(주거)'!H285</f>
        <v>0</v>
      </c>
      <c r="I1646" s="39" t="str">
        <f>IF(G1646*H1646&lt;&gt;0, TRUNC(G1646*H1646, 1), "")</f>
        <v/>
      </c>
      <c r="J1646" s="15">
        <v>0.66</v>
      </c>
      <c r="K1646" s="15">
        <f>'합산자재(주거)'!I285</f>
        <v>268915</v>
      </c>
      <c r="L1646" s="39">
        <f>IF(G1646*K1646&lt;&gt;0, TRUNC(G1646*K1646, 1), "")</f>
        <v>177483.9</v>
      </c>
      <c r="M1646" s="15">
        <f>'합산자재(주거)'!J285</f>
        <v>0</v>
      </c>
      <c r="N1646" s="39" t="str">
        <f>IF(G1646*M1646&lt;&gt;0, TRUNC(G1646*M1646, 1), "")</f>
        <v/>
      </c>
      <c r="O1646" s="15">
        <f>IF((H1646+K1646+M1646)=0, "", (H1646+K1646+M1646))</f>
        <v>268915</v>
      </c>
      <c r="P1646" s="15">
        <f>IF(SUM(I1646,L1646,N1646)&lt;&gt;0,SUM(I1646,L1646,N1646),"")</f>
        <v>177483.9</v>
      </c>
      <c r="Q1646" s="12"/>
      <c r="AE1646" s="2">
        <f>L1646</f>
        <v>177483.9</v>
      </c>
    </row>
    <row r="1647" spans="1:31" ht="23.25" customHeight="1">
      <c r="A1647" s="13" t="s">
        <v>2247</v>
      </c>
      <c r="B1647" s="13" t="s">
        <v>2219</v>
      </c>
      <c r="C1647" s="1" t="s">
        <v>2248</v>
      </c>
      <c r="D1647" s="12" t="s">
        <v>2249</v>
      </c>
      <c r="E1647" s="12" t="s">
        <v>2250</v>
      </c>
      <c r="F1647" s="19" t="s">
        <v>697</v>
      </c>
      <c r="G1647" s="15">
        <v>1</v>
      </c>
      <c r="H1647" s="15">
        <f>IF(TRUNC((AD1648+AC1648)/$AE$3,1)*$AE$3-AD1648 &lt;0, AC1648, TRUNC((AD1648+AC1648)/$AE$3,1)*$AE$3-AD1648)</f>
        <v>5324.3999999999942</v>
      </c>
      <c r="I1647" s="39">
        <f>H1647</f>
        <v>5324.3999999999942</v>
      </c>
      <c r="J1647" s="15">
        <v>1</v>
      </c>
      <c r="K1647" s="15"/>
      <c r="L1647" s="39" t="str">
        <f>IF(G1647*K1647&lt;&gt;0, TRUNC(G1647*K1647, 1), "")</f>
        <v/>
      </c>
      <c r="M1647" s="15"/>
      <c r="N1647" s="39" t="str">
        <f>IF(G1647*M1647&lt;&gt;0, TRUNC(G1647*M1647, 1), "")</f>
        <v/>
      </c>
      <c r="O1647" s="15">
        <f>IF((H1647+K1647+M1647)=0, "", (H1647+K1647+M1647))</f>
        <v>5324.3999999999942</v>
      </c>
      <c r="P1647" s="15">
        <f>IF(SUM(I1647,L1647,N1647)&lt;&gt;0,SUM(I1647,L1647,N1647),"")</f>
        <v>5324.3999999999942</v>
      </c>
      <c r="Q1647" s="12"/>
    </row>
    <row r="1648" spans="1:31" ht="23.25" customHeight="1">
      <c r="B1648" s="13" t="s">
        <v>2243</v>
      </c>
      <c r="D1648" s="12" t="s">
        <v>2244</v>
      </c>
      <c r="E1648" s="12"/>
      <c r="F1648" s="19"/>
      <c r="G1648" s="15"/>
      <c r="H1648" s="15"/>
      <c r="I1648" s="39">
        <f>TRUNC(SUM(I1644:I1647))</f>
        <v>605324</v>
      </c>
      <c r="J1648" s="15"/>
      <c r="K1648" s="15"/>
      <c r="L1648" s="39">
        <f>TRUNC(SUM(L1644:L1647))</f>
        <v>177483</v>
      </c>
      <c r="M1648" s="15"/>
      <c r="N1648" s="39">
        <f>TRUNC(SUM(N1644:N1647))</f>
        <v>0</v>
      </c>
      <c r="O1648" s="15" t="str">
        <f>IF((H1648+K1648+M1648)=0, "", (H1648+K1648+M1648))</f>
        <v/>
      </c>
      <c r="P1648" s="15">
        <f>IF(SUM(I1648,L1648,N1648)&lt;&gt;0,SUM(I1648,L1648,N1648),"")</f>
        <v>782807</v>
      </c>
      <c r="Q1648" s="12"/>
      <c r="AC1648" s="2">
        <f>TRUNC(AE1648*'옵션(주거)'!$B$36/100,1)</f>
        <v>5324.4</v>
      </c>
      <c r="AD1648" s="2">
        <f>TRUNC(SUM(L1644:L1646))</f>
        <v>177483</v>
      </c>
      <c r="AE1648" s="2">
        <f>TRUNC(SUM(AE1644:AE1647))</f>
        <v>177483</v>
      </c>
    </row>
    <row r="1649" spans="1:31" ht="23.25" customHeight="1">
      <c r="D1649" s="12"/>
      <c r="E1649" s="12"/>
      <c r="F1649" s="19"/>
      <c r="G1649" s="15"/>
      <c r="H1649" s="15"/>
      <c r="I1649" s="39"/>
      <c r="J1649" s="15"/>
      <c r="K1649" s="15"/>
      <c r="L1649" s="39"/>
      <c r="M1649" s="15"/>
      <c r="N1649" s="39"/>
      <c r="O1649" s="15"/>
      <c r="P1649" s="15"/>
      <c r="Q1649" s="12"/>
    </row>
    <row r="1650" spans="1:31" ht="23.25" customHeight="1">
      <c r="A1650" s="13" t="s">
        <v>2897</v>
      </c>
      <c r="B1650" s="13" t="s">
        <v>2270</v>
      </c>
      <c r="C1650" s="1" t="s">
        <v>2898</v>
      </c>
      <c r="D1650" s="361" t="s">
        <v>2896</v>
      </c>
      <c r="E1650" s="363"/>
      <c r="F1650" s="19"/>
      <c r="G1650" s="15"/>
      <c r="H1650" s="15"/>
      <c r="I1650" s="39"/>
      <c r="J1650" s="15"/>
      <c r="K1650" s="15"/>
      <c r="L1650" s="39"/>
      <c r="M1650" s="15"/>
      <c r="N1650" s="39"/>
      <c r="O1650" s="15"/>
      <c r="P1650" s="15"/>
      <c r="Q1650" s="12"/>
    </row>
    <row r="1651" spans="1:31" ht="23.25" customHeight="1">
      <c r="A1651" s="13" t="s">
        <v>1232</v>
      </c>
      <c r="B1651" s="13" t="s">
        <v>2222</v>
      </c>
      <c r="C1651" s="1" t="s">
        <v>907</v>
      </c>
      <c r="D1651" s="12" t="s">
        <v>908</v>
      </c>
      <c r="E1651" s="12" t="s">
        <v>909</v>
      </c>
      <c r="F1651" s="19" t="s">
        <v>279</v>
      </c>
      <c r="G1651" s="15">
        <v>1</v>
      </c>
      <c r="H1651" s="15">
        <f>'합산자재(주거)'!H278</f>
        <v>550000</v>
      </c>
      <c r="I1651" s="39">
        <f>IF(G1651*H1651&lt;&gt;0, TRUNC(G1651*H1651, 1), "")</f>
        <v>550000</v>
      </c>
      <c r="J1651" s="15">
        <v>1</v>
      </c>
      <c r="K1651" s="15">
        <f>'합산자재(주거)'!I278</f>
        <v>0</v>
      </c>
      <c r="L1651" s="39" t="str">
        <f>IF(G1651*K1651&lt;&gt;0, TRUNC(G1651*K1651, 1), "")</f>
        <v/>
      </c>
      <c r="M1651" s="15">
        <f>'합산자재(주거)'!J278</f>
        <v>0</v>
      </c>
      <c r="N1651" s="39" t="str">
        <f>IF(G1651*M1651&lt;&gt;0, TRUNC(G1651*M1651, 1), "")</f>
        <v/>
      </c>
      <c r="O1651" s="15">
        <f>IF((H1651+K1651+M1651)=0, "", (H1651+K1651+M1651))</f>
        <v>550000</v>
      </c>
      <c r="P1651" s="15">
        <f>IF(SUM(I1651,L1651,N1651)&lt;&gt;0,SUM(I1651,L1651,N1651),"")</f>
        <v>550000</v>
      </c>
      <c r="Q1651" s="12"/>
    </row>
    <row r="1652" spans="1:31" ht="23.25" customHeight="1">
      <c r="A1652" s="13" t="s">
        <v>1240</v>
      </c>
      <c r="B1652" s="13" t="s">
        <v>2222</v>
      </c>
      <c r="C1652" s="1" t="s">
        <v>930</v>
      </c>
      <c r="D1652" s="12" t="s">
        <v>931</v>
      </c>
      <c r="E1652" s="12" t="s">
        <v>932</v>
      </c>
      <c r="F1652" s="19" t="s">
        <v>933</v>
      </c>
      <c r="G1652" s="15">
        <f>'일위노임(주거)'!G734</f>
        <v>0.66</v>
      </c>
      <c r="H1652" s="15">
        <f>'합산자재(주거)'!H285</f>
        <v>0</v>
      </c>
      <c r="I1652" s="39" t="str">
        <f>IF(G1652*H1652&lt;&gt;0, TRUNC(G1652*H1652, 1), "")</f>
        <v/>
      </c>
      <c r="J1652" s="15">
        <v>0.66</v>
      </c>
      <c r="K1652" s="15">
        <f>'합산자재(주거)'!I285</f>
        <v>268915</v>
      </c>
      <c r="L1652" s="39">
        <f>IF(G1652*K1652&lt;&gt;0, TRUNC(G1652*K1652, 1), "")</f>
        <v>177483.9</v>
      </c>
      <c r="M1652" s="15">
        <f>'합산자재(주거)'!J285</f>
        <v>0</v>
      </c>
      <c r="N1652" s="39" t="str">
        <f>IF(G1652*M1652&lt;&gt;0, TRUNC(G1652*M1652, 1), "")</f>
        <v/>
      </c>
      <c r="O1652" s="15">
        <f>IF((H1652+K1652+M1652)=0, "", (H1652+K1652+M1652))</f>
        <v>268915</v>
      </c>
      <c r="P1652" s="15">
        <f>IF(SUM(I1652,L1652,N1652)&lt;&gt;0,SUM(I1652,L1652,N1652),"")</f>
        <v>177483.9</v>
      </c>
      <c r="Q1652" s="12"/>
      <c r="AE1652" s="2">
        <f>L1652</f>
        <v>177483.9</v>
      </c>
    </row>
    <row r="1653" spans="1:31" ht="23.25" customHeight="1">
      <c r="A1653" s="13" t="s">
        <v>2247</v>
      </c>
      <c r="B1653" s="13" t="s">
        <v>2222</v>
      </c>
      <c r="C1653" s="1" t="s">
        <v>2248</v>
      </c>
      <c r="D1653" s="12" t="s">
        <v>2249</v>
      </c>
      <c r="E1653" s="12" t="s">
        <v>2250</v>
      </c>
      <c r="F1653" s="19" t="s">
        <v>697</v>
      </c>
      <c r="G1653" s="15">
        <v>1</v>
      </c>
      <c r="H1653" s="15">
        <f>IF(TRUNC((AD1654+AC1654)/$AE$3,1)*$AE$3-AD1654 &lt;0, AC1654, TRUNC((AD1654+AC1654)/$AE$3,1)*$AE$3-AD1654)</f>
        <v>5324.3999999999942</v>
      </c>
      <c r="I1653" s="39">
        <f>H1653</f>
        <v>5324.3999999999942</v>
      </c>
      <c r="J1653" s="15">
        <v>1</v>
      </c>
      <c r="K1653" s="15"/>
      <c r="L1653" s="39" t="str">
        <f>IF(G1653*K1653&lt;&gt;0, TRUNC(G1653*K1653, 1), "")</f>
        <v/>
      </c>
      <c r="M1653" s="15"/>
      <c r="N1653" s="39" t="str">
        <f>IF(G1653*M1653&lt;&gt;0, TRUNC(G1653*M1653, 1), "")</f>
        <v/>
      </c>
      <c r="O1653" s="15">
        <f>IF((H1653+K1653+M1653)=0, "", (H1653+K1653+M1653))</f>
        <v>5324.3999999999942</v>
      </c>
      <c r="P1653" s="15">
        <f>IF(SUM(I1653,L1653,N1653)&lt;&gt;0,SUM(I1653,L1653,N1653),"")</f>
        <v>5324.3999999999942</v>
      </c>
      <c r="Q1653" s="12"/>
    </row>
    <row r="1654" spans="1:31" ht="23.25" customHeight="1">
      <c r="B1654" s="13" t="s">
        <v>2243</v>
      </c>
      <c r="D1654" s="12" t="s">
        <v>2244</v>
      </c>
      <c r="E1654" s="12"/>
      <c r="F1654" s="19"/>
      <c r="G1654" s="15"/>
      <c r="H1654" s="15"/>
      <c r="I1654" s="39">
        <f>TRUNC(SUM(I1650:I1653))</f>
        <v>555324</v>
      </c>
      <c r="J1654" s="15"/>
      <c r="K1654" s="15"/>
      <c r="L1654" s="39">
        <f>TRUNC(SUM(L1650:L1653))</f>
        <v>177483</v>
      </c>
      <c r="M1654" s="15"/>
      <c r="N1654" s="39">
        <f>TRUNC(SUM(N1650:N1653))</f>
        <v>0</v>
      </c>
      <c r="O1654" s="15" t="str">
        <f>IF((H1654+K1654+M1654)=0, "", (H1654+K1654+M1654))</f>
        <v/>
      </c>
      <c r="P1654" s="15">
        <f>IF(SUM(I1654,L1654,N1654)&lt;&gt;0,SUM(I1654,L1654,N1654),"")</f>
        <v>732807</v>
      </c>
      <c r="Q1654" s="12"/>
      <c r="AC1654" s="2">
        <f>TRUNC(AE1654*'옵션(주거)'!$B$36/100,1)</f>
        <v>5324.4</v>
      </c>
      <c r="AD1654" s="2">
        <f>TRUNC(SUM(L1650:L1652))</f>
        <v>177483</v>
      </c>
      <c r="AE1654" s="2">
        <f>TRUNC(SUM(AE1650:AE1653))</f>
        <v>177483</v>
      </c>
    </row>
    <row r="1655" spans="1:31" ht="23.25" customHeight="1">
      <c r="D1655" s="12"/>
      <c r="E1655" s="12"/>
      <c r="F1655" s="19"/>
      <c r="G1655" s="15"/>
      <c r="H1655" s="15"/>
      <c r="I1655" s="39"/>
      <c r="J1655" s="15"/>
      <c r="K1655" s="15"/>
      <c r="L1655" s="39"/>
      <c r="M1655" s="15"/>
      <c r="N1655" s="39"/>
      <c r="O1655" s="15"/>
      <c r="P1655" s="15"/>
      <c r="Q1655" s="12"/>
    </row>
    <row r="1656" spans="1:31" ht="23.25" customHeight="1">
      <c r="A1656" s="13" t="s">
        <v>2900</v>
      </c>
      <c r="B1656" s="13" t="s">
        <v>2270</v>
      </c>
      <c r="C1656" s="1" t="s">
        <v>2901</v>
      </c>
      <c r="D1656" s="361" t="s">
        <v>2899</v>
      </c>
      <c r="E1656" s="363"/>
      <c r="F1656" s="19"/>
      <c r="G1656" s="15"/>
      <c r="H1656" s="15"/>
      <c r="I1656" s="39"/>
      <c r="J1656" s="15"/>
      <c r="K1656" s="15"/>
      <c r="L1656" s="39"/>
      <c r="M1656" s="15"/>
      <c r="N1656" s="39"/>
      <c r="O1656" s="15"/>
      <c r="P1656" s="15"/>
      <c r="Q1656" s="12"/>
    </row>
    <row r="1657" spans="1:31" ht="23.25" customHeight="1">
      <c r="A1657" s="13" t="s">
        <v>1227</v>
      </c>
      <c r="B1657" s="13" t="s">
        <v>2225</v>
      </c>
      <c r="C1657" s="1" t="s">
        <v>893</v>
      </c>
      <c r="D1657" s="12" t="s">
        <v>894</v>
      </c>
      <c r="E1657" s="12" t="s">
        <v>895</v>
      </c>
      <c r="F1657" s="19" t="s">
        <v>174</v>
      </c>
      <c r="G1657" s="15">
        <v>1</v>
      </c>
      <c r="H1657" s="15">
        <f>'합산자재(주거)'!H273</f>
        <v>7000</v>
      </c>
      <c r="I1657" s="39">
        <f>IF(G1657*H1657&lt;&gt;0, TRUNC(G1657*H1657, 1), "")</f>
        <v>7000</v>
      </c>
      <c r="J1657" s="15">
        <v>1</v>
      </c>
      <c r="K1657" s="15">
        <f>'합산자재(주거)'!I273</f>
        <v>0</v>
      </c>
      <c r="L1657" s="39" t="str">
        <f>IF(G1657*K1657&lt;&gt;0, TRUNC(G1657*K1657, 1), "")</f>
        <v/>
      </c>
      <c r="M1657" s="15">
        <f>'합산자재(주거)'!J273</f>
        <v>0</v>
      </c>
      <c r="N1657" s="39" t="str">
        <f>IF(G1657*M1657&lt;&gt;0, TRUNC(G1657*M1657, 1), "")</f>
        <v/>
      </c>
      <c r="O1657" s="15">
        <f>IF((H1657+K1657+M1657)=0, "", (H1657+K1657+M1657))</f>
        <v>7000</v>
      </c>
      <c r="P1657" s="15">
        <f>IF(SUM(I1657,L1657,N1657)&lt;&gt;0,SUM(I1657,L1657,N1657),"")</f>
        <v>7000</v>
      </c>
      <c r="Q1657" s="12"/>
    </row>
    <row r="1658" spans="1:31" ht="23.25" customHeight="1">
      <c r="A1658" s="13" t="s">
        <v>1240</v>
      </c>
      <c r="B1658" s="13" t="s">
        <v>2225</v>
      </c>
      <c r="C1658" s="1" t="s">
        <v>930</v>
      </c>
      <c r="D1658" s="12" t="s">
        <v>931</v>
      </c>
      <c r="E1658" s="12" t="s">
        <v>932</v>
      </c>
      <c r="F1658" s="19" t="s">
        <v>933</v>
      </c>
      <c r="G1658" s="15">
        <f>'일위노임(주거)'!G738</f>
        <v>1.7000000000000001E-2</v>
      </c>
      <c r="H1658" s="15">
        <f>'합산자재(주거)'!H285</f>
        <v>0</v>
      </c>
      <c r="I1658" s="39" t="str">
        <f>IF(G1658*H1658&lt;&gt;0, TRUNC(G1658*H1658, 1), "")</f>
        <v/>
      </c>
      <c r="J1658" s="15">
        <v>1.7000000000000001E-2</v>
      </c>
      <c r="K1658" s="15">
        <f>'합산자재(주거)'!I285</f>
        <v>268915</v>
      </c>
      <c r="L1658" s="39">
        <f>IF(G1658*K1658&lt;&gt;0, TRUNC(G1658*K1658, 1), "")</f>
        <v>4571.5</v>
      </c>
      <c r="M1658" s="15">
        <f>'합산자재(주거)'!J285</f>
        <v>0</v>
      </c>
      <c r="N1658" s="39" t="str">
        <f>IF(G1658*M1658&lt;&gt;0, TRUNC(G1658*M1658, 1), "")</f>
        <v/>
      </c>
      <c r="O1658" s="15">
        <f>IF((H1658+K1658+M1658)=0, "", (H1658+K1658+M1658))</f>
        <v>268915</v>
      </c>
      <c r="P1658" s="15">
        <f>IF(SUM(I1658,L1658,N1658)&lt;&gt;0,SUM(I1658,L1658,N1658),"")</f>
        <v>4571.5</v>
      </c>
      <c r="Q1658" s="12"/>
      <c r="AE1658" s="2">
        <f>L1658</f>
        <v>4571.5</v>
      </c>
    </row>
    <row r="1659" spans="1:31" ht="23.25" customHeight="1">
      <c r="A1659" s="13" t="s">
        <v>1246</v>
      </c>
      <c r="B1659" s="13" t="s">
        <v>2225</v>
      </c>
      <c r="C1659" s="1" t="s">
        <v>944</v>
      </c>
      <c r="D1659" s="12" t="s">
        <v>931</v>
      </c>
      <c r="E1659" s="12" t="s">
        <v>945</v>
      </c>
      <c r="F1659" s="19" t="s">
        <v>933</v>
      </c>
      <c r="G1659" s="15">
        <f>'일위노임(주거)'!G739</f>
        <v>8.0000000000000002E-3</v>
      </c>
      <c r="H1659" s="15">
        <f>'합산자재(주거)'!H291</f>
        <v>0</v>
      </c>
      <c r="I1659" s="39" t="str">
        <f>IF(G1659*H1659&lt;&gt;0, TRUNC(G1659*H1659, 1), "")</f>
        <v/>
      </c>
      <c r="J1659" s="15">
        <v>8.0000000000000002E-3</v>
      </c>
      <c r="K1659" s="15">
        <f>'합산자재(주거)'!I291</f>
        <v>169804</v>
      </c>
      <c r="L1659" s="39">
        <f>IF(G1659*K1659&lt;&gt;0, TRUNC(G1659*K1659, 1), "")</f>
        <v>1358.4</v>
      </c>
      <c r="M1659" s="15">
        <f>'합산자재(주거)'!J291</f>
        <v>0</v>
      </c>
      <c r="N1659" s="39" t="str">
        <f>IF(G1659*M1659&lt;&gt;0, TRUNC(G1659*M1659, 1), "")</f>
        <v/>
      </c>
      <c r="O1659" s="15">
        <f>IF((H1659+K1659+M1659)=0, "", (H1659+K1659+M1659))</f>
        <v>169804</v>
      </c>
      <c r="P1659" s="15">
        <f>IF(SUM(I1659,L1659,N1659)&lt;&gt;0,SUM(I1659,L1659,N1659),"")</f>
        <v>1358.4</v>
      </c>
      <c r="Q1659" s="12"/>
      <c r="AE1659" s="2">
        <f>L1659</f>
        <v>1358.4</v>
      </c>
    </row>
    <row r="1660" spans="1:31" ht="23.25" customHeight="1">
      <c r="A1660" s="13" t="s">
        <v>2247</v>
      </c>
      <c r="B1660" s="13" t="s">
        <v>2225</v>
      </c>
      <c r="C1660" s="1" t="s">
        <v>2248</v>
      </c>
      <c r="D1660" s="12" t="s">
        <v>2249</v>
      </c>
      <c r="E1660" s="12" t="s">
        <v>2250</v>
      </c>
      <c r="F1660" s="19" t="s">
        <v>697</v>
      </c>
      <c r="G1660" s="15">
        <v>1</v>
      </c>
      <c r="H1660" s="15">
        <f>IF(TRUNC((AD1661+AC1661)/$AE$3,1)*$AE$3-AD1661 &lt;0, AC1661, TRUNC((AD1661+AC1661)/$AE$3,1)*$AE$3-AD1661)</f>
        <v>177.80000000000018</v>
      </c>
      <c r="I1660" s="39">
        <f>H1660</f>
        <v>177.80000000000018</v>
      </c>
      <c r="J1660" s="15">
        <v>1</v>
      </c>
      <c r="K1660" s="15"/>
      <c r="L1660" s="39" t="str">
        <f>IF(G1660*K1660&lt;&gt;0, TRUNC(G1660*K1660, 1), "")</f>
        <v/>
      </c>
      <c r="M1660" s="15"/>
      <c r="N1660" s="39" t="str">
        <f>IF(G1660*M1660&lt;&gt;0, TRUNC(G1660*M1660, 1), "")</f>
        <v/>
      </c>
      <c r="O1660" s="15">
        <f>IF((H1660+K1660+M1660)=0, "", (H1660+K1660+M1660))</f>
        <v>177.80000000000018</v>
      </c>
      <c r="P1660" s="15">
        <f>IF(SUM(I1660,L1660,N1660)&lt;&gt;0,SUM(I1660,L1660,N1660),"")</f>
        <v>177.80000000000018</v>
      </c>
      <c r="Q1660" s="12"/>
    </row>
    <row r="1661" spans="1:31" ht="23.25" customHeight="1">
      <c r="B1661" s="13" t="s">
        <v>2243</v>
      </c>
      <c r="D1661" s="12" t="s">
        <v>2244</v>
      </c>
      <c r="E1661" s="12"/>
      <c r="F1661" s="19"/>
      <c r="G1661" s="15"/>
      <c r="H1661" s="15"/>
      <c r="I1661" s="39">
        <f>TRUNC(SUM(I1656:I1660))</f>
        <v>7177</v>
      </c>
      <c r="J1661" s="15"/>
      <c r="K1661" s="15"/>
      <c r="L1661" s="39">
        <f>TRUNC(SUM(L1656:L1660))</f>
        <v>5929</v>
      </c>
      <c r="M1661" s="15"/>
      <c r="N1661" s="39">
        <f>TRUNC(SUM(N1656:N1660))</f>
        <v>0</v>
      </c>
      <c r="O1661" s="15" t="str">
        <f>IF((H1661+K1661+M1661)=0, "", (H1661+K1661+M1661))</f>
        <v/>
      </c>
      <c r="P1661" s="15">
        <f>IF(SUM(I1661,L1661,N1661)&lt;&gt;0,SUM(I1661,L1661,N1661),"")</f>
        <v>13106</v>
      </c>
      <c r="Q1661" s="12"/>
      <c r="AC1661" s="2">
        <f>TRUNC(AE1661*'옵션(주거)'!$B$36/100,1)</f>
        <v>177.8</v>
      </c>
      <c r="AD1661" s="2">
        <f>TRUNC(SUM(L1656:L1659))</f>
        <v>5929</v>
      </c>
      <c r="AE1661" s="2">
        <f>TRUNC(SUM(AE1656:AE1660))</f>
        <v>5929</v>
      </c>
    </row>
    <row r="1662" spans="1:31" ht="23.25" customHeight="1">
      <c r="D1662" s="12"/>
      <c r="E1662" s="12"/>
      <c r="F1662" s="19"/>
      <c r="G1662" s="15"/>
      <c r="H1662" s="15"/>
      <c r="I1662" s="39"/>
      <c r="J1662" s="15"/>
      <c r="K1662" s="15"/>
      <c r="L1662" s="39"/>
      <c r="M1662" s="15"/>
      <c r="N1662" s="39"/>
      <c r="O1662" s="15"/>
      <c r="P1662" s="15"/>
      <c r="Q1662" s="12"/>
    </row>
    <row r="1663" spans="1:31" ht="23.25" customHeight="1">
      <c r="A1663" s="13" t="s">
        <v>2903</v>
      </c>
      <c r="B1663" s="13" t="s">
        <v>2270</v>
      </c>
      <c r="C1663" s="1" t="s">
        <v>2904</v>
      </c>
      <c r="D1663" s="361" t="s">
        <v>2902</v>
      </c>
      <c r="E1663" s="363"/>
      <c r="F1663" s="19"/>
      <c r="G1663" s="15"/>
      <c r="H1663" s="15"/>
      <c r="I1663" s="39"/>
      <c r="J1663" s="15"/>
      <c r="K1663" s="15"/>
      <c r="L1663" s="39"/>
      <c r="M1663" s="15"/>
      <c r="N1663" s="39"/>
      <c r="O1663" s="15"/>
      <c r="P1663" s="15"/>
      <c r="Q1663" s="12"/>
    </row>
    <row r="1664" spans="1:31" ht="23.25" customHeight="1">
      <c r="A1664" s="13" t="s">
        <v>1230</v>
      </c>
      <c r="B1664" s="13" t="s">
        <v>2228</v>
      </c>
      <c r="C1664" s="1" t="s">
        <v>901</v>
      </c>
      <c r="D1664" s="12" t="s">
        <v>902</v>
      </c>
      <c r="E1664" s="12" t="s">
        <v>903</v>
      </c>
      <c r="F1664" s="19" t="s">
        <v>279</v>
      </c>
      <c r="G1664" s="15">
        <v>1</v>
      </c>
      <c r="H1664" s="15">
        <f>'합산자재(주거)'!H276</f>
        <v>6000</v>
      </c>
      <c r="I1664" s="39">
        <f>IF(G1664*H1664&lt;&gt;0, TRUNC(G1664*H1664, 1), "")</f>
        <v>6000</v>
      </c>
      <c r="J1664" s="15">
        <v>1</v>
      </c>
      <c r="K1664" s="15">
        <f>'합산자재(주거)'!I276</f>
        <v>0</v>
      </c>
      <c r="L1664" s="39" t="str">
        <f>IF(G1664*K1664&lt;&gt;0, TRUNC(G1664*K1664, 1), "")</f>
        <v/>
      </c>
      <c r="M1664" s="15">
        <f>'합산자재(주거)'!J276</f>
        <v>0</v>
      </c>
      <c r="N1664" s="39" t="str">
        <f>IF(G1664*M1664&lt;&gt;0, TRUNC(G1664*M1664, 1), "")</f>
        <v/>
      </c>
      <c r="O1664" s="15">
        <f>IF((H1664+K1664+M1664)=0, "", (H1664+K1664+M1664))</f>
        <v>6000</v>
      </c>
      <c r="P1664" s="15">
        <f>IF(SUM(I1664,L1664,N1664)&lt;&gt;0,SUM(I1664,L1664,N1664),"")</f>
        <v>6000</v>
      </c>
      <c r="Q1664" s="12"/>
    </row>
    <row r="1665" spans="1:31" ht="23.25" customHeight="1">
      <c r="A1665" s="13" t="s">
        <v>1240</v>
      </c>
      <c r="B1665" s="13" t="s">
        <v>2228</v>
      </c>
      <c r="C1665" s="1" t="s">
        <v>930</v>
      </c>
      <c r="D1665" s="12" t="s">
        <v>931</v>
      </c>
      <c r="E1665" s="12" t="s">
        <v>932</v>
      </c>
      <c r="F1665" s="19" t="s">
        <v>933</v>
      </c>
      <c r="G1665" s="15">
        <f>'일위노임(주거)'!G742</f>
        <v>2.8000000000000001E-2</v>
      </c>
      <c r="H1665" s="15">
        <f>'합산자재(주거)'!H285</f>
        <v>0</v>
      </c>
      <c r="I1665" s="39" t="str">
        <f>IF(G1665*H1665&lt;&gt;0, TRUNC(G1665*H1665, 1), "")</f>
        <v/>
      </c>
      <c r="J1665" s="15">
        <v>2.8000000000000001E-2</v>
      </c>
      <c r="K1665" s="15">
        <f>'합산자재(주거)'!I285</f>
        <v>268915</v>
      </c>
      <c r="L1665" s="39">
        <f>IF(G1665*K1665&lt;&gt;0, TRUNC(G1665*K1665, 1), "")</f>
        <v>7529.6</v>
      </c>
      <c r="M1665" s="15">
        <f>'합산자재(주거)'!J285</f>
        <v>0</v>
      </c>
      <c r="N1665" s="39" t="str">
        <f>IF(G1665*M1665&lt;&gt;0, TRUNC(G1665*M1665, 1), "")</f>
        <v/>
      </c>
      <c r="O1665" s="15">
        <f>IF((H1665+K1665+M1665)=0, "", (H1665+K1665+M1665))</f>
        <v>268915</v>
      </c>
      <c r="P1665" s="15">
        <f>IF(SUM(I1665,L1665,N1665)&lt;&gt;0,SUM(I1665,L1665,N1665),"")</f>
        <v>7529.6</v>
      </c>
      <c r="Q1665" s="12"/>
      <c r="AE1665" s="2">
        <f>L1665</f>
        <v>7529.6</v>
      </c>
    </row>
    <row r="1666" spans="1:31" ht="23.25" customHeight="1">
      <c r="A1666" s="13" t="s">
        <v>2247</v>
      </c>
      <c r="B1666" s="13" t="s">
        <v>2228</v>
      </c>
      <c r="C1666" s="1" t="s">
        <v>2248</v>
      </c>
      <c r="D1666" s="12" t="s">
        <v>2249</v>
      </c>
      <c r="E1666" s="12" t="s">
        <v>2250</v>
      </c>
      <c r="F1666" s="19" t="s">
        <v>697</v>
      </c>
      <c r="G1666" s="15">
        <v>1</v>
      </c>
      <c r="H1666" s="15">
        <f>IF(TRUNC((AD1667+AC1667)/$AE$3,1)*$AE$3-AD1667 &lt;0, AC1667, TRUNC((AD1667+AC1667)/$AE$3,1)*$AE$3-AD1667)</f>
        <v>225.80000000000018</v>
      </c>
      <c r="I1666" s="39">
        <f>H1666</f>
        <v>225.80000000000018</v>
      </c>
      <c r="J1666" s="15">
        <v>1</v>
      </c>
      <c r="K1666" s="15"/>
      <c r="L1666" s="39" t="str">
        <f>IF(G1666*K1666&lt;&gt;0, TRUNC(G1666*K1666, 1), "")</f>
        <v/>
      </c>
      <c r="M1666" s="15"/>
      <c r="N1666" s="39" t="str">
        <f>IF(G1666*M1666&lt;&gt;0, TRUNC(G1666*M1666, 1), "")</f>
        <v/>
      </c>
      <c r="O1666" s="15">
        <f>IF((H1666+K1666+M1666)=0, "", (H1666+K1666+M1666))</f>
        <v>225.80000000000018</v>
      </c>
      <c r="P1666" s="15">
        <f>IF(SUM(I1666,L1666,N1666)&lt;&gt;0,SUM(I1666,L1666,N1666),"")</f>
        <v>225.80000000000018</v>
      </c>
      <c r="Q1666" s="12"/>
    </row>
    <row r="1667" spans="1:31" ht="23.25" customHeight="1">
      <c r="B1667" s="13" t="s">
        <v>2243</v>
      </c>
      <c r="D1667" s="12" t="s">
        <v>2244</v>
      </c>
      <c r="E1667" s="12"/>
      <c r="F1667" s="19"/>
      <c r="G1667" s="15"/>
      <c r="H1667" s="15"/>
      <c r="I1667" s="39">
        <f>TRUNC(SUM(I1663:I1666))</f>
        <v>6225</v>
      </c>
      <c r="J1667" s="15"/>
      <c r="K1667" s="15"/>
      <c r="L1667" s="39">
        <f>TRUNC(SUM(L1663:L1666))</f>
        <v>7529</v>
      </c>
      <c r="M1667" s="15"/>
      <c r="N1667" s="39">
        <f>TRUNC(SUM(N1663:N1666))</f>
        <v>0</v>
      </c>
      <c r="O1667" s="15" t="str">
        <f>IF((H1667+K1667+M1667)=0, "", (H1667+K1667+M1667))</f>
        <v/>
      </c>
      <c r="P1667" s="15">
        <f>IF(SUM(I1667,L1667,N1667)&lt;&gt;0,SUM(I1667,L1667,N1667),"")</f>
        <v>13754</v>
      </c>
      <c r="Q1667" s="12"/>
      <c r="AC1667" s="2">
        <f>TRUNC(AE1667*'옵션(주거)'!$B$36/100,1)</f>
        <v>225.8</v>
      </c>
      <c r="AD1667" s="2">
        <f>TRUNC(SUM(L1663:L1665))</f>
        <v>7529</v>
      </c>
      <c r="AE1667" s="2">
        <f>TRUNC(SUM(AE1663:AE1666))</f>
        <v>7529</v>
      </c>
    </row>
    <row r="1668" spans="1:31" ht="23.25" customHeight="1">
      <c r="D1668" s="12"/>
      <c r="E1668" s="12"/>
      <c r="F1668" s="19"/>
      <c r="G1668" s="15"/>
      <c r="H1668" s="15"/>
      <c r="I1668" s="39"/>
      <c r="J1668" s="15"/>
      <c r="K1668" s="15"/>
      <c r="L1668" s="39"/>
      <c r="M1668" s="15"/>
      <c r="N1668" s="39"/>
      <c r="O1668" s="15"/>
      <c r="P1668" s="15"/>
      <c r="Q1668" s="12"/>
    </row>
    <row r="1669" spans="1:31" ht="23.25" customHeight="1">
      <c r="A1669" s="13" t="s">
        <v>2906</v>
      </c>
      <c r="B1669" s="13" t="s">
        <v>2270</v>
      </c>
      <c r="C1669" s="1" t="s">
        <v>2907</v>
      </c>
      <c r="D1669" s="361" t="s">
        <v>2905</v>
      </c>
      <c r="E1669" s="363"/>
      <c r="F1669" s="19"/>
      <c r="G1669" s="15"/>
      <c r="H1669" s="15"/>
      <c r="I1669" s="39"/>
      <c r="J1669" s="15"/>
      <c r="K1669" s="15"/>
      <c r="L1669" s="39"/>
      <c r="M1669" s="15"/>
      <c r="N1669" s="39"/>
      <c r="O1669" s="15"/>
      <c r="P1669" s="15"/>
      <c r="Q1669" s="12"/>
    </row>
    <row r="1670" spans="1:31" ht="23.25" customHeight="1">
      <c r="A1670" s="13" t="s">
        <v>1167</v>
      </c>
      <c r="B1670" s="13" t="s">
        <v>2231</v>
      </c>
      <c r="C1670" s="1" t="s">
        <v>731</v>
      </c>
      <c r="D1670" s="12" t="s">
        <v>732</v>
      </c>
      <c r="E1670" s="12" t="s">
        <v>733</v>
      </c>
      <c r="F1670" s="19" t="s">
        <v>279</v>
      </c>
      <c r="G1670" s="15">
        <v>1</v>
      </c>
      <c r="H1670" s="15">
        <f>'합산자재(주거)'!H213</f>
        <v>40000</v>
      </c>
      <c r="I1670" s="39">
        <f>IF(G1670*H1670&lt;&gt;0, TRUNC(G1670*H1670, 1), "")</f>
        <v>40000</v>
      </c>
      <c r="J1670" s="15">
        <v>1</v>
      </c>
      <c r="K1670" s="15">
        <f>'합산자재(주거)'!I213</f>
        <v>0</v>
      </c>
      <c r="L1670" s="39" t="str">
        <f>IF(G1670*K1670&lt;&gt;0, TRUNC(G1670*K1670, 1), "")</f>
        <v/>
      </c>
      <c r="M1670" s="15">
        <f>'합산자재(주거)'!J213</f>
        <v>0</v>
      </c>
      <c r="N1670" s="39" t="str">
        <f>IF(G1670*M1670&lt;&gt;0, TRUNC(G1670*M1670, 1), "")</f>
        <v/>
      </c>
      <c r="O1670" s="15">
        <f>IF((H1670+K1670+M1670)=0, "", (H1670+K1670+M1670))</f>
        <v>40000</v>
      </c>
      <c r="P1670" s="15">
        <f>IF(SUM(I1670,L1670,N1670)&lt;&gt;0,SUM(I1670,L1670,N1670),"")</f>
        <v>40000</v>
      </c>
      <c r="Q1670" s="12"/>
    </row>
    <row r="1671" spans="1:31" ht="23.25" customHeight="1">
      <c r="A1671" s="13" t="s">
        <v>1240</v>
      </c>
      <c r="B1671" s="13" t="s">
        <v>2231</v>
      </c>
      <c r="C1671" s="1" t="s">
        <v>930</v>
      </c>
      <c r="D1671" s="12" t="s">
        <v>931</v>
      </c>
      <c r="E1671" s="12" t="s">
        <v>932</v>
      </c>
      <c r="F1671" s="19" t="s">
        <v>933</v>
      </c>
      <c r="G1671" s="15">
        <f>'일위노임(주거)'!G745</f>
        <v>2.7E-2</v>
      </c>
      <c r="H1671" s="15">
        <f>'합산자재(주거)'!H285</f>
        <v>0</v>
      </c>
      <c r="I1671" s="39" t="str">
        <f>IF(G1671*H1671&lt;&gt;0, TRUNC(G1671*H1671, 1), "")</f>
        <v/>
      </c>
      <c r="J1671" s="15">
        <v>2.7E-2</v>
      </c>
      <c r="K1671" s="15">
        <f>'합산자재(주거)'!I285</f>
        <v>268915</v>
      </c>
      <c r="L1671" s="39">
        <f>IF(G1671*K1671&lt;&gt;0, TRUNC(G1671*K1671, 1), "")</f>
        <v>7260.7</v>
      </c>
      <c r="M1671" s="15">
        <f>'합산자재(주거)'!J285</f>
        <v>0</v>
      </c>
      <c r="N1671" s="39" t="str">
        <f>IF(G1671*M1671&lt;&gt;0, TRUNC(G1671*M1671, 1), "")</f>
        <v/>
      </c>
      <c r="O1671" s="15">
        <f>IF((H1671+K1671+M1671)=0, "", (H1671+K1671+M1671))</f>
        <v>268915</v>
      </c>
      <c r="P1671" s="15">
        <f>IF(SUM(I1671,L1671,N1671)&lt;&gt;0,SUM(I1671,L1671,N1671),"")</f>
        <v>7260.7</v>
      </c>
      <c r="Q1671" s="12"/>
      <c r="AE1671" s="2">
        <f>L1671</f>
        <v>7260.7</v>
      </c>
    </row>
    <row r="1672" spans="1:31" ht="23.25" customHeight="1">
      <c r="A1672" s="13" t="s">
        <v>2247</v>
      </c>
      <c r="B1672" s="13" t="s">
        <v>2231</v>
      </c>
      <c r="C1672" s="1" t="s">
        <v>2248</v>
      </c>
      <c r="D1672" s="12" t="s">
        <v>2249</v>
      </c>
      <c r="E1672" s="12" t="s">
        <v>2250</v>
      </c>
      <c r="F1672" s="19" t="s">
        <v>697</v>
      </c>
      <c r="G1672" s="15">
        <v>1</v>
      </c>
      <c r="H1672" s="15">
        <f>IF(TRUNC((AD1673+AC1673)/$AE$3,1)*$AE$3-AD1673 &lt;0, AC1673, TRUNC((AD1673+AC1673)/$AE$3,1)*$AE$3-AD1673)</f>
        <v>217.80000000000018</v>
      </c>
      <c r="I1672" s="39">
        <f>H1672</f>
        <v>217.80000000000018</v>
      </c>
      <c r="J1672" s="15">
        <v>1</v>
      </c>
      <c r="K1672" s="15"/>
      <c r="L1672" s="39" t="str">
        <f>IF(G1672*K1672&lt;&gt;0, TRUNC(G1672*K1672, 1), "")</f>
        <v/>
      </c>
      <c r="M1672" s="15"/>
      <c r="N1672" s="39" t="str">
        <f>IF(G1672*M1672&lt;&gt;0, TRUNC(G1672*M1672, 1), "")</f>
        <v/>
      </c>
      <c r="O1672" s="15">
        <f>IF((H1672+K1672+M1672)=0, "", (H1672+K1672+M1672))</f>
        <v>217.80000000000018</v>
      </c>
      <c r="P1672" s="15">
        <f>IF(SUM(I1672,L1672,N1672)&lt;&gt;0,SUM(I1672,L1672,N1672),"")</f>
        <v>217.80000000000018</v>
      </c>
      <c r="Q1672" s="12"/>
    </row>
    <row r="1673" spans="1:31" ht="23.25" customHeight="1">
      <c r="B1673" s="13" t="s">
        <v>2243</v>
      </c>
      <c r="D1673" s="12" t="s">
        <v>2244</v>
      </c>
      <c r="E1673" s="12"/>
      <c r="F1673" s="19"/>
      <c r="G1673" s="15"/>
      <c r="H1673" s="15"/>
      <c r="I1673" s="39">
        <f>TRUNC(SUM(I1669:I1672))</f>
        <v>40217</v>
      </c>
      <c r="J1673" s="15"/>
      <c r="K1673" s="15"/>
      <c r="L1673" s="39">
        <f>TRUNC(SUM(L1669:L1672))</f>
        <v>7260</v>
      </c>
      <c r="M1673" s="15"/>
      <c r="N1673" s="39">
        <f>TRUNC(SUM(N1669:N1672))</f>
        <v>0</v>
      </c>
      <c r="O1673" s="15" t="str">
        <f>IF((H1673+K1673+M1673)=0, "", (H1673+K1673+M1673))</f>
        <v/>
      </c>
      <c r="P1673" s="15">
        <f>IF(SUM(I1673,L1673,N1673)&lt;&gt;0,SUM(I1673,L1673,N1673),"")</f>
        <v>47477</v>
      </c>
      <c r="Q1673" s="12"/>
      <c r="AC1673" s="2">
        <f>TRUNC(AE1673*'옵션(주거)'!$B$36/100,1)</f>
        <v>217.8</v>
      </c>
      <c r="AD1673" s="2">
        <f>TRUNC(SUM(L1669:L1671))</f>
        <v>7260</v>
      </c>
      <c r="AE1673" s="2">
        <f>TRUNC(SUM(AE1669:AE1672))</f>
        <v>7260</v>
      </c>
    </row>
    <row r="1674" spans="1:31" ht="23.25" customHeight="1">
      <c r="D1674" s="12"/>
      <c r="E1674" s="12"/>
      <c r="F1674" s="19"/>
      <c r="G1674" s="15"/>
      <c r="H1674" s="15"/>
      <c r="I1674" s="39"/>
      <c r="J1674" s="15"/>
      <c r="K1674" s="15"/>
      <c r="L1674" s="39"/>
      <c r="M1674" s="15"/>
      <c r="N1674" s="39"/>
      <c r="O1674" s="15"/>
      <c r="P1674" s="15"/>
      <c r="Q1674" s="12"/>
    </row>
    <row r="1675" spans="1:31" ht="23.25" customHeight="1">
      <c r="A1675" s="13" t="s">
        <v>2909</v>
      </c>
      <c r="B1675" s="13" t="s">
        <v>2270</v>
      </c>
      <c r="C1675" s="1" t="s">
        <v>2910</v>
      </c>
      <c r="D1675" s="361" t="s">
        <v>2908</v>
      </c>
      <c r="E1675" s="363"/>
      <c r="F1675" s="19"/>
      <c r="G1675" s="15"/>
      <c r="H1675" s="15"/>
      <c r="I1675" s="39"/>
      <c r="J1675" s="15"/>
      <c r="K1675" s="15"/>
      <c r="L1675" s="39"/>
      <c r="M1675" s="15"/>
      <c r="N1675" s="39"/>
      <c r="O1675" s="15"/>
      <c r="P1675" s="15"/>
      <c r="Q1675" s="12"/>
    </row>
    <row r="1676" spans="1:31" ht="23.25" customHeight="1">
      <c r="A1676" s="13" t="s">
        <v>1155</v>
      </c>
      <c r="B1676" s="13" t="s">
        <v>2234</v>
      </c>
      <c r="C1676" s="1" t="s">
        <v>691</v>
      </c>
      <c r="D1676" s="12" t="s">
        <v>692</v>
      </c>
      <c r="E1676" s="12" t="s">
        <v>693</v>
      </c>
      <c r="F1676" s="19" t="s">
        <v>279</v>
      </c>
      <c r="G1676" s="15">
        <v>1</v>
      </c>
      <c r="H1676" s="15">
        <f>'합산자재(주거)'!H201</f>
        <v>1940</v>
      </c>
      <c r="I1676" s="39">
        <f>IF(G1676*H1676&lt;&gt;0, TRUNC(G1676*H1676, 1), "")</f>
        <v>1940</v>
      </c>
      <c r="J1676" s="15">
        <v>1</v>
      </c>
      <c r="K1676" s="15">
        <f>'합산자재(주거)'!I201</f>
        <v>0</v>
      </c>
      <c r="L1676" s="39" t="str">
        <f>IF(G1676*K1676&lt;&gt;0, TRUNC(G1676*K1676, 1), "")</f>
        <v/>
      </c>
      <c r="M1676" s="15">
        <f>'합산자재(주거)'!J201</f>
        <v>0</v>
      </c>
      <c r="N1676" s="39" t="str">
        <f>IF(G1676*M1676&lt;&gt;0, TRUNC(G1676*M1676, 1), "")</f>
        <v/>
      </c>
      <c r="O1676" s="15">
        <f>IF((H1676+K1676+M1676)=0, "", (H1676+K1676+M1676))</f>
        <v>1940</v>
      </c>
      <c r="P1676" s="15">
        <f>IF(SUM(I1676,L1676,N1676)&lt;&gt;0,SUM(I1676,L1676,N1676),"")</f>
        <v>1940</v>
      </c>
      <c r="Q1676" s="12"/>
    </row>
    <row r="1677" spans="1:31" ht="23.25" customHeight="1">
      <c r="A1677" s="13" t="s">
        <v>1240</v>
      </c>
      <c r="B1677" s="13" t="s">
        <v>2234</v>
      </c>
      <c r="C1677" s="1" t="s">
        <v>930</v>
      </c>
      <c r="D1677" s="12" t="s">
        <v>931</v>
      </c>
      <c r="E1677" s="12" t="s">
        <v>932</v>
      </c>
      <c r="F1677" s="19" t="s">
        <v>933</v>
      </c>
      <c r="G1677" s="15">
        <f>'일위노임(주거)'!G748</f>
        <v>1.6E-2</v>
      </c>
      <c r="H1677" s="15">
        <f>'합산자재(주거)'!H285</f>
        <v>0</v>
      </c>
      <c r="I1677" s="39" t="str">
        <f>IF(G1677*H1677&lt;&gt;0, TRUNC(G1677*H1677, 1), "")</f>
        <v/>
      </c>
      <c r="J1677" s="15">
        <v>1.6E-2</v>
      </c>
      <c r="K1677" s="15">
        <f>'합산자재(주거)'!I285</f>
        <v>268915</v>
      </c>
      <c r="L1677" s="39">
        <f>IF(G1677*K1677&lt;&gt;0, TRUNC(G1677*K1677, 1), "")</f>
        <v>4302.6000000000004</v>
      </c>
      <c r="M1677" s="15">
        <f>'합산자재(주거)'!J285</f>
        <v>0</v>
      </c>
      <c r="N1677" s="39" t="str">
        <f>IF(G1677*M1677&lt;&gt;0, TRUNC(G1677*M1677, 1), "")</f>
        <v/>
      </c>
      <c r="O1677" s="15">
        <f>IF((H1677+K1677+M1677)=0, "", (H1677+K1677+M1677))</f>
        <v>268915</v>
      </c>
      <c r="P1677" s="15">
        <f>IF(SUM(I1677,L1677,N1677)&lt;&gt;0,SUM(I1677,L1677,N1677),"")</f>
        <v>4302.6000000000004</v>
      </c>
      <c r="Q1677" s="12"/>
      <c r="AE1677" s="2">
        <f>L1677</f>
        <v>4302.6000000000004</v>
      </c>
    </row>
    <row r="1678" spans="1:31" ht="23.25" customHeight="1">
      <c r="A1678" s="13" t="s">
        <v>2247</v>
      </c>
      <c r="B1678" s="13" t="s">
        <v>2234</v>
      </c>
      <c r="C1678" s="1" t="s">
        <v>2248</v>
      </c>
      <c r="D1678" s="12" t="s">
        <v>2249</v>
      </c>
      <c r="E1678" s="12" t="s">
        <v>2250</v>
      </c>
      <c r="F1678" s="19" t="s">
        <v>697</v>
      </c>
      <c r="G1678" s="15">
        <v>1</v>
      </c>
      <c r="H1678" s="15">
        <f>IF(TRUNC((AD1679+AC1679)/$AE$3,1)*$AE$3-AD1679 &lt;0, AC1679, TRUNC((AD1679+AC1679)/$AE$3,1)*$AE$3-AD1679)</f>
        <v>129</v>
      </c>
      <c r="I1678" s="39">
        <f>H1678</f>
        <v>129</v>
      </c>
      <c r="J1678" s="15">
        <v>1</v>
      </c>
      <c r="K1678" s="15"/>
      <c r="L1678" s="39" t="str">
        <f>IF(G1678*K1678&lt;&gt;0, TRUNC(G1678*K1678, 1), "")</f>
        <v/>
      </c>
      <c r="M1678" s="15"/>
      <c r="N1678" s="39" t="str">
        <f>IF(G1678*M1678&lt;&gt;0, TRUNC(G1678*M1678, 1), "")</f>
        <v/>
      </c>
      <c r="O1678" s="15">
        <f>IF((H1678+K1678+M1678)=0, "", (H1678+K1678+M1678))</f>
        <v>129</v>
      </c>
      <c r="P1678" s="15">
        <f>IF(SUM(I1678,L1678,N1678)&lt;&gt;0,SUM(I1678,L1678,N1678),"")</f>
        <v>129</v>
      </c>
      <c r="Q1678" s="12"/>
    </row>
    <row r="1679" spans="1:31" ht="23.25" customHeight="1">
      <c r="B1679" s="13" t="s">
        <v>2243</v>
      </c>
      <c r="D1679" s="12" t="s">
        <v>2244</v>
      </c>
      <c r="E1679" s="12"/>
      <c r="F1679" s="19"/>
      <c r="G1679" s="15"/>
      <c r="H1679" s="15"/>
      <c r="I1679" s="39">
        <f>TRUNC(SUM(I1675:I1678))</f>
        <v>2069</v>
      </c>
      <c r="J1679" s="15"/>
      <c r="K1679" s="15"/>
      <c r="L1679" s="39">
        <f>TRUNC(SUM(L1675:L1678))</f>
        <v>4302</v>
      </c>
      <c r="M1679" s="15"/>
      <c r="N1679" s="39">
        <f>TRUNC(SUM(N1675:N1678))</f>
        <v>0</v>
      </c>
      <c r="O1679" s="15" t="str">
        <f>IF((H1679+K1679+M1679)=0, "", (H1679+K1679+M1679))</f>
        <v/>
      </c>
      <c r="P1679" s="15">
        <f>IF(SUM(I1679,L1679,N1679)&lt;&gt;0,SUM(I1679,L1679,N1679),"")</f>
        <v>6371</v>
      </c>
      <c r="Q1679" s="12"/>
      <c r="AC1679" s="2">
        <f>TRUNC(AE1679*'옵션(주거)'!$B$36/100,1)</f>
        <v>129</v>
      </c>
      <c r="AD1679" s="2">
        <f>TRUNC(SUM(L1675:L1677))</f>
        <v>4302</v>
      </c>
      <c r="AE1679" s="2">
        <f>TRUNC(SUM(AE1675:AE1678))</f>
        <v>4302</v>
      </c>
    </row>
    <row r="1680" spans="1:31" ht="23.25" customHeight="1">
      <c r="D1680" s="12"/>
      <c r="E1680" s="12"/>
      <c r="F1680" s="19"/>
      <c r="G1680" s="15"/>
      <c r="H1680" s="15"/>
      <c r="I1680" s="39"/>
      <c r="J1680" s="15"/>
      <c r="K1680" s="15"/>
      <c r="L1680" s="39"/>
      <c r="M1680" s="15"/>
      <c r="N1680" s="39"/>
      <c r="O1680" s="15"/>
      <c r="P1680" s="15"/>
      <c r="Q1680" s="12"/>
    </row>
    <row r="1681" spans="1:31" ht="23.25" customHeight="1">
      <c r="A1681" s="13" t="s">
        <v>2912</v>
      </c>
      <c r="B1681" s="13" t="s">
        <v>2270</v>
      </c>
      <c r="C1681" s="1" t="s">
        <v>2913</v>
      </c>
      <c r="D1681" s="361" t="s">
        <v>2911</v>
      </c>
      <c r="E1681" s="363"/>
      <c r="F1681" s="19"/>
      <c r="G1681" s="15"/>
      <c r="H1681" s="15"/>
      <c r="I1681" s="39"/>
      <c r="J1681" s="15"/>
      <c r="K1681" s="15"/>
      <c r="L1681" s="39"/>
      <c r="M1681" s="15"/>
      <c r="N1681" s="39"/>
      <c r="O1681" s="15"/>
      <c r="P1681" s="15"/>
      <c r="Q1681" s="12"/>
    </row>
    <row r="1682" spans="1:31" ht="23.25" customHeight="1">
      <c r="A1682" s="13" t="s">
        <v>1204</v>
      </c>
      <c r="B1682" s="13" t="s">
        <v>2237</v>
      </c>
      <c r="C1682" s="1" t="s">
        <v>823</v>
      </c>
      <c r="D1682" s="12" t="s">
        <v>824</v>
      </c>
      <c r="E1682" s="12" t="s">
        <v>825</v>
      </c>
      <c r="F1682" s="19" t="s">
        <v>174</v>
      </c>
      <c r="G1682" s="15">
        <v>1</v>
      </c>
      <c r="H1682" s="15">
        <f>'합산자재(주거)'!H250</f>
        <v>8409</v>
      </c>
      <c r="I1682" s="39">
        <f>IF(G1682*H1682&lt;&gt;0, TRUNC(G1682*H1682, 1), "")</f>
        <v>8409</v>
      </c>
      <c r="J1682" s="15">
        <v>1</v>
      </c>
      <c r="K1682" s="15">
        <f>'합산자재(주거)'!I250</f>
        <v>0</v>
      </c>
      <c r="L1682" s="39" t="str">
        <f>IF(G1682*K1682&lt;&gt;0, TRUNC(G1682*K1682, 1), "")</f>
        <v/>
      </c>
      <c r="M1682" s="15">
        <f>'합산자재(주거)'!J250</f>
        <v>0</v>
      </c>
      <c r="N1682" s="39" t="str">
        <f>IF(G1682*M1682&lt;&gt;0, TRUNC(G1682*M1682, 1), "")</f>
        <v/>
      </c>
      <c r="O1682" s="15">
        <f>IF((H1682+K1682+M1682)=0, "", (H1682+K1682+M1682))</f>
        <v>8409</v>
      </c>
      <c r="P1682" s="15">
        <f>IF(SUM(I1682,L1682,N1682)&lt;&gt;0,SUM(I1682,L1682,N1682),"")</f>
        <v>8409</v>
      </c>
      <c r="Q1682" s="12"/>
    </row>
    <row r="1683" spans="1:31" ht="23.25" customHeight="1">
      <c r="A1683" s="13" t="s">
        <v>1240</v>
      </c>
      <c r="B1683" s="13" t="s">
        <v>2237</v>
      </c>
      <c r="C1683" s="1" t="s">
        <v>930</v>
      </c>
      <c r="D1683" s="12" t="s">
        <v>931</v>
      </c>
      <c r="E1683" s="12" t="s">
        <v>932</v>
      </c>
      <c r="F1683" s="19" t="s">
        <v>933</v>
      </c>
      <c r="G1683" s="15">
        <f>'일위노임(주거)'!G751</f>
        <v>4.2999999999999997E-2</v>
      </c>
      <c r="H1683" s="15">
        <f>'합산자재(주거)'!H285</f>
        <v>0</v>
      </c>
      <c r="I1683" s="39" t="str">
        <f>IF(G1683*H1683&lt;&gt;0, TRUNC(G1683*H1683, 1), "")</f>
        <v/>
      </c>
      <c r="J1683" s="15">
        <v>4.2999999999999997E-2</v>
      </c>
      <c r="K1683" s="15">
        <f>'합산자재(주거)'!I285</f>
        <v>268915</v>
      </c>
      <c r="L1683" s="39">
        <f>IF(G1683*K1683&lt;&gt;0, TRUNC(G1683*K1683, 1), "")</f>
        <v>11563.3</v>
      </c>
      <c r="M1683" s="15">
        <f>'합산자재(주거)'!J285</f>
        <v>0</v>
      </c>
      <c r="N1683" s="39" t="str">
        <f>IF(G1683*M1683&lt;&gt;0, TRUNC(G1683*M1683, 1), "")</f>
        <v/>
      </c>
      <c r="O1683" s="15">
        <f>IF((H1683+K1683+M1683)=0, "", (H1683+K1683+M1683))</f>
        <v>268915</v>
      </c>
      <c r="P1683" s="15">
        <f>IF(SUM(I1683,L1683,N1683)&lt;&gt;0,SUM(I1683,L1683,N1683),"")</f>
        <v>11563.3</v>
      </c>
      <c r="Q1683" s="12"/>
      <c r="AE1683" s="2">
        <f>L1683</f>
        <v>11563.3</v>
      </c>
    </row>
    <row r="1684" spans="1:31" ht="23.25" customHeight="1">
      <c r="A1684" s="13" t="s">
        <v>2247</v>
      </c>
      <c r="B1684" s="13" t="s">
        <v>2237</v>
      </c>
      <c r="C1684" s="1" t="s">
        <v>2248</v>
      </c>
      <c r="D1684" s="12" t="s">
        <v>2249</v>
      </c>
      <c r="E1684" s="12" t="s">
        <v>2250</v>
      </c>
      <c r="F1684" s="19" t="s">
        <v>697</v>
      </c>
      <c r="G1684" s="15">
        <v>1</v>
      </c>
      <c r="H1684" s="15">
        <f>IF(TRUNC((AD1685+AC1685)/$AE$3,1)*$AE$3-AD1685 &lt;0, AC1685, TRUNC((AD1685+AC1685)/$AE$3,1)*$AE$3-AD1685)</f>
        <v>346.79999999999927</v>
      </c>
      <c r="I1684" s="39">
        <f>H1684</f>
        <v>346.79999999999927</v>
      </c>
      <c r="J1684" s="15">
        <v>1</v>
      </c>
      <c r="K1684" s="15"/>
      <c r="L1684" s="39" t="str">
        <f>IF(G1684*K1684&lt;&gt;0, TRUNC(G1684*K1684, 1), "")</f>
        <v/>
      </c>
      <c r="M1684" s="15"/>
      <c r="N1684" s="39" t="str">
        <f>IF(G1684*M1684&lt;&gt;0, TRUNC(G1684*M1684, 1), "")</f>
        <v/>
      </c>
      <c r="O1684" s="15">
        <f>IF((H1684+K1684+M1684)=0, "", (H1684+K1684+M1684))</f>
        <v>346.79999999999927</v>
      </c>
      <c r="P1684" s="15">
        <f>IF(SUM(I1684,L1684,N1684)&lt;&gt;0,SUM(I1684,L1684,N1684),"")</f>
        <v>346.79999999999927</v>
      </c>
      <c r="Q1684" s="12"/>
    </row>
    <row r="1685" spans="1:31" ht="23.25" customHeight="1">
      <c r="B1685" s="13" t="s">
        <v>2243</v>
      </c>
      <c r="D1685" s="12" t="s">
        <v>2244</v>
      </c>
      <c r="E1685" s="12"/>
      <c r="F1685" s="19"/>
      <c r="G1685" s="15"/>
      <c r="H1685" s="15"/>
      <c r="I1685" s="39">
        <f>TRUNC(SUM(I1681:I1684))</f>
        <v>8755</v>
      </c>
      <c r="J1685" s="15"/>
      <c r="K1685" s="15"/>
      <c r="L1685" s="39">
        <f>TRUNC(SUM(L1681:L1684))</f>
        <v>11563</v>
      </c>
      <c r="M1685" s="15"/>
      <c r="N1685" s="39">
        <f>TRUNC(SUM(N1681:N1684))</f>
        <v>0</v>
      </c>
      <c r="O1685" s="15" t="str">
        <f>IF((H1685+K1685+M1685)=0, "", (H1685+K1685+M1685))</f>
        <v/>
      </c>
      <c r="P1685" s="15">
        <f>IF(SUM(I1685,L1685,N1685)&lt;&gt;0,SUM(I1685,L1685,N1685),"")</f>
        <v>20318</v>
      </c>
      <c r="Q1685" s="12"/>
      <c r="AC1685" s="2">
        <f>TRUNC(AE1685*'옵션(주거)'!$B$36/100,1)</f>
        <v>346.8</v>
      </c>
      <c r="AD1685" s="2">
        <f>TRUNC(SUM(L1681:L1683))</f>
        <v>11563</v>
      </c>
      <c r="AE1685" s="2">
        <f>TRUNC(SUM(AE1681:AE1684))</f>
        <v>11563</v>
      </c>
    </row>
    <row r="1686" spans="1:31" ht="23.25" customHeight="1">
      <c r="D1686" s="12"/>
      <c r="E1686" s="12"/>
      <c r="F1686" s="19"/>
      <c r="G1686" s="15"/>
      <c r="H1686" s="15"/>
      <c r="I1686" s="39"/>
      <c r="J1686" s="15"/>
      <c r="K1686" s="15"/>
      <c r="L1686" s="39"/>
      <c r="M1686" s="15"/>
      <c r="N1686" s="39"/>
      <c r="O1686" s="15"/>
      <c r="P1686" s="15"/>
      <c r="Q1686" s="12"/>
    </row>
    <row r="1687" spans="1:31" ht="23.25" customHeight="1">
      <c r="A1687" s="13" t="s">
        <v>2915</v>
      </c>
      <c r="B1687" s="13" t="s">
        <v>2270</v>
      </c>
      <c r="C1687" s="1" t="s">
        <v>2916</v>
      </c>
      <c r="D1687" s="361" t="s">
        <v>2914</v>
      </c>
      <c r="E1687" s="363"/>
      <c r="F1687" s="19"/>
      <c r="G1687" s="15"/>
      <c r="H1687" s="15"/>
      <c r="I1687" s="39"/>
      <c r="J1687" s="15"/>
      <c r="K1687" s="15"/>
      <c r="L1687" s="39"/>
      <c r="M1687" s="15"/>
      <c r="N1687" s="39"/>
      <c r="O1687" s="15"/>
      <c r="P1687" s="15"/>
      <c r="Q1687" s="12"/>
    </row>
    <row r="1688" spans="1:31" ht="23.25" customHeight="1">
      <c r="A1688" s="13" t="s">
        <v>1205</v>
      </c>
      <c r="B1688" s="13" t="s">
        <v>2240</v>
      </c>
      <c r="C1688" s="1" t="s">
        <v>826</v>
      </c>
      <c r="D1688" s="12" t="s">
        <v>827</v>
      </c>
      <c r="E1688" s="12" t="s">
        <v>828</v>
      </c>
      <c r="F1688" s="19" t="s">
        <v>174</v>
      </c>
      <c r="G1688" s="15">
        <v>1</v>
      </c>
      <c r="H1688" s="15">
        <f>'합산자재(주거)'!H251</f>
        <v>1226</v>
      </c>
      <c r="I1688" s="39">
        <f>IF(G1688*H1688&lt;&gt;0, TRUNC(G1688*H1688, 1), "")</f>
        <v>1226</v>
      </c>
      <c r="J1688" s="15">
        <v>1</v>
      </c>
      <c r="K1688" s="15">
        <f>'합산자재(주거)'!I251</f>
        <v>0</v>
      </c>
      <c r="L1688" s="39" t="str">
        <f>IF(G1688*K1688&lt;&gt;0, TRUNC(G1688*K1688, 1), "")</f>
        <v/>
      </c>
      <c r="M1688" s="15">
        <f>'합산자재(주거)'!J251</f>
        <v>0</v>
      </c>
      <c r="N1688" s="39" t="str">
        <f>IF(G1688*M1688&lt;&gt;0, TRUNC(G1688*M1688, 1), "")</f>
        <v/>
      </c>
      <c r="O1688" s="15">
        <f>IF((H1688+K1688+M1688)=0, "", (H1688+K1688+M1688))</f>
        <v>1226</v>
      </c>
      <c r="P1688" s="15">
        <f>IF(SUM(I1688,L1688,N1688)&lt;&gt;0,SUM(I1688,L1688,N1688),"")</f>
        <v>1226</v>
      </c>
      <c r="Q1688" s="12"/>
    </row>
    <row r="1689" spans="1:31" ht="23.25" customHeight="1">
      <c r="A1689" s="13" t="s">
        <v>1240</v>
      </c>
      <c r="B1689" s="13" t="s">
        <v>2240</v>
      </c>
      <c r="C1689" s="1" t="s">
        <v>930</v>
      </c>
      <c r="D1689" s="12" t="s">
        <v>931</v>
      </c>
      <c r="E1689" s="12" t="s">
        <v>932</v>
      </c>
      <c r="F1689" s="19" t="s">
        <v>933</v>
      </c>
      <c r="G1689" s="15">
        <f>'일위노임(주거)'!G754</f>
        <v>0.08</v>
      </c>
      <c r="H1689" s="15">
        <f>'합산자재(주거)'!H285</f>
        <v>0</v>
      </c>
      <c r="I1689" s="39" t="str">
        <f>IF(G1689*H1689&lt;&gt;0, TRUNC(G1689*H1689, 1), "")</f>
        <v/>
      </c>
      <c r="J1689" s="15">
        <v>0.08</v>
      </c>
      <c r="K1689" s="15">
        <f>'합산자재(주거)'!I285</f>
        <v>268915</v>
      </c>
      <c r="L1689" s="39">
        <f>IF(G1689*K1689&lt;&gt;0, TRUNC(G1689*K1689, 1), "")</f>
        <v>21513.200000000001</v>
      </c>
      <c r="M1689" s="15">
        <f>'합산자재(주거)'!J285</f>
        <v>0</v>
      </c>
      <c r="N1689" s="39" t="str">
        <f>IF(G1689*M1689&lt;&gt;0, TRUNC(G1689*M1689, 1), "")</f>
        <v/>
      </c>
      <c r="O1689" s="15">
        <f>IF((H1689+K1689+M1689)=0, "", (H1689+K1689+M1689))</f>
        <v>268915</v>
      </c>
      <c r="P1689" s="15">
        <f>IF(SUM(I1689,L1689,N1689)&lt;&gt;0,SUM(I1689,L1689,N1689),"")</f>
        <v>21513.200000000001</v>
      </c>
      <c r="Q1689" s="12"/>
      <c r="AE1689" s="2">
        <f>L1689</f>
        <v>21513.200000000001</v>
      </c>
    </row>
    <row r="1690" spans="1:31" ht="23.25" customHeight="1">
      <c r="A1690" s="13" t="s">
        <v>2247</v>
      </c>
      <c r="B1690" s="13" t="s">
        <v>2240</v>
      </c>
      <c r="C1690" s="1" t="s">
        <v>2248</v>
      </c>
      <c r="D1690" s="12" t="s">
        <v>2249</v>
      </c>
      <c r="E1690" s="12" t="s">
        <v>2250</v>
      </c>
      <c r="F1690" s="19" t="s">
        <v>697</v>
      </c>
      <c r="G1690" s="15">
        <v>1</v>
      </c>
      <c r="H1690" s="15">
        <f>IF(TRUNC((AD1691+AC1691)/$AE$3,1)*$AE$3-AD1691 &lt;0, AC1691, TRUNC((AD1691+AC1691)/$AE$3,1)*$AE$3-AD1691)</f>
        <v>645.29999999999927</v>
      </c>
      <c r="I1690" s="39">
        <f>H1690</f>
        <v>645.29999999999927</v>
      </c>
      <c r="J1690" s="15">
        <v>1</v>
      </c>
      <c r="K1690" s="15"/>
      <c r="L1690" s="39" t="str">
        <f>IF(G1690*K1690&lt;&gt;0, TRUNC(G1690*K1690, 1), "")</f>
        <v/>
      </c>
      <c r="M1690" s="15"/>
      <c r="N1690" s="39" t="str">
        <f>IF(G1690*M1690&lt;&gt;0, TRUNC(G1690*M1690, 1), "")</f>
        <v/>
      </c>
      <c r="O1690" s="15">
        <f>IF((H1690+K1690+M1690)=0, "", (H1690+K1690+M1690))</f>
        <v>645.29999999999927</v>
      </c>
      <c r="P1690" s="15">
        <f>IF(SUM(I1690,L1690,N1690)&lt;&gt;0,SUM(I1690,L1690,N1690),"")</f>
        <v>645.29999999999927</v>
      </c>
      <c r="Q1690" s="12"/>
    </row>
    <row r="1691" spans="1:31" ht="23.25" customHeight="1">
      <c r="B1691" s="13" t="s">
        <v>2243</v>
      </c>
      <c r="D1691" s="12" t="s">
        <v>2244</v>
      </c>
      <c r="E1691" s="12"/>
      <c r="F1691" s="19"/>
      <c r="G1691" s="15"/>
      <c r="H1691" s="15"/>
      <c r="I1691" s="39">
        <f>TRUNC(SUM(I1687:I1690))</f>
        <v>1871</v>
      </c>
      <c r="J1691" s="15"/>
      <c r="K1691" s="15"/>
      <c r="L1691" s="39">
        <f>TRUNC(SUM(L1687:L1690))</f>
        <v>21513</v>
      </c>
      <c r="M1691" s="15"/>
      <c r="N1691" s="39">
        <f>TRUNC(SUM(N1687:N1690))</f>
        <v>0</v>
      </c>
      <c r="O1691" s="15" t="str">
        <f>IF((H1691+K1691+M1691)=0, "", (H1691+K1691+M1691))</f>
        <v/>
      </c>
      <c r="P1691" s="15">
        <f>IF(SUM(I1691,L1691,N1691)&lt;&gt;0,SUM(I1691,L1691,N1691),"")</f>
        <v>23384</v>
      </c>
      <c r="Q1691" s="12"/>
      <c r="AC1691" s="2">
        <f>TRUNC(AE1691*'옵션(주거)'!$B$36/100,1)</f>
        <v>645.29999999999995</v>
      </c>
      <c r="AD1691" s="2">
        <f>TRUNC(SUM(L1687:L1689))</f>
        <v>21513</v>
      </c>
      <c r="AE1691" s="2">
        <f>TRUNC(SUM(AE1687:AE1690))</f>
        <v>21513</v>
      </c>
    </row>
    <row r="1692" spans="1:31" ht="23.25" customHeight="1">
      <c r="D1692" s="12"/>
      <c r="E1692" s="12"/>
      <c r="F1692" s="19"/>
      <c r="G1692" s="15"/>
      <c r="H1692" s="15"/>
      <c r="I1692" s="39"/>
      <c r="J1692" s="15"/>
      <c r="K1692" s="15"/>
      <c r="L1692" s="39"/>
      <c r="M1692" s="15"/>
      <c r="N1692" s="39"/>
      <c r="O1692" s="15"/>
      <c r="P1692" s="15"/>
      <c r="Q1692" s="12"/>
    </row>
    <row r="1693" spans="1:31" ht="23.25" customHeight="1">
      <c r="D1693" s="12"/>
      <c r="E1693" s="12"/>
      <c r="F1693" s="19"/>
      <c r="G1693" s="15"/>
      <c r="H1693" s="15"/>
      <c r="I1693" s="39"/>
      <c r="J1693" s="15"/>
      <c r="K1693" s="15"/>
      <c r="L1693" s="39"/>
      <c r="M1693" s="15"/>
      <c r="N1693" s="39"/>
      <c r="O1693" s="15"/>
      <c r="P1693" s="15"/>
      <c r="Q1693" s="12"/>
    </row>
    <row r="1694" spans="1:31" ht="23.25" customHeight="1">
      <c r="D1694" s="12"/>
      <c r="E1694" s="12"/>
      <c r="F1694" s="19"/>
      <c r="G1694" s="15"/>
      <c r="H1694" s="15"/>
      <c r="I1694" s="39"/>
      <c r="J1694" s="15"/>
      <c r="K1694" s="15"/>
      <c r="L1694" s="39"/>
      <c r="M1694" s="15"/>
      <c r="N1694" s="39"/>
      <c r="O1694" s="15"/>
      <c r="P1694" s="15"/>
      <c r="Q1694" s="12"/>
    </row>
    <row r="1695" spans="1:31" ht="23.25" customHeight="1">
      <c r="D1695" s="12"/>
      <c r="E1695" s="12"/>
      <c r="F1695" s="19"/>
      <c r="G1695" s="15"/>
      <c r="H1695" s="15"/>
      <c r="I1695" s="39"/>
      <c r="J1695" s="15"/>
      <c r="K1695" s="15"/>
      <c r="L1695" s="39"/>
      <c r="M1695" s="15"/>
      <c r="N1695" s="39"/>
      <c r="O1695" s="15"/>
      <c r="P1695" s="15"/>
      <c r="Q1695" s="12"/>
    </row>
    <row r="1696" spans="1:31" ht="23.25" customHeight="1">
      <c r="D1696" s="12"/>
      <c r="E1696" s="12"/>
      <c r="F1696" s="19"/>
      <c r="G1696" s="15"/>
      <c r="H1696" s="15"/>
      <c r="I1696" s="39"/>
      <c r="J1696" s="15"/>
      <c r="K1696" s="15"/>
      <c r="L1696" s="39"/>
      <c r="M1696" s="15"/>
      <c r="N1696" s="39"/>
      <c r="O1696" s="15"/>
      <c r="P1696" s="15"/>
      <c r="Q1696" s="12"/>
    </row>
    <row r="1697" spans="4:17" ht="23.25" customHeight="1">
      <c r="D1697" s="12"/>
      <c r="E1697" s="12"/>
      <c r="F1697" s="19"/>
      <c r="G1697" s="15"/>
      <c r="H1697" s="15"/>
      <c r="I1697" s="39"/>
      <c r="J1697" s="15"/>
      <c r="K1697" s="15"/>
      <c r="L1697" s="39"/>
      <c r="M1697" s="15"/>
      <c r="N1697" s="39"/>
      <c r="O1697" s="15"/>
      <c r="P1697" s="15"/>
      <c r="Q1697" s="12"/>
    </row>
    <row r="1698" spans="4:17" ht="23.25" customHeight="1">
      <c r="D1698" s="12"/>
      <c r="E1698" s="12"/>
      <c r="F1698" s="19"/>
      <c r="G1698" s="15"/>
      <c r="H1698" s="15"/>
      <c r="I1698" s="39"/>
      <c r="J1698" s="15"/>
      <c r="K1698" s="15"/>
      <c r="L1698" s="39"/>
      <c r="M1698" s="15"/>
      <c r="N1698" s="39"/>
      <c r="O1698" s="15"/>
      <c r="P1698" s="15"/>
      <c r="Q1698" s="12"/>
    </row>
    <row r="1699" spans="4:17" ht="23.25" customHeight="1">
      <c r="D1699" s="12"/>
      <c r="E1699" s="12"/>
      <c r="F1699" s="19"/>
      <c r="G1699" s="15"/>
      <c r="H1699" s="15"/>
      <c r="I1699" s="39"/>
      <c r="J1699" s="15"/>
      <c r="K1699" s="15"/>
      <c r="L1699" s="39"/>
      <c r="M1699" s="15"/>
      <c r="N1699" s="39"/>
      <c r="O1699" s="15"/>
      <c r="P1699" s="15"/>
      <c r="Q1699" s="12"/>
    </row>
    <row r="1700" spans="4:17" ht="23.25" customHeight="1">
      <c r="D1700" s="12"/>
      <c r="E1700" s="12"/>
      <c r="F1700" s="19"/>
      <c r="G1700" s="15"/>
      <c r="H1700" s="15"/>
      <c r="I1700" s="39"/>
      <c r="J1700" s="15"/>
      <c r="K1700" s="15"/>
      <c r="L1700" s="39"/>
      <c r="M1700" s="15"/>
      <c r="N1700" s="39"/>
      <c r="O1700" s="15"/>
      <c r="P1700" s="15"/>
      <c r="Q1700" s="12"/>
    </row>
    <row r="1701" spans="4:17" ht="23.25" customHeight="1">
      <c r="D1701" s="12"/>
      <c r="E1701" s="12"/>
      <c r="F1701" s="19"/>
      <c r="G1701" s="15"/>
      <c r="H1701" s="15"/>
      <c r="I1701" s="39"/>
      <c r="J1701" s="15"/>
      <c r="K1701" s="15"/>
      <c r="L1701" s="39"/>
      <c r="M1701" s="15"/>
      <c r="N1701" s="39"/>
      <c r="O1701" s="15"/>
      <c r="P1701" s="15"/>
      <c r="Q1701" s="12"/>
    </row>
    <row r="1702" spans="4:17" ht="23.25" customHeight="1">
      <c r="D1702" s="12"/>
      <c r="E1702" s="12"/>
      <c r="F1702" s="19"/>
      <c r="G1702" s="15"/>
      <c r="H1702" s="15"/>
      <c r="I1702" s="39"/>
      <c r="J1702" s="15"/>
      <c r="K1702" s="15"/>
      <c r="L1702" s="39"/>
      <c r="M1702" s="15"/>
      <c r="N1702" s="39"/>
      <c r="O1702" s="15"/>
      <c r="P1702" s="15"/>
      <c r="Q1702" s="12"/>
    </row>
    <row r="1703" spans="4:17" ht="23.25" customHeight="1">
      <c r="D1703" s="12"/>
      <c r="E1703" s="12"/>
      <c r="F1703" s="19"/>
      <c r="G1703" s="15"/>
      <c r="H1703" s="15"/>
      <c r="I1703" s="39"/>
      <c r="J1703" s="15"/>
      <c r="K1703" s="15"/>
      <c r="L1703" s="39"/>
      <c r="M1703" s="15"/>
      <c r="N1703" s="39"/>
      <c r="O1703" s="15"/>
      <c r="P1703" s="15"/>
      <c r="Q1703" s="12"/>
    </row>
    <row r="1704" spans="4:17" ht="23.25" customHeight="1">
      <c r="D1704" s="12"/>
      <c r="E1704" s="12"/>
      <c r="F1704" s="19"/>
      <c r="G1704" s="15"/>
      <c r="H1704" s="15"/>
      <c r="I1704" s="39"/>
      <c r="J1704" s="15"/>
      <c r="K1704" s="15"/>
      <c r="L1704" s="39"/>
      <c r="M1704" s="15"/>
      <c r="N1704" s="39"/>
      <c r="O1704" s="15"/>
      <c r="P1704" s="15"/>
      <c r="Q1704" s="12"/>
    </row>
    <row r="1705" spans="4:17" ht="23.25" customHeight="1">
      <c r="D1705" s="12"/>
      <c r="E1705" s="12"/>
      <c r="F1705" s="19"/>
      <c r="G1705" s="15"/>
      <c r="H1705" s="15"/>
      <c r="I1705" s="39"/>
      <c r="J1705" s="15"/>
      <c r="K1705" s="15"/>
      <c r="L1705" s="39"/>
      <c r="M1705" s="15"/>
      <c r="N1705" s="39"/>
      <c r="O1705" s="15"/>
      <c r="P1705" s="15"/>
      <c r="Q1705" s="12"/>
    </row>
    <row r="1706" spans="4:17" ht="23.25" customHeight="1">
      <c r="D1706" s="12"/>
      <c r="E1706" s="12"/>
      <c r="F1706" s="19"/>
      <c r="G1706" s="15"/>
      <c r="H1706" s="15"/>
      <c r="I1706" s="39"/>
      <c r="J1706" s="15"/>
      <c r="K1706" s="15"/>
      <c r="L1706" s="39"/>
      <c r="M1706" s="15"/>
      <c r="N1706" s="39"/>
      <c r="O1706" s="15"/>
      <c r="P1706" s="15"/>
      <c r="Q1706" s="12"/>
    </row>
    <row r="1707" spans="4:17" ht="23.25" customHeight="1">
      <c r="D1707" s="12"/>
      <c r="E1707" s="12"/>
      <c r="F1707" s="19"/>
      <c r="G1707" s="15"/>
      <c r="H1707" s="15"/>
      <c r="I1707" s="39"/>
      <c r="J1707" s="15"/>
      <c r="K1707" s="15"/>
      <c r="L1707" s="39"/>
      <c r="M1707" s="15"/>
      <c r="N1707" s="39"/>
      <c r="O1707" s="15"/>
      <c r="P1707" s="15"/>
      <c r="Q1707" s="12"/>
    </row>
    <row r="1708" spans="4:17" ht="23.25" customHeight="1">
      <c r="D1708" s="12"/>
      <c r="E1708" s="12"/>
      <c r="F1708" s="19"/>
      <c r="G1708" s="15"/>
      <c r="H1708" s="15"/>
      <c r="I1708" s="39"/>
      <c r="J1708" s="15"/>
      <c r="K1708" s="15"/>
      <c r="L1708" s="39"/>
      <c r="M1708" s="15"/>
      <c r="N1708" s="39"/>
      <c r="O1708" s="15"/>
      <c r="P1708" s="15"/>
      <c r="Q1708" s="12"/>
    </row>
  </sheetData>
  <mergeCells count="247">
    <mergeCell ref="D1016:E1016"/>
    <mergeCell ref="D1033:E1033"/>
    <mergeCell ref="D1050:E1050"/>
    <mergeCell ref="D1067:E1067"/>
    <mergeCell ref="D521:E521"/>
    <mergeCell ref="D559:E559"/>
    <mergeCell ref="D571:E571"/>
    <mergeCell ref="D583:E583"/>
    <mergeCell ref="D595:E595"/>
    <mergeCell ref="D607:E607"/>
    <mergeCell ref="D619:E619"/>
    <mergeCell ref="D631:E631"/>
    <mergeCell ref="D577:E577"/>
    <mergeCell ref="D589:E589"/>
    <mergeCell ref="D601:E601"/>
    <mergeCell ref="D613:E613"/>
    <mergeCell ref="D625:E625"/>
    <mergeCell ref="D529:E529"/>
    <mergeCell ref="D537:E537"/>
    <mergeCell ref="D545:E545"/>
    <mergeCell ref="D553:E553"/>
    <mergeCell ref="D565:E565"/>
    <mergeCell ref="D667:E667"/>
    <mergeCell ref="D673:E673"/>
    <mergeCell ref="W1:Y1"/>
    <mergeCell ref="B2:B3"/>
    <mergeCell ref="C2:C3"/>
    <mergeCell ref="Q2:Q3"/>
    <mergeCell ref="P2:P3"/>
    <mergeCell ref="J2:L2"/>
    <mergeCell ref="F2:F3"/>
    <mergeCell ref="G2:G3"/>
    <mergeCell ref="H2:I2"/>
    <mergeCell ref="D4:E4"/>
    <mergeCell ref="D8:E8"/>
    <mergeCell ref="D12:E12"/>
    <mergeCell ref="D17:E17"/>
    <mergeCell ref="D22:E22"/>
    <mergeCell ref="A2:A3"/>
    <mergeCell ref="E2:E3"/>
    <mergeCell ref="D2:D3"/>
    <mergeCell ref="D1:N1"/>
    <mergeCell ref="M2:N2"/>
    <mergeCell ref="D65:E65"/>
    <mergeCell ref="D73:E73"/>
    <mergeCell ref="D83:E83"/>
    <mergeCell ref="D93:E93"/>
    <mergeCell ref="D103:E103"/>
    <mergeCell ref="D26:E26"/>
    <mergeCell ref="D33:E33"/>
    <mergeCell ref="D41:E41"/>
    <mergeCell ref="D49:E49"/>
    <mergeCell ref="D57:E57"/>
    <mergeCell ref="D163:E163"/>
    <mergeCell ref="D174:E174"/>
    <mergeCell ref="D185:E185"/>
    <mergeCell ref="D196:E196"/>
    <mergeCell ref="D207:E207"/>
    <mergeCell ref="D113:E113"/>
    <mergeCell ref="D123:E123"/>
    <mergeCell ref="D133:E133"/>
    <mergeCell ref="D143:E143"/>
    <mergeCell ref="D153:E153"/>
    <mergeCell ref="D276:E276"/>
    <mergeCell ref="D288:E288"/>
    <mergeCell ref="D313:E313"/>
    <mergeCell ref="D322:E322"/>
    <mergeCell ref="D331:E331"/>
    <mergeCell ref="D218:E218"/>
    <mergeCell ref="D229:E229"/>
    <mergeCell ref="D240:E240"/>
    <mergeCell ref="D252:E252"/>
    <mergeCell ref="D264:E264"/>
    <mergeCell ref="D382:E382"/>
    <mergeCell ref="D390:E390"/>
    <mergeCell ref="D398:E398"/>
    <mergeCell ref="D406:E406"/>
    <mergeCell ref="D414:E414"/>
    <mergeCell ref="D340:E340"/>
    <mergeCell ref="D347:E347"/>
    <mergeCell ref="D358:E358"/>
    <mergeCell ref="D366:E366"/>
    <mergeCell ref="D374:E374"/>
    <mergeCell ref="D477:E477"/>
    <mergeCell ref="D486:E486"/>
    <mergeCell ref="D495:E495"/>
    <mergeCell ref="D504:E504"/>
    <mergeCell ref="D513:E513"/>
    <mergeCell ref="D423:E423"/>
    <mergeCell ref="D432:E432"/>
    <mergeCell ref="D441:E441"/>
    <mergeCell ref="D450:E450"/>
    <mergeCell ref="D459:E459"/>
    <mergeCell ref="D468:E468"/>
    <mergeCell ref="D679:E679"/>
    <mergeCell ref="D685:E685"/>
    <mergeCell ref="D691:E691"/>
    <mergeCell ref="D637:E637"/>
    <mergeCell ref="D643:E643"/>
    <mergeCell ref="D649:E649"/>
    <mergeCell ref="D655:E655"/>
    <mergeCell ref="D661:E661"/>
    <mergeCell ref="D727:E727"/>
    <mergeCell ref="D733:E733"/>
    <mergeCell ref="D739:E739"/>
    <mergeCell ref="D745:E745"/>
    <mergeCell ref="D751:E751"/>
    <mergeCell ref="D697:E697"/>
    <mergeCell ref="D703:E703"/>
    <mergeCell ref="D709:E709"/>
    <mergeCell ref="D715:E715"/>
    <mergeCell ref="D721:E721"/>
    <mergeCell ref="D789:E789"/>
    <mergeCell ref="D797:E797"/>
    <mergeCell ref="D805:E805"/>
    <mergeCell ref="D813:E813"/>
    <mergeCell ref="D821:E821"/>
    <mergeCell ref="D757:E757"/>
    <mergeCell ref="D763:E763"/>
    <mergeCell ref="D769:E769"/>
    <mergeCell ref="D775:E775"/>
    <mergeCell ref="D781:E781"/>
    <mergeCell ref="D869:E869"/>
    <mergeCell ref="D877:E877"/>
    <mergeCell ref="D885:E885"/>
    <mergeCell ref="D893:E893"/>
    <mergeCell ref="D901:E901"/>
    <mergeCell ref="D829:E829"/>
    <mergeCell ref="D837:E837"/>
    <mergeCell ref="D845:E845"/>
    <mergeCell ref="D853:E853"/>
    <mergeCell ref="D861:E861"/>
    <mergeCell ref="D976:E976"/>
    <mergeCell ref="D984:E984"/>
    <mergeCell ref="D992:E992"/>
    <mergeCell ref="D1000:E1000"/>
    <mergeCell ref="D1008:E1008"/>
    <mergeCell ref="D909:E909"/>
    <mergeCell ref="D926:E926"/>
    <mergeCell ref="D934:E934"/>
    <mergeCell ref="D951:E951"/>
    <mergeCell ref="D968:E968"/>
    <mergeCell ref="D917:E917"/>
    <mergeCell ref="D942:E942"/>
    <mergeCell ref="D959:E959"/>
    <mergeCell ref="D1092:E1092"/>
    <mergeCell ref="D1100:E1100"/>
    <mergeCell ref="D1108:E1108"/>
    <mergeCell ref="D1116:E1116"/>
    <mergeCell ref="D1124:E1124"/>
    <mergeCell ref="D1025:E1025"/>
    <mergeCell ref="D1042:E1042"/>
    <mergeCell ref="D1059:E1059"/>
    <mergeCell ref="D1076:E1076"/>
    <mergeCell ref="D1084:E1084"/>
    <mergeCell ref="D1164:E1164"/>
    <mergeCell ref="D1173:E1173"/>
    <mergeCell ref="D1181:E1181"/>
    <mergeCell ref="D1187:E1187"/>
    <mergeCell ref="D1193:E1193"/>
    <mergeCell ref="D1131:E1131"/>
    <mergeCell ref="D1132:E1132"/>
    <mergeCell ref="D1140:E1140"/>
    <mergeCell ref="D1148:E1148"/>
    <mergeCell ref="D1156:E1156"/>
    <mergeCell ref="D1229:E1229"/>
    <mergeCell ref="D1235:E1235"/>
    <mergeCell ref="D1242:E1242"/>
    <mergeCell ref="D1249:E1249"/>
    <mergeCell ref="D1256:E1256"/>
    <mergeCell ref="D1199:E1199"/>
    <mergeCell ref="D1205:E1205"/>
    <mergeCell ref="D1211:E1211"/>
    <mergeCell ref="D1217:E1217"/>
    <mergeCell ref="D1223:E1223"/>
    <mergeCell ref="D1293:E1293"/>
    <mergeCell ref="D1299:E1299"/>
    <mergeCell ref="D1305:E1305"/>
    <mergeCell ref="D1311:E1311"/>
    <mergeCell ref="D1317:E1317"/>
    <mergeCell ref="D1263:E1263"/>
    <mergeCell ref="D1269:E1269"/>
    <mergeCell ref="D1275:E1275"/>
    <mergeCell ref="D1281:E1281"/>
    <mergeCell ref="D1287:E1287"/>
    <mergeCell ref="D1354:E1354"/>
    <mergeCell ref="D1360:E1360"/>
    <mergeCell ref="D1366:E1366"/>
    <mergeCell ref="D1372:E1372"/>
    <mergeCell ref="D1378:E1378"/>
    <mergeCell ref="D1324:E1324"/>
    <mergeCell ref="D1330:E1330"/>
    <mergeCell ref="D1336:E1336"/>
    <mergeCell ref="D1342:E1342"/>
    <mergeCell ref="D1348:E1348"/>
    <mergeCell ref="D1414:E1414"/>
    <mergeCell ref="D1420:E1420"/>
    <mergeCell ref="D1426:E1426"/>
    <mergeCell ref="D1432:E1432"/>
    <mergeCell ref="D1438:E1438"/>
    <mergeCell ref="D1384:E1384"/>
    <mergeCell ref="D1390:E1390"/>
    <mergeCell ref="D1396:E1396"/>
    <mergeCell ref="D1402:E1402"/>
    <mergeCell ref="D1408:E1408"/>
    <mergeCell ref="D1474:E1474"/>
    <mergeCell ref="D1480:E1480"/>
    <mergeCell ref="D1486:E1486"/>
    <mergeCell ref="D1492:E1492"/>
    <mergeCell ref="D1498:E1498"/>
    <mergeCell ref="D1444:E1444"/>
    <mergeCell ref="D1450:E1450"/>
    <mergeCell ref="D1456:E1456"/>
    <mergeCell ref="D1462:E1462"/>
    <mergeCell ref="D1468:E1468"/>
    <mergeCell ref="D1534:E1534"/>
    <mergeCell ref="D1540:E1540"/>
    <mergeCell ref="D1546:E1546"/>
    <mergeCell ref="D1552:E1552"/>
    <mergeCell ref="D1558:E1558"/>
    <mergeCell ref="D1504:E1504"/>
    <mergeCell ref="D1510:E1510"/>
    <mergeCell ref="D1516:E1516"/>
    <mergeCell ref="D1522:E1522"/>
    <mergeCell ref="D1528:E1528"/>
    <mergeCell ref="D1595:E1595"/>
    <mergeCell ref="D1601:E1601"/>
    <mergeCell ref="D1607:E1607"/>
    <mergeCell ref="D1613:E1613"/>
    <mergeCell ref="D1619:E1619"/>
    <mergeCell ref="D1564:E1564"/>
    <mergeCell ref="D1570:E1570"/>
    <mergeCell ref="D1576:E1576"/>
    <mergeCell ref="D1583:E1583"/>
    <mergeCell ref="D1589:E1589"/>
    <mergeCell ref="D1681:E1681"/>
    <mergeCell ref="D1687:E1687"/>
    <mergeCell ref="D1650:E1650"/>
    <mergeCell ref="D1656:E1656"/>
    <mergeCell ref="D1663:E1663"/>
    <mergeCell ref="D1669:E1669"/>
    <mergeCell ref="D1675:E1675"/>
    <mergeCell ref="D1625:E1625"/>
    <mergeCell ref="D1631:E1631"/>
    <mergeCell ref="D1636:E1636"/>
    <mergeCell ref="D1637:E1637"/>
    <mergeCell ref="D1644:E1644"/>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verticalDpi="1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L767"/>
  <sheetViews>
    <sheetView view="pageBreakPreview" topLeftCell="D1" zoomScale="85" zoomScaleNormal="100" zoomScaleSheetLayoutView="85" workbookViewId="0">
      <pane ySplit="3" topLeftCell="A505" activePane="bottomLeft" state="frozen"/>
      <selection activeCell="P52" sqref="P52"/>
      <selection pane="bottomLeft" activeCell="P52" sqref="P52"/>
    </sheetView>
  </sheetViews>
  <sheetFormatPr defaultRowHeight="21.95" customHeight="1"/>
  <cols>
    <col min="1" max="1" width="4.6640625" style="2" hidden="1" customWidth="1"/>
    <col min="2" max="2" width="6.5546875" style="13" hidden="1" customWidth="1"/>
    <col min="3" max="3" width="10.77734375" style="13" hidden="1" customWidth="1"/>
    <col min="4" max="5" width="24.33203125" style="13" customWidth="1"/>
    <col min="6" max="6" width="4.5546875" style="2" customWidth="1"/>
    <col min="7" max="7" width="10.109375" style="2" customWidth="1"/>
    <col min="8" max="8" width="9.33203125" style="2" customWidth="1"/>
    <col min="9" max="9" width="10" style="2" customWidth="1"/>
    <col min="10" max="10" width="5.21875" style="2" customWidth="1"/>
    <col min="11" max="11" width="4.77734375" style="13" hidden="1" customWidth="1"/>
    <col min="12" max="12" width="14.109375" style="2" customWidth="1"/>
    <col min="13" max="13" width="7.21875" style="2" customWidth="1"/>
    <col min="14" max="14" width="5.44140625" style="2" customWidth="1"/>
    <col min="15" max="15" width="8.77734375" style="2" customWidth="1"/>
    <col min="16" max="16" width="2.44140625" style="25" hidden="1" customWidth="1"/>
    <col min="17" max="17" width="1.21875" style="25" hidden="1" customWidth="1"/>
    <col min="18" max="18" width="5.109375" style="25" hidden="1" customWidth="1"/>
    <col min="19" max="19" width="9.21875" style="2" customWidth="1"/>
    <col min="20" max="20" width="11.109375" style="2" customWidth="1"/>
    <col min="21" max="29" width="8.88671875" style="2"/>
    <col min="30" max="55" width="11.77734375" style="2" customWidth="1"/>
    <col min="56" max="16384" width="8.88671875" style="2"/>
  </cols>
  <sheetData>
    <row r="1" spans="1:38" ht="21.95" customHeight="1">
      <c r="B1" s="13" t="s">
        <v>1537</v>
      </c>
      <c r="D1" s="371" t="s">
        <v>1253</v>
      </c>
      <c r="E1" s="372"/>
      <c r="F1" s="372"/>
      <c r="G1" s="372"/>
      <c r="H1" s="372"/>
      <c r="I1" s="372"/>
      <c r="J1" s="372"/>
      <c r="K1" s="372"/>
      <c r="L1" s="372"/>
      <c r="M1" s="372"/>
      <c r="N1" s="372"/>
      <c r="O1" s="372"/>
      <c r="P1" s="28"/>
      <c r="Q1" s="28"/>
      <c r="R1" s="28"/>
      <c r="AA1" s="2" t="s">
        <v>1254</v>
      </c>
      <c r="AB1" s="2" t="s">
        <v>1255</v>
      </c>
      <c r="AC1" s="2" t="s">
        <v>1256</v>
      </c>
      <c r="AD1" s="2" t="s">
        <v>1257</v>
      </c>
      <c r="AE1" s="2" t="s">
        <v>1258</v>
      </c>
      <c r="AF1" s="2" t="s">
        <v>1259</v>
      </c>
      <c r="AG1" s="2" t="s">
        <v>1260</v>
      </c>
      <c r="AH1" s="2" t="s">
        <v>1261</v>
      </c>
      <c r="AI1" s="2" t="s">
        <v>1262</v>
      </c>
      <c r="AJ1" s="2" t="s">
        <v>1263</v>
      </c>
      <c r="AK1" s="2" t="s">
        <v>1264</v>
      </c>
      <c r="AL1" s="2" t="s">
        <v>1265</v>
      </c>
    </row>
    <row r="2" spans="1:38" s="14" customFormat="1" ht="21.95" customHeight="1">
      <c r="A2" s="379" t="s">
        <v>113</v>
      </c>
      <c r="B2" s="367" t="s">
        <v>114</v>
      </c>
      <c r="C2" s="367" t="s">
        <v>115</v>
      </c>
      <c r="D2" s="368" t="s">
        <v>116</v>
      </c>
      <c r="E2" s="368" t="s">
        <v>117</v>
      </c>
      <c r="F2" s="369" t="s">
        <v>118</v>
      </c>
      <c r="G2" s="369" t="s">
        <v>119</v>
      </c>
      <c r="H2" s="369"/>
      <c r="I2" s="369"/>
      <c r="J2" s="369"/>
      <c r="K2" s="368" t="s">
        <v>115</v>
      </c>
      <c r="L2" s="369" t="s">
        <v>120</v>
      </c>
      <c r="M2" s="369"/>
      <c r="N2" s="369"/>
      <c r="O2" s="369"/>
      <c r="P2" s="369" t="s">
        <v>121</v>
      </c>
      <c r="Q2" s="369"/>
      <c r="R2" s="369"/>
      <c r="S2" s="369" t="s">
        <v>122</v>
      </c>
      <c r="T2" s="369" t="s">
        <v>123</v>
      </c>
    </row>
    <row r="3" spans="1:38" s="14" customFormat="1" ht="21.95" customHeight="1">
      <c r="A3" s="379"/>
      <c r="B3" s="367"/>
      <c r="C3" s="367"/>
      <c r="D3" s="368"/>
      <c r="E3" s="368"/>
      <c r="F3" s="369"/>
      <c r="G3" s="16" t="s">
        <v>124</v>
      </c>
      <c r="H3" s="16" t="s">
        <v>125</v>
      </c>
      <c r="I3" s="16" t="s">
        <v>126</v>
      </c>
      <c r="J3" s="16" t="s">
        <v>127</v>
      </c>
      <c r="K3" s="378"/>
      <c r="L3" s="16" t="s">
        <v>128</v>
      </c>
      <c r="M3" s="16" t="s">
        <v>129</v>
      </c>
      <c r="N3" s="16" t="s">
        <v>130</v>
      </c>
      <c r="O3" s="16" t="s">
        <v>131</v>
      </c>
      <c r="P3" s="16" t="s">
        <v>132</v>
      </c>
      <c r="Q3" s="16" t="s">
        <v>133</v>
      </c>
      <c r="R3" s="16" t="s">
        <v>134</v>
      </c>
      <c r="S3" s="369"/>
      <c r="T3" s="369"/>
    </row>
    <row r="4" spans="1:38" ht="21.95" customHeight="1">
      <c r="B4" s="13" t="s">
        <v>1321</v>
      </c>
      <c r="D4" s="361" t="s">
        <v>1320</v>
      </c>
      <c r="E4" s="362"/>
      <c r="F4" s="362"/>
      <c r="G4" s="362"/>
      <c r="H4" s="362"/>
      <c r="I4" s="362"/>
      <c r="J4" s="362"/>
      <c r="K4" s="362"/>
      <c r="L4" s="362"/>
      <c r="M4" s="362"/>
      <c r="N4" s="362"/>
      <c r="O4" s="362"/>
      <c r="P4" s="362"/>
      <c r="Q4" s="362"/>
      <c r="R4" s="362"/>
      <c r="S4" s="362"/>
      <c r="T4" s="363"/>
    </row>
    <row r="5" spans="1:38" ht="21.95" customHeight="1">
      <c r="B5" s="13" t="s">
        <v>1266</v>
      </c>
      <c r="C5" s="13" t="s">
        <v>1267</v>
      </c>
      <c r="D5" s="12" t="s">
        <v>1268</v>
      </c>
      <c r="E5" s="12" t="s">
        <v>1269</v>
      </c>
      <c r="F5" s="15" t="s">
        <v>697</v>
      </c>
      <c r="G5" s="15">
        <v>1</v>
      </c>
      <c r="H5" s="15">
        <f>IF(I5&lt;&gt;0, G5-I5, "")</f>
        <v>0</v>
      </c>
      <c r="I5" s="15">
        <v>1</v>
      </c>
      <c r="J5" s="15"/>
      <c r="K5" s="12" t="s">
        <v>1246</v>
      </c>
      <c r="L5" s="15" t="s">
        <v>945</v>
      </c>
      <c r="M5" s="15">
        <v>0.2</v>
      </c>
      <c r="N5" s="15">
        <v>100</v>
      </c>
      <c r="O5" s="15">
        <f>IF(I5*M5=0, "", I5*M5*(N5/100))</f>
        <v>0.2</v>
      </c>
      <c r="P5" s="27"/>
      <c r="Q5" s="27">
        <f>TRUNC(P5*M5*N5/100)</f>
        <v>0</v>
      </c>
      <c r="R5" s="27"/>
      <c r="S5" s="15" t="s">
        <v>1270</v>
      </c>
      <c r="T5" s="15"/>
      <c r="AG5" s="2">
        <f>O5</f>
        <v>0.2</v>
      </c>
    </row>
    <row r="6" spans="1:38" ht="21.95" customHeight="1">
      <c r="B6" s="13" t="s">
        <v>1266</v>
      </c>
      <c r="C6" s="13" t="s">
        <v>944</v>
      </c>
      <c r="D6" s="12" t="s">
        <v>931</v>
      </c>
      <c r="E6" s="12" t="s">
        <v>945</v>
      </c>
      <c r="F6" s="15" t="s">
        <v>933</v>
      </c>
      <c r="G6" s="15">
        <f>IF(H6*I6/100+0.000005 &lt;1, TRUNC(H6*I6/100+0.000005, '옵션(주거)'!$E$13), TRUNC(H6*I6/100+0.000005, '옵션(주거)'!$E$13))</f>
        <v>0.2</v>
      </c>
      <c r="H6" s="15">
        <f>'옵션(주거)'!$B$13</f>
        <v>100</v>
      </c>
      <c r="I6" s="15">
        <f>SUM(AG5:AG5)</f>
        <v>0.2</v>
      </c>
      <c r="J6" s="15"/>
      <c r="K6" s="12"/>
      <c r="L6" s="15"/>
      <c r="M6" s="15"/>
      <c r="N6" s="15"/>
      <c r="O6" s="15" t="str">
        <f>IF(I6*M6=0, "", I6*M6*(N6/100))</f>
        <v/>
      </c>
      <c r="P6" s="27"/>
      <c r="Q6" s="27">
        <f>TRUNC(P6*M6*N6/100)</f>
        <v>0</v>
      </c>
      <c r="R6" s="27"/>
      <c r="S6" s="15"/>
      <c r="T6" s="15"/>
      <c r="Z6" s="2" t="s">
        <v>1271</v>
      </c>
      <c r="AG6" s="2">
        <f>SUM(AG5:AG5)</f>
        <v>0.2</v>
      </c>
    </row>
    <row r="7" spans="1:38" ht="21.95" customHeight="1">
      <c r="B7" s="13" t="s">
        <v>1323</v>
      </c>
      <c r="D7" s="361" t="s">
        <v>1322</v>
      </c>
      <c r="E7" s="362"/>
      <c r="F7" s="362"/>
      <c r="G7" s="362"/>
      <c r="H7" s="362"/>
      <c r="I7" s="362"/>
      <c r="J7" s="362"/>
      <c r="K7" s="362"/>
      <c r="L7" s="362"/>
      <c r="M7" s="362"/>
      <c r="N7" s="362"/>
      <c r="O7" s="362"/>
      <c r="P7" s="362"/>
      <c r="Q7" s="362"/>
      <c r="R7" s="362"/>
      <c r="S7" s="362"/>
      <c r="T7" s="363"/>
    </row>
    <row r="8" spans="1:38" ht="21.95" customHeight="1">
      <c r="B8" s="13" t="s">
        <v>1266</v>
      </c>
      <c r="C8" s="13" t="s">
        <v>1272</v>
      </c>
      <c r="D8" s="12" t="s">
        <v>1268</v>
      </c>
      <c r="E8" s="12" t="s">
        <v>1273</v>
      </c>
      <c r="F8" s="15" t="s">
        <v>697</v>
      </c>
      <c r="G8" s="15">
        <v>1</v>
      </c>
      <c r="H8" s="15">
        <f>IF(I8&lt;&gt;0, G8-I8, "")</f>
        <v>0</v>
      </c>
      <c r="I8" s="15">
        <v>1</v>
      </c>
      <c r="J8" s="15"/>
      <c r="K8" s="12" t="s">
        <v>1246</v>
      </c>
      <c r="L8" s="15" t="s">
        <v>945</v>
      </c>
      <c r="M8" s="15">
        <v>0.1</v>
      </c>
      <c r="N8" s="15">
        <v>100</v>
      </c>
      <c r="O8" s="15">
        <f>IF(I8*M8=0, "", I8*M8*(N8/100))</f>
        <v>0.1</v>
      </c>
      <c r="P8" s="27"/>
      <c r="Q8" s="27">
        <f>TRUNC(P8*M8*N8/100)</f>
        <v>0</v>
      </c>
      <c r="R8" s="27"/>
      <c r="S8" s="15" t="s">
        <v>1270</v>
      </c>
      <c r="T8" s="15"/>
      <c r="AG8" s="2">
        <f>O8</f>
        <v>0.1</v>
      </c>
    </row>
    <row r="9" spans="1:38" ht="21.95" customHeight="1">
      <c r="B9" s="13" t="s">
        <v>1266</v>
      </c>
      <c r="C9" s="13" t="s">
        <v>944</v>
      </c>
      <c r="D9" s="12" t="s">
        <v>931</v>
      </c>
      <c r="E9" s="12" t="s">
        <v>945</v>
      </c>
      <c r="F9" s="15" t="s">
        <v>933</v>
      </c>
      <c r="G9" s="15">
        <f>IF(H9*I9/100+0.000005 &lt;1, TRUNC(H9*I9/100+0.000005, '옵션(주거)'!$E$13), TRUNC(H9*I9/100+0.000005, '옵션(주거)'!$E$13))</f>
        <v>0.1</v>
      </c>
      <c r="H9" s="15">
        <f>'옵션(주거)'!$B$13</f>
        <v>100</v>
      </c>
      <c r="I9" s="15">
        <f>SUM(AG8:AG8)</f>
        <v>0.1</v>
      </c>
      <c r="J9" s="15"/>
      <c r="K9" s="12"/>
      <c r="L9" s="15"/>
      <c r="M9" s="15"/>
      <c r="N9" s="15"/>
      <c r="O9" s="15" t="str">
        <f>IF(I9*M9=0, "", I9*M9*(N9/100))</f>
        <v/>
      </c>
      <c r="P9" s="27"/>
      <c r="Q9" s="27">
        <f>TRUNC(P9*M9*N9/100)</f>
        <v>0</v>
      </c>
      <c r="R9" s="27"/>
      <c r="S9" s="15"/>
      <c r="T9" s="15"/>
      <c r="Z9" s="2" t="s">
        <v>1271</v>
      </c>
      <c r="AG9" s="2">
        <f>SUM(AG8:AG8)</f>
        <v>0.1</v>
      </c>
    </row>
    <row r="10" spans="1:38" ht="21.95" customHeight="1">
      <c r="B10" s="13" t="s">
        <v>1321</v>
      </c>
      <c r="D10" s="361" t="s">
        <v>1324</v>
      </c>
      <c r="E10" s="362"/>
      <c r="F10" s="362"/>
      <c r="G10" s="362"/>
      <c r="H10" s="362"/>
      <c r="I10" s="362"/>
      <c r="J10" s="362"/>
      <c r="K10" s="362"/>
      <c r="L10" s="362"/>
      <c r="M10" s="362"/>
      <c r="N10" s="362"/>
      <c r="O10" s="362"/>
      <c r="P10" s="362"/>
      <c r="Q10" s="362"/>
      <c r="R10" s="362"/>
      <c r="S10" s="362"/>
      <c r="T10" s="363"/>
    </row>
    <row r="11" spans="1:38" ht="21.95" customHeight="1">
      <c r="B11" s="13" t="s">
        <v>1266</v>
      </c>
      <c r="C11" s="13" t="s">
        <v>1274</v>
      </c>
      <c r="D11" s="12" t="s">
        <v>1268</v>
      </c>
      <c r="E11" s="12" t="s">
        <v>1275</v>
      </c>
      <c r="F11" s="15" t="s">
        <v>697</v>
      </c>
      <c r="G11" s="15">
        <v>1</v>
      </c>
      <c r="H11" s="15">
        <f>IF(I11&lt;&gt;0, G11-I11, "")</f>
        <v>0</v>
      </c>
      <c r="I11" s="15">
        <v>1</v>
      </c>
      <c r="J11" s="15"/>
      <c r="K11" s="12" t="s">
        <v>1246</v>
      </c>
      <c r="L11" s="15" t="s">
        <v>945</v>
      </c>
      <c r="M11" s="15">
        <v>0.2</v>
      </c>
      <c r="N11" s="15">
        <v>100</v>
      </c>
      <c r="O11" s="15">
        <f>IF(I11*M11=0, "", I11*M11*(N11/100))</f>
        <v>0.2</v>
      </c>
      <c r="P11" s="27"/>
      <c r="Q11" s="27">
        <f>TRUNC(P11*M11*N11/100)</f>
        <v>0</v>
      </c>
      <c r="R11" s="27"/>
      <c r="S11" s="15" t="s">
        <v>1270</v>
      </c>
      <c r="T11" s="15"/>
      <c r="AG11" s="2">
        <f>O11</f>
        <v>0.2</v>
      </c>
    </row>
    <row r="12" spans="1:38" ht="21.95" customHeight="1">
      <c r="B12" s="13" t="s">
        <v>1266</v>
      </c>
      <c r="C12" s="13" t="s">
        <v>944</v>
      </c>
      <c r="D12" s="12" t="s">
        <v>931</v>
      </c>
      <c r="E12" s="12" t="s">
        <v>945</v>
      </c>
      <c r="F12" s="15" t="s">
        <v>933</v>
      </c>
      <c r="G12" s="15">
        <f>IF(H12*I12/100+0.000005 &lt;1, TRUNC(H12*I12/100+0.000005, '옵션(주거)'!$E$13), TRUNC(H12*I12/100+0.000005, '옵션(주거)'!$E$13))</f>
        <v>0.2</v>
      </c>
      <c r="H12" s="15">
        <f>'옵션(주거)'!$B$13</f>
        <v>100</v>
      </c>
      <c r="I12" s="15">
        <f>SUM(AG11:AG11)</f>
        <v>0.2</v>
      </c>
      <c r="J12" s="15"/>
      <c r="K12" s="12"/>
      <c r="L12" s="15"/>
      <c r="M12" s="15"/>
      <c r="N12" s="15"/>
      <c r="O12" s="15" t="str">
        <f>IF(I12*M12=0, "", I12*M12*(N12/100))</f>
        <v/>
      </c>
      <c r="P12" s="27"/>
      <c r="Q12" s="27">
        <f>TRUNC(P12*M12*N12/100)</f>
        <v>0</v>
      </c>
      <c r="R12" s="27"/>
      <c r="S12" s="15"/>
      <c r="T12" s="15"/>
      <c r="Z12" s="2" t="s">
        <v>1271</v>
      </c>
      <c r="AG12" s="2">
        <f>SUM(AG11:AG11)</f>
        <v>0.2</v>
      </c>
    </row>
    <row r="13" spans="1:38" ht="21.95" customHeight="1">
      <c r="B13" s="13" t="s">
        <v>1326</v>
      </c>
      <c r="D13" s="361" t="s">
        <v>1325</v>
      </c>
      <c r="E13" s="362"/>
      <c r="F13" s="362"/>
      <c r="G13" s="362"/>
      <c r="H13" s="362"/>
      <c r="I13" s="362"/>
      <c r="J13" s="362"/>
      <c r="K13" s="362"/>
      <c r="L13" s="362"/>
      <c r="M13" s="362"/>
      <c r="N13" s="362"/>
      <c r="O13" s="362"/>
      <c r="P13" s="362"/>
      <c r="Q13" s="362"/>
      <c r="R13" s="362"/>
      <c r="S13" s="362"/>
      <c r="T13" s="363"/>
    </row>
    <row r="14" spans="1:38" ht="21.95" customHeight="1">
      <c r="B14" s="13" t="s">
        <v>1266</v>
      </c>
      <c r="C14" s="13" t="s">
        <v>1276</v>
      </c>
      <c r="D14" s="12" t="s">
        <v>1268</v>
      </c>
      <c r="E14" s="12" t="s">
        <v>1277</v>
      </c>
      <c r="F14" s="15" t="s">
        <v>697</v>
      </c>
      <c r="G14" s="15">
        <v>1</v>
      </c>
      <c r="H14" s="15">
        <f>IF(I14&lt;&gt;0, G14-I14, "")</f>
        <v>0</v>
      </c>
      <c r="I14" s="15">
        <v>1</v>
      </c>
      <c r="J14" s="15"/>
      <c r="K14" s="12" t="s">
        <v>1246</v>
      </c>
      <c r="L14" s="15" t="s">
        <v>945</v>
      </c>
      <c r="M14" s="15">
        <v>1.7999999999999999E-2</v>
      </c>
      <c r="N14" s="15">
        <v>100</v>
      </c>
      <c r="O14" s="15">
        <f>IF(I14*M14=0, "", I14*M14*(N14/100))</f>
        <v>1.7999999999999999E-2</v>
      </c>
      <c r="P14" s="27"/>
      <c r="Q14" s="27">
        <f>TRUNC(P14*M14*N14/100)</f>
        <v>0</v>
      </c>
      <c r="R14" s="27"/>
      <c r="S14" s="15" t="s">
        <v>1278</v>
      </c>
      <c r="T14" s="15"/>
      <c r="AG14" s="2">
        <f>O14</f>
        <v>1.7999999999999999E-2</v>
      </c>
    </row>
    <row r="15" spans="1:38" ht="21.95" customHeight="1">
      <c r="B15" s="13" t="s">
        <v>1266</v>
      </c>
      <c r="C15" s="13" t="s">
        <v>944</v>
      </c>
      <c r="D15" s="12" t="s">
        <v>931</v>
      </c>
      <c r="E15" s="12" t="s">
        <v>945</v>
      </c>
      <c r="F15" s="15" t="s">
        <v>933</v>
      </c>
      <c r="G15" s="15">
        <f>IF(H15*I15/100+0.000005 &lt;1, TRUNC(H15*I15/100+0.000005, '옵션(주거)'!$E$13), TRUNC(H15*I15/100+0.000005, '옵션(주거)'!$E$13))</f>
        <v>1.7999999999999999E-2</v>
      </c>
      <c r="H15" s="15">
        <f>'옵션(주거)'!$B$13</f>
        <v>100</v>
      </c>
      <c r="I15" s="15">
        <f>SUM(AG14:AG14)</f>
        <v>1.7999999999999999E-2</v>
      </c>
      <c r="J15" s="15"/>
      <c r="K15" s="12"/>
      <c r="L15" s="15"/>
      <c r="M15" s="15"/>
      <c r="N15" s="15"/>
      <c r="O15" s="15" t="str">
        <f>IF(I15*M15=0, "", I15*M15*(N15/100))</f>
        <v/>
      </c>
      <c r="P15" s="27"/>
      <c r="Q15" s="27">
        <f>TRUNC(P15*M15*N15/100)</f>
        <v>0</v>
      </c>
      <c r="R15" s="27"/>
      <c r="S15" s="15"/>
      <c r="T15" s="15"/>
      <c r="Z15" s="2" t="s">
        <v>1271</v>
      </c>
      <c r="AG15" s="2">
        <f>SUM(AG14:AG14)</f>
        <v>1.7999999999999999E-2</v>
      </c>
    </row>
    <row r="16" spans="1:38" ht="21.95" customHeight="1">
      <c r="B16" s="13" t="s">
        <v>1326</v>
      </c>
      <c r="D16" s="361" t="s">
        <v>1327</v>
      </c>
      <c r="E16" s="362"/>
      <c r="F16" s="362"/>
      <c r="G16" s="362"/>
      <c r="H16" s="362"/>
      <c r="I16" s="362"/>
      <c r="J16" s="362"/>
      <c r="K16" s="362"/>
      <c r="L16" s="362"/>
      <c r="M16" s="362"/>
      <c r="N16" s="362"/>
      <c r="O16" s="362"/>
      <c r="P16" s="362"/>
      <c r="Q16" s="362"/>
      <c r="R16" s="362"/>
      <c r="S16" s="362"/>
      <c r="T16" s="363"/>
    </row>
    <row r="17" spans="2:36" ht="21.95" customHeight="1">
      <c r="B17" s="13" t="s">
        <v>1266</v>
      </c>
      <c r="C17" s="13" t="s">
        <v>682</v>
      </c>
      <c r="D17" s="12" t="s">
        <v>683</v>
      </c>
      <c r="E17" s="12" t="s">
        <v>684</v>
      </c>
      <c r="F17" s="15" t="s">
        <v>685</v>
      </c>
      <c r="G17" s="15">
        <v>1.68</v>
      </c>
      <c r="H17" s="15">
        <f>IF(I17&lt;&gt;0, G17-I17, "")</f>
        <v>0</v>
      </c>
      <c r="I17" s="15">
        <v>1.68</v>
      </c>
      <c r="J17" s="15"/>
      <c r="K17" s="12" t="s">
        <v>1249</v>
      </c>
      <c r="L17" s="15" t="s">
        <v>951</v>
      </c>
      <c r="M17" s="15">
        <v>0.24</v>
      </c>
      <c r="N17" s="15">
        <v>100</v>
      </c>
      <c r="O17" s="15">
        <f>IF(I17*M17=0, "", I17*M17*(N17/100))</f>
        <v>0.40319999999999995</v>
      </c>
      <c r="P17" s="27"/>
      <c r="Q17" s="27">
        <f>TRUNC(P17*M17*N17/100)</f>
        <v>0</v>
      </c>
      <c r="R17" s="27"/>
      <c r="S17" s="15" t="s">
        <v>1279</v>
      </c>
      <c r="T17" s="15"/>
      <c r="AJ17" s="2">
        <f>O17</f>
        <v>0.40319999999999995</v>
      </c>
    </row>
    <row r="18" spans="2:36" ht="21.95" customHeight="1">
      <c r="B18" s="13" t="s">
        <v>1266</v>
      </c>
      <c r="C18" s="13" t="s">
        <v>950</v>
      </c>
      <c r="D18" s="12" t="s">
        <v>931</v>
      </c>
      <c r="E18" s="12" t="s">
        <v>951</v>
      </c>
      <c r="F18" s="15" t="s">
        <v>933</v>
      </c>
      <c r="G18" s="15">
        <f>IF(H18*I18/100+0.000005 &lt;1, TRUNC(H18*I18/100+0.000005, '옵션(주거)'!$E$13), TRUNC(H18*I18/100+0.000005, '옵션(주거)'!$E$13))</f>
        <v>0.4032</v>
      </c>
      <c r="H18" s="15">
        <f>'옵션(주거)'!$B$13</f>
        <v>100</v>
      </c>
      <c r="I18" s="15">
        <f>SUM(AJ17:AJ17)</f>
        <v>0.40319999999999995</v>
      </c>
      <c r="J18" s="15"/>
      <c r="K18" s="12"/>
      <c r="L18" s="15"/>
      <c r="M18" s="15"/>
      <c r="N18" s="15"/>
      <c r="O18" s="15" t="str">
        <f>IF(I18*M18=0, "", I18*M18*(N18/100))</f>
        <v/>
      </c>
      <c r="P18" s="27"/>
      <c r="Q18" s="27">
        <f>TRUNC(P18*M18*N18/100)</f>
        <v>0</v>
      </c>
      <c r="R18" s="27"/>
      <c r="S18" s="15"/>
      <c r="T18" s="15"/>
      <c r="Z18" s="2" t="s">
        <v>1271</v>
      </c>
      <c r="AJ18" s="2">
        <f>SUM(AJ17:AJ17)</f>
        <v>0.40319999999999995</v>
      </c>
    </row>
    <row r="19" spans="2:36" ht="21.95" customHeight="1">
      <c r="B19" s="13" t="s">
        <v>1326</v>
      </c>
      <c r="D19" s="361" t="s">
        <v>1328</v>
      </c>
      <c r="E19" s="362"/>
      <c r="F19" s="362"/>
      <c r="G19" s="362"/>
      <c r="H19" s="362"/>
      <c r="I19" s="362"/>
      <c r="J19" s="362"/>
      <c r="K19" s="362"/>
      <c r="L19" s="362"/>
      <c r="M19" s="362"/>
      <c r="N19" s="362"/>
      <c r="O19" s="362"/>
      <c r="P19" s="362"/>
      <c r="Q19" s="362"/>
      <c r="R19" s="362"/>
      <c r="S19" s="362"/>
      <c r="T19" s="363"/>
    </row>
    <row r="20" spans="2:36" ht="21.95" customHeight="1">
      <c r="B20" s="13" t="s">
        <v>1266</v>
      </c>
      <c r="C20" s="13" t="s">
        <v>682</v>
      </c>
      <c r="D20" s="12" t="s">
        <v>683</v>
      </c>
      <c r="E20" s="12" t="s">
        <v>684</v>
      </c>
      <c r="F20" s="15" t="s">
        <v>685</v>
      </c>
      <c r="G20" s="15">
        <v>2.2799999999999998</v>
      </c>
      <c r="H20" s="15">
        <f>IF(I20&lt;&gt;0, G20-I20, "")</f>
        <v>0</v>
      </c>
      <c r="I20" s="15">
        <v>2.2799999999999998</v>
      </c>
      <c r="J20" s="15"/>
      <c r="K20" s="12" t="s">
        <v>1249</v>
      </c>
      <c r="L20" s="15" t="s">
        <v>951</v>
      </c>
      <c r="M20" s="15">
        <v>0.24</v>
      </c>
      <c r="N20" s="15">
        <v>100</v>
      </c>
      <c r="O20" s="15">
        <f>IF(I20*M20=0, "", I20*M20*(N20/100))</f>
        <v>0.54719999999999991</v>
      </c>
      <c r="P20" s="27"/>
      <c r="Q20" s="27">
        <f>TRUNC(P20*M20*N20/100)</f>
        <v>0</v>
      </c>
      <c r="R20" s="27"/>
      <c r="S20" s="15" t="s">
        <v>1279</v>
      </c>
      <c r="T20" s="15"/>
      <c r="AJ20" s="2">
        <f>O20</f>
        <v>0.54719999999999991</v>
      </c>
    </row>
    <row r="21" spans="2:36" ht="21.95" customHeight="1">
      <c r="B21" s="13" t="s">
        <v>1266</v>
      </c>
      <c r="C21" s="13" t="s">
        <v>950</v>
      </c>
      <c r="D21" s="12" t="s">
        <v>931</v>
      </c>
      <c r="E21" s="12" t="s">
        <v>951</v>
      </c>
      <c r="F21" s="15" t="s">
        <v>933</v>
      </c>
      <c r="G21" s="15">
        <f>IF(H21*I21/100+0.000005 &lt;1, TRUNC(H21*I21/100+0.000005, '옵션(주거)'!$E$13), TRUNC(H21*I21/100+0.000005, '옵션(주거)'!$E$13))</f>
        <v>0.54720000000000002</v>
      </c>
      <c r="H21" s="15">
        <f>'옵션(주거)'!$B$13</f>
        <v>100</v>
      </c>
      <c r="I21" s="15">
        <f>SUM(AJ20:AJ20)</f>
        <v>0.54719999999999991</v>
      </c>
      <c r="J21" s="15"/>
      <c r="K21" s="12"/>
      <c r="L21" s="15"/>
      <c r="M21" s="15"/>
      <c r="N21" s="15"/>
      <c r="O21" s="15" t="str">
        <f>IF(I21*M21=0, "", I21*M21*(N21/100))</f>
        <v/>
      </c>
      <c r="P21" s="27"/>
      <c r="Q21" s="27">
        <f>TRUNC(P21*M21*N21/100)</f>
        <v>0</v>
      </c>
      <c r="R21" s="27"/>
      <c r="S21" s="15"/>
      <c r="T21" s="15"/>
      <c r="Z21" s="2" t="s">
        <v>1271</v>
      </c>
      <c r="AJ21" s="2">
        <f>SUM(AJ20:AJ20)</f>
        <v>0.54719999999999991</v>
      </c>
    </row>
    <row r="22" spans="2:36" ht="21.95" customHeight="1">
      <c r="B22" s="13" t="s">
        <v>1321</v>
      </c>
      <c r="D22" s="361" t="s">
        <v>1329</v>
      </c>
      <c r="E22" s="362"/>
      <c r="F22" s="362"/>
      <c r="G22" s="362"/>
      <c r="H22" s="362"/>
      <c r="I22" s="362"/>
      <c r="J22" s="362"/>
      <c r="K22" s="362"/>
      <c r="L22" s="362"/>
      <c r="M22" s="362"/>
      <c r="N22" s="362"/>
      <c r="O22" s="362"/>
      <c r="P22" s="362"/>
      <c r="Q22" s="362"/>
      <c r="R22" s="362"/>
      <c r="S22" s="362"/>
      <c r="T22" s="363"/>
    </row>
    <row r="23" spans="2:36" ht="21.95" customHeight="1">
      <c r="B23" s="13" t="s">
        <v>1266</v>
      </c>
      <c r="C23" s="13" t="s">
        <v>682</v>
      </c>
      <c r="D23" s="12" t="s">
        <v>683</v>
      </c>
      <c r="E23" s="12" t="s">
        <v>684</v>
      </c>
      <c r="F23" s="15" t="s">
        <v>685</v>
      </c>
      <c r="G23" s="15">
        <v>2.48</v>
      </c>
      <c r="H23" s="15">
        <f>IF(I23&lt;&gt;0, G23-I23, "")</f>
        <v>0</v>
      </c>
      <c r="I23" s="15">
        <v>2.48</v>
      </c>
      <c r="J23" s="15"/>
      <c r="K23" s="12" t="s">
        <v>1249</v>
      </c>
      <c r="L23" s="15" t="s">
        <v>951</v>
      </c>
      <c r="M23" s="15">
        <v>0.24</v>
      </c>
      <c r="N23" s="15">
        <v>100</v>
      </c>
      <c r="O23" s="15">
        <f>IF(I23*M23=0, "", I23*M23*(N23/100))</f>
        <v>0.59519999999999995</v>
      </c>
      <c r="P23" s="27"/>
      <c r="Q23" s="27">
        <f>TRUNC(P23*M23*N23/100)</f>
        <v>0</v>
      </c>
      <c r="R23" s="27"/>
      <c r="S23" s="15" t="s">
        <v>1279</v>
      </c>
      <c r="T23" s="15"/>
      <c r="AJ23" s="2">
        <f>O23</f>
        <v>0.59519999999999995</v>
      </c>
    </row>
    <row r="24" spans="2:36" ht="21.95" customHeight="1">
      <c r="B24" s="13" t="s">
        <v>1266</v>
      </c>
      <c r="C24" s="13" t="s">
        <v>950</v>
      </c>
      <c r="D24" s="12" t="s">
        <v>931</v>
      </c>
      <c r="E24" s="12" t="s">
        <v>951</v>
      </c>
      <c r="F24" s="15" t="s">
        <v>933</v>
      </c>
      <c r="G24" s="15">
        <f>IF(H24*I24/100+0.000005 &lt;1, TRUNC(H24*I24/100+0.000005, '옵션(주거)'!$E$13), TRUNC(H24*I24/100+0.000005, '옵션(주거)'!$E$13))</f>
        <v>0.59519999999999995</v>
      </c>
      <c r="H24" s="15">
        <f>'옵션(주거)'!$B$13</f>
        <v>100</v>
      </c>
      <c r="I24" s="15">
        <f>SUM(AJ23:AJ23)</f>
        <v>0.59519999999999995</v>
      </c>
      <c r="J24" s="15"/>
      <c r="K24" s="12"/>
      <c r="L24" s="15"/>
      <c r="M24" s="15"/>
      <c r="N24" s="15"/>
      <c r="O24" s="15" t="str">
        <f>IF(I24*M24=0, "", I24*M24*(N24/100))</f>
        <v/>
      </c>
      <c r="P24" s="27"/>
      <c r="Q24" s="27">
        <f>TRUNC(P24*M24*N24/100)</f>
        <v>0</v>
      </c>
      <c r="R24" s="27"/>
      <c r="S24" s="15"/>
      <c r="T24" s="15"/>
      <c r="Z24" s="2" t="s">
        <v>1271</v>
      </c>
      <c r="AJ24" s="2">
        <f>SUM(AJ23:AJ23)</f>
        <v>0.59519999999999995</v>
      </c>
    </row>
    <row r="25" spans="2:36" ht="21.95" customHeight="1">
      <c r="B25" s="13" t="s">
        <v>1331</v>
      </c>
      <c r="D25" s="361" t="s">
        <v>1330</v>
      </c>
      <c r="E25" s="362"/>
      <c r="F25" s="362"/>
      <c r="G25" s="362"/>
      <c r="H25" s="362"/>
      <c r="I25" s="362"/>
      <c r="J25" s="362"/>
      <c r="K25" s="362"/>
      <c r="L25" s="362"/>
      <c r="M25" s="362"/>
      <c r="N25" s="362"/>
      <c r="O25" s="362"/>
      <c r="P25" s="362"/>
      <c r="Q25" s="362"/>
      <c r="R25" s="362"/>
      <c r="S25" s="362"/>
      <c r="T25" s="363"/>
    </row>
    <row r="26" spans="2:36" ht="21.95" customHeight="1">
      <c r="B26" s="13" t="s">
        <v>1266</v>
      </c>
      <c r="C26" s="13" t="s">
        <v>682</v>
      </c>
      <c r="D26" s="12" t="s">
        <v>683</v>
      </c>
      <c r="E26" s="12" t="s">
        <v>684</v>
      </c>
      <c r="F26" s="15" t="s">
        <v>685</v>
      </c>
      <c r="G26" s="15">
        <v>2.88</v>
      </c>
      <c r="H26" s="15">
        <f>IF(I26&lt;&gt;0, G26-I26, "")</f>
        <v>0</v>
      </c>
      <c r="I26" s="15">
        <v>2.88</v>
      </c>
      <c r="J26" s="15"/>
      <c r="K26" s="12" t="s">
        <v>1249</v>
      </c>
      <c r="L26" s="15" t="s">
        <v>951</v>
      </c>
      <c r="M26" s="15">
        <v>0.24</v>
      </c>
      <c r="N26" s="15">
        <v>100</v>
      </c>
      <c r="O26" s="15">
        <f>IF(I26*M26=0, "", I26*M26*(N26/100))</f>
        <v>0.69119999999999993</v>
      </c>
      <c r="P26" s="27"/>
      <c r="Q26" s="27">
        <f>TRUNC(P26*M26*N26/100)</f>
        <v>0</v>
      </c>
      <c r="R26" s="27"/>
      <c r="S26" s="15" t="s">
        <v>1279</v>
      </c>
      <c r="T26" s="15"/>
      <c r="AJ26" s="2">
        <f>O26</f>
        <v>0.69119999999999993</v>
      </c>
    </row>
    <row r="27" spans="2:36" ht="21.95" customHeight="1">
      <c r="B27" s="13" t="s">
        <v>1266</v>
      </c>
      <c r="C27" s="13" t="s">
        <v>950</v>
      </c>
      <c r="D27" s="12" t="s">
        <v>931</v>
      </c>
      <c r="E27" s="12" t="s">
        <v>951</v>
      </c>
      <c r="F27" s="15" t="s">
        <v>933</v>
      </c>
      <c r="G27" s="15">
        <f>IF(H27*I27/100+0.000005 &lt;1, TRUNC(H27*I27/100+0.000005, '옵션(주거)'!$E$13), TRUNC(H27*I27/100+0.000005, '옵션(주거)'!$E$13))</f>
        <v>0.69120000000000004</v>
      </c>
      <c r="H27" s="15">
        <f>'옵션(주거)'!$B$13</f>
        <v>100</v>
      </c>
      <c r="I27" s="15">
        <f>SUM(AJ26:AJ26)</f>
        <v>0.69119999999999993</v>
      </c>
      <c r="J27" s="15"/>
      <c r="K27" s="12"/>
      <c r="L27" s="15"/>
      <c r="M27" s="15"/>
      <c r="N27" s="15"/>
      <c r="O27" s="15" t="str">
        <f>IF(I27*M27=0, "", I27*M27*(N27/100))</f>
        <v/>
      </c>
      <c r="P27" s="27"/>
      <c r="Q27" s="27">
        <f>TRUNC(P27*M27*N27/100)</f>
        <v>0</v>
      </c>
      <c r="R27" s="27"/>
      <c r="S27" s="15"/>
      <c r="T27" s="15"/>
      <c r="Z27" s="2" t="s">
        <v>1271</v>
      </c>
      <c r="AJ27" s="2">
        <f>SUM(AJ26:AJ26)</f>
        <v>0.69119999999999993</v>
      </c>
    </row>
    <row r="28" spans="2:36" ht="21.95" customHeight="1">
      <c r="B28" s="13" t="s">
        <v>1331</v>
      </c>
      <c r="D28" s="361" t="s">
        <v>1332</v>
      </c>
      <c r="E28" s="362"/>
      <c r="F28" s="362"/>
      <c r="G28" s="362"/>
      <c r="H28" s="362"/>
      <c r="I28" s="362"/>
      <c r="J28" s="362"/>
      <c r="K28" s="362"/>
      <c r="L28" s="362"/>
      <c r="M28" s="362"/>
      <c r="N28" s="362"/>
      <c r="O28" s="362"/>
      <c r="P28" s="362"/>
      <c r="Q28" s="362"/>
      <c r="R28" s="362"/>
      <c r="S28" s="362"/>
      <c r="T28" s="363"/>
    </row>
    <row r="29" spans="2:36" ht="21.95" customHeight="1">
      <c r="B29" s="13" t="s">
        <v>1266</v>
      </c>
      <c r="C29" s="13" t="s">
        <v>682</v>
      </c>
      <c r="D29" s="12" t="s">
        <v>683</v>
      </c>
      <c r="E29" s="12" t="s">
        <v>684</v>
      </c>
      <c r="F29" s="15" t="s">
        <v>685</v>
      </c>
      <c r="G29" s="15">
        <v>3.68</v>
      </c>
      <c r="H29" s="15">
        <f>IF(I29&lt;&gt;0, G29-I29, "")</f>
        <v>0</v>
      </c>
      <c r="I29" s="15">
        <v>3.68</v>
      </c>
      <c r="J29" s="15"/>
      <c r="K29" s="12" t="s">
        <v>1249</v>
      </c>
      <c r="L29" s="15" t="s">
        <v>951</v>
      </c>
      <c r="M29" s="15">
        <v>0.24</v>
      </c>
      <c r="N29" s="15">
        <v>100</v>
      </c>
      <c r="O29" s="15">
        <f>IF(I29*M29=0, "", I29*M29*(N29/100))</f>
        <v>0.88319999999999999</v>
      </c>
      <c r="P29" s="27"/>
      <c r="Q29" s="27">
        <f>TRUNC(P29*M29*N29/100)</f>
        <v>0</v>
      </c>
      <c r="R29" s="27"/>
      <c r="S29" s="15" t="s">
        <v>1279</v>
      </c>
      <c r="T29" s="15"/>
      <c r="AJ29" s="2">
        <f>O29</f>
        <v>0.88319999999999999</v>
      </c>
    </row>
    <row r="30" spans="2:36" ht="21.95" customHeight="1">
      <c r="B30" s="13" t="s">
        <v>1266</v>
      </c>
      <c r="C30" s="13" t="s">
        <v>950</v>
      </c>
      <c r="D30" s="12" t="s">
        <v>931</v>
      </c>
      <c r="E30" s="12" t="s">
        <v>951</v>
      </c>
      <c r="F30" s="15" t="s">
        <v>933</v>
      </c>
      <c r="G30" s="15">
        <f>IF(H30*I30/100+0.000005 &lt;1, TRUNC(H30*I30/100+0.000005, '옵션(주거)'!$E$13), TRUNC(H30*I30/100+0.000005, '옵션(주거)'!$E$13))</f>
        <v>0.88319999999999999</v>
      </c>
      <c r="H30" s="15">
        <f>'옵션(주거)'!$B$13</f>
        <v>100</v>
      </c>
      <c r="I30" s="15">
        <f>SUM(AJ29:AJ29)</f>
        <v>0.88319999999999999</v>
      </c>
      <c r="J30" s="15"/>
      <c r="K30" s="12"/>
      <c r="L30" s="15"/>
      <c r="M30" s="15"/>
      <c r="N30" s="15"/>
      <c r="O30" s="15" t="str">
        <f>IF(I30*M30=0, "", I30*M30*(N30/100))</f>
        <v/>
      </c>
      <c r="P30" s="27"/>
      <c r="Q30" s="27">
        <f>TRUNC(P30*M30*N30/100)</f>
        <v>0</v>
      </c>
      <c r="R30" s="27"/>
      <c r="S30" s="15"/>
      <c r="T30" s="15"/>
      <c r="Z30" s="2" t="s">
        <v>1271</v>
      </c>
      <c r="AJ30" s="2">
        <f>SUM(AJ29:AJ29)</f>
        <v>0.88319999999999999</v>
      </c>
    </row>
    <row r="31" spans="2:36" ht="21.95" customHeight="1">
      <c r="B31" s="13" t="s">
        <v>1331</v>
      </c>
      <c r="D31" s="361" t="s">
        <v>1333</v>
      </c>
      <c r="E31" s="362"/>
      <c r="F31" s="362"/>
      <c r="G31" s="362"/>
      <c r="H31" s="362"/>
      <c r="I31" s="362"/>
      <c r="J31" s="362"/>
      <c r="K31" s="362"/>
      <c r="L31" s="362"/>
      <c r="M31" s="362"/>
      <c r="N31" s="362"/>
      <c r="O31" s="362"/>
      <c r="P31" s="362"/>
      <c r="Q31" s="362"/>
      <c r="R31" s="362"/>
      <c r="S31" s="362"/>
      <c r="T31" s="363"/>
    </row>
    <row r="32" spans="2:36" ht="21.95" customHeight="1">
      <c r="B32" s="13" t="s">
        <v>1266</v>
      </c>
      <c r="C32" s="13" t="s">
        <v>383</v>
      </c>
      <c r="D32" s="12" t="s">
        <v>384</v>
      </c>
      <c r="E32" s="12" t="s">
        <v>385</v>
      </c>
      <c r="F32" s="15" t="s">
        <v>210</v>
      </c>
      <c r="G32" s="15">
        <v>1</v>
      </c>
      <c r="H32" s="15">
        <f>IF(I32&lt;&gt;0, G32-I32, "")</f>
        <v>0</v>
      </c>
      <c r="I32" s="15">
        <v>1</v>
      </c>
      <c r="J32" s="15"/>
      <c r="K32" s="12" t="s">
        <v>1240</v>
      </c>
      <c r="L32" s="15" t="s">
        <v>932</v>
      </c>
      <c r="M32" s="15">
        <v>3.5999999999999997E-2</v>
      </c>
      <c r="N32" s="15">
        <v>150</v>
      </c>
      <c r="O32" s="15">
        <f>IF(I32*M32=0, "", I32*M32*(N32/100))</f>
        <v>5.3999999999999992E-2</v>
      </c>
      <c r="P32" s="27"/>
      <c r="Q32" s="27">
        <f>TRUNC(P32*M32*N32/100)</f>
        <v>0</v>
      </c>
      <c r="R32" s="27"/>
      <c r="S32" s="15" t="s">
        <v>1280</v>
      </c>
      <c r="T32" s="15"/>
      <c r="AA32" s="2">
        <f>O32</f>
        <v>5.3999999999999992E-2</v>
      </c>
    </row>
    <row r="33" spans="2:27" ht="21.95" customHeight="1">
      <c r="B33" s="13" t="s">
        <v>1266</v>
      </c>
      <c r="C33" s="13" t="s">
        <v>930</v>
      </c>
      <c r="D33" s="12" t="s">
        <v>931</v>
      </c>
      <c r="E33" s="12" t="s">
        <v>932</v>
      </c>
      <c r="F33" s="15" t="s">
        <v>933</v>
      </c>
      <c r="G33" s="15">
        <f>IF(H33*I33/100+0.000005 &lt;1, TRUNC(H33*I33/100+0.000005, '옵션(주거)'!$E$13), TRUNC(H33*I33/100+0.000005, '옵션(주거)'!$E$13))</f>
        <v>5.3999999999999999E-2</v>
      </c>
      <c r="H33" s="15">
        <f>'옵션(주거)'!$B$13</f>
        <v>100</v>
      </c>
      <c r="I33" s="15">
        <f>SUM(AA32:AA32)</f>
        <v>5.3999999999999992E-2</v>
      </c>
      <c r="J33" s="15"/>
      <c r="K33" s="12"/>
      <c r="L33" s="15"/>
      <c r="M33" s="15"/>
      <c r="N33" s="15"/>
      <c r="O33" s="15" t="str">
        <f>IF(I33*M33=0, "", I33*M33*(N33/100))</f>
        <v/>
      </c>
      <c r="P33" s="27"/>
      <c r="Q33" s="27">
        <f>TRUNC(P33*M33*N33/100)</f>
        <v>0</v>
      </c>
      <c r="R33" s="27"/>
      <c r="S33" s="15"/>
      <c r="T33" s="15"/>
      <c r="Z33" s="2" t="s">
        <v>1271</v>
      </c>
      <c r="AA33" s="2">
        <f>SUM(AA32:AA32)</f>
        <v>5.3999999999999992E-2</v>
      </c>
    </row>
    <row r="34" spans="2:27" ht="21.95" customHeight="1">
      <c r="B34" s="13" t="s">
        <v>1331</v>
      </c>
      <c r="D34" s="361" t="s">
        <v>1334</v>
      </c>
      <c r="E34" s="362"/>
      <c r="F34" s="362"/>
      <c r="G34" s="362"/>
      <c r="H34" s="362"/>
      <c r="I34" s="362"/>
      <c r="J34" s="362"/>
      <c r="K34" s="362"/>
      <c r="L34" s="362"/>
      <c r="M34" s="362"/>
      <c r="N34" s="362"/>
      <c r="O34" s="362"/>
      <c r="P34" s="362"/>
      <c r="Q34" s="362"/>
      <c r="R34" s="362"/>
      <c r="S34" s="362"/>
      <c r="T34" s="363"/>
    </row>
    <row r="35" spans="2:27" ht="21.95" customHeight="1">
      <c r="B35" s="13" t="s">
        <v>1266</v>
      </c>
      <c r="C35" s="13" t="s">
        <v>383</v>
      </c>
      <c r="D35" s="12" t="s">
        <v>384</v>
      </c>
      <c r="E35" s="12" t="s">
        <v>385</v>
      </c>
      <c r="F35" s="15" t="s">
        <v>210</v>
      </c>
      <c r="G35" s="15">
        <v>1</v>
      </c>
      <c r="H35" s="15">
        <f>IF(I35&lt;&gt;0, G35-I35, "")</f>
        <v>0</v>
      </c>
      <c r="I35" s="15">
        <v>1</v>
      </c>
      <c r="J35" s="15"/>
      <c r="K35" s="12" t="s">
        <v>1240</v>
      </c>
      <c r="L35" s="15" t="s">
        <v>932</v>
      </c>
      <c r="M35" s="15">
        <v>3.5999999999999997E-2</v>
      </c>
      <c r="N35" s="15">
        <v>150</v>
      </c>
      <c r="O35" s="15">
        <f>IF(I35*M35=0, "", I35*M35*(N35/100))</f>
        <v>5.3999999999999992E-2</v>
      </c>
      <c r="P35" s="27"/>
      <c r="Q35" s="27">
        <f>TRUNC(P35*M35*N35/100)</f>
        <v>0</v>
      </c>
      <c r="R35" s="27"/>
      <c r="S35" s="15" t="s">
        <v>1280</v>
      </c>
      <c r="T35" s="15"/>
      <c r="AA35" s="2">
        <f>O35</f>
        <v>5.3999999999999992E-2</v>
      </c>
    </row>
    <row r="36" spans="2:27" ht="21.95" customHeight="1">
      <c r="B36" s="13" t="s">
        <v>1266</v>
      </c>
      <c r="C36" s="13" t="s">
        <v>930</v>
      </c>
      <c r="D36" s="12" t="s">
        <v>931</v>
      </c>
      <c r="E36" s="12" t="s">
        <v>932</v>
      </c>
      <c r="F36" s="15" t="s">
        <v>933</v>
      </c>
      <c r="G36" s="15">
        <f>IF(H36*I36/100+0.000005 &lt;1, TRUNC(H36*I36/100+0.000005, '옵션(주거)'!$E$13), TRUNC(H36*I36/100+0.000005, '옵션(주거)'!$E$13))</f>
        <v>5.3999999999999999E-2</v>
      </c>
      <c r="H36" s="15">
        <f>'옵션(주거)'!$B$13</f>
        <v>100</v>
      </c>
      <c r="I36" s="15">
        <f>SUM(AA35:AA35)</f>
        <v>5.3999999999999992E-2</v>
      </c>
      <c r="J36" s="15"/>
      <c r="K36" s="12"/>
      <c r="L36" s="15"/>
      <c r="M36" s="15"/>
      <c r="N36" s="15"/>
      <c r="O36" s="15" t="str">
        <f>IF(I36*M36=0, "", I36*M36*(N36/100))</f>
        <v/>
      </c>
      <c r="P36" s="27"/>
      <c r="Q36" s="27">
        <f>TRUNC(P36*M36*N36/100)</f>
        <v>0</v>
      </c>
      <c r="R36" s="27"/>
      <c r="S36" s="15"/>
      <c r="T36" s="15"/>
      <c r="Z36" s="2" t="s">
        <v>1271</v>
      </c>
      <c r="AA36" s="2">
        <f>SUM(AA35:AA35)</f>
        <v>5.3999999999999992E-2</v>
      </c>
    </row>
    <row r="37" spans="2:27" ht="21.95" customHeight="1">
      <c r="B37" s="13" t="s">
        <v>1331</v>
      </c>
      <c r="D37" s="361" t="s">
        <v>1335</v>
      </c>
      <c r="E37" s="362"/>
      <c r="F37" s="362"/>
      <c r="G37" s="362"/>
      <c r="H37" s="362"/>
      <c r="I37" s="362"/>
      <c r="J37" s="362"/>
      <c r="K37" s="362"/>
      <c r="L37" s="362"/>
      <c r="M37" s="362"/>
      <c r="N37" s="362"/>
      <c r="O37" s="362"/>
      <c r="P37" s="362"/>
      <c r="Q37" s="362"/>
      <c r="R37" s="362"/>
      <c r="S37" s="362"/>
      <c r="T37" s="363"/>
    </row>
    <row r="38" spans="2:27" ht="21.95" customHeight="1">
      <c r="B38" s="13" t="s">
        <v>1266</v>
      </c>
      <c r="C38" s="13" t="s">
        <v>383</v>
      </c>
      <c r="D38" s="12" t="s">
        <v>384</v>
      </c>
      <c r="E38" s="12" t="s">
        <v>385</v>
      </c>
      <c r="F38" s="15" t="s">
        <v>210</v>
      </c>
      <c r="G38" s="15">
        <v>1</v>
      </c>
      <c r="H38" s="15">
        <f>IF(I38&lt;&gt;0, G38-I38, "")</f>
        <v>0</v>
      </c>
      <c r="I38" s="15">
        <v>1</v>
      </c>
      <c r="J38" s="15"/>
      <c r="K38" s="12" t="s">
        <v>1240</v>
      </c>
      <c r="L38" s="15" t="s">
        <v>932</v>
      </c>
      <c r="M38" s="15">
        <v>3.5999999999999997E-2</v>
      </c>
      <c r="N38" s="15">
        <v>150</v>
      </c>
      <c r="O38" s="15">
        <f>IF(I38*M38=0, "", I38*M38*(N38/100))</f>
        <v>5.3999999999999992E-2</v>
      </c>
      <c r="P38" s="27"/>
      <c r="Q38" s="27">
        <f>TRUNC(P38*M38*N38/100)</f>
        <v>0</v>
      </c>
      <c r="R38" s="27"/>
      <c r="S38" s="15" t="s">
        <v>1280</v>
      </c>
      <c r="T38" s="15"/>
      <c r="AA38" s="2">
        <f>O38</f>
        <v>5.3999999999999992E-2</v>
      </c>
    </row>
    <row r="39" spans="2:27" ht="21.95" customHeight="1">
      <c r="B39" s="13" t="s">
        <v>1266</v>
      </c>
      <c r="C39" s="13" t="s">
        <v>930</v>
      </c>
      <c r="D39" s="12" t="s">
        <v>931</v>
      </c>
      <c r="E39" s="12" t="s">
        <v>932</v>
      </c>
      <c r="F39" s="15" t="s">
        <v>933</v>
      </c>
      <c r="G39" s="15">
        <f>IF(H39*I39/100+0.000005 &lt;1, TRUNC(H39*I39/100+0.000005, '옵션(주거)'!$E$13), TRUNC(H39*I39/100+0.000005, '옵션(주거)'!$E$13))</f>
        <v>5.3999999999999999E-2</v>
      </c>
      <c r="H39" s="15">
        <f>'옵션(주거)'!$B$13</f>
        <v>100</v>
      </c>
      <c r="I39" s="15">
        <f>SUM(AA38:AA38)</f>
        <v>5.3999999999999992E-2</v>
      </c>
      <c r="J39" s="15"/>
      <c r="K39" s="12"/>
      <c r="L39" s="15"/>
      <c r="M39" s="15"/>
      <c r="N39" s="15"/>
      <c r="O39" s="15" t="str">
        <f>IF(I39*M39=0, "", I39*M39*(N39/100))</f>
        <v/>
      </c>
      <c r="P39" s="27"/>
      <c r="Q39" s="27">
        <f>TRUNC(P39*M39*N39/100)</f>
        <v>0</v>
      </c>
      <c r="R39" s="27"/>
      <c r="S39" s="15"/>
      <c r="T39" s="15"/>
      <c r="Z39" s="2" t="s">
        <v>1271</v>
      </c>
      <c r="AA39" s="2">
        <f>SUM(AA38:AA38)</f>
        <v>5.3999999999999992E-2</v>
      </c>
    </row>
    <row r="40" spans="2:27" ht="21.95" customHeight="1">
      <c r="B40" s="13" t="s">
        <v>1331</v>
      </c>
      <c r="D40" s="361" t="s">
        <v>1336</v>
      </c>
      <c r="E40" s="362"/>
      <c r="F40" s="362"/>
      <c r="G40" s="362"/>
      <c r="H40" s="362"/>
      <c r="I40" s="362"/>
      <c r="J40" s="362"/>
      <c r="K40" s="362"/>
      <c r="L40" s="362"/>
      <c r="M40" s="362"/>
      <c r="N40" s="362"/>
      <c r="O40" s="362"/>
      <c r="P40" s="362"/>
      <c r="Q40" s="362"/>
      <c r="R40" s="362"/>
      <c r="S40" s="362"/>
      <c r="T40" s="363"/>
    </row>
    <row r="41" spans="2:27" ht="21.95" customHeight="1">
      <c r="B41" s="13" t="s">
        <v>1266</v>
      </c>
      <c r="C41" s="13" t="s">
        <v>383</v>
      </c>
      <c r="D41" s="12" t="s">
        <v>384</v>
      </c>
      <c r="E41" s="12" t="s">
        <v>385</v>
      </c>
      <c r="F41" s="15" t="s">
        <v>210</v>
      </c>
      <c r="G41" s="15">
        <v>1</v>
      </c>
      <c r="H41" s="15">
        <f>IF(I41&lt;&gt;0, G41-I41, "")</f>
        <v>0</v>
      </c>
      <c r="I41" s="15">
        <v>1</v>
      </c>
      <c r="J41" s="15"/>
      <c r="K41" s="12" t="s">
        <v>1240</v>
      </c>
      <c r="L41" s="15" t="s">
        <v>932</v>
      </c>
      <c r="M41" s="15">
        <v>3.5999999999999997E-2</v>
      </c>
      <c r="N41" s="15">
        <v>150</v>
      </c>
      <c r="O41" s="15">
        <f>IF(I41*M41=0, "", I41*M41*(N41/100))</f>
        <v>5.3999999999999992E-2</v>
      </c>
      <c r="P41" s="27"/>
      <c r="Q41" s="27">
        <f>TRUNC(P41*M41*N41/100)</f>
        <v>0</v>
      </c>
      <c r="R41" s="27"/>
      <c r="S41" s="15" t="s">
        <v>1280</v>
      </c>
      <c r="T41" s="15"/>
      <c r="AA41" s="2">
        <f>O41</f>
        <v>5.3999999999999992E-2</v>
      </c>
    </row>
    <row r="42" spans="2:27" ht="21.95" customHeight="1">
      <c r="B42" s="13" t="s">
        <v>1266</v>
      </c>
      <c r="C42" s="13" t="s">
        <v>930</v>
      </c>
      <c r="D42" s="12" t="s">
        <v>931</v>
      </c>
      <c r="E42" s="12" t="s">
        <v>932</v>
      </c>
      <c r="F42" s="15" t="s">
        <v>933</v>
      </c>
      <c r="G42" s="15">
        <f>IF(H42*I42/100+0.000005 &lt;1, TRUNC(H42*I42/100+0.000005, '옵션(주거)'!$E$13), TRUNC(H42*I42/100+0.000005, '옵션(주거)'!$E$13))</f>
        <v>5.3999999999999999E-2</v>
      </c>
      <c r="H42" s="15">
        <f>'옵션(주거)'!$B$13</f>
        <v>100</v>
      </c>
      <c r="I42" s="15">
        <f>SUM(AA41:AA41)</f>
        <v>5.3999999999999992E-2</v>
      </c>
      <c r="J42" s="15"/>
      <c r="K42" s="12"/>
      <c r="L42" s="15"/>
      <c r="M42" s="15"/>
      <c r="N42" s="15"/>
      <c r="O42" s="15" t="str">
        <f>IF(I42*M42=0, "", I42*M42*(N42/100))</f>
        <v/>
      </c>
      <c r="P42" s="27"/>
      <c r="Q42" s="27">
        <f>TRUNC(P42*M42*N42/100)</f>
        <v>0</v>
      </c>
      <c r="R42" s="27"/>
      <c r="S42" s="15"/>
      <c r="T42" s="15"/>
      <c r="Z42" s="2" t="s">
        <v>1271</v>
      </c>
      <c r="AA42" s="2">
        <f>SUM(AA41:AA41)</f>
        <v>5.3999999999999992E-2</v>
      </c>
    </row>
    <row r="43" spans="2:27" ht="21.95" customHeight="1">
      <c r="B43" s="13" t="s">
        <v>1331</v>
      </c>
      <c r="D43" s="361" t="s">
        <v>1337</v>
      </c>
      <c r="E43" s="362"/>
      <c r="F43" s="362"/>
      <c r="G43" s="362"/>
      <c r="H43" s="362"/>
      <c r="I43" s="362"/>
      <c r="J43" s="362"/>
      <c r="K43" s="362"/>
      <c r="L43" s="362"/>
      <c r="M43" s="362"/>
      <c r="N43" s="362"/>
      <c r="O43" s="362"/>
      <c r="P43" s="362"/>
      <c r="Q43" s="362"/>
      <c r="R43" s="362"/>
      <c r="S43" s="362"/>
      <c r="T43" s="363"/>
    </row>
    <row r="44" spans="2:27" ht="21.95" customHeight="1">
      <c r="B44" s="13" t="s">
        <v>1266</v>
      </c>
      <c r="C44" s="13" t="s">
        <v>383</v>
      </c>
      <c r="D44" s="12" t="s">
        <v>384</v>
      </c>
      <c r="E44" s="12" t="s">
        <v>385</v>
      </c>
      <c r="F44" s="15" t="s">
        <v>210</v>
      </c>
      <c r="G44" s="15">
        <v>1</v>
      </c>
      <c r="H44" s="15">
        <f>IF(I44&lt;&gt;0, G44-I44, "")</f>
        <v>0</v>
      </c>
      <c r="I44" s="15">
        <v>1</v>
      </c>
      <c r="J44" s="15"/>
      <c r="K44" s="12" t="s">
        <v>1240</v>
      </c>
      <c r="L44" s="15" t="s">
        <v>932</v>
      </c>
      <c r="M44" s="15">
        <v>3.5999999999999997E-2</v>
      </c>
      <c r="N44" s="15">
        <v>150</v>
      </c>
      <c r="O44" s="15">
        <f>IF(I44*M44=0, "", I44*M44*(N44/100))</f>
        <v>5.3999999999999992E-2</v>
      </c>
      <c r="P44" s="27"/>
      <c r="Q44" s="27">
        <f>TRUNC(P44*M44*N44/100)</f>
        <v>0</v>
      </c>
      <c r="R44" s="27"/>
      <c r="S44" s="15" t="s">
        <v>1280</v>
      </c>
      <c r="T44" s="15"/>
      <c r="AA44" s="2">
        <f>O44</f>
        <v>5.3999999999999992E-2</v>
      </c>
    </row>
    <row r="45" spans="2:27" ht="21.95" customHeight="1">
      <c r="B45" s="13" t="s">
        <v>1266</v>
      </c>
      <c r="C45" s="13" t="s">
        <v>930</v>
      </c>
      <c r="D45" s="12" t="s">
        <v>931</v>
      </c>
      <c r="E45" s="12" t="s">
        <v>932</v>
      </c>
      <c r="F45" s="15" t="s">
        <v>933</v>
      </c>
      <c r="G45" s="15">
        <f>IF(H45*I45/100+0.000005 &lt;1, TRUNC(H45*I45/100+0.000005, '옵션(주거)'!$E$13), TRUNC(H45*I45/100+0.000005, '옵션(주거)'!$E$13))</f>
        <v>5.3999999999999999E-2</v>
      </c>
      <c r="H45" s="15">
        <f>'옵션(주거)'!$B$13</f>
        <v>100</v>
      </c>
      <c r="I45" s="15">
        <f>SUM(AA44:AA44)</f>
        <v>5.3999999999999992E-2</v>
      </c>
      <c r="J45" s="15"/>
      <c r="K45" s="12"/>
      <c r="L45" s="15"/>
      <c r="M45" s="15"/>
      <c r="N45" s="15"/>
      <c r="O45" s="15" t="str">
        <f>IF(I45*M45=0, "", I45*M45*(N45/100))</f>
        <v/>
      </c>
      <c r="P45" s="27"/>
      <c r="Q45" s="27">
        <f>TRUNC(P45*M45*N45/100)</f>
        <v>0</v>
      </c>
      <c r="R45" s="27"/>
      <c r="S45" s="15"/>
      <c r="T45" s="15"/>
      <c r="Z45" s="2" t="s">
        <v>1271</v>
      </c>
      <c r="AA45" s="2">
        <f>SUM(AA44:AA44)</f>
        <v>5.3999999999999992E-2</v>
      </c>
    </row>
    <row r="46" spans="2:27" ht="21.95" customHeight="1">
      <c r="B46" s="13" t="s">
        <v>1331</v>
      </c>
      <c r="D46" s="361" t="s">
        <v>1338</v>
      </c>
      <c r="E46" s="362"/>
      <c r="F46" s="362"/>
      <c r="G46" s="362"/>
      <c r="H46" s="362"/>
      <c r="I46" s="362"/>
      <c r="J46" s="362"/>
      <c r="K46" s="362"/>
      <c r="L46" s="362"/>
      <c r="M46" s="362"/>
      <c r="N46" s="362"/>
      <c r="O46" s="362"/>
      <c r="P46" s="362"/>
      <c r="Q46" s="362"/>
      <c r="R46" s="362"/>
      <c r="S46" s="362"/>
      <c r="T46" s="363"/>
    </row>
    <row r="47" spans="2:27" ht="21.95" customHeight="1">
      <c r="B47" s="13" t="s">
        <v>1266</v>
      </c>
      <c r="C47" s="13" t="s">
        <v>383</v>
      </c>
      <c r="D47" s="12" t="s">
        <v>384</v>
      </c>
      <c r="E47" s="12" t="s">
        <v>385</v>
      </c>
      <c r="F47" s="15" t="s">
        <v>210</v>
      </c>
      <c r="G47" s="15">
        <v>1</v>
      </c>
      <c r="H47" s="15">
        <f>IF(I47&lt;&gt;0, G47-I47, "")</f>
        <v>0</v>
      </c>
      <c r="I47" s="15">
        <v>1</v>
      </c>
      <c r="J47" s="15"/>
      <c r="K47" s="12" t="s">
        <v>1240</v>
      </c>
      <c r="L47" s="15" t="s">
        <v>932</v>
      </c>
      <c r="M47" s="15">
        <v>3.5999999999999997E-2</v>
      </c>
      <c r="N47" s="15">
        <v>150</v>
      </c>
      <c r="O47" s="15">
        <f>IF(I47*M47=0, "", I47*M47*(N47/100))</f>
        <v>5.3999999999999992E-2</v>
      </c>
      <c r="P47" s="27"/>
      <c r="Q47" s="27">
        <f>TRUNC(P47*M47*N47/100)</f>
        <v>0</v>
      </c>
      <c r="R47" s="27"/>
      <c r="S47" s="15" t="s">
        <v>1280</v>
      </c>
      <c r="T47" s="15"/>
      <c r="AA47" s="2">
        <f>O47</f>
        <v>5.3999999999999992E-2</v>
      </c>
    </row>
    <row r="48" spans="2:27" ht="21.95" customHeight="1">
      <c r="B48" s="13" t="s">
        <v>1266</v>
      </c>
      <c r="C48" s="13" t="s">
        <v>930</v>
      </c>
      <c r="D48" s="12" t="s">
        <v>931</v>
      </c>
      <c r="E48" s="12" t="s">
        <v>932</v>
      </c>
      <c r="F48" s="15" t="s">
        <v>933</v>
      </c>
      <c r="G48" s="15">
        <f>IF(H48*I48/100+0.000005 &lt;1, TRUNC(H48*I48/100+0.000005, '옵션(주거)'!$E$13), TRUNC(H48*I48/100+0.000005, '옵션(주거)'!$E$13))</f>
        <v>5.3999999999999999E-2</v>
      </c>
      <c r="H48" s="15">
        <f>'옵션(주거)'!$B$13</f>
        <v>100</v>
      </c>
      <c r="I48" s="15">
        <f>SUM(AA47:AA47)</f>
        <v>5.3999999999999992E-2</v>
      </c>
      <c r="J48" s="15"/>
      <c r="K48" s="12"/>
      <c r="L48" s="15"/>
      <c r="M48" s="15"/>
      <c r="N48" s="15"/>
      <c r="O48" s="15" t="str">
        <f>IF(I48*M48=0, "", I48*M48*(N48/100))</f>
        <v/>
      </c>
      <c r="P48" s="27"/>
      <c r="Q48" s="27">
        <f>TRUNC(P48*M48*N48/100)</f>
        <v>0</v>
      </c>
      <c r="R48" s="27"/>
      <c r="S48" s="15"/>
      <c r="T48" s="15"/>
      <c r="Z48" s="2" t="s">
        <v>1271</v>
      </c>
      <c r="AA48" s="2">
        <f>SUM(AA47:AA47)</f>
        <v>5.3999999999999992E-2</v>
      </c>
    </row>
    <row r="49" spans="2:27" ht="21.95" customHeight="1">
      <c r="B49" s="13" t="s">
        <v>1331</v>
      </c>
      <c r="D49" s="361" t="s">
        <v>1339</v>
      </c>
      <c r="E49" s="362"/>
      <c r="F49" s="362"/>
      <c r="G49" s="362"/>
      <c r="H49" s="362"/>
      <c r="I49" s="362"/>
      <c r="J49" s="362"/>
      <c r="K49" s="362"/>
      <c r="L49" s="362"/>
      <c r="M49" s="362"/>
      <c r="N49" s="362"/>
      <c r="O49" s="362"/>
      <c r="P49" s="362"/>
      <c r="Q49" s="362"/>
      <c r="R49" s="362"/>
      <c r="S49" s="362"/>
      <c r="T49" s="363"/>
    </row>
    <row r="50" spans="2:27" ht="21.95" customHeight="1">
      <c r="B50" s="13" t="s">
        <v>1266</v>
      </c>
      <c r="C50" s="13" t="s">
        <v>383</v>
      </c>
      <c r="D50" s="12" t="s">
        <v>384</v>
      </c>
      <c r="E50" s="12" t="s">
        <v>385</v>
      </c>
      <c r="F50" s="15" t="s">
        <v>210</v>
      </c>
      <c r="G50" s="15">
        <v>1</v>
      </c>
      <c r="H50" s="15">
        <f>IF(I50&lt;&gt;0, G50-I50, "")</f>
        <v>0</v>
      </c>
      <c r="I50" s="15">
        <v>1</v>
      </c>
      <c r="J50" s="15"/>
      <c r="K50" s="12" t="s">
        <v>1240</v>
      </c>
      <c r="L50" s="15" t="s">
        <v>932</v>
      </c>
      <c r="M50" s="15">
        <v>3.5999999999999997E-2</v>
      </c>
      <c r="N50" s="15">
        <v>150</v>
      </c>
      <c r="O50" s="15">
        <f>IF(I50*M50=0, "", I50*M50*(N50/100))</f>
        <v>5.3999999999999992E-2</v>
      </c>
      <c r="P50" s="27"/>
      <c r="Q50" s="27">
        <f>TRUNC(P50*M50*N50/100)</f>
        <v>0</v>
      </c>
      <c r="R50" s="27"/>
      <c r="S50" s="15" t="s">
        <v>1280</v>
      </c>
      <c r="T50" s="15"/>
      <c r="AA50" s="2">
        <f>O50</f>
        <v>5.3999999999999992E-2</v>
      </c>
    </row>
    <row r="51" spans="2:27" ht="21.95" customHeight="1">
      <c r="B51" s="13" t="s">
        <v>1266</v>
      </c>
      <c r="C51" s="13" t="s">
        <v>930</v>
      </c>
      <c r="D51" s="12" t="s">
        <v>931</v>
      </c>
      <c r="E51" s="12" t="s">
        <v>932</v>
      </c>
      <c r="F51" s="15" t="s">
        <v>933</v>
      </c>
      <c r="G51" s="15">
        <f>IF(H51*I51/100+0.000005 &lt;1, TRUNC(H51*I51/100+0.000005, '옵션(주거)'!$E$13), TRUNC(H51*I51/100+0.000005, '옵션(주거)'!$E$13))</f>
        <v>5.3999999999999999E-2</v>
      </c>
      <c r="H51" s="15">
        <f>'옵션(주거)'!$B$13</f>
        <v>100</v>
      </c>
      <c r="I51" s="15">
        <f>SUM(AA50:AA50)</f>
        <v>5.3999999999999992E-2</v>
      </c>
      <c r="J51" s="15"/>
      <c r="K51" s="12"/>
      <c r="L51" s="15"/>
      <c r="M51" s="15"/>
      <c r="N51" s="15"/>
      <c r="O51" s="15" t="str">
        <f>IF(I51*M51=0, "", I51*M51*(N51/100))</f>
        <v/>
      </c>
      <c r="P51" s="27"/>
      <c r="Q51" s="27">
        <f>TRUNC(P51*M51*N51/100)</f>
        <v>0</v>
      </c>
      <c r="R51" s="27"/>
      <c r="S51" s="15"/>
      <c r="T51" s="15"/>
      <c r="Z51" s="2" t="s">
        <v>1271</v>
      </c>
      <c r="AA51" s="2">
        <f>SUM(AA50:AA50)</f>
        <v>5.3999999999999992E-2</v>
      </c>
    </row>
    <row r="52" spans="2:27" ht="21.95" customHeight="1">
      <c r="B52" s="13" t="s">
        <v>1331</v>
      </c>
      <c r="D52" s="361" t="s">
        <v>1340</v>
      </c>
      <c r="E52" s="362"/>
      <c r="F52" s="362"/>
      <c r="G52" s="362"/>
      <c r="H52" s="362"/>
      <c r="I52" s="362"/>
      <c r="J52" s="362"/>
      <c r="K52" s="362"/>
      <c r="L52" s="362"/>
      <c r="M52" s="362"/>
      <c r="N52" s="362"/>
      <c r="O52" s="362"/>
      <c r="P52" s="362"/>
      <c r="Q52" s="362"/>
      <c r="R52" s="362"/>
      <c r="S52" s="362"/>
      <c r="T52" s="363"/>
    </row>
    <row r="53" spans="2:27" ht="21.95" customHeight="1">
      <c r="B53" s="13" t="s">
        <v>1266</v>
      </c>
      <c r="C53" s="13" t="s">
        <v>383</v>
      </c>
      <c r="D53" s="12" t="s">
        <v>384</v>
      </c>
      <c r="E53" s="12" t="s">
        <v>385</v>
      </c>
      <c r="F53" s="15" t="s">
        <v>210</v>
      </c>
      <c r="G53" s="15">
        <v>1</v>
      </c>
      <c r="H53" s="15">
        <f>IF(I53&lt;&gt;0, G53-I53, "")</f>
        <v>0</v>
      </c>
      <c r="I53" s="15">
        <v>1</v>
      </c>
      <c r="J53" s="15"/>
      <c r="K53" s="12" t="s">
        <v>1240</v>
      </c>
      <c r="L53" s="15" t="s">
        <v>932</v>
      </c>
      <c r="M53" s="15">
        <v>3.5999999999999997E-2</v>
      </c>
      <c r="N53" s="15">
        <v>150</v>
      </c>
      <c r="O53" s="15">
        <f>IF(I53*M53=0, "", I53*M53*(N53/100))</f>
        <v>5.3999999999999992E-2</v>
      </c>
      <c r="P53" s="27"/>
      <c r="Q53" s="27">
        <f>TRUNC(P53*M53*N53/100)</f>
        <v>0</v>
      </c>
      <c r="R53" s="27"/>
      <c r="S53" s="15" t="s">
        <v>1280</v>
      </c>
      <c r="T53" s="15"/>
      <c r="AA53" s="2">
        <f>O53</f>
        <v>5.3999999999999992E-2</v>
      </c>
    </row>
    <row r="54" spans="2:27" ht="21.95" customHeight="1">
      <c r="B54" s="13" t="s">
        <v>1266</v>
      </c>
      <c r="C54" s="13" t="s">
        <v>930</v>
      </c>
      <c r="D54" s="12" t="s">
        <v>931</v>
      </c>
      <c r="E54" s="12" t="s">
        <v>932</v>
      </c>
      <c r="F54" s="15" t="s">
        <v>933</v>
      </c>
      <c r="G54" s="15">
        <f>IF(H54*I54/100+0.000005 &lt;1, TRUNC(H54*I54/100+0.000005, '옵션(주거)'!$E$13), TRUNC(H54*I54/100+0.000005, '옵션(주거)'!$E$13))</f>
        <v>5.3999999999999999E-2</v>
      </c>
      <c r="H54" s="15">
        <f>'옵션(주거)'!$B$13</f>
        <v>100</v>
      </c>
      <c r="I54" s="15">
        <f>SUM(AA53:AA53)</f>
        <v>5.3999999999999992E-2</v>
      </c>
      <c r="J54" s="15"/>
      <c r="K54" s="12"/>
      <c r="L54" s="15"/>
      <c r="M54" s="15"/>
      <c r="N54" s="15"/>
      <c r="O54" s="15" t="str">
        <f>IF(I54*M54=0, "", I54*M54*(N54/100))</f>
        <v/>
      </c>
      <c r="P54" s="27"/>
      <c r="Q54" s="27">
        <f>TRUNC(P54*M54*N54/100)</f>
        <v>0</v>
      </c>
      <c r="R54" s="27"/>
      <c r="S54" s="15"/>
      <c r="T54" s="15"/>
      <c r="Z54" s="2" t="s">
        <v>1271</v>
      </c>
      <c r="AA54" s="2">
        <f>SUM(AA53:AA53)</f>
        <v>5.3999999999999992E-2</v>
      </c>
    </row>
    <row r="55" spans="2:27" ht="21.95" customHeight="1">
      <c r="B55" s="13" t="s">
        <v>1331</v>
      </c>
      <c r="D55" s="361" t="s">
        <v>1341</v>
      </c>
      <c r="E55" s="362"/>
      <c r="F55" s="362"/>
      <c r="G55" s="362"/>
      <c r="H55" s="362"/>
      <c r="I55" s="362"/>
      <c r="J55" s="362"/>
      <c r="K55" s="362"/>
      <c r="L55" s="362"/>
      <c r="M55" s="362"/>
      <c r="N55" s="362"/>
      <c r="O55" s="362"/>
      <c r="P55" s="362"/>
      <c r="Q55" s="362"/>
      <c r="R55" s="362"/>
      <c r="S55" s="362"/>
      <c r="T55" s="363"/>
    </row>
    <row r="56" spans="2:27" ht="21.95" customHeight="1">
      <c r="B56" s="13" t="s">
        <v>1266</v>
      </c>
      <c r="C56" s="13" t="s">
        <v>383</v>
      </c>
      <c r="D56" s="12" t="s">
        <v>384</v>
      </c>
      <c r="E56" s="12" t="s">
        <v>385</v>
      </c>
      <c r="F56" s="15" t="s">
        <v>210</v>
      </c>
      <c r="G56" s="15">
        <v>1</v>
      </c>
      <c r="H56" s="15">
        <f>IF(I56&lt;&gt;0, G56-I56, "")</f>
        <v>0</v>
      </c>
      <c r="I56" s="15">
        <v>1</v>
      </c>
      <c r="J56" s="15"/>
      <c r="K56" s="12" t="s">
        <v>1240</v>
      </c>
      <c r="L56" s="15" t="s">
        <v>932</v>
      </c>
      <c r="M56" s="15">
        <v>3.5999999999999997E-2</v>
      </c>
      <c r="N56" s="15">
        <v>150</v>
      </c>
      <c r="O56" s="15">
        <f>IF(I56*M56=0, "", I56*M56*(N56/100))</f>
        <v>5.3999999999999992E-2</v>
      </c>
      <c r="P56" s="27"/>
      <c r="Q56" s="27">
        <f>TRUNC(P56*M56*N56/100)</f>
        <v>0</v>
      </c>
      <c r="R56" s="27"/>
      <c r="S56" s="15" t="s">
        <v>1280</v>
      </c>
      <c r="T56" s="15"/>
      <c r="AA56" s="2">
        <f>O56</f>
        <v>5.3999999999999992E-2</v>
      </c>
    </row>
    <row r="57" spans="2:27" ht="21.95" customHeight="1">
      <c r="B57" s="13" t="s">
        <v>1266</v>
      </c>
      <c r="C57" s="13" t="s">
        <v>930</v>
      </c>
      <c r="D57" s="12" t="s">
        <v>931</v>
      </c>
      <c r="E57" s="12" t="s">
        <v>932</v>
      </c>
      <c r="F57" s="15" t="s">
        <v>933</v>
      </c>
      <c r="G57" s="15">
        <f>IF(H57*I57/100+0.000005 &lt;1, TRUNC(H57*I57/100+0.000005, '옵션(주거)'!$E$13), TRUNC(H57*I57/100+0.000005, '옵션(주거)'!$E$13))</f>
        <v>5.3999999999999999E-2</v>
      </c>
      <c r="H57" s="15">
        <f>'옵션(주거)'!$B$13</f>
        <v>100</v>
      </c>
      <c r="I57" s="15">
        <f>SUM(AA56:AA56)</f>
        <v>5.3999999999999992E-2</v>
      </c>
      <c r="J57" s="15"/>
      <c r="K57" s="12"/>
      <c r="L57" s="15"/>
      <c r="M57" s="15"/>
      <c r="N57" s="15"/>
      <c r="O57" s="15" t="str">
        <f>IF(I57*M57=0, "", I57*M57*(N57/100))</f>
        <v/>
      </c>
      <c r="P57" s="27"/>
      <c r="Q57" s="27">
        <f>TRUNC(P57*M57*N57/100)</f>
        <v>0</v>
      </c>
      <c r="R57" s="27"/>
      <c r="S57" s="15"/>
      <c r="T57" s="15"/>
      <c r="Z57" s="2" t="s">
        <v>1271</v>
      </c>
      <c r="AA57" s="2">
        <f>SUM(AA56:AA56)</f>
        <v>5.3999999999999992E-2</v>
      </c>
    </row>
    <row r="58" spans="2:27" ht="21.95" customHeight="1">
      <c r="B58" s="13" t="s">
        <v>1331</v>
      </c>
      <c r="D58" s="361" t="s">
        <v>1342</v>
      </c>
      <c r="E58" s="362"/>
      <c r="F58" s="362"/>
      <c r="G58" s="362"/>
      <c r="H58" s="362"/>
      <c r="I58" s="362"/>
      <c r="J58" s="362"/>
      <c r="K58" s="362"/>
      <c r="L58" s="362"/>
      <c r="M58" s="362"/>
      <c r="N58" s="362"/>
      <c r="O58" s="362"/>
      <c r="P58" s="362"/>
      <c r="Q58" s="362"/>
      <c r="R58" s="362"/>
      <c r="S58" s="362"/>
      <c r="T58" s="363"/>
    </row>
    <row r="59" spans="2:27" ht="21.95" customHeight="1">
      <c r="B59" s="13" t="s">
        <v>1266</v>
      </c>
      <c r="C59" s="13" t="s">
        <v>383</v>
      </c>
      <c r="D59" s="12" t="s">
        <v>384</v>
      </c>
      <c r="E59" s="12" t="s">
        <v>385</v>
      </c>
      <c r="F59" s="15" t="s">
        <v>210</v>
      </c>
      <c r="G59" s="15">
        <v>2</v>
      </c>
      <c r="H59" s="15">
        <f>IF(I59&lt;&gt;0, G59-I59, "")</f>
        <v>0</v>
      </c>
      <c r="I59" s="15">
        <v>2</v>
      </c>
      <c r="J59" s="15"/>
      <c r="K59" s="12" t="s">
        <v>1240</v>
      </c>
      <c r="L59" s="15" t="s">
        <v>932</v>
      </c>
      <c r="M59" s="15">
        <v>3.5999999999999997E-2</v>
      </c>
      <c r="N59" s="15">
        <v>150</v>
      </c>
      <c r="O59" s="15">
        <f>IF(I59*M59=0, "", I59*M59*(N59/100))</f>
        <v>0.10799999999999998</v>
      </c>
      <c r="P59" s="27"/>
      <c r="Q59" s="27">
        <f>TRUNC(P59*M59*N59/100)</f>
        <v>0</v>
      </c>
      <c r="R59" s="27"/>
      <c r="S59" s="15" t="s">
        <v>1280</v>
      </c>
      <c r="T59" s="15"/>
      <c r="AA59" s="2">
        <f>O59</f>
        <v>0.10799999999999998</v>
      </c>
    </row>
    <row r="60" spans="2:27" ht="21.95" customHeight="1">
      <c r="B60" s="13" t="s">
        <v>1266</v>
      </c>
      <c r="C60" s="13" t="s">
        <v>930</v>
      </c>
      <c r="D60" s="12" t="s">
        <v>931</v>
      </c>
      <c r="E60" s="12" t="s">
        <v>932</v>
      </c>
      <c r="F60" s="15" t="s">
        <v>933</v>
      </c>
      <c r="G60" s="15">
        <f>IF(H60*I60/100+0.000005 &lt;1, TRUNC(H60*I60/100+0.000005, '옵션(주거)'!$E$13), TRUNC(H60*I60/100+0.000005, '옵션(주거)'!$E$13))</f>
        <v>0.108</v>
      </c>
      <c r="H60" s="15">
        <f>'옵션(주거)'!$B$13</f>
        <v>100</v>
      </c>
      <c r="I60" s="15">
        <f>SUM(AA59:AA59)</f>
        <v>0.10799999999999998</v>
      </c>
      <c r="J60" s="15"/>
      <c r="K60" s="12"/>
      <c r="L60" s="15"/>
      <c r="M60" s="15"/>
      <c r="N60" s="15"/>
      <c r="O60" s="15" t="str">
        <f>IF(I60*M60=0, "", I60*M60*(N60/100))</f>
        <v/>
      </c>
      <c r="P60" s="27"/>
      <c r="Q60" s="27">
        <f>TRUNC(P60*M60*N60/100)</f>
        <v>0</v>
      </c>
      <c r="R60" s="27"/>
      <c r="S60" s="15"/>
      <c r="T60" s="15"/>
      <c r="Z60" s="2" t="s">
        <v>1271</v>
      </c>
      <c r="AA60" s="2">
        <f>SUM(AA59:AA59)</f>
        <v>0.10799999999999998</v>
      </c>
    </row>
    <row r="61" spans="2:27" ht="21.95" customHeight="1">
      <c r="B61" s="13" t="s">
        <v>1331</v>
      </c>
      <c r="D61" s="361" t="s">
        <v>1343</v>
      </c>
      <c r="E61" s="362"/>
      <c r="F61" s="362"/>
      <c r="G61" s="362"/>
      <c r="H61" s="362"/>
      <c r="I61" s="362"/>
      <c r="J61" s="362"/>
      <c r="K61" s="362"/>
      <c r="L61" s="362"/>
      <c r="M61" s="362"/>
      <c r="N61" s="362"/>
      <c r="O61" s="362"/>
      <c r="P61" s="362"/>
      <c r="Q61" s="362"/>
      <c r="R61" s="362"/>
      <c r="S61" s="362"/>
      <c r="T61" s="363"/>
    </row>
    <row r="62" spans="2:27" ht="21.95" customHeight="1">
      <c r="B62" s="13" t="s">
        <v>1266</v>
      </c>
      <c r="C62" s="13" t="s">
        <v>383</v>
      </c>
      <c r="D62" s="12" t="s">
        <v>384</v>
      </c>
      <c r="E62" s="12" t="s">
        <v>385</v>
      </c>
      <c r="F62" s="15" t="s">
        <v>210</v>
      </c>
      <c r="G62" s="15">
        <v>2</v>
      </c>
      <c r="H62" s="15">
        <f>IF(I62&lt;&gt;0, G62-I62, "")</f>
        <v>0</v>
      </c>
      <c r="I62" s="15">
        <v>2</v>
      </c>
      <c r="J62" s="15"/>
      <c r="K62" s="12" t="s">
        <v>1240</v>
      </c>
      <c r="L62" s="15" t="s">
        <v>932</v>
      </c>
      <c r="M62" s="15">
        <v>3.5999999999999997E-2</v>
      </c>
      <c r="N62" s="15">
        <v>150</v>
      </c>
      <c r="O62" s="15">
        <f>IF(I62*M62=0, "", I62*M62*(N62/100))</f>
        <v>0.10799999999999998</v>
      </c>
      <c r="P62" s="27"/>
      <c r="Q62" s="27">
        <f>TRUNC(P62*M62*N62/100)</f>
        <v>0</v>
      </c>
      <c r="R62" s="27"/>
      <c r="S62" s="15" t="s">
        <v>1280</v>
      </c>
      <c r="T62" s="15"/>
      <c r="AA62" s="2">
        <f>O62</f>
        <v>0.10799999999999998</v>
      </c>
    </row>
    <row r="63" spans="2:27" ht="21.95" customHeight="1">
      <c r="B63" s="13" t="s">
        <v>1266</v>
      </c>
      <c r="C63" s="13" t="s">
        <v>930</v>
      </c>
      <c r="D63" s="12" t="s">
        <v>931</v>
      </c>
      <c r="E63" s="12" t="s">
        <v>932</v>
      </c>
      <c r="F63" s="15" t="s">
        <v>933</v>
      </c>
      <c r="G63" s="15">
        <f>IF(H63*I63/100+0.000005 &lt;1, TRUNC(H63*I63/100+0.000005, '옵션(주거)'!$E$13), TRUNC(H63*I63/100+0.000005, '옵션(주거)'!$E$13))</f>
        <v>0.108</v>
      </c>
      <c r="H63" s="15">
        <f>'옵션(주거)'!$B$13</f>
        <v>100</v>
      </c>
      <c r="I63" s="15">
        <f>SUM(AA62:AA62)</f>
        <v>0.10799999999999998</v>
      </c>
      <c r="J63" s="15"/>
      <c r="K63" s="12"/>
      <c r="L63" s="15"/>
      <c r="M63" s="15"/>
      <c r="N63" s="15"/>
      <c r="O63" s="15" t="str">
        <f>IF(I63*M63=0, "", I63*M63*(N63/100))</f>
        <v/>
      </c>
      <c r="P63" s="27"/>
      <c r="Q63" s="27">
        <f>TRUNC(P63*M63*N63/100)</f>
        <v>0</v>
      </c>
      <c r="R63" s="27"/>
      <c r="S63" s="15"/>
      <c r="T63" s="15"/>
      <c r="Z63" s="2" t="s">
        <v>1271</v>
      </c>
      <c r="AA63" s="2">
        <f>SUM(AA62:AA62)</f>
        <v>0.10799999999999998</v>
      </c>
    </row>
    <row r="64" spans="2:27" ht="21.95" customHeight="1">
      <c r="B64" s="13" t="s">
        <v>1331</v>
      </c>
      <c r="D64" s="361" t="s">
        <v>1344</v>
      </c>
      <c r="E64" s="362"/>
      <c r="F64" s="362"/>
      <c r="G64" s="362"/>
      <c r="H64" s="362"/>
      <c r="I64" s="362"/>
      <c r="J64" s="362"/>
      <c r="K64" s="362"/>
      <c r="L64" s="362"/>
      <c r="M64" s="362"/>
      <c r="N64" s="362"/>
      <c r="O64" s="362"/>
      <c r="P64" s="362"/>
      <c r="Q64" s="362"/>
      <c r="R64" s="362"/>
      <c r="S64" s="362"/>
      <c r="T64" s="363"/>
    </row>
    <row r="65" spans="2:27" ht="21.95" customHeight="1">
      <c r="B65" s="13" t="s">
        <v>1266</v>
      </c>
      <c r="C65" s="13" t="s">
        <v>383</v>
      </c>
      <c r="D65" s="12" t="s">
        <v>384</v>
      </c>
      <c r="E65" s="12" t="s">
        <v>385</v>
      </c>
      <c r="F65" s="15" t="s">
        <v>210</v>
      </c>
      <c r="G65" s="15">
        <v>2</v>
      </c>
      <c r="H65" s="15">
        <f>IF(I65&lt;&gt;0, G65-I65, "")</f>
        <v>0</v>
      </c>
      <c r="I65" s="15">
        <v>2</v>
      </c>
      <c r="J65" s="15"/>
      <c r="K65" s="12" t="s">
        <v>1240</v>
      </c>
      <c r="L65" s="15" t="s">
        <v>932</v>
      </c>
      <c r="M65" s="15">
        <v>3.5999999999999997E-2</v>
      </c>
      <c r="N65" s="15">
        <v>150</v>
      </c>
      <c r="O65" s="15">
        <f>IF(I65*M65=0, "", I65*M65*(N65/100))</f>
        <v>0.10799999999999998</v>
      </c>
      <c r="P65" s="27"/>
      <c r="Q65" s="27">
        <f>TRUNC(P65*M65*N65/100)</f>
        <v>0</v>
      </c>
      <c r="R65" s="27"/>
      <c r="S65" s="15" t="s">
        <v>1280</v>
      </c>
      <c r="T65" s="15"/>
      <c r="AA65" s="2">
        <f>O65</f>
        <v>0.10799999999999998</v>
      </c>
    </row>
    <row r="66" spans="2:27" ht="21.95" customHeight="1">
      <c r="B66" s="13" t="s">
        <v>1266</v>
      </c>
      <c r="C66" s="13" t="s">
        <v>930</v>
      </c>
      <c r="D66" s="12" t="s">
        <v>931</v>
      </c>
      <c r="E66" s="12" t="s">
        <v>932</v>
      </c>
      <c r="F66" s="15" t="s">
        <v>933</v>
      </c>
      <c r="G66" s="15">
        <f>IF(H66*I66/100+0.000005 &lt;1, TRUNC(H66*I66/100+0.000005, '옵션(주거)'!$E$13), TRUNC(H66*I66/100+0.000005, '옵션(주거)'!$E$13))</f>
        <v>0.108</v>
      </c>
      <c r="H66" s="15">
        <f>'옵션(주거)'!$B$13</f>
        <v>100</v>
      </c>
      <c r="I66" s="15">
        <f>SUM(AA65:AA65)</f>
        <v>0.10799999999999998</v>
      </c>
      <c r="J66" s="15"/>
      <c r="K66" s="12"/>
      <c r="L66" s="15"/>
      <c r="M66" s="15"/>
      <c r="N66" s="15"/>
      <c r="O66" s="15" t="str">
        <f>IF(I66*M66=0, "", I66*M66*(N66/100))</f>
        <v/>
      </c>
      <c r="P66" s="27"/>
      <c r="Q66" s="27">
        <f>TRUNC(P66*M66*N66/100)</f>
        <v>0</v>
      </c>
      <c r="R66" s="27"/>
      <c r="S66" s="15"/>
      <c r="T66" s="15"/>
      <c r="Z66" s="2" t="s">
        <v>1271</v>
      </c>
      <c r="AA66" s="2">
        <f>SUM(AA65:AA65)</f>
        <v>0.10799999999999998</v>
      </c>
    </row>
    <row r="67" spans="2:27" ht="21.95" customHeight="1">
      <c r="B67" s="13" t="s">
        <v>1331</v>
      </c>
      <c r="D67" s="361" t="s">
        <v>1345</v>
      </c>
      <c r="E67" s="362"/>
      <c r="F67" s="362"/>
      <c r="G67" s="362"/>
      <c r="H67" s="362"/>
      <c r="I67" s="362"/>
      <c r="J67" s="362"/>
      <c r="K67" s="362"/>
      <c r="L67" s="362"/>
      <c r="M67" s="362"/>
      <c r="N67" s="362"/>
      <c r="O67" s="362"/>
      <c r="P67" s="362"/>
      <c r="Q67" s="362"/>
      <c r="R67" s="362"/>
      <c r="S67" s="362"/>
      <c r="T67" s="363"/>
    </row>
    <row r="68" spans="2:27" ht="21.95" customHeight="1">
      <c r="B68" s="13" t="s">
        <v>1266</v>
      </c>
      <c r="C68" s="13" t="s">
        <v>383</v>
      </c>
      <c r="D68" s="12" t="s">
        <v>384</v>
      </c>
      <c r="E68" s="12" t="s">
        <v>385</v>
      </c>
      <c r="F68" s="15" t="s">
        <v>210</v>
      </c>
      <c r="G68" s="15">
        <v>2</v>
      </c>
      <c r="H68" s="15">
        <f>IF(I68&lt;&gt;0, G68-I68, "")</f>
        <v>0</v>
      </c>
      <c r="I68" s="15">
        <v>2</v>
      </c>
      <c r="J68" s="15"/>
      <c r="K68" s="12" t="s">
        <v>1240</v>
      </c>
      <c r="L68" s="15" t="s">
        <v>932</v>
      </c>
      <c r="M68" s="15">
        <v>3.5999999999999997E-2</v>
      </c>
      <c r="N68" s="15">
        <v>150</v>
      </c>
      <c r="O68" s="15">
        <f>IF(I68*M68=0, "", I68*M68*(N68/100))</f>
        <v>0.10799999999999998</v>
      </c>
      <c r="P68" s="27"/>
      <c r="Q68" s="27">
        <f>TRUNC(P68*M68*N68/100)</f>
        <v>0</v>
      </c>
      <c r="R68" s="27"/>
      <c r="S68" s="15" t="s">
        <v>1280</v>
      </c>
      <c r="T68" s="15"/>
      <c r="AA68" s="2">
        <f>O68</f>
        <v>0.10799999999999998</v>
      </c>
    </row>
    <row r="69" spans="2:27" ht="21.95" customHeight="1">
      <c r="B69" s="13" t="s">
        <v>1266</v>
      </c>
      <c r="C69" s="13" t="s">
        <v>930</v>
      </c>
      <c r="D69" s="12" t="s">
        <v>931</v>
      </c>
      <c r="E69" s="12" t="s">
        <v>932</v>
      </c>
      <c r="F69" s="15" t="s">
        <v>933</v>
      </c>
      <c r="G69" s="15">
        <f>IF(H69*I69/100+0.000005 &lt;1, TRUNC(H69*I69/100+0.000005, '옵션(주거)'!$E$13), TRUNC(H69*I69/100+0.000005, '옵션(주거)'!$E$13))</f>
        <v>0.108</v>
      </c>
      <c r="H69" s="15">
        <f>'옵션(주거)'!$B$13</f>
        <v>100</v>
      </c>
      <c r="I69" s="15">
        <f>SUM(AA68:AA68)</f>
        <v>0.10799999999999998</v>
      </c>
      <c r="J69" s="15"/>
      <c r="K69" s="12"/>
      <c r="L69" s="15"/>
      <c r="M69" s="15"/>
      <c r="N69" s="15"/>
      <c r="O69" s="15" t="str">
        <f>IF(I69*M69=0, "", I69*M69*(N69/100))</f>
        <v/>
      </c>
      <c r="P69" s="27"/>
      <c r="Q69" s="27">
        <f>TRUNC(P69*M69*N69/100)</f>
        <v>0</v>
      </c>
      <c r="R69" s="27"/>
      <c r="S69" s="15"/>
      <c r="T69" s="15"/>
      <c r="Z69" s="2" t="s">
        <v>1271</v>
      </c>
      <c r="AA69" s="2">
        <f>SUM(AA68:AA68)</f>
        <v>0.10799999999999998</v>
      </c>
    </row>
    <row r="70" spans="2:27" ht="21.95" customHeight="1">
      <c r="B70" s="13" t="s">
        <v>1331</v>
      </c>
      <c r="D70" s="361" t="s">
        <v>1346</v>
      </c>
      <c r="E70" s="362"/>
      <c r="F70" s="362"/>
      <c r="G70" s="362"/>
      <c r="H70" s="362"/>
      <c r="I70" s="362"/>
      <c r="J70" s="362"/>
      <c r="K70" s="362"/>
      <c r="L70" s="362"/>
      <c r="M70" s="362"/>
      <c r="N70" s="362"/>
      <c r="O70" s="362"/>
      <c r="P70" s="362"/>
      <c r="Q70" s="362"/>
      <c r="R70" s="362"/>
      <c r="S70" s="362"/>
      <c r="T70" s="363"/>
    </row>
    <row r="71" spans="2:27" ht="21.95" customHeight="1">
      <c r="B71" s="13" t="s">
        <v>1266</v>
      </c>
      <c r="C71" s="13" t="s">
        <v>383</v>
      </c>
      <c r="D71" s="12" t="s">
        <v>384</v>
      </c>
      <c r="E71" s="12" t="s">
        <v>385</v>
      </c>
      <c r="F71" s="15" t="s">
        <v>210</v>
      </c>
      <c r="G71" s="15">
        <v>2</v>
      </c>
      <c r="H71" s="15">
        <f>IF(I71&lt;&gt;0, G71-I71, "")</f>
        <v>0</v>
      </c>
      <c r="I71" s="15">
        <v>2</v>
      </c>
      <c r="J71" s="15"/>
      <c r="K71" s="12" t="s">
        <v>1240</v>
      </c>
      <c r="L71" s="15" t="s">
        <v>932</v>
      </c>
      <c r="M71" s="15">
        <v>3.5999999999999997E-2</v>
      </c>
      <c r="N71" s="15">
        <v>150</v>
      </c>
      <c r="O71" s="15">
        <f>IF(I71*M71=0, "", I71*M71*(N71/100))</f>
        <v>0.10799999999999998</v>
      </c>
      <c r="P71" s="27"/>
      <c r="Q71" s="27">
        <f>TRUNC(P71*M71*N71/100)</f>
        <v>0</v>
      </c>
      <c r="R71" s="27"/>
      <c r="S71" s="15" t="s">
        <v>1280</v>
      </c>
      <c r="T71" s="15"/>
      <c r="AA71" s="2">
        <f>O71</f>
        <v>0.10799999999999998</v>
      </c>
    </row>
    <row r="72" spans="2:27" ht="21.95" customHeight="1">
      <c r="B72" s="13" t="s">
        <v>1266</v>
      </c>
      <c r="C72" s="13" t="s">
        <v>930</v>
      </c>
      <c r="D72" s="12" t="s">
        <v>931</v>
      </c>
      <c r="E72" s="12" t="s">
        <v>932</v>
      </c>
      <c r="F72" s="15" t="s">
        <v>933</v>
      </c>
      <c r="G72" s="15">
        <f>IF(H72*I72/100+0.000005 &lt;1, TRUNC(H72*I72/100+0.000005, '옵션(주거)'!$E$13), TRUNC(H72*I72/100+0.000005, '옵션(주거)'!$E$13))</f>
        <v>0.108</v>
      </c>
      <c r="H72" s="15">
        <f>'옵션(주거)'!$B$13</f>
        <v>100</v>
      </c>
      <c r="I72" s="15">
        <f>SUM(AA71:AA71)</f>
        <v>0.10799999999999998</v>
      </c>
      <c r="J72" s="15"/>
      <c r="K72" s="12"/>
      <c r="L72" s="15"/>
      <c r="M72" s="15"/>
      <c r="N72" s="15"/>
      <c r="O72" s="15" t="str">
        <f>IF(I72*M72=0, "", I72*M72*(N72/100))</f>
        <v/>
      </c>
      <c r="P72" s="27"/>
      <c r="Q72" s="27">
        <f>TRUNC(P72*M72*N72/100)</f>
        <v>0</v>
      </c>
      <c r="R72" s="27"/>
      <c r="S72" s="15"/>
      <c r="T72" s="15"/>
      <c r="Z72" s="2" t="s">
        <v>1271</v>
      </c>
      <c r="AA72" s="2">
        <f>SUM(AA71:AA71)</f>
        <v>0.10799999999999998</v>
      </c>
    </row>
    <row r="73" spans="2:27" ht="21.95" customHeight="1">
      <c r="B73" s="13" t="s">
        <v>1331</v>
      </c>
      <c r="D73" s="361" t="s">
        <v>1347</v>
      </c>
      <c r="E73" s="362"/>
      <c r="F73" s="362"/>
      <c r="G73" s="362"/>
      <c r="H73" s="362"/>
      <c r="I73" s="362"/>
      <c r="J73" s="362"/>
      <c r="K73" s="362"/>
      <c r="L73" s="362"/>
      <c r="M73" s="362"/>
      <c r="N73" s="362"/>
      <c r="O73" s="362"/>
      <c r="P73" s="362"/>
      <c r="Q73" s="362"/>
      <c r="R73" s="362"/>
      <c r="S73" s="362"/>
      <c r="T73" s="363"/>
    </row>
    <row r="74" spans="2:27" ht="21.95" customHeight="1">
      <c r="B74" s="13" t="s">
        <v>1266</v>
      </c>
      <c r="C74" s="13" t="s">
        <v>383</v>
      </c>
      <c r="D74" s="12" t="s">
        <v>384</v>
      </c>
      <c r="E74" s="12" t="s">
        <v>385</v>
      </c>
      <c r="F74" s="15" t="s">
        <v>210</v>
      </c>
      <c r="G74" s="15">
        <v>2</v>
      </c>
      <c r="H74" s="15">
        <f>IF(I74&lt;&gt;0, G74-I74, "")</f>
        <v>0</v>
      </c>
      <c r="I74" s="15">
        <v>2</v>
      </c>
      <c r="J74" s="15"/>
      <c r="K74" s="12" t="s">
        <v>1240</v>
      </c>
      <c r="L74" s="15" t="s">
        <v>932</v>
      </c>
      <c r="M74" s="15">
        <v>3.5999999999999997E-2</v>
      </c>
      <c r="N74" s="15">
        <v>150</v>
      </c>
      <c r="O74" s="15">
        <f>IF(I74*M74=0, "", I74*M74*(N74/100))</f>
        <v>0.10799999999999998</v>
      </c>
      <c r="P74" s="27"/>
      <c r="Q74" s="27">
        <f>TRUNC(P74*M74*N74/100)</f>
        <v>0</v>
      </c>
      <c r="R74" s="27"/>
      <c r="S74" s="15" t="s">
        <v>1280</v>
      </c>
      <c r="T74" s="15"/>
      <c r="AA74" s="2">
        <f>O74</f>
        <v>0.10799999999999998</v>
      </c>
    </row>
    <row r="75" spans="2:27" ht="21.95" customHeight="1">
      <c r="B75" s="13" t="s">
        <v>1266</v>
      </c>
      <c r="C75" s="13" t="s">
        <v>930</v>
      </c>
      <c r="D75" s="12" t="s">
        <v>931</v>
      </c>
      <c r="E75" s="12" t="s">
        <v>932</v>
      </c>
      <c r="F75" s="15" t="s">
        <v>933</v>
      </c>
      <c r="G75" s="15">
        <f>IF(H75*I75/100+0.000005 &lt;1, TRUNC(H75*I75/100+0.000005, '옵션(주거)'!$E$13), TRUNC(H75*I75/100+0.000005, '옵션(주거)'!$E$13))</f>
        <v>0.108</v>
      </c>
      <c r="H75" s="15">
        <f>'옵션(주거)'!$B$13</f>
        <v>100</v>
      </c>
      <c r="I75" s="15">
        <f>SUM(AA74:AA74)</f>
        <v>0.10799999999999998</v>
      </c>
      <c r="J75" s="15"/>
      <c r="K75" s="12"/>
      <c r="L75" s="15"/>
      <c r="M75" s="15"/>
      <c r="N75" s="15"/>
      <c r="O75" s="15" t="str">
        <f>IF(I75*M75=0, "", I75*M75*(N75/100))</f>
        <v/>
      </c>
      <c r="P75" s="27"/>
      <c r="Q75" s="27">
        <f>TRUNC(P75*M75*N75/100)</f>
        <v>0</v>
      </c>
      <c r="R75" s="27"/>
      <c r="S75" s="15"/>
      <c r="T75" s="15"/>
      <c r="Z75" s="2" t="s">
        <v>1271</v>
      </c>
      <c r="AA75" s="2">
        <f>SUM(AA74:AA74)</f>
        <v>0.10799999999999998</v>
      </c>
    </row>
    <row r="76" spans="2:27" ht="21.95" customHeight="1">
      <c r="B76" s="13" t="s">
        <v>1331</v>
      </c>
      <c r="D76" s="361" t="s">
        <v>1348</v>
      </c>
      <c r="E76" s="362"/>
      <c r="F76" s="362"/>
      <c r="G76" s="362"/>
      <c r="H76" s="362"/>
      <c r="I76" s="362"/>
      <c r="J76" s="362"/>
      <c r="K76" s="362"/>
      <c r="L76" s="362"/>
      <c r="M76" s="362"/>
      <c r="N76" s="362"/>
      <c r="O76" s="362"/>
      <c r="P76" s="362"/>
      <c r="Q76" s="362"/>
      <c r="R76" s="362"/>
      <c r="S76" s="362"/>
      <c r="T76" s="363"/>
    </row>
    <row r="77" spans="2:27" ht="21.95" customHeight="1">
      <c r="B77" s="13" t="s">
        <v>1266</v>
      </c>
      <c r="C77" s="13" t="s">
        <v>383</v>
      </c>
      <c r="D77" s="12" t="s">
        <v>384</v>
      </c>
      <c r="E77" s="12" t="s">
        <v>385</v>
      </c>
      <c r="F77" s="15" t="s">
        <v>210</v>
      </c>
      <c r="G77" s="15">
        <v>2</v>
      </c>
      <c r="H77" s="15">
        <f>IF(I77&lt;&gt;0, G77-I77, "")</f>
        <v>0</v>
      </c>
      <c r="I77" s="15">
        <v>2</v>
      </c>
      <c r="J77" s="15"/>
      <c r="K77" s="12" t="s">
        <v>1240</v>
      </c>
      <c r="L77" s="15" t="s">
        <v>932</v>
      </c>
      <c r="M77" s="15">
        <v>3.5999999999999997E-2</v>
      </c>
      <c r="N77" s="15">
        <v>150</v>
      </c>
      <c r="O77" s="15">
        <f>IF(I77*M77=0, "", I77*M77*(N77/100))</f>
        <v>0.10799999999999998</v>
      </c>
      <c r="P77" s="27"/>
      <c r="Q77" s="27">
        <f>TRUNC(P77*M77*N77/100)</f>
        <v>0</v>
      </c>
      <c r="R77" s="27"/>
      <c r="S77" s="15" t="s">
        <v>1280</v>
      </c>
      <c r="T77" s="15"/>
      <c r="AA77" s="2">
        <f>O77</f>
        <v>0.10799999999999998</v>
      </c>
    </row>
    <row r="78" spans="2:27" ht="21.95" customHeight="1">
      <c r="B78" s="13" t="s">
        <v>1266</v>
      </c>
      <c r="C78" s="13" t="s">
        <v>930</v>
      </c>
      <c r="D78" s="12" t="s">
        <v>931</v>
      </c>
      <c r="E78" s="12" t="s">
        <v>932</v>
      </c>
      <c r="F78" s="15" t="s">
        <v>933</v>
      </c>
      <c r="G78" s="15">
        <f>IF(H78*I78/100+0.000005 &lt;1, TRUNC(H78*I78/100+0.000005, '옵션(주거)'!$E$13), TRUNC(H78*I78/100+0.000005, '옵션(주거)'!$E$13))</f>
        <v>0.108</v>
      </c>
      <c r="H78" s="15">
        <f>'옵션(주거)'!$B$13</f>
        <v>100</v>
      </c>
      <c r="I78" s="15">
        <f>SUM(AA77:AA77)</f>
        <v>0.10799999999999998</v>
      </c>
      <c r="J78" s="15"/>
      <c r="K78" s="12"/>
      <c r="L78" s="15"/>
      <c r="M78" s="15"/>
      <c r="N78" s="15"/>
      <c r="O78" s="15" t="str">
        <f>IF(I78*M78=0, "", I78*M78*(N78/100))</f>
        <v/>
      </c>
      <c r="P78" s="27"/>
      <c r="Q78" s="27">
        <f>TRUNC(P78*M78*N78/100)</f>
        <v>0</v>
      </c>
      <c r="R78" s="27"/>
      <c r="S78" s="15"/>
      <c r="T78" s="15"/>
      <c r="Z78" s="2" t="s">
        <v>1271</v>
      </c>
      <c r="AA78" s="2">
        <f>SUM(AA77:AA77)</f>
        <v>0.10799999999999998</v>
      </c>
    </row>
    <row r="79" spans="2:27" ht="21.95" customHeight="1">
      <c r="B79" s="13" t="s">
        <v>1331</v>
      </c>
      <c r="D79" s="361" t="s">
        <v>1349</v>
      </c>
      <c r="E79" s="362"/>
      <c r="F79" s="362"/>
      <c r="G79" s="362"/>
      <c r="H79" s="362"/>
      <c r="I79" s="362"/>
      <c r="J79" s="362"/>
      <c r="K79" s="362"/>
      <c r="L79" s="362"/>
      <c r="M79" s="362"/>
      <c r="N79" s="362"/>
      <c r="O79" s="362"/>
      <c r="P79" s="362"/>
      <c r="Q79" s="362"/>
      <c r="R79" s="362"/>
      <c r="S79" s="362"/>
      <c r="T79" s="363"/>
    </row>
    <row r="80" spans="2:27" ht="21.95" customHeight="1">
      <c r="B80" s="13" t="s">
        <v>1266</v>
      </c>
      <c r="C80" s="13" t="s">
        <v>806</v>
      </c>
      <c r="D80" s="12" t="s">
        <v>807</v>
      </c>
      <c r="E80" s="12" t="s">
        <v>808</v>
      </c>
      <c r="F80" s="15" t="s">
        <v>210</v>
      </c>
      <c r="G80" s="15">
        <v>4</v>
      </c>
      <c r="H80" s="15">
        <f>IF(I80&lt;&gt;0, G80-I80, "")</f>
        <v>0</v>
      </c>
      <c r="I80" s="15">
        <v>4</v>
      </c>
      <c r="J80" s="15"/>
      <c r="K80" s="12" t="s">
        <v>1240</v>
      </c>
      <c r="L80" s="15" t="s">
        <v>932</v>
      </c>
      <c r="M80" s="15">
        <v>3.5999999999999997E-2</v>
      </c>
      <c r="N80" s="15">
        <v>100</v>
      </c>
      <c r="O80" s="15">
        <f>IF(I80*M80=0, "", I80*M80*(N80/100))</f>
        <v>0.14399999999999999</v>
      </c>
      <c r="P80" s="27"/>
      <c r="Q80" s="27">
        <f>TRUNC(P80*M80*N80/100)</f>
        <v>0</v>
      </c>
      <c r="R80" s="27"/>
      <c r="S80" s="15" t="s">
        <v>1280</v>
      </c>
      <c r="T80" s="15"/>
      <c r="AA80" s="2">
        <f>O80</f>
        <v>0.14399999999999999</v>
      </c>
    </row>
    <row r="81" spans="2:38" ht="21.95" customHeight="1">
      <c r="B81" s="13" t="s">
        <v>1266</v>
      </c>
      <c r="C81" s="13" t="s">
        <v>930</v>
      </c>
      <c r="D81" s="12" t="s">
        <v>931</v>
      </c>
      <c r="E81" s="12" t="s">
        <v>932</v>
      </c>
      <c r="F81" s="15" t="s">
        <v>933</v>
      </c>
      <c r="G81" s="15">
        <f>IF(H81*I81/100+0.000005 &lt;1, TRUNC(H81*I81/100+0.000005, '옵션(주거)'!$E$13), TRUNC(H81*I81/100+0.000005, '옵션(주거)'!$E$13))</f>
        <v>0.14399999999999999</v>
      </c>
      <c r="H81" s="15">
        <f>'옵션(주거)'!$B$13</f>
        <v>100</v>
      </c>
      <c r="I81" s="15">
        <f>SUM(AA80:AA80)</f>
        <v>0.14399999999999999</v>
      </c>
      <c r="J81" s="15"/>
      <c r="K81" s="12"/>
      <c r="L81" s="15"/>
      <c r="M81" s="15"/>
      <c r="N81" s="15"/>
      <c r="O81" s="15" t="str">
        <f>IF(I81*M81=0, "", I81*M81*(N81/100))</f>
        <v/>
      </c>
      <c r="P81" s="27"/>
      <c r="Q81" s="27">
        <f>TRUNC(P81*M81*N81/100)</f>
        <v>0</v>
      </c>
      <c r="R81" s="27"/>
      <c r="S81" s="15"/>
      <c r="T81" s="15"/>
      <c r="Z81" s="2" t="s">
        <v>1271</v>
      </c>
      <c r="AA81" s="2">
        <f>SUM(AA80:AA80)</f>
        <v>0.14399999999999999</v>
      </c>
    </row>
    <row r="82" spans="2:38" ht="21.95" customHeight="1">
      <c r="B82" s="13" t="s">
        <v>1331</v>
      </c>
      <c r="D82" s="361" t="s">
        <v>1350</v>
      </c>
      <c r="E82" s="362"/>
      <c r="F82" s="362"/>
      <c r="G82" s="362"/>
      <c r="H82" s="362"/>
      <c r="I82" s="362"/>
      <c r="J82" s="362"/>
      <c r="K82" s="362"/>
      <c r="L82" s="362"/>
      <c r="M82" s="362"/>
      <c r="N82" s="362"/>
      <c r="O82" s="362"/>
      <c r="P82" s="362"/>
      <c r="Q82" s="362"/>
      <c r="R82" s="362"/>
      <c r="S82" s="362"/>
      <c r="T82" s="363"/>
    </row>
    <row r="83" spans="2:38" ht="21.95" customHeight="1">
      <c r="B83" s="13" t="s">
        <v>1266</v>
      </c>
      <c r="C83" s="13" t="s">
        <v>806</v>
      </c>
      <c r="D83" s="12" t="s">
        <v>807</v>
      </c>
      <c r="E83" s="12" t="s">
        <v>808</v>
      </c>
      <c r="F83" s="15" t="s">
        <v>210</v>
      </c>
      <c r="G83" s="15">
        <v>4</v>
      </c>
      <c r="H83" s="15">
        <f>IF(I83&lt;&gt;0, G83-I83, "")</f>
        <v>0</v>
      </c>
      <c r="I83" s="15">
        <v>4</v>
      </c>
      <c r="J83" s="15"/>
      <c r="K83" s="12" t="s">
        <v>1240</v>
      </c>
      <c r="L83" s="15" t="s">
        <v>932</v>
      </c>
      <c r="M83" s="15">
        <v>3.5999999999999997E-2</v>
      </c>
      <c r="N83" s="15">
        <v>100</v>
      </c>
      <c r="O83" s="15">
        <f>IF(I83*M83=0, "", I83*M83*(N83/100))</f>
        <v>0.14399999999999999</v>
      </c>
      <c r="P83" s="27"/>
      <c r="Q83" s="27">
        <f>TRUNC(P83*M83*N83/100)</f>
        <v>0</v>
      </c>
      <c r="R83" s="27"/>
      <c r="S83" s="15" t="s">
        <v>1280</v>
      </c>
      <c r="T83" s="15"/>
      <c r="AA83" s="2">
        <f>O83</f>
        <v>0.14399999999999999</v>
      </c>
    </row>
    <row r="84" spans="2:38" ht="21.95" customHeight="1">
      <c r="B84" s="13" t="s">
        <v>1266</v>
      </c>
      <c r="C84" s="13" t="s">
        <v>930</v>
      </c>
      <c r="D84" s="12" t="s">
        <v>931</v>
      </c>
      <c r="E84" s="12" t="s">
        <v>932</v>
      </c>
      <c r="F84" s="15" t="s">
        <v>933</v>
      </c>
      <c r="G84" s="15">
        <f>IF(H84*I84/100+0.000005 &lt;1, TRUNC(H84*I84/100+0.000005, '옵션(주거)'!$E$13), TRUNC(H84*I84/100+0.000005, '옵션(주거)'!$E$13))</f>
        <v>0.14399999999999999</v>
      </c>
      <c r="H84" s="15">
        <f>'옵션(주거)'!$B$13</f>
        <v>100</v>
      </c>
      <c r="I84" s="15">
        <f>SUM(AA83:AA83)</f>
        <v>0.14399999999999999</v>
      </c>
      <c r="J84" s="15"/>
      <c r="K84" s="12"/>
      <c r="L84" s="15"/>
      <c r="M84" s="15"/>
      <c r="N84" s="15"/>
      <c r="O84" s="15" t="str">
        <f>IF(I84*M84=0, "", I84*M84*(N84/100))</f>
        <v/>
      </c>
      <c r="P84" s="27"/>
      <c r="Q84" s="27">
        <f>TRUNC(P84*M84*N84/100)</f>
        <v>0</v>
      </c>
      <c r="R84" s="27"/>
      <c r="S84" s="15"/>
      <c r="T84" s="15"/>
      <c r="Z84" s="2" t="s">
        <v>1271</v>
      </c>
      <c r="AA84" s="2">
        <f>SUM(AA83:AA83)</f>
        <v>0.14399999999999999</v>
      </c>
    </row>
    <row r="85" spans="2:38" ht="21.95" customHeight="1">
      <c r="B85" s="13" t="s">
        <v>1331</v>
      </c>
      <c r="D85" s="361" t="s">
        <v>1351</v>
      </c>
      <c r="E85" s="362"/>
      <c r="F85" s="362"/>
      <c r="G85" s="362"/>
      <c r="H85" s="362"/>
      <c r="I85" s="362"/>
      <c r="J85" s="362"/>
      <c r="K85" s="362"/>
      <c r="L85" s="362"/>
      <c r="M85" s="362"/>
      <c r="N85" s="362"/>
      <c r="O85" s="362"/>
      <c r="P85" s="362"/>
      <c r="Q85" s="362"/>
      <c r="R85" s="362"/>
      <c r="S85" s="362"/>
      <c r="T85" s="363"/>
    </row>
    <row r="86" spans="2:38" ht="21.95" customHeight="1">
      <c r="B86" s="13" t="s">
        <v>1266</v>
      </c>
      <c r="C86" s="13" t="s">
        <v>806</v>
      </c>
      <c r="D86" s="12" t="s">
        <v>807</v>
      </c>
      <c r="E86" s="12" t="s">
        <v>808</v>
      </c>
      <c r="F86" s="15" t="s">
        <v>210</v>
      </c>
      <c r="G86" s="15">
        <v>4</v>
      </c>
      <c r="H86" s="15">
        <f>IF(I86&lt;&gt;0, G86-I86, "")</f>
        <v>0</v>
      </c>
      <c r="I86" s="15">
        <v>4</v>
      </c>
      <c r="J86" s="15"/>
      <c r="K86" s="12" t="s">
        <v>1240</v>
      </c>
      <c r="L86" s="15" t="s">
        <v>932</v>
      </c>
      <c r="M86" s="15">
        <v>3.5999999999999997E-2</v>
      </c>
      <c r="N86" s="15">
        <v>100</v>
      </c>
      <c r="O86" s="15">
        <f>IF(I86*M86=0, "", I86*M86*(N86/100))</f>
        <v>0.14399999999999999</v>
      </c>
      <c r="P86" s="27"/>
      <c r="Q86" s="27">
        <f>TRUNC(P86*M86*N86/100)</f>
        <v>0</v>
      </c>
      <c r="R86" s="27"/>
      <c r="S86" s="15" t="s">
        <v>1280</v>
      </c>
      <c r="T86" s="15"/>
      <c r="AA86" s="2">
        <f>O86</f>
        <v>0.14399999999999999</v>
      </c>
    </row>
    <row r="87" spans="2:38" ht="21.95" customHeight="1">
      <c r="B87" s="13" t="s">
        <v>1266</v>
      </c>
      <c r="C87" s="13" t="s">
        <v>930</v>
      </c>
      <c r="D87" s="12" t="s">
        <v>931</v>
      </c>
      <c r="E87" s="12" t="s">
        <v>932</v>
      </c>
      <c r="F87" s="15" t="s">
        <v>933</v>
      </c>
      <c r="G87" s="15">
        <f>IF(H87*I87/100+0.000005 &lt;1, TRUNC(H87*I87/100+0.000005, '옵션(주거)'!$E$13), TRUNC(H87*I87/100+0.000005, '옵션(주거)'!$E$13))</f>
        <v>0.14399999999999999</v>
      </c>
      <c r="H87" s="15">
        <f>'옵션(주거)'!$B$13</f>
        <v>100</v>
      </c>
      <c r="I87" s="15">
        <f>SUM(AA86:AA86)</f>
        <v>0.14399999999999999</v>
      </c>
      <c r="J87" s="15"/>
      <c r="K87" s="12"/>
      <c r="L87" s="15"/>
      <c r="M87" s="15"/>
      <c r="N87" s="15"/>
      <c r="O87" s="15" t="str">
        <f>IF(I87*M87=0, "", I87*M87*(N87/100))</f>
        <v/>
      </c>
      <c r="P87" s="27"/>
      <c r="Q87" s="27">
        <f>TRUNC(P87*M87*N87/100)</f>
        <v>0</v>
      </c>
      <c r="R87" s="27"/>
      <c r="S87" s="15"/>
      <c r="T87" s="15"/>
      <c r="Z87" s="2" t="s">
        <v>1271</v>
      </c>
      <c r="AA87" s="2">
        <f>SUM(AA86:AA86)</f>
        <v>0.14399999999999999</v>
      </c>
    </row>
    <row r="88" spans="2:38" ht="21.95" customHeight="1">
      <c r="B88" s="13" t="s">
        <v>1331</v>
      </c>
      <c r="D88" s="361" t="s">
        <v>1352</v>
      </c>
      <c r="E88" s="362"/>
      <c r="F88" s="362"/>
      <c r="G88" s="362"/>
      <c r="H88" s="362"/>
      <c r="I88" s="362"/>
      <c r="J88" s="362"/>
      <c r="K88" s="362"/>
      <c r="L88" s="362"/>
      <c r="M88" s="362"/>
      <c r="N88" s="362"/>
      <c r="O88" s="362"/>
      <c r="P88" s="362"/>
      <c r="Q88" s="362"/>
      <c r="R88" s="362"/>
      <c r="S88" s="362"/>
      <c r="T88" s="363"/>
    </row>
    <row r="89" spans="2:38" ht="21.95" customHeight="1">
      <c r="B89" s="13" t="s">
        <v>1266</v>
      </c>
      <c r="C89" s="13" t="s">
        <v>806</v>
      </c>
      <c r="D89" s="12" t="s">
        <v>807</v>
      </c>
      <c r="E89" s="12" t="s">
        <v>808</v>
      </c>
      <c r="F89" s="15" t="s">
        <v>210</v>
      </c>
      <c r="G89" s="15">
        <v>4</v>
      </c>
      <c r="H89" s="15">
        <f>IF(I89&lt;&gt;0, G89-I89, "")</f>
        <v>0</v>
      </c>
      <c r="I89" s="15">
        <v>4</v>
      </c>
      <c r="J89" s="15"/>
      <c r="K89" s="12" t="s">
        <v>1240</v>
      </c>
      <c r="L89" s="15" t="s">
        <v>932</v>
      </c>
      <c r="M89" s="15">
        <v>3.5999999999999997E-2</v>
      </c>
      <c r="N89" s="15">
        <v>100</v>
      </c>
      <c r="O89" s="15">
        <f>IF(I89*M89=0, "", I89*M89*(N89/100))</f>
        <v>0.14399999999999999</v>
      </c>
      <c r="P89" s="27"/>
      <c r="Q89" s="27">
        <f>TRUNC(P89*M89*N89/100)</f>
        <v>0</v>
      </c>
      <c r="R89" s="27"/>
      <c r="S89" s="15" t="s">
        <v>1280</v>
      </c>
      <c r="T89" s="15"/>
      <c r="AA89" s="2">
        <f>O89</f>
        <v>0.14399999999999999</v>
      </c>
    </row>
    <row r="90" spans="2:38" ht="21.95" customHeight="1">
      <c r="B90" s="13" t="s">
        <v>1266</v>
      </c>
      <c r="C90" s="13" t="s">
        <v>930</v>
      </c>
      <c r="D90" s="12" t="s">
        <v>931</v>
      </c>
      <c r="E90" s="12" t="s">
        <v>932</v>
      </c>
      <c r="F90" s="15" t="s">
        <v>933</v>
      </c>
      <c r="G90" s="15">
        <f>IF(H90*I90/100+0.000005 &lt;1, TRUNC(H90*I90/100+0.000005, '옵션(주거)'!$E$13), TRUNC(H90*I90/100+0.000005, '옵션(주거)'!$E$13))</f>
        <v>0.14399999999999999</v>
      </c>
      <c r="H90" s="15">
        <f>'옵션(주거)'!$B$13</f>
        <v>100</v>
      </c>
      <c r="I90" s="15">
        <f>SUM(AA89:AA89)</f>
        <v>0.14399999999999999</v>
      </c>
      <c r="J90" s="15"/>
      <c r="K90" s="12"/>
      <c r="L90" s="15"/>
      <c r="M90" s="15"/>
      <c r="N90" s="15"/>
      <c r="O90" s="15" t="str">
        <f>IF(I90*M90=0, "", I90*M90*(N90/100))</f>
        <v/>
      </c>
      <c r="P90" s="27"/>
      <c r="Q90" s="27">
        <f>TRUNC(P90*M90*N90/100)</f>
        <v>0</v>
      </c>
      <c r="R90" s="27"/>
      <c r="S90" s="15"/>
      <c r="T90" s="15"/>
      <c r="Z90" s="2" t="s">
        <v>1271</v>
      </c>
      <c r="AA90" s="2">
        <f>SUM(AA89:AA89)</f>
        <v>0.14399999999999999</v>
      </c>
    </row>
    <row r="91" spans="2:38" ht="21.95" customHeight="1">
      <c r="B91" s="13" t="s">
        <v>1331</v>
      </c>
      <c r="D91" s="361" t="s">
        <v>1353</v>
      </c>
      <c r="E91" s="362"/>
      <c r="F91" s="362"/>
      <c r="G91" s="362"/>
      <c r="H91" s="362"/>
      <c r="I91" s="362"/>
      <c r="J91" s="362"/>
      <c r="K91" s="362"/>
      <c r="L91" s="362"/>
      <c r="M91" s="362"/>
      <c r="N91" s="362"/>
      <c r="O91" s="362"/>
      <c r="P91" s="362"/>
      <c r="Q91" s="362"/>
      <c r="R91" s="362"/>
      <c r="S91" s="362"/>
      <c r="T91" s="363"/>
    </row>
    <row r="92" spans="2:38" ht="21.95" customHeight="1">
      <c r="B92" s="13" t="s">
        <v>1266</v>
      </c>
      <c r="C92" s="13" t="s">
        <v>583</v>
      </c>
      <c r="D92" s="12" t="s">
        <v>584</v>
      </c>
      <c r="E92" s="12" t="s">
        <v>585</v>
      </c>
      <c r="F92" s="15" t="s">
        <v>232</v>
      </c>
      <c r="G92" s="15">
        <v>1</v>
      </c>
      <c r="H92" s="15">
        <f t="shared" ref="H92:H100" si="0">IF(I92&lt;&gt;0, G92-I92, "")</f>
        <v>0</v>
      </c>
      <c r="I92" s="15">
        <v>1</v>
      </c>
      <c r="J92" s="15"/>
      <c r="K92" s="12" t="s">
        <v>1248</v>
      </c>
      <c r="L92" s="15" t="s">
        <v>949</v>
      </c>
      <c r="M92" s="15">
        <v>0.64</v>
      </c>
      <c r="N92" s="15">
        <v>100</v>
      </c>
      <c r="O92" s="15">
        <f t="shared" ref="O92:O107" si="1">IF(I92*M92=0, "", I92*M92*(N92/100))</f>
        <v>0.64</v>
      </c>
      <c r="P92" s="27"/>
      <c r="Q92" s="27">
        <f t="shared" ref="Q92:Q107" si="2">TRUNC(P92*M92*N92/100)</f>
        <v>0</v>
      </c>
      <c r="R92" s="27"/>
      <c r="S92" s="15" t="s">
        <v>1281</v>
      </c>
      <c r="T92" s="15"/>
      <c r="AI92" s="2">
        <f>O92</f>
        <v>0.64</v>
      </c>
    </row>
    <row r="93" spans="2:38" ht="21.95" customHeight="1">
      <c r="B93" s="13" t="s">
        <v>1266</v>
      </c>
      <c r="C93" s="13" t="s">
        <v>583</v>
      </c>
      <c r="D93" s="12"/>
      <c r="E93" s="12"/>
      <c r="F93" s="15"/>
      <c r="G93" s="15">
        <v>1</v>
      </c>
      <c r="H93" s="15">
        <f t="shared" si="0"/>
        <v>0</v>
      </c>
      <c r="I93" s="15">
        <v>1</v>
      </c>
      <c r="J93" s="15"/>
      <c r="K93" s="12" t="s">
        <v>1247</v>
      </c>
      <c r="L93" s="15" t="s">
        <v>947</v>
      </c>
      <c r="M93" s="15">
        <v>0.99</v>
      </c>
      <c r="N93" s="15">
        <v>100</v>
      </c>
      <c r="O93" s="15">
        <f t="shared" si="1"/>
        <v>0.99</v>
      </c>
      <c r="P93" s="27"/>
      <c r="Q93" s="27">
        <f t="shared" si="2"/>
        <v>0</v>
      </c>
      <c r="R93" s="27"/>
      <c r="S93" s="15" t="s">
        <v>1281</v>
      </c>
      <c r="T93" s="15"/>
      <c r="AH93" s="2">
        <f>O93</f>
        <v>0.99</v>
      </c>
    </row>
    <row r="94" spans="2:38" ht="21.95" customHeight="1">
      <c r="B94" s="13" t="s">
        <v>1266</v>
      </c>
      <c r="C94" s="13" t="s">
        <v>583</v>
      </c>
      <c r="D94" s="12"/>
      <c r="E94" s="12"/>
      <c r="F94" s="15"/>
      <c r="G94" s="15">
        <v>1</v>
      </c>
      <c r="H94" s="15">
        <f t="shared" si="0"/>
        <v>0</v>
      </c>
      <c r="I94" s="15">
        <v>1</v>
      </c>
      <c r="J94" s="15"/>
      <c r="K94" s="12" t="s">
        <v>1251</v>
      </c>
      <c r="L94" s="15" t="s">
        <v>955</v>
      </c>
      <c r="M94" s="15">
        <v>0.34</v>
      </c>
      <c r="N94" s="15">
        <v>100</v>
      </c>
      <c r="O94" s="15">
        <f t="shared" si="1"/>
        <v>0.34</v>
      </c>
      <c r="P94" s="27"/>
      <c r="Q94" s="27">
        <f t="shared" si="2"/>
        <v>0</v>
      </c>
      <c r="R94" s="27"/>
      <c r="S94" s="15" t="s">
        <v>1281</v>
      </c>
      <c r="T94" s="15"/>
      <c r="AL94" s="2">
        <f>O94</f>
        <v>0.34</v>
      </c>
    </row>
    <row r="95" spans="2:38" ht="21.95" customHeight="1">
      <c r="B95" s="13" t="s">
        <v>1266</v>
      </c>
      <c r="C95" s="13" t="s">
        <v>583</v>
      </c>
      <c r="D95" s="12"/>
      <c r="E95" s="12"/>
      <c r="F95" s="15"/>
      <c r="G95" s="15">
        <v>1</v>
      </c>
      <c r="H95" s="15">
        <f t="shared" si="0"/>
        <v>0</v>
      </c>
      <c r="I95" s="15">
        <v>1</v>
      </c>
      <c r="J95" s="15"/>
      <c r="K95" s="12" t="s">
        <v>1250</v>
      </c>
      <c r="L95" s="15" t="s">
        <v>953</v>
      </c>
      <c r="M95" s="15">
        <v>0.05</v>
      </c>
      <c r="N95" s="15">
        <v>100</v>
      </c>
      <c r="O95" s="15">
        <f t="shared" si="1"/>
        <v>0.05</v>
      </c>
      <c r="P95" s="27"/>
      <c r="Q95" s="27">
        <f t="shared" si="2"/>
        <v>0</v>
      </c>
      <c r="R95" s="27"/>
      <c r="S95" s="15" t="s">
        <v>1281</v>
      </c>
      <c r="T95" s="15"/>
      <c r="AK95" s="2">
        <f>O95</f>
        <v>0.05</v>
      </c>
    </row>
    <row r="96" spans="2:38" ht="21.95" customHeight="1">
      <c r="B96" s="13" t="s">
        <v>1266</v>
      </c>
      <c r="C96" s="13" t="s">
        <v>523</v>
      </c>
      <c r="D96" s="12" t="s">
        <v>524</v>
      </c>
      <c r="E96" s="12" t="s">
        <v>525</v>
      </c>
      <c r="F96" s="15" t="s">
        <v>210</v>
      </c>
      <c r="G96" s="15">
        <v>1</v>
      </c>
      <c r="H96" s="15">
        <f t="shared" si="0"/>
        <v>0</v>
      </c>
      <c r="I96" s="15">
        <v>1</v>
      </c>
      <c r="J96" s="15"/>
      <c r="K96" s="12" t="s">
        <v>1240</v>
      </c>
      <c r="L96" s="15" t="s">
        <v>932</v>
      </c>
      <c r="M96" s="15">
        <v>0.11</v>
      </c>
      <c r="N96" s="15">
        <v>100</v>
      </c>
      <c r="O96" s="15">
        <f t="shared" si="1"/>
        <v>0.11</v>
      </c>
      <c r="P96" s="27"/>
      <c r="Q96" s="27">
        <f t="shared" si="2"/>
        <v>0</v>
      </c>
      <c r="R96" s="27"/>
      <c r="S96" s="15" t="s">
        <v>1282</v>
      </c>
      <c r="T96" s="15"/>
      <c r="AA96" s="2">
        <f>O96</f>
        <v>0.11</v>
      </c>
    </row>
    <row r="97" spans="2:38" ht="21.95" customHeight="1">
      <c r="B97" s="13" t="s">
        <v>1266</v>
      </c>
      <c r="C97" s="13" t="s">
        <v>523</v>
      </c>
      <c r="D97" s="12"/>
      <c r="E97" s="12"/>
      <c r="F97" s="15"/>
      <c r="G97" s="15">
        <v>1</v>
      </c>
      <c r="H97" s="15">
        <f t="shared" si="0"/>
        <v>0</v>
      </c>
      <c r="I97" s="15">
        <v>1</v>
      </c>
      <c r="J97" s="15"/>
      <c r="K97" s="12" t="s">
        <v>1246</v>
      </c>
      <c r="L97" s="15" t="s">
        <v>945</v>
      </c>
      <c r="M97" s="15">
        <v>0.08</v>
      </c>
      <c r="N97" s="15">
        <v>100</v>
      </c>
      <c r="O97" s="15">
        <f t="shared" si="1"/>
        <v>0.08</v>
      </c>
      <c r="P97" s="27"/>
      <c r="Q97" s="27">
        <f t="shared" si="2"/>
        <v>0</v>
      </c>
      <c r="R97" s="27"/>
      <c r="S97" s="15" t="s">
        <v>1282</v>
      </c>
      <c r="T97" s="15"/>
      <c r="AG97" s="2">
        <f>O97</f>
        <v>0.08</v>
      </c>
    </row>
    <row r="98" spans="2:38" ht="21.95" customHeight="1">
      <c r="B98" s="13" t="s">
        <v>1266</v>
      </c>
      <c r="C98" s="13" t="s">
        <v>417</v>
      </c>
      <c r="D98" s="12" t="s">
        <v>403</v>
      </c>
      <c r="E98" s="12" t="s">
        <v>418</v>
      </c>
      <c r="F98" s="15" t="s">
        <v>174</v>
      </c>
      <c r="G98" s="15">
        <v>5</v>
      </c>
      <c r="H98" s="15">
        <f t="shared" si="0"/>
        <v>0</v>
      </c>
      <c r="I98" s="15">
        <v>5</v>
      </c>
      <c r="J98" s="15">
        <v>10</v>
      </c>
      <c r="K98" s="12" t="s">
        <v>1240</v>
      </c>
      <c r="L98" s="15" t="s">
        <v>932</v>
      </c>
      <c r="M98" s="15">
        <v>7.0000000000000001E-3</v>
      </c>
      <c r="N98" s="15">
        <v>100</v>
      </c>
      <c r="O98" s="15">
        <f t="shared" si="1"/>
        <v>3.5000000000000003E-2</v>
      </c>
      <c r="P98" s="27"/>
      <c r="Q98" s="27">
        <f t="shared" si="2"/>
        <v>0</v>
      </c>
      <c r="R98" s="27"/>
      <c r="S98" s="15" t="s">
        <v>1282</v>
      </c>
      <c r="T98" s="15"/>
      <c r="AA98" s="2">
        <f>O98</f>
        <v>3.5000000000000003E-2</v>
      </c>
    </row>
    <row r="99" spans="2:38" ht="21.95" customHeight="1">
      <c r="B99" s="13" t="s">
        <v>1266</v>
      </c>
      <c r="C99" s="13" t="s">
        <v>539</v>
      </c>
      <c r="D99" s="12" t="s">
        <v>540</v>
      </c>
      <c r="E99" s="12" t="s">
        <v>541</v>
      </c>
      <c r="F99" s="15" t="s">
        <v>279</v>
      </c>
      <c r="G99" s="15">
        <v>2</v>
      </c>
      <c r="H99" s="15">
        <f t="shared" si="0"/>
        <v>0</v>
      </c>
      <c r="I99" s="15">
        <v>2</v>
      </c>
      <c r="J99" s="15"/>
      <c r="K99" s="12" t="s">
        <v>1243</v>
      </c>
      <c r="L99" s="15" t="s">
        <v>939</v>
      </c>
      <c r="M99" s="15">
        <v>0.22</v>
      </c>
      <c r="N99" s="15">
        <v>100</v>
      </c>
      <c r="O99" s="15">
        <f t="shared" si="1"/>
        <v>0.44</v>
      </c>
      <c r="P99" s="27"/>
      <c r="Q99" s="27">
        <f t="shared" si="2"/>
        <v>0</v>
      </c>
      <c r="R99" s="27"/>
      <c r="S99" s="15" t="s">
        <v>1283</v>
      </c>
      <c r="T99" s="15"/>
      <c r="AD99" s="2">
        <f>O99</f>
        <v>0.44</v>
      </c>
    </row>
    <row r="100" spans="2:38" ht="21.95" customHeight="1">
      <c r="B100" s="13" t="s">
        <v>1266</v>
      </c>
      <c r="C100" s="13" t="s">
        <v>539</v>
      </c>
      <c r="D100" s="12"/>
      <c r="E100" s="12"/>
      <c r="F100" s="15"/>
      <c r="G100" s="15">
        <v>2</v>
      </c>
      <c r="H100" s="15">
        <f t="shared" si="0"/>
        <v>0</v>
      </c>
      <c r="I100" s="15">
        <v>2</v>
      </c>
      <c r="J100" s="15"/>
      <c r="K100" s="12" t="s">
        <v>1246</v>
      </c>
      <c r="L100" s="15" t="s">
        <v>945</v>
      </c>
      <c r="M100" s="15">
        <v>0.11</v>
      </c>
      <c r="N100" s="15">
        <v>100</v>
      </c>
      <c r="O100" s="15">
        <f t="shared" si="1"/>
        <v>0.22</v>
      </c>
      <c r="P100" s="27"/>
      <c r="Q100" s="27">
        <f t="shared" si="2"/>
        <v>0</v>
      </c>
      <c r="R100" s="27"/>
      <c r="S100" s="15" t="s">
        <v>1283</v>
      </c>
      <c r="T100" s="15"/>
      <c r="AG100" s="2">
        <f>O100</f>
        <v>0.22</v>
      </c>
    </row>
    <row r="101" spans="2:38" ht="21.95" customHeight="1">
      <c r="B101" s="13" t="s">
        <v>1266</v>
      </c>
      <c r="C101" s="13" t="s">
        <v>930</v>
      </c>
      <c r="D101" s="12" t="s">
        <v>931</v>
      </c>
      <c r="E101" s="12" t="s">
        <v>932</v>
      </c>
      <c r="F101" s="15" t="s">
        <v>933</v>
      </c>
      <c r="G101" s="15">
        <f>IF(H101*I101/100+0.000005 &lt;1, TRUNC(H101*I101/100+0.000005, '옵션(주거)'!$E$13), TRUNC(H101*I101/100+0.000005, '옵션(주거)'!$E$13))</f>
        <v>0.14499999999999999</v>
      </c>
      <c r="H101" s="15">
        <f>'옵션(주거)'!$B$13</f>
        <v>100</v>
      </c>
      <c r="I101" s="15">
        <f>SUM(AA92:AA100)</f>
        <v>0.14500000000000002</v>
      </c>
      <c r="J101" s="15"/>
      <c r="K101" s="12"/>
      <c r="L101" s="15"/>
      <c r="M101" s="15"/>
      <c r="N101" s="15"/>
      <c r="O101" s="15" t="str">
        <f t="shared" si="1"/>
        <v/>
      </c>
      <c r="P101" s="27"/>
      <c r="Q101" s="27">
        <f t="shared" si="2"/>
        <v>0</v>
      </c>
      <c r="R101" s="27"/>
      <c r="S101" s="15"/>
      <c r="T101" s="15"/>
      <c r="Z101" s="2" t="s">
        <v>1271</v>
      </c>
      <c r="AA101" s="2">
        <f>SUM(AA92:AA100)</f>
        <v>0.14500000000000002</v>
      </c>
      <c r="AD101" s="2">
        <f>SUM(AD92:AD100)</f>
        <v>0.44</v>
      </c>
      <c r="AG101" s="2">
        <f>SUM(AG92:AG100)</f>
        <v>0.3</v>
      </c>
      <c r="AH101" s="2">
        <f>SUM(AH92:AH100)</f>
        <v>0.99</v>
      </c>
      <c r="AI101" s="2">
        <f>SUM(AI92:AI100)</f>
        <v>0.64</v>
      </c>
      <c r="AK101" s="2">
        <f>SUM(AK92:AK100)</f>
        <v>0.05</v>
      </c>
      <c r="AL101" s="2">
        <f>SUM(AL92:AL100)</f>
        <v>0.34</v>
      </c>
    </row>
    <row r="102" spans="2:38" ht="21.95" customHeight="1">
      <c r="B102" s="13" t="s">
        <v>1266</v>
      </c>
      <c r="C102" s="13" t="s">
        <v>938</v>
      </c>
      <c r="D102" s="12" t="s">
        <v>931</v>
      </c>
      <c r="E102" s="12" t="s">
        <v>939</v>
      </c>
      <c r="F102" s="15" t="s">
        <v>933</v>
      </c>
      <c r="G102" s="15">
        <f>IF(H102*I102/100+0.000005 &lt;1, TRUNC(H102*I102/100+0.000005, '옵션(주거)'!$E$13), TRUNC(H102*I102/100+0.000005, '옵션(주거)'!$E$13))</f>
        <v>0.44</v>
      </c>
      <c r="H102" s="15">
        <f>'옵션(주거)'!$B$13</f>
        <v>100</v>
      </c>
      <c r="I102" s="15">
        <f>SUM(AD92:AD100)</f>
        <v>0.44</v>
      </c>
      <c r="J102" s="15"/>
      <c r="K102" s="12"/>
      <c r="L102" s="15"/>
      <c r="M102" s="15"/>
      <c r="N102" s="15"/>
      <c r="O102" s="15" t="str">
        <f t="shared" si="1"/>
        <v/>
      </c>
      <c r="P102" s="27"/>
      <c r="Q102" s="27">
        <f t="shared" si="2"/>
        <v>0</v>
      </c>
      <c r="R102" s="27"/>
      <c r="S102" s="15"/>
      <c r="T102" s="15"/>
    </row>
    <row r="103" spans="2:38" ht="21.95" customHeight="1">
      <c r="B103" s="13" t="s">
        <v>1266</v>
      </c>
      <c r="C103" s="13" t="s">
        <v>944</v>
      </c>
      <c r="D103" s="12" t="s">
        <v>931</v>
      </c>
      <c r="E103" s="12" t="s">
        <v>945</v>
      </c>
      <c r="F103" s="15" t="s">
        <v>933</v>
      </c>
      <c r="G103" s="15">
        <f>IF(H103*I103/100+0.000005 &lt;1, TRUNC(H103*I103/100+0.000005, '옵션(주거)'!$E$13), TRUNC(H103*I103/100+0.000005, '옵션(주거)'!$E$13))</f>
        <v>0.3</v>
      </c>
      <c r="H103" s="15">
        <f>'옵션(주거)'!$B$13</f>
        <v>100</v>
      </c>
      <c r="I103" s="15">
        <f>SUM(AG92:AG100)</f>
        <v>0.3</v>
      </c>
      <c r="J103" s="15"/>
      <c r="K103" s="12"/>
      <c r="L103" s="15"/>
      <c r="M103" s="15"/>
      <c r="N103" s="15"/>
      <c r="O103" s="15" t="str">
        <f t="shared" si="1"/>
        <v/>
      </c>
      <c r="P103" s="27"/>
      <c r="Q103" s="27">
        <f t="shared" si="2"/>
        <v>0</v>
      </c>
      <c r="R103" s="27"/>
      <c r="S103" s="15"/>
      <c r="T103" s="15"/>
    </row>
    <row r="104" spans="2:38" ht="21.95" customHeight="1">
      <c r="B104" s="13" t="s">
        <v>1266</v>
      </c>
      <c r="C104" s="13" t="s">
        <v>946</v>
      </c>
      <c r="D104" s="12" t="s">
        <v>931</v>
      </c>
      <c r="E104" s="12" t="s">
        <v>947</v>
      </c>
      <c r="F104" s="15" t="s">
        <v>933</v>
      </c>
      <c r="G104" s="15">
        <f>IF(H104*I104/100+0.000005 &lt;1, TRUNC(H104*I104/100+0.000005, '옵션(주거)'!$E$13), TRUNC(H104*I104/100+0.000005, '옵션(주거)'!$E$13))</f>
        <v>0.99</v>
      </c>
      <c r="H104" s="15">
        <f>'옵션(주거)'!$B$13</f>
        <v>100</v>
      </c>
      <c r="I104" s="15">
        <f>SUM(AH92:AH100)</f>
        <v>0.99</v>
      </c>
      <c r="J104" s="15"/>
      <c r="K104" s="12"/>
      <c r="L104" s="15"/>
      <c r="M104" s="15"/>
      <c r="N104" s="15"/>
      <c r="O104" s="15" t="str">
        <f t="shared" si="1"/>
        <v/>
      </c>
      <c r="P104" s="27"/>
      <c r="Q104" s="27">
        <f t="shared" si="2"/>
        <v>0</v>
      </c>
      <c r="R104" s="27"/>
      <c r="S104" s="15"/>
      <c r="T104" s="15"/>
    </row>
    <row r="105" spans="2:38" ht="21.95" customHeight="1">
      <c r="B105" s="13" t="s">
        <v>1266</v>
      </c>
      <c r="C105" s="13" t="s">
        <v>948</v>
      </c>
      <c r="D105" s="12" t="s">
        <v>931</v>
      </c>
      <c r="E105" s="12" t="s">
        <v>949</v>
      </c>
      <c r="F105" s="15" t="s">
        <v>933</v>
      </c>
      <c r="G105" s="15">
        <f>IF(H105*I105/100+0.000005 &lt;1, TRUNC(H105*I105/100+0.000005, '옵션(주거)'!$E$13), TRUNC(H105*I105/100+0.000005, '옵션(주거)'!$E$13))</f>
        <v>0.64</v>
      </c>
      <c r="H105" s="15">
        <f>'옵션(주거)'!$B$13</f>
        <v>100</v>
      </c>
      <c r="I105" s="15">
        <f>SUM(AI92:AI100)</f>
        <v>0.64</v>
      </c>
      <c r="J105" s="15"/>
      <c r="K105" s="12"/>
      <c r="L105" s="15"/>
      <c r="M105" s="15"/>
      <c r="N105" s="15"/>
      <c r="O105" s="15" t="str">
        <f t="shared" si="1"/>
        <v/>
      </c>
      <c r="P105" s="27"/>
      <c r="Q105" s="27">
        <f t="shared" si="2"/>
        <v>0</v>
      </c>
      <c r="R105" s="27"/>
      <c r="S105" s="15"/>
      <c r="T105" s="15"/>
    </row>
    <row r="106" spans="2:38" ht="21.95" customHeight="1">
      <c r="B106" s="13" t="s">
        <v>1266</v>
      </c>
      <c r="C106" s="13" t="s">
        <v>952</v>
      </c>
      <c r="D106" s="12" t="s">
        <v>931</v>
      </c>
      <c r="E106" s="12" t="s">
        <v>953</v>
      </c>
      <c r="F106" s="15" t="s">
        <v>933</v>
      </c>
      <c r="G106" s="15">
        <f>IF(H106*I106/100+0.000005 &lt;1, TRUNC(H106*I106/100+0.000005, '옵션(주거)'!$E$13), TRUNC(H106*I106/100+0.000005, '옵션(주거)'!$E$13))</f>
        <v>0.05</v>
      </c>
      <c r="H106" s="15">
        <f>'옵션(주거)'!$B$13</f>
        <v>100</v>
      </c>
      <c r="I106" s="15">
        <f>SUM(AK92:AK100)</f>
        <v>0.05</v>
      </c>
      <c r="J106" s="15"/>
      <c r="K106" s="12"/>
      <c r="L106" s="15"/>
      <c r="M106" s="15"/>
      <c r="N106" s="15"/>
      <c r="O106" s="15" t="str">
        <f t="shared" si="1"/>
        <v/>
      </c>
      <c r="P106" s="27"/>
      <c r="Q106" s="27">
        <f t="shared" si="2"/>
        <v>0</v>
      </c>
      <c r="R106" s="27"/>
      <c r="S106" s="15"/>
      <c r="T106" s="15"/>
    </row>
    <row r="107" spans="2:38" ht="21.95" customHeight="1">
      <c r="B107" s="13" t="s">
        <v>1266</v>
      </c>
      <c r="C107" s="13" t="s">
        <v>954</v>
      </c>
      <c r="D107" s="12" t="s">
        <v>931</v>
      </c>
      <c r="E107" s="12" t="s">
        <v>955</v>
      </c>
      <c r="F107" s="15" t="s">
        <v>933</v>
      </c>
      <c r="G107" s="15">
        <f>IF(H107*I107/100+0.000005 &lt;1, TRUNC(H107*I107/100+0.000005, '옵션(주거)'!$E$13), TRUNC(H107*I107/100+0.000005, '옵션(주거)'!$E$13))</f>
        <v>0.34</v>
      </c>
      <c r="H107" s="15">
        <f>'옵션(주거)'!$B$13</f>
        <v>100</v>
      </c>
      <c r="I107" s="15">
        <f>SUM(AL92:AL100)</f>
        <v>0.34</v>
      </c>
      <c r="J107" s="15"/>
      <c r="K107" s="12"/>
      <c r="L107" s="15"/>
      <c r="M107" s="15"/>
      <c r="N107" s="15"/>
      <c r="O107" s="15" t="str">
        <f t="shared" si="1"/>
        <v/>
      </c>
      <c r="P107" s="27"/>
      <c r="Q107" s="27">
        <f t="shared" si="2"/>
        <v>0</v>
      </c>
      <c r="R107" s="27"/>
      <c r="S107" s="15"/>
      <c r="T107" s="15"/>
    </row>
    <row r="108" spans="2:38" ht="21.95" customHeight="1">
      <c r="B108" s="13" t="s">
        <v>1331</v>
      </c>
      <c r="D108" s="361" t="s">
        <v>1354</v>
      </c>
      <c r="E108" s="362"/>
      <c r="F108" s="362"/>
      <c r="G108" s="362"/>
      <c r="H108" s="362"/>
      <c r="I108" s="362"/>
      <c r="J108" s="362"/>
      <c r="K108" s="362"/>
      <c r="L108" s="362"/>
      <c r="M108" s="362"/>
      <c r="N108" s="362"/>
      <c r="O108" s="362"/>
      <c r="P108" s="362"/>
      <c r="Q108" s="362"/>
      <c r="R108" s="362"/>
      <c r="S108" s="362"/>
      <c r="T108" s="363"/>
    </row>
    <row r="109" spans="2:38" ht="21.95" customHeight="1">
      <c r="B109" s="13" t="s">
        <v>1266</v>
      </c>
      <c r="C109" s="13" t="s">
        <v>1284</v>
      </c>
      <c r="D109" s="12" t="s">
        <v>1268</v>
      </c>
      <c r="E109" s="12" t="s">
        <v>231</v>
      </c>
      <c r="F109" s="15" t="s">
        <v>697</v>
      </c>
      <c r="G109" s="15">
        <v>1</v>
      </c>
      <c r="H109" s="15">
        <f>IF(I109&lt;&gt;0, G109-I109, "")</f>
        <v>0</v>
      </c>
      <c r="I109" s="15">
        <v>1</v>
      </c>
      <c r="J109" s="15"/>
      <c r="K109" s="12" t="s">
        <v>1241</v>
      </c>
      <c r="L109" s="15" t="s">
        <v>935</v>
      </c>
      <c r="M109" s="15">
        <v>0.13200000000000001</v>
      </c>
      <c r="N109" s="15">
        <v>100</v>
      </c>
      <c r="O109" s="15">
        <f>IF(I109*M109=0, "", I109*M109*(N109/100))</f>
        <v>0.13200000000000001</v>
      </c>
      <c r="P109" s="27"/>
      <c r="Q109" s="27">
        <f>TRUNC(P109*M109*N109/100)</f>
        <v>0</v>
      </c>
      <c r="R109" s="27"/>
      <c r="S109" s="15" t="s">
        <v>1285</v>
      </c>
      <c r="T109" s="15"/>
      <c r="AB109" s="2">
        <f>O109</f>
        <v>0.13200000000000001</v>
      </c>
    </row>
    <row r="110" spans="2:38" ht="21.95" customHeight="1">
      <c r="B110" s="13" t="s">
        <v>1266</v>
      </c>
      <c r="C110" s="13" t="s">
        <v>1284</v>
      </c>
      <c r="D110" s="12"/>
      <c r="E110" s="12"/>
      <c r="F110" s="15"/>
      <c r="G110" s="15">
        <v>1</v>
      </c>
      <c r="H110" s="15">
        <f>IF(I110&lt;&gt;0, G110-I110, "")</f>
        <v>0</v>
      </c>
      <c r="I110" s="15">
        <v>1</v>
      </c>
      <c r="J110" s="15"/>
      <c r="K110" s="12" t="s">
        <v>1246</v>
      </c>
      <c r="L110" s="15" t="s">
        <v>945</v>
      </c>
      <c r="M110" s="15">
        <v>0.13200000000000001</v>
      </c>
      <c r="N110" s="15">
        <v>100</v>
      </c>
      <c r="O110" s="15">
        <f>IF(I110*M110=0, "", I110*M110*(N110/100))</f>
        <v>0.13200000000000001</v>
      </c>
      <c r="P110" s="27"/>
      <c r="Q110" s="27">
        <f>TRUNC(P110*M110*N110/100)</f>
        <v>0</v>
      </c>
      <c r="R110" s="27"/>
      <c r="S110" s="15" t="s">
        <v>1285</v>
      </c>
      <c r="T110" s="15"/>
      <c r="AG110" s="2">
        <f>O110</f>
        <v>0.13200000000000001</v>
      </c>
    </row>
    <row r="111" spans="2:38" ht="21.95" customHeight="1">
      <c r="B111" s="13" t="s">
        <v>1266</v>
      </c>
      <c r="C111" s="13" t="s">
        <v>934</v>
      </c>
      <c r="D111" s="12" t="s">
        <v>931</v>
      </c>
      <c r="E111" s="12" t="s">
        <v>935</v>
      </c>
      <c r="F111" s="15" t="s">
        <v>933</v>
      </c>
      <c r="G111" s="15">
        <f>IF(H111*I111/100+0.000005 &lt;1, TRUNC(H111*I111/100+0.000005, '옵션(주거)'!$E$13), TRUNC(H111*I111/100+0.000005, '옵션(주거)'!$E$13))</f>
        <v>0.13200000000000001</v>
      </c>
      <c r="H111" s="15">
        <f>'옵션(주거)'!$B$13</f>
        <v>100</v>
      </c>
      <c r="I111" s="15">
        <f>SUM(AB109:AB110)</f>
        <v>0.13200000000000001</v>
      </c>
      <c r="J111" s="15"/>
      <c r="K111" s="12"/>
      <c r="L111" s="15"/>
      <c r="M111" s="15"/>
      <c r="N111" s="15"/>
      <c r="O111" s="15" t="str">
        <f>IF(I111*M111=0, "", I111*M111*(N111/100))</f>
        <v/>
      </c>
      <c r="P111" s="27"/>
      <c r="Q111" s="27">
        <f>TRUNC(P111*M111*N111/100)</f>
        <v>0</v>
      </c>
      <c r="R111" s="27"/>
      <c r="S111" s="15"/>
      <c r="T111" s="15"/>
      <c r="Z111" s="2" t="s">
        <v>1271</v>
      </c>
      <c r="AB111" s="2">
        <f>SUM(AB109:AB110)</f>
        <v>0.13200000000000001</v>
      </c>
      <c r="AG111" s="2">
        <f>SUM(AG109:AG110)</f>
        <v>0.13200000000000001</v>
      </c>
    </row>
    <row r="112" spans="2:38" ht="21.95" customHeight="1">
      <c r="B112" s="13" t="s">
        <v>1266</v>
      </c>
      <c r="C112" s="13" t="s">
        <v>944</v>
      </c>
      <c r="D112" s="12" t="s">
        <v>931</v>
      </c>
      <c r="E112" s="12" t="s">
        <v>945</v>
      </c>
      <c r="F112" s="15" t="s">
        <v>933</v>
      </c>
      <c r="G112" s="15">
        <f>IF(H112*I112/100+0.000005 &lt;1, TRUNC(H112*I112/100+0.000005, '옵션(주거)'!$E$13), TRUNC(H112*I112/100+0.000005, '옵션(주거)'!$E$13))</f>
        <v>0.13200000000000001</v>
      </c>
      <c r="H112" s="15">
        <f>'옵션(주거)'!$B$13</f>
        <v>100</v>
      </c>
      <c r="I112" s="15">
        <f>SUM(AG109:AG110)</f>
        <v>0.13200000000000001</v>
      </c>
      <c r="J112" s="15"/>
      <c r="K112" s="12"/>
      <c r="L112" s="15"/>
      <c r="M112" s="15"/>
      <c r="N112" s="15"/>
      <c r="O112" s="15" t="str">
        <f>IF(I112*M112=0, "", I112*M112*(N112/100))</f>
        <v/>
      </c>
      <c r="P112" s="27"/>
      <c r="Q112" s="27">
        <f>TRUNC(P112*M112*N112/100)</f>
        <v>0</v>
      </c>
      <c r="R112" s="27"/>
      <c r="S112" s="15"/>
      <c r="T112" s="15"/>
    </row>
    <row r="113" spans="2:33" ht="21.95" customHeight="1">
      <c r="B113" s="13" t="s">
        <v>1331</v>
      </c>
      <c r="D113" s="361" t="s">
        <v>1355</v>
      </c>
      <c r="E113" s="362"/>
      <c r="F113" s="362"/>
      <c r="G113" s="362"/>
      <c r="H113" s="362"/>
      <c r="I113" s="362"/>
      <c r="J113" s="362"/>
      <c r="K113" s="362"/>
      <c r="L113" s="362"/>
      <c r="M113" s="362"/>
      <c r="N113" s="362"/>
      <c r="O113" s="362"/>
      <c r="P113" s="362"/>
      <c r="Q113" s="362"/>
      <c r="R113" s="362"/>
      <c r="S113" s="362"/>
      <c r="T113" s="363"/>
    </row>
    <row r="114" spans="2:33" ht="21.95" customHeight="1">
      <c r="B114" s="13" t="s">
        <v>1266</v>
      </c>
      <c r="C114" s="13" t="s">
        <v>1286</v>
      </c>
      <c r="D114" s="12" t="s">
        <v>1268</v>
      </c>
      <c r="E114" s="12" t="s">
        <v>235</v>
      </c>
      <c r="F114" s="15" t="s">
        <v>697</v>
      </c>
      <c r="G114" s="15">
        <v>1</v>
      </c>
      <c r="H114" s="15">
        <f>IF(I114&lt;&gt;0, G114-I114, "")</f>
        <v>0</v>
      </c>
      <c r="I114" s="15">
        <v>1</v>
      </c>
      <c r="J114" s="15"/>
      <c r="K114" s="12" t="s">
        <v>1241</v>
      </c>
      <c r="L114" s="15" t="s">
        <v>935</v>
      </c>
      <c r="M114" s="15">
        <v>0.13200000000000001</v>
      </c>
      <c r="N114" s="15">
        <v>100</v>
      </c>
      <c r="O114" s="15">
        <f>IF(I114*M114=0, "", I114*M114*(N114/100))</f>
        <v>0.13200000000000001</v>
      </c>
      <c r="P114" s="27"/>
      <c r="Q114" s="27">
        <f>TRUNC(P114*M114*N114/100)</f>
        <v>0</v>
      </c>
      <c r="R114" s="27"/>
      <c r="S114" s="15" t="s">
        <v>1285</v>
      </c>
      <c r="T114" s="15"/>
      <c r="AB114" s="2">
        <f>O114</f>
        <v>0.13200000000000001</v>
      </c>
    </row>
    <row r="115" spans="2:33" ht="21.95" customHeight="1">
      <c r="B115" s="13" t="s">
        <v>1266</v>
      </c>
      <c r="C115" s="13" t="s">
        <v>1286</v>
      </c>
      <c r="D115" s="12"/>
      <c r="E115" s="12"/>
      <c r="F115" s="15"/>
      <c r="G115" s="15">
        <v>1</v>
      </c>
      <c r="H115" s="15">
        <f>IF(I115&lt;&gt;0, G115-I115, "")</f>
        <v>0</v>
      </c>
      <c r="I115" s="15">
        <v>1</v>
      </c>
      <c r="J115" s="15"/>
      <c r="K115" s="12" t="s">
        <v>1246</v>
      </c>
      <c r="L115" s="15" t="s">
        <v>945</v>
      </c>
      <c r="M115" s="15">
        <v>0.13200000000000001</v>
      </c>
      <c r="N115" s="15">
        <v>100</v>
      </c>
      <c r="O115" s="15">
        <f>IF(I115*M115=0, "", I115*M115*(N115/100))</f>
        <v>0.13200000000000001</v>
      </c>
      <c r="P115" s="27"/>
      <c r="Q115" s="27">
        <f>TRUNC(P115*M115*N115/100)</f>
        <v>0</v>
      </c>
      <c r="R115" s="27"/>
      <c r="S115" s="15" t="s">
        <v>1285</v>
      </c>
      <c r="T115" s="15"/>
      <c r="AG115" s="2">
        <f>O115</f>
        <v>0.13200000000000001</v>
      </c>
    </row>
    <row r="116" spans="2:33" ht="21.95" customHeight="1">
      <c r="B116" s="13" t="s">
        <v>1266</v>
      </c>
      <c r="C116" s="13" t="s">
        <v>934</v>
      </c>
      <c r="D116" s="12" t="s">
        <v>931</v>
      </c>
      <c r="E116" s="12" t="s">
        <v>935</v>
      </c>
      <c r="F116" s="15" t="s">
        <v>933</v>
      </c>
      <c r="G116" s="15">
        <f>IF(H116*I116/100+0.000005 &lt;1, TRUNC(H116*I116/100+0.000005, '옵션(주거)'!$E$13), TRUNC(H116*I116/100+0.000005, '옵션(주거)'!$E$13))</f>
        <v>0.13200000000000001</v>
      </c>
      <c r="H116" s="15">
        <f>'옵션(주거)'!$B$13</f>
        <v>100</v>
      </c>
      <c r="I116" s="15">
        <f>SUM(AB114:AB115)</f>
        <v>0.13200000000000001</v>
      </c>
      <c r="J116" s="15"/>
      <c r="K116" s="12"/>
      <c r="L116" s="15"/>
      <c r="M116" s="15"/>
      <c r="N116" s="15"/>
      <c r="O116" s="15" t="str">
        <f>IF(I116*M116=0, "", I116*M116*(N116/100))</f>
        <v/>
      </c>
      <c r="P116" s="27"/>
      <c r="Q116" s="27">
        <f>TRUNC(P116*M116*N116/100)</f>
        <v>0</v>
      </c>
      <c r="R116" s="27"/>
      <c r="S116" s="15"/>
      <c r="T116" s="15"/>
      <c r="Z116" s="2" t="s">
        <v>1271</v>
      </c>
      <c r="AB116" s="2">
        <f>SUM(AB114:AB115)</f>
        <v>0.13200000000000001</v>
      </c>
      <c r="AG116" s="2">
        <f>SUM(AG114:AG115)</f>
        <v>0.13200000000000001</v>
      </c>
    </row>
    <row r="117" spans="2:33" ht="21.95" customHeight="1">
      <c r="B117" s="13" t="s">
        <v>1266</v>
      </c>
      <c r="C117" s="13" t="s">
        <v>944</v>
      </c>
      <c r="D117" s="12" t="s">
        <v>931</v>
      </c>
      <c r="E117" s="12" t="s">
        <v>945</v>
      </c>
      <c r="F117" s="15" t="s">
        <v>933</v>
      </c>
      <c r="G117" s="15">
        <f>IF(H117*I117/100+0.000005 &lt;1, TRUNC(H117*I117/100+0.000005, '옵션(주거)'!$E$13), TRUNC(H117*I117/100+0.000005, '옵션(주거)'!$E$13))</f>
        <v>0.13200000000000001</v>
      </c>
      <c r="H117" s="15">
        <f>'옵션(주거)'!$B$13</f>
        <v>100</v>
      </c>
      <c r="I117" s="15">
        <f>SUM(AG114:AG115)</f>
        <v>0.13200000000000001</v>
      </c>
      <c r="J117" s="15"/>
      <c r="K117" s="12"/>
      <c r="L117" s="15"/>
      <c r="M117" s="15"/>
      <c r="N117" s="15"/>
      <c r="O117" s="15" t="str">
        <f>IF(I117*M117=0, "", I117*M117*(N117/100))</f>
        <v/>
      </c>
      <c r="P117" s="27"/>
      <c r="Q117" s="27">
        <f>TRUNC(P117*M117*N117/100)</f>
        <v>0</v>
      </c>
      <c r="R117" s="27"/>
      <c r="S117" s="15"/>
      <c r="T117" s="15"/>
    </row>
    <row r="118" spans="2:33" ht="21.95" customHeight="1">
      <c r="B118" s="13" t="s">
        <v>1331</v>
      </c>
      <c r="D118" s="361" t="s">
        <v>1356</v>
      </c>
      <c r="E118" s="362"/>
      <c r="F118" s="362"/>
      <c r="G118" s="362"/>
      <c r="H118" s="362"/>
      <c r="I118" s="362"/>
      <c r="J118" s="362"/>
      <c r="K118" s="362"/>
      <c r="L118" s="362"/>
      <c r="M118" s="362"/>
      <c r="N118" s="362"/>
      <c r="O118" s="362"/>
      <c r="P118" s="362"/>
      <c r="Q118" s="362"/>
      <c r="R118" s="362"/>
      <c r="S118" s="362"/>
      <c r="T118" s="363"/>
    </row>
    <row r="119" spans="2:33" ht="21.95" customHeight="1">
      <c r="B119" s="13" t="s">
        <v>1266</v>
      </c>
      <c r="C119" s="13" t="s">
        <v>1287</v>
      </c>
      <c r="D119" s="12" t="s">
        <v>1268</v>
      </c>
      <c r="E119" s="12" t="s">
        <v>237</v>
      </c>
      <c r="F119" s="15" t="s">
        <v>697</v>
      </c>
      <c r="G119" s="15">
        <v>1</v>
      </c>
      <c r="H119" s="15">
        <f>IF(I119&lt;&gt;0, G119-I119, "")</f>
        <v>0</v>
      </c>
      <c r="I119" s="15">
        <v>1</v>
      </c>
      <c r="J119" s="15"/>
      <c r="K119" s="12" t="s">
        <v>1242</v>
      </c>
      <c r="L119" s="15" t="s">
        <v>937</v>
      </c>
      <c r="M119" s="15">
        <v>0.13200000000000001</v>
      </c>
      <c r="N119" s="15">
        <v>100</v>
      </c>
      <c r="O119" s="15">
        <f>IF(I119*M119=0, "", I119*M119*(N119/100))</f>
        <v>0.13200000000000001</v>
      </c>
      <c r="P119" s="27"/>
      <c r="Q119" s="27">
        <f>TRUNC(P119*M119*N119/100)</f>
        <v>0</v>
      </c>
      <c r="R119" s="27"/>
      <c r="S119" s="15" t="s">
        <v>1285</v>
      </c>
      <c r="T119" s="15"/>
      <c r="AC119" s="2">
        <f>O119</f>
        <v>0.13200000000000001</v>
      </c>
    </row>
    <row r="120" spans="2:33" ht="21.95" customHeight="1">
      <c r="B120" s="13" t="s">
        <v>1266</v>
      </c>
      <c r="C120" s="13" t="s">
        <v>1287</v>
      </c>
      <c r="D120" s="12"/>
      <c r="E120" s="12"/>
      <c r="F120" s="15"/>
      <c r="G120" s="15">
        <v>1</v>
      </c>
      <c r="H120" s="15">
        <f>IF(I120&lt;&gt;0, G120-I120, "")</f>
        <v>0</v>
      </c>
      <c r="I120" s="15">
        <v>1</v>
      </c>
      <c r="J120" s="15"/>
      <c r="K120" s="12" t="s">
        <v>1246</v>
      </c>
      <c r="L120" s="15" t="s">
        <v>945</v>
      </c>
      <c r="M120" s="15">
        <v>0.13200000000000001</v>
      </c>
      <c r="N120" s="15">
        <v>100</v>
      </c>
      <c r="O120" s="15">
        <f>IF(I120*M120=0, "", I120*M120*(N120/100))</f>
        <v>0.13200000000000001</v>
      </c>
      <c r="P120" s="27"/>
      <c r="Q120" s="27">
        <f>TRUNC(P120*M120*N120/100)</f>
        <v>0</v>
      </c>
      <c r="R120" s="27"/>
      <c r="S120" s="15" t="s">
        <v>1285</v>
      </c>
      <c r="T120" s="15"/>
      <c r="AG120" s="2">
        <f>O120</f>
        <v>0.13200000000000001</v>
      </c>
    </row>
    <row r="121" spans="2:33" ht="21.95" customHeight="1">
      <c r="B121" s="13" t="s">
        <v>1266</v>
      </c>
      <c r="C121" s="13" t="s">
        <v>936</v>
      </c>
      <c r="D121" s="12" t="s">
        <v>931</v>
      </c>
      <c r="E121" s="12" t="s">
        <v>937</v>
      </c>
      <c r="F121" s="15" t="s">
        <v>933</v>
      </c>
      <c r="G121" s="15">
        <f>IF(H121*I121/100+0.000005 &lt;1, TRUNC(H121*I121/100+0.000005, '옵션(주거)'!$E$13), TRUNC(H121*I121/100+0.000005, '옵션(주거)'!$E$13))</f>
        <v>0.13200000000000001</v>
      </c>
      <c r="H121" s="15">
        <f>'옵션(주거)'!$B$13</f>
        <v>100</v>
      </c>
      <c r="I121" s="15">
        <f>SUM(AC119:AC120)</f>
        <v>0.13200000000000001</v>
      </c>
      <c r="J121" s="15"/>
      <c r="K121" s="12"/>
      <c r="L121" s="15"/>
      <c r="M121" s="15"/>
      <c r="N121" s="15"/>
      <c r="O121" s="15" t="str">
        <f>IF(I121*M121=0, "", I121*M121*(N121/100))</f>
        <v/>
      </c>
      <c r="P121" s="27"/>
      <c r="Q121" s="27">
        <f>TRUNC(P121*M121*N121/100)</f>
        <v>0</v>
      </c>
      <c r="R121" s="27"/>
      <c r="S121" s="15"/>
      <c r="T121" s="15"/>
      <c r="Z121" s="2" t="s">
        <v>1271</v>
      </c>
      <c r="AC121" s="2">
        <f>SUM(AC119:AC120)</f>
        <v>0.13200000000000001</v>
      </c>
      <c r="AG121" s="2">
        <f>SUM(AG119:AG120)</f>
        <v>0.13200000000000001</v>
      </c>
    </row>
    <row r="122" spans="2:33" ht="21.95" customHeight="1">
      <c r="B122" s="13" t="s">
        <v>1266</v>
      </c>
      <c r="C122" s="13" t="s">
        <v>944</v>
      </c>
      <c r="D122" s="12" t="s">
        <v>931</v>
      </c>
      <c r="E122" s="12" t="s">
        <v>945</v>
      </c>
      <c r="F122" s="15" t="s">
        <v>933</v>
      </c>
      <c r="G122" s="15">
        <f>IF(H122*I122/100+0.000005 &lt;1, TRUNC(H122*I122/100+0.000005, '옵션(주거)'!$E$13), TRUNC(H122*I122/100+0.000005, '옵션(주거)'!$E$13))</f>
        <v>0.13200000000000001</v>
      </c>
      <c r="H122" s="15">
        <f>'옵션(주거)'!$B$13</f>
        <v>100</v>
      </c>
      <c r="I122" s="15">
        <f>SUM(AG119:AG120)</f>
        <v>0.13200000000000001</v>
      </c>
      <c r="J122" s="15"/>
      <c r="K122" s="12"/>
      <c r="L122" s="15"/>
      <c r="M122" s="15"/>
      <c r="N122" s="15"/>
      <c r="O122" s="15" t="str">
        <f>IF(I122*M122=0, "", I122*M122*(N122/100))</f>
        <v/>
      </c>
      <c r="P122" s="27"/>
      <c r="Q122" s="27">
        <f>TRUNC(P122*M122*N122/100)</f>
        <v>0</v>
      </c>
      <c r="R122" s="27"/>
      <c r="S122" s="15"/>
      <c r="T122" s="15"/>
    </row>
    <row r="123" spans="2:33" ht="21.95" customHeight="1">
      <c r="B123" s="13" t="s">
        <v>1331</v>
      </c>
      <c r="D123" s="361" t="s">
        <v>1357</v>
      </c>
      <c r="E123" s="362"/>
      <c r="F123" s="362"/>
      <c r="G123" s="362"/>
      <c r="H123" s="362"/>
      <c r="I123" s="362"/>
      <c r="J123" s="362"/>
      <c r="K123" s="362"/>
      <c r="L123" s="362"/>
      <c r="M123" s="362"/>
      <c r="N123" s="362"/>
      <c r="O123" s="362"/>
      <c r="P123" s="362"/>
      <c r="Q123" s="362"/>
      <c r="R123" s="362"/>
      <c r="S123" s="362"/>
      <c r="T123" s="363"/>
    </row>
    <row r="124" spans="2:33" ht="21.95" customHeight="1">
      <c r="B124" s="13" t="s">
        <v>1266</v>
      </c>
      <c r="C124" s="13" t="s">
        <v>519</v>
      </c>
      <c r="D124" s="12" t="s">
        <v>520</v>
      </c>
      <c r="E124" s="12" t="s">
        <v>521</v>
      </c>
      <c r="F124" s="15" t="s">
        <v>210</v>
      </c>
      <c r="G124" s="15">
        <v>1</v>
      </c>
      <c r="H124" s="15">
        <f>IF(I124&lt;&gt;0, G124-I124, "")</f>
        <v>0</v>
      </c>
      <c r="I124" s="15">
        <v>1</v>
      </c>
      <c r="J124" s="15"/>
      <c r="K124" s="12" t="s">
        <v>1240</v>
      </c>
      <c r="L124" s="15" t="s">
        <v>932</v>
      </c>
      <c r="M124" s="15">
        <v>8.3599999999999994E-2</v>
      </c>
      <c r="N124" s="15">
        <v>100</v>
      </c>
      <c r="O124" s="15">
        <f>IF(I124*M124=0, "", I124*M124*(N124/100))</f>
        <v>8.3599999999999994E-2</v>
      </c>
      <c r="P124" s="27"/>
      <c r="Q124" s="27">
        <f>TRUNC(P124*M124*N124/100)</f>
        <v>0</v>
      </c>
      <c r="R124" s="27"/>
      <c r="S124" s="15" t="s">
        <v>1288</v>
      </c>
      <c r="T124" s="15"/>
      <c r="AA124" s="2">
        <f>O124</f>
        <v>8.3599999999999994E-2</v>
      </c>
    </row>
    <row r="125" spans="2:33" ht="21.95" customHeight="1">
      <c r="B125" s="13" t="s">
        <v>1266</v>
      </c>
      <c r="C125" s="13" t="s">
        <v>383</v>
      </c>
      <c r="D125" s="12" t="s">
        <v>384</v>
      </c>
      <c r="E125" s="12" t="s">
        <v>385</v>
      </c>
      <c r="F125" s="15" t="s">
        <v>210</v>
      </c>
      <c r="G125" s="15">
        <v>2</v>
      </c>
      <c r="H125" s="15">
        <f>IF(I125&lt;&gt;0, G125-I125, "")</f>
        <v>0</v>
      </c>
      <c r="I125" s="15">
        <v>2</v>
      </c>
      <c r="J125" s="15"/>
      <c r="K125" s="12" t="s">
        <v>1240</v>
      </c>
      <c r="L125" s="15" t="s">
        <v>932</v>
      </c>
      <c r="M125" s="15">
        <v>3.5999999999999997E-2</v>
      </c>
      <c r="N125" s="15">
        <v>150</v>
      </c>
      <c r="O125" s="15">
        <f>IF(I125*M125=0, "", I125*M125*(N125/100))</f>
        <v>0.10799999999999998</v>
      </c>
      <c r="P125" s="27"/>
      <c r="Q125" s="27">
        <f>TRUNC(P125*M125*N125/100)</f>
        <v>0</v>
      </c>
      <c r="R125" s="27"/>
      <c r="S125" s="15" t="s">
        <v>1280</v>
      </c>
      <c r="T125" s="15"/>
      <c r="AA125" s="2">
        <f>O125</f>
        <v>0.10799999999999998</v>
      </c>
    </row>
    <row r="126" spans="2:33" ht="21.95" customHeight="1">
      <c r="B126" s="13" t="s">
        <v>1266</v>
      </c>
      <c r="C126" s="13" t="s">
        <v>930</v>
      </c>
      <c r="D126" s="12" t="s">
        <v>931</v>
      </c>
      <c r="E126" s="12" t="s">
        <v>932</v>
      </c>
      <c r="F126" s="15" t="s">
        <v>933</v>
      </c>
      <c r="G126" s="15">
        <f>IF(H126*I126/100+0.000005 &lt;1, TRUNC(H126*I126/100+0.000005, '옵션(주거)'!$E$13), TRUNC(H126*I126/100+0.000005, '옵션(주거)'!$E$13))</f>
        <v>0.19159999999999999</v>
      </c>
      <c r="H126" s="15">
        <f>'옵션(주거)'!$B$13</f>
        <v>100</v>
      </c>
      <c r="I126" s="15">
        <f>SUM(AA124:AA125)</f>
        <v>0.19159999999999999</v>
      </c>
      <c r="J126" s="15"/>
      <c r="K126" s="12"/>
      <c r="L126" s="15"/>
      <c r="M126" s="15"/>
      <c r="N126" s="15"/>
      <c r="O126" s="15" t="str">
        <f>IF(I126*M126=0, "", I126*M126*(N126/100))</f>
        <v/>
      </c>
      <c r="P126" s="27"/>
      <c r="Q126" s="27">
        <f>TRUNC(P126*M126*N126/100)</f>
        <v>0</v>
      </c>
      <c r="R126" s="27"/>
      <c r="S126" s="15"/>
      <c r="T126" s="15"/>
      <c r="Z126" s="2" t="s">
        <v>1271</v>
      </c>
      <c r="AA126" s="2">
        <f>SUM(AA124:AA125)</f>
        <v>0.19159999999999999</v>
      </c>
    </row>
    <row r="127" spans="2:33" ht="21.95" customHeight="1">
      <c r="B127" s="13" t="s">
        <v>1331</v>
      </c>
      <c r="D127" s="361" t="s">
        <v>1358</v>
      </c>
      <c r="E127" s="362"/>
      <c r="F127" s="362"/>
      <c r="G127" s="362"/>
      <c r="H127" s="362"/>
      <c r="I127" s="362"/>
      <c r="J127" s="362"/>
      <c r="K127" s="362"/>
      <c r="L127" s="362"/>
      <c r="M127" s="362"/>
      <c r="N127" s="362"/>
      <c r="O127" s="362"/>
      <c r="P127" s="362"/>
      <c r="Q127" s="362"/>
      <c r="R127" s="362"/>
      <c r="S127" s="362"/>
      <c r="T127" s="363"/>
    </row>
    <row r="128" spans="2:33" ht="21.95" customHeight="1">
      <c r="B128" s="13" t="s">
        <v>1266</v>
      </c>
      <c r="C128" s="13" t="s">
        <v>727</v>
      </c>
      <c r="D128" s="12" t="s">
        <v>728</v>
      </c>
      <c r="E128" s="12" t="s">
        <v>729</v>
      </c>
      <c r="F128" s="15" t="s">
        <v>697</v>
      </c>
      <c r="G128" s="15">
        <v>1</v>
      </c>
      <c r="H128" s="15">
        <f>IF(I128&lt;&gt;0, G128-I128, "")</f>
        <v>0</v>
      </c>
      <c r="I128" s="15">
        <v>1</v>
      </c>
      <c r="J128" s="15"/>
      <c r="K128" s="12" t="s">
        <v>1240</v>
      </c>
      <c r="L128" s="15" t="s">
        <v>932</v>
      </c>
      <c r="M128" s="15">
        <v>0.08</v>
      </c>
      <c r="N128" s="15">
        <v>100</v>
      </c>
      <c r="O128" s="15">
        <f t="shared" ref="O128:O134" si="3">IF(I128*M128=0, "", I128*M128*(N128/100))</f>
        <v>0.08</v>
      </c>
      <c r="P128" s="27"/>
      <c r="Q128" s="27">
        <f t="shared" ref="Q128:Q134" si="4">TRUNC(P128*M128*N128/100)</f>
        <v>0</v>
      </c>
      <c r="R128" s="27"/>
      <c r="S128" s="15" t="s">
        <v>1289</v>
      </c>
      <c r="T128" s="15"/>
      <c r="AA128" s="2">
        <f>O128</f>
        <v>0.08</v>
      </c>
    </row>
    <row r="129" spans="2:33" ht="21.95" customHeight="1">
      <c r="B129" s="13" t="s">
        <v>1266</v>
      </c>
      <c r="C129" s="13" t="s">
        <v>727</v>
      </c>
      <c r="D129" s="12"/>
      <c r="E129" s="12"/>
      <c r="F129" s="15"/>
      <c r="G129" s="15">
        <v>1</v>
      </c>
      <c r="H129" s="15">
        <f>IF(I129&lt;&gt;0, G129-I129, "")</f>
        <v>0</v>
      </c>
      <c r="I129" s="15">
        <v>1</v>
      </c>
      <c r="J129" s="15"/>
      <c r="K129" s="12" t="s">
        <v>1246</v>
      </c>
      <c r="L129" s="15" t="s">
        <v>945</v>
      </c>
      <c r="M129" s="15">
        <v>0.19</v>
      </c>
      <c r="N129" s="15">
        <v>100</v>
      </c>
      <c r="O129" s="15">
        <f t="shared" si="3"/>
        <v>0.19</v>
      </c>
      <c r="P129" s="27"/>
      <c r="Q129" s="27">
        <f t="shared" si="4"/>
        <v>0</v>
      </c>
      <c r="R129" s="27"/>
      <c r="S129" s="15" t="s">
        <v>1289</v>
      </c>
      <c r="T129" s="15"/>
      <c r="AG129" s="2">
        <f>O129</f>
        <v>0.19</v>
      </c>
    </row>
    <row r="130" spans="2:33" ht="21.95" customHeight="1">
      <c r="B130" s="13" t="s">
        <v>1266</v>
      </c>
      <c r="C130" s="13" t="s">
        <v>409</v>
      </c>
      <c r="D130" s="12" t="s">
        <v>403</v>
      </c>
      <c r="E130" s="12" t="s">
        <v>410</v>
      </c>
      <c r="F130" s="15" t="s">
        <v>174</v>
      </c>
      <c r="G130" s="15">
        <v>5</v>
      </c>
      <c r="H130" s="15">
        <f>IF(I130&lt;&gt;0, G130-I130, "")</f>
        <v>0</v>
      </c>
      <c r="I130" s="15">
        <v>5</v>
      </c>
      <c r="J130" s="15">
        <v>10</v>
      </c>
      <c r="K130" s="12" t="s">
        <v>1240</v>
      </c>
      <c r="L130" s="15" t="s">
        <v>932</v>
      </c>
      <c r="M130" s="15">
        <v>6.0000000000000001E-3</v>
      </c>
      <c r="N130" s="15">
        <v>100</v>
      </c>
      <c r="O130" s="15">
        <f t="shared" si="3"/>
        <v>0.03</v>
      </c>
      <c r="P130" s="27"/>
      <c r="Q130" s="27">
        <f t="shared" si="4"/>
        <v>0</v>
      </c>
      <c r="R130" s="27"/>
      <c r="S130" s="15" t="s">
        <v>1282</v>
      </c>
      <c r="T130" s="15"/>
      <c r="AA130" s="2">
        <f>O130</f>
        <v>0.03</v>
      </c>
    </row>
    <row r="131" spans="2:33" ht="21.95" customHeight="1">
      <c r="B131" s="13" t="s">
        <v>1266</v>
      </c>
      <c r="C131" s="13" t="s">
        <v>523</v>
      </c>
      <c r="D131" s="12" t="s">
        <v>524</v>
      </c>
      <c r="E131" s="12" t="s">
        <v>525</v>
      </c>
      <c r="F131" s="15" t="s">
        <v>210</v>
      </c>
      <c r="G131" s="15">
        <v>1</v>
      </c>
      <c r="H131" s="15">
        <f>IF(I131&lt;&gt;0, G131-I131, "")</f>
        <v>0</v>
      </c>
      <c r="I131" s="15">
        <v>1</v>
      </c>
      <c r="J131" s="15"/>
      <c r="K131" s="12" t="s">
        <v>1240</v>
      </c>
      <c r="L131" s="15" t="s">
        <v>932</v>
      </c>
      <c r="M131" s="15">
        <v>0.11</v>
      </c>
      <c r="N131" s="15">
        <v>100</v>
      </c>
      <c r="O131" s="15">
        <f t="shared" si="3"/>
        <v>0.11</v>
      </c>
      <c r="P131" s="27"/>
      <c r="Q131" s="27">
        <f t="shared" si="4"/>
        <v>0</v>
      </c>
      <c r="R131" s="27"/>
      <c r="S131" s="15" t="s">
        <v>1282</v>
      </c>
      <c r="T131" s="15"/>
      <c r="AA131" s="2">
        <f>O131</f>
        <v>0.11</v>
      </c>
    </row>
    <row r="132" spans="2:33" ht="21.95" customHeight="1">
      <c r="B132" s="13" t="s">
        <v>1266</v>
      </c>
      <c r="C132" s="13" t="s">
        <v>523</v>
      </c>
      <c r="D132" s="12"/>
      <c r="E132" s="12"/>
      <c r="F132" s="15"/>
      <c r="G132" s="15">
        <v>1</v>
      </c>
      <c r="H132" s="15">
        <f>IF(I132&lt;&gt;0, G132-I132, "")</f>
        <v>0</v>
      </c>
      <c r="I132" s="15">
        <v>1</v>
      </c>
      <c r="J132" s="15"/>
      <c r="K132" s="12" t="s">
        <v>1246</v>
      </c>
      <c r="L132" s="15" t="s">
        <v>945</v>
      </c>
      <c r="M132" s="15">
        <v>0.08</v>
      </c>
      <c r="N132" s="15">
        <v>100</v>
      </c>
      <c r="O132" s="15">
        <f t="shared" si="3"/>
        <v>0.08</v>
      </c>
      <c r="P132" s="27"/>
      <c r="Q132" s="27">
        <f t="shared" si="4"/>
        <v>0</v>
      </c>
      <c r="R132" s="27"/>
      <c r="S132" s="15" t="s">
        <v>1282</v>
      </c>
      <c r="T132" s="15"/>
      <c r="AG132" s="2">
        <f>O132</f>
        <v>0.08</v>
      </c>
    </row>
    <row r="133" spans="2:33" ht="21.95" customHeight="1">
      <c r="B133" s="13" t="s">
        <v>1266</v>
      </c>
      <c r="C133" s="13" t="s">
        <v>930</v>
      </c>
      <c r="D133" s="12" t="s">
        <v>931</v>
      </c>
      <c r="E133" s="12" t="s">
        <v>932</v>
      </c>
      <c r="F133" s="15" t="s">
        <v>933</v>
      </c>
      <c r="G133" s="15">
        <f>IF(H133*I133/100+0.000005 &lt;1, TRUNC(H133*I133/100+0.000005, '옵션(주거)'!$E$13), TRUNC(H133*I133/100+0.000005, '옵션(주거)'!$E$13))</f>
        <v>0.22</v>
      </c>
      <c r="H133" s="15">
        <f>'옵션(주거)'!$B$13</f>
        <v>100</v>
      </c>
      <c r="I133" s="15">
        <f>SUM(AA128:AA132)</f>
        <v>0.22</v>
      </c>
      <c r="J133" s="15"/>
      <c r="K133" s="12"/>
      <c r="L133" s="15"/>
      <c r="M133" s="15"/>
      <c r="N133" s="15"/>
      <c r="O133" s="15" t="str">
        <f t="shared" si="3"/>
        <v/>
      </c>
      <c r="P133" s="27"/>
      <c r="Q133" s="27">
        <f t="shared" si="4"/>
        <v>0</v>
      </c>
      <c r="R133" s="27"/>
      <c r="S133" s="15"/>
      <c r="T133" s="15"/>
      <c r="Z133" s="2" t="s">
        <v>1271</v>
      </c>
      <c r="AA133" s="2">
        <f>SUM(AA128:AA132)</f>
        <v>0.22</v>
      </c>
      <c r="AG133" s="2">
        <f>SUM(AG128:AG132)</f>
        <v>0.27</v>
      </c>
    </row>
    <row r="134" spans="2:33" ht="21.95" customHeight="1">
      <c r="B134" s="13" t="s">
        <v>1266</v>
      </c>
      <c r="C134" s="13" t="s">
        <v>944</v>
      </c>
      <c r="D134" s="12" t="s">
        <v>931</v>
      </c>
      <c r="E134" s="12" t="s">
        <v>945</v>
      </c>
      <c r="F134" s="15" t="s">
        <v>933</v>
      </c>
      <c r="G134" s="15">
        <f>IF(H134*I134/100+0.000005 &lt;1, TRUNC(H134*I134/100+0.000005, '옵션(주거)'!$E$13), TRUNC(H134*I134/100+0.000005, '옵션(주거)'!$E$13))</f>
        <v>0.27</v>
      </c>
      <c r="H134" s="15">
        <f>'옵션(주거)'!$B$13</f>
        <v>100</v>
      </c>
      <c r="I134" s="15">
        <f>SUM(AG128:AG132)</f>
        <v>0.27</v>
      </c>
      <c r="J134" s="15"/>
      <c r="K134" s="12"/>
      <c r="L134" s="15"/>
      <c r="M134" s="15"/>
      <c r="N134" s="15"/>
      <c r="O134" s="15" t="str">
        <f t="shared" si="3"/>
        <v/>
      </c>
      <c r="P134" s="27"/>
      <c r="Q134" s="27">
        <f t="shared" si="4"/>
        <v>0</v>
      </c>
      <c r="R134" s="27"/>
      <c r="S134" s="15"/>
      <c r="T134" s="15"/>
    </row>
    <row r="135" spans="2:33" ht="21.95" customHeight="1">
      <c r="B135" s="13" t="s">
        <v>1331</v>
      </c>
      <c r="D135" s="361" t="s">
        <v>1359</v>
      </c>
      <c r="E135" s="362"/>
      <c r="F135" s="362"/>
      <c r="G135" s="362"/>
      <c r="H135" s="362"/>
      <c r="I135" s="362"/>
      <c r="J135" s="362"/>
      <c r="K135" s="362"/>
      <c r="L135" s="362"/>
      <c r="M135" s="362"/>
      <c r="N135" s="362"/>
      <c r="O135" s="362"/>
      <c r="P135" s="362"/>
      <c r="Q135" s="362"/>
      <c r="R135" s="362"/>
      <c r="S135" s="362"/>
      <c r="T135" s="363"/>
    </row>
    <row r="136" spans="2:33" ht="21.95" customHeight="1">
      <c r="B136" s="13" t="s">
        <v>1266</v>
      </c>
      <c r="C136" s="13" t="s">
        <v>609</v>
      </c>
      <c r="D136" s="12" t="s">
        <v>610</v>
      </c>
      <c r="E136" s="12" t="s">
        <v>611</v>
      </c>
      <c r="F136" s="15" t="s">
        <v>174</v>
      </c>
      <c r="G136" s="15">
        <v>1</v>
      </c>
      <c r="H136" s="15">
        <f>IF(I136&lt;&gt;0, G136-I136, "")</f>
        <v>0</v>
      </c>
      <c r="I136" s="15">
        <v>1</v>
      </c>
      <c r="J136" s="15"/>
      <c r="K136" s="12" t="s">
        <v>1240</v>
      </c>
      <c r="L136" s="15" t="s">
        <v>932</v>
      </c>
      <c r="M136" s="15">
        <v>0.05</v>
      </c>
      <c r="N136" s="15">
        <v>100</v>
      </c>
      <c r="O136" s="15">
        <f>IF(I136*M136=0, "", I136*M136*(N136/100))</f>
        <v>0.05</v>
      </c>
      <c r="P136" s="27"/>
      <c r="Q136" s="27">
        <f>TRUNC(P136*M136*N136/100)</f>
        <v>0</v>
      </c>
      <c r="R136" s="27"/>
      <c r="S136" s="15" t="s">
        <v>1290</v>
      </c>
      <c r="T136" s="15"/>
      <c r="AA136" s="2">
        <f>O136</f>
        <v>0.05</v>
      </c>
    </row>
    <row r="137" spans="2:33" ht="21.95" customHeight="1">
      <c r="B137" s="13" t="s">
        <v>1266</v>
      </c>
      <c r="C137" s="13" t="s">
        <v>930</v>
      </c>
      <c r="D137" s="12" t="s">
        <v>931</v>
      </c>
      <c r="E137" s="12" t="s">
        <v>932</v>
      </c>
      <c r="F137" s="15" t="s">
        <v>933</v>
      </c>
      <c r="G137" s="15">
        <f>IF(H137*I137/100+0.000005 &lt;1, TRUNC(H137*I137/100+0.000005, '옵션(주거)'!$E$13), TRUNC(H137*I137/100+0.000005, '옵션(주거)'!$E$13))</f>
        <v>0.05</v>
      </c>
      <c r="H137" s="15">
        <f>'옵션(주거)'!$B$13</f>
        <v>100</v>
      </c>
      <c r="I137" s="15">
        <f>SUM(AA136:AA136)</f>
        <v>0.05</v>
      </c>
      <c r="J137" s="15"/>
      <c r="K137" s="12"/>
      <c r="L137" s="15"/>
      <c r="M137" s="15"/>
      <c r="N137" s="15"/>
      <c r="O137" s="15" t="str">
        <f>IF(I137*M137=0, "", I137*M137*(N137/100))</f>
        <v/>
      </c>
      <c r="P137" s="27"/>
      <c r="Q137" s="27">
        <f>TRUNC(P137*M137*N137/100)</f>
        <v>0</v>
      </c>
      <c r="R137" s="27"/>
      <c r="S137" s="15"/>
      <c r="T137" s="15"/>
      <c r="Z137" s="2" t="s">
        <v>1271</v>
      </c>
      <c r="AA137" s="2">
        <f>SUM(AA136:AA136)</f>
        <v>0.05</v>
      </c>
    </row>
    <row r="138" spans="2:33" ht="21.95" customHeight="1">
      <c r="B138" s="13" t="s">
        <v>1331</v>
      </c>
      <c r="D138" s="361" t="s">
        <v>1360</v>
      </c>
      <c r="E138" s="362"/>
      <c r="F138" s="362"/>
      <c r="G138" s="362"/>
      <c r="H138" s="362"/>
      <c r="I138" s="362"/>
      <c r="J138" s="362"/>
      <c r="K138" s="362"/>
      <c r="L138" s="362"/>
      <c r="M138" s="362"/>
      <c r="N138" s="362"/>
      <c r="O138" s="362"/>
      <c r="P138" s="362"/>
      <c r="Q138" s="362"/>
      <c r="R138" s="362"/>
      <c r="S138" s="362"/>
      <c r="T138" s="363"/>
    </row>
    <row r="139" spans="2:33" ht="21.95" customHeight="1">
      <c r="B139" s="13" t="s">
        <v>1266</v>
      </c>
      <c r="C139" s="13" t="s">
        <v>613</v>
      </c>
      <c r="D139" s="12" t="s">
        <v>610</v>
      </c>
      <c r="E139" s="12" t="s">
        <v>614</v>
      </c>
      <c r="F139" s="15" t="s">
        <v>174</v>
      </c>
      <c r="G139" s="15">
        <v>1</v>
      </c>
      <c r="H139" s="15">
        <f>IF(I139&lt;&gt;0, G139-I139, "")</f>
        <v>0</v>
      </c>
      <c r="I139" s="15">
        <v>1</v>
      </c>
      <c r="J139" s="15"/>
      <c r="K139" s="12" t="s">
        <v>1240</v>
      </c>
      <c r="L139" s="15" t="s">
        <v>932</v>
      </c>
      <c r="M139" s="15">
        <v>0.06</v>
      </c>
      <c r="N139" s="15">
        <v>100</v>
      </c>
      <c r="O139" s="15">
        <f>IF(I139*M139=0, "", I139*M139*(N139/100))</f>
        <v>0.06</v>
      </c>
      <c r="P139" s="27"/>
      <c r="Q139" s="27">
        <f>TRUNC(P139*M139*N139/100)</f>
        <v>0</v>
      </c>
      <c r="R139" s="27"/>
      <c r="S139" s="15" t="s">
        <v>1290</v>
      </c>
      <c r="T139" s="15"/>
      <c r="AA139" s="2">
        <f>O139</f>
        <v>0.06</v>
      </c>
    </row>
    <row r="140" spans="2:33" ht="21.95" customHeight="1">
      <c r="B140" s="13" t="s">
        <v>1266</v>
      </c>
      <c r="C140" s="13" t="s">
        <v>930</v>
      </c>
      <c r="D140" s="12" t="s">
        <v>931</v>
      </c>
      <c r="E140" s="12" t="s">
        <v>932</v>
      </c>
      <c r="F140" s="15" t="s">
        <v>933</v>
      </c>
      <c r="G140" s="15">
        <f>IF(H140*I140/100+0.000005 &lt;1, TRUNC(H140*I140/100+0.000005, '옵션(주거)'!$E$13), TRUNC(H140*I140/100+0.000005, '옵션(주거)'!$E$13))</f>
        <v>0.06</v>
      </c>
      <c r="H140" s="15">
        <f>'옵션(주거)'!$B$13</f>
        <v>100</v>
      </c>
      <c r="I140" s="15">
        <f>SUM(AA139:AA139)</f>
        <v>0.06</v>
      </c>
      <c r="J140" s="15"/>
      <c r="K140" s="12"/>
      <c r="L140" s="15"/>
      <c r="M140" s="15"/>
      <c r="N140" s="15"/>
      <c r="O140" s="15" t="str">
        <f>IF(I140*M140=0, "", I140*M140*(N140/100))</f>
        <v/>
      </c>
      <c r="P140" s="27"/>
      <c r="Q140" s="27">
        <f>TRUNC(P140*M140*N140/100)</f>
        <v>0</v>
      </c>
      <c r="R140" s="27"/>
      <c r="S140" s="15"/>
      <c r="T140" s="15"/>
      <c r="Z140" s="2" t="s">
        <v>1271</v>
      </c>
      <c r="AA140" s="2">
        <f>SUM(AA139:AA139)</f>
        <v>0.06</v>
      </c>
    </row>
    <row r="141" spans="2:33" ht="21.95" customHeight="1">
      <c r="B141" s="13" t="s">
        <v>1331</v>
      </c>
      <c r="D141" s="361" t="s">
        <v>1361</v>
      </c>
      <c r="E141" s="362"/>
      <c r="F141" s="362"/>
      <c r="G141" s="362"/>
      <c r="H141" s="362"/>
      <c r="I141" s="362"/>
      <c r="J141" s="362"/>
      <c r="K141" s="362"/>
      <c r="L141" s="362"/>
      <c r="M141" s="362"/>
      <c r="N141" s="362"/>
      <c r="O141" s="362"/>
      <c r="P141" s="362"/>
      <c r="Q141" s="362"/>
      <c r="R141" s="362"/>
      <c r="S141" s="362"/>
      <c r="T141" s="363"/>
    </row>
    <row r="142" spans="2:33" ht="21.95" customHeight="1">
      <c r="B142" s="13" t="s">
        <v>1266</v>
      </c>
      <c r="C142" s="13" t="s">
        <v>615</v>
      </c>
      <c r="D142" s="12" t="s">
        <v>610</v>
      </c>
      <c r="E142" s="12" t="s">
        <v>616</v>
      </c>
      <c r="F142" s="15" t="s">
        <v>174</v>
      </c>
      <c r="G142" s="15">
        <v>1</v>
      </c>
      <c r="H142" s="15">
        <f>IF(I142&lt;&gt;0, G142-I142, "")</f>
        <v>0</v>
      </c>
      <c r="I142" s="15">
        <v>1</v>
      </c>
      <c r="J142" s="15"/>
      <c r="K142" s="12" t="s">
        <v>1240</v>
      </c>
      <c r="L142" s="15" t="s">
        <v>932</v>
      </c>
      <c r="M142" s="15">
        <v>0.08</v>
      </c>
      <c r="N142" s="15">
        <v>100</v>
      </c>
      <c r="O142" s="15">
        <f>IF(I142*M142=0, "", I142*M142*(N142/100))</f>
        <v>0.08</v>
      </c>
      <c r="P142" s="27"/>
      <c r="Q142" s="27">
        <f>TRUNC(P142*M142*N142/100)</f>
        <v>0</v>
      </c>
      <c r="R142" s="27"/>
      <c r="S142" s="15" t="s">
        <v>1290</v>
      </c>
      <c r="T142" s="15"/>
      <c r="AA142" s="2">
        <f>O142</f>
        <v>0.08</v>
      </c>
    </row>
    <row r="143" spans="2:33" ht="21.95" customHeight="1">
      <c r="B143" s="13" t="s">
        <v>1266</v>
      </c>
      <c r="C143" s="13" t="s">
        <v>930</v>
      </c>
      <c r="D143" s="12" t="s">
        <v>931</v>
      </c>
      <c r="E143" s="12" t="s">
        <v>932</v>
      </c>
      <c r="F143" s="15" t="s">
        <v>933</v>
      </c>
      <c r="G143" s="15">
        <f>IF(H143*I143/100+0.000005 &lt;1, TRUNC(H143*I143/100+0.000005, '옵션(주거)'!$E$13), TRUNC(H143*I143/100+0.000005, '옵션(주거)'!$E$13))</f>
        <v>0.08</v>
      </c>
      <c r="H143" s="15">
        <f>'옵션(주거)'!$B$13</f>
        <v>100</v>
      </c>
      <c r="I143" s="15">
        <f>SUM(AA142:AA142)</f>
        <v>0.08</v>
      </c>
      <c r="J143" s="15"/>
      <c r="K143" s="12"/>
      <c r="L143" s="15"/>
      <c r="M143" s="15"/>
      <c r="N143" s="15"/>
      <c r="O143" s="15" t="str">
        <f>IF(I143*M143=0, "", I143*M143*(N143/100))</f>
        <v/>
      </c>
      <c r="P143" s="27"/>
      <c r="Q143" s="27">
        <f>TRUNC(P143*M143*N143/100)</f>
        <v>0</v>
      </c>
      <c r="R143" s="27"/>
      <c r="S143" s="15"/>
      <c r="T143" s="15"/>
      <c r="Z143" s="2" t="s">
        <v>1271</v>
      </c>
      <c r="AA143" s="2">
        <f>SUM(AA142:AA142)</f>
        <v>0.08</v>
      </c>
    </row>
    <row r="144" spans="2:33" ht="21.95" customHeight="1">
      <c r="B144" s="13" t="s">
        <v>1331</v>
      </c>
      <c r="D144" s="361" t="s">
        <v>1362</v>
      </c>
      <c r="E144" s="362"/>
      <c r="F144" s="362"/>
      <c r="G144" s="362"/>
      <c r="H144" s="362"/>
      <c r="I144" s="362"/>
      <c r="J144" s="362"/>
      <c r="K144" s="362"/>
      <c r="L144" s="362"/>
      <c r="M144" s="362"/>
      <c r="N144" s="362"/>
      <c r="O144" s="362"/>
      <c r="P144" s="362"/>
      <c r="Q144" s="362"/>
      <c r="R144" s="362"/>
      <c r="S144" s="362"/>
      <c r="T144" s="363"/>
    </row>
    <row r="145" spans="2:27" ht="21.95" customHeight="1">
      <c r="B145" s="13" t="s">
        <v>1266</v>
      </c>
      <c r="C145" s="13" t="s">
        <v>617</v>
      </c>
      <c r="D145" s="12" t="s">
        <v>610</v>
      </c>
      <c r="E145" s="12" t="s">
        <v>618</v>
      </c>
      <c r="F145" s="15" t="s">
        <v>174</v>
      </c>
      <c r="G145" s="15">
        <v>1</v>
      </c>
      <c r="H145" s="15">
        <f>IF(I145&lt;&gt;0, G145-I145, "")</f>
        <v>0</v>
      </c>
      <c r="I145" s="15">
        <v>1</v>
      </c>
      <c r="J145" s="15"/>
      <c r="K145" s="12" t="s">
        <v>1240</v>
      </c>
      <c r="L145" s="15" t="s">
        <v>932</v>
      </c>
      <c r="M145" s="15">
        <v>0.1</v>
      </c>
      <c r="N145" s="15">
        <v>100</v>
      </c>
      <c r="O145" s="15">
        <f>IF(I145*M145=0, "", I145*M145*(N145/100))</f>
        <v>0.1</v>
      </c>
      <c r="P145" s="27"/>
      <c r="Q145" s="27">
        <f>TRUNC(P145*M145*N145/100)</f>
        <v>0</v>
      </c>
      <c r="R145" s="27"/>
      <c r="S145" s="15" t="s">
        <v>1290</v>
      </c>
      <c r="T145" s="15"/>
      <c r="AA145" s="2">
        <f>O145</f>
        <v>0.1</v>
      </c>
    </row>
    <row r="146" spans="2:27" ht="21.95" customHeight="1">
      <c r="B146" s="13" t="s">
        <v>1266</v>
      </c>
      <c r="C146" s="13" t="s">
        <v>930</v>
      </c>
      <c r="D146" s="12" t="s">
        <v>931</v>
      </c>
      <c r="E146" s="12" t="s">
        <v>932</v>
      </c>
      <c r="F146" s="15" t="s">
        <v>933</v>
      </c>
      <c r="G146" s="15">
        <f>IF(H146*I146/100+0.000005 &lt;1, TRUNC(H146*I146/100+0.000005, '옵션(주거)'!$E$13), TRUNC(H146*I146/100+0.000005, '옵션(주거)'!$E$13))</f>
        <v>0.1</v>
      </c>
      <c r="H146" s="15">
        <f>'옵션(주거)'!$B$13</f>
        <v>100</v>
      </c>
      <c r="I146" s="15">
        <f>SUM(AA145:AA145)</f>
        <v>0.1</v>
      </c>
      <c r="J146" s="15"/>
      <c r="K146" s="12"/>
      <c r="L146" s="15"/>
      <c r="M146" s="15"/>
      <c r="N146" s="15"/>
      <c r="O146" s="15" t="str">
        <f>IF(I146*M146=0, "", I146*M146*(N146/100))</f>
        <v/>
      </c>
      <c r="P146" s="27"/>
      <c r="Q146" s="27">
        <f>TRUNC(P146*M146*N146/100)</f>
        <v>0</v>
      </c>
      <c r="R146" s="27"/>
      <c r="S146" s="15"/>
      <c r="T146" s="15"/>
      <c r="Z146" s="2" t="s">
        <v>1271</v>
      </c>
      <c r="AA146" s="2">
        <f>SUM(AA145:AA145)</f>
        <v>0.1</v>
      </c>
    </row>
    <row r="147" spans="2:27" ht="21.95" customHeight="1">
      <c r="B147" s="13" t="s">
        <v>1331</v>
      </c>
      <c r="D147" s="361" t="s">
        <v>1363</v>
      </c>
      <c r="E147" s="362"/>
      <c r="F147" s="362"/>
      <c r="G147" s="362"/>
      <c r="H147" s="362"/>
      <c r="I147" s="362"/>
      <c r="J147" s="362"/>
      <c r="K147" s="362"/>
      <c r="L147" s="362"/>
      <c r="M147" s="362"/>
      <c r="N147" s="362"/>
      <c r="O147" s="362"/>
      <c r="P147" s="362"/>
      <c r="Q147" s="362"/>
      <c r="R147" s="362"/>
      <c r="S147" s="362"/>
      <c r="T147" s="363"/>
    </row>
    <row r="148" spans="2:27" ht="21.95" customHeight="1">
      <c r="B148" s="13" t="s">
        <v>1266</v>
      </c>
      <c r="C148" s="13" t="s">
        <v>619</v>
      </c>
      <c r="D148" s="12" t="s">
        <v>610</v>
      </c>
      <c r="E148" s="12" t="s">
        <v>620</v>
      </c>
      <c r="F148" s="15" t="s">
        <v>174</v>
      </c>
      <c r="G148" s="15">
        <v>1</v>
      </c>
      <c r="H148" s="15">
        <f>IF(I148&lt;&gt;0, G148-I148, "")</f>
        <v>0</v>
      </c>
      <c r="I148" s="15">
        <v>1</v>
      </c>
      <c r="J148" s="15"/>
      <c r="K148" s="12" t="s">
        <v>1240</v>
      </c>
      <c r="L148" s="15" t="s">
        <v>932</v>
      </c>
      <c r="M148" s="15">
        <v>0.13</v>
      </c>
      <c r="N148" s="15">
        <v>100</v>
      </c>
      <c r="O148" s="15">
        <f>IF(I148*M148=0, "", I148*M148*(N148/100))</f>
        <v>0.13</v>
      </c>
      <c r="P148" s="27"/>
      <c r="Q148" s="27">
        <f>TRUNC(P148*M148*N148/100)</f>
        <v>0</v>
      </c>
      <c r="R148" s="27"/>
      <c r="S148" s="15" t="s">
        <v>1290</v>
      </c>
      <c r="T148" s="15"/>
      <c r="AA148" s="2">
        <f>O148</f>
        <v>0.13</v>
      </c>
    </row>
    <row r="149" spans="2:27" ht="21.95" customHeight="1">
      <c r="B149" s="13" t="s">
        <v>1266</v>
      </c>
      <c r="C149" s="13" t="s">
        <v>930</v>
      </c>
      <c r="D149" s="12" t="s">
        <v>931</v>
      </c>
      <c r="E149" s="12" t="s">
        <v>932</v>
      </c>
      <c r="F149" s="15" t="s">
        <v>933</v>
      </c>
      <c r="G149" s="15">
        <f>IF(H149*I149/100+0.000005 &lt;1, TRUNC(H149*I149/100+0.000005, '옵션(주거)'!$E$13), TRUNC(H149*I149/100+0.000005, '옵션(주거)'!$E$13))</f>
        <v>0.13</v>
      </c>
      <c r="H149" s="15">
        <f>'옵션(주거)'!$B$13</f>
        <v>100</v>
      </c>
      <c r="I149" s="15">
        <f>SUM(AA148:AA148)</f>
        <v>0.13</v>
      </c>
      <c r="J149" s="15"/>
      <c r="K149" s="12"/>
      <c r="L149" s="15"/>
      <c r="M149" s="15"/>
      <c r="N149" s="15"/>
      <c r="O149" s="15" t="str">
        <f>IF(I149*M149=0, "", I149*M149*(N149/100))</f>
        <v/>
      </c>
      <c r="P149" s="27"/>
      <c r="Q149" s="27">
        <f>TRUNC(P149*M149*N149/100)</f>
        <v>0</v>
      </c>
      <c r="R149" s="27"/>
      <c r="S149" s="15"/>
      <c r="T149" s="15"/>
      <c r="Z149" s="2" t="s">
        <v>1271</v>
      </c>
      <c r="AA149" s="2">
        <f>SUM(AA148:AA148)</f>
        <v>0.13</v>
      </c>
    </row>
    <row r="150" spans="2:27" ht="21.95" customHeight="1">
      <c r="B150" s="13" t="s">
        <v>1331</v>
      </c>
      <c r="D150" s="361" t="s">
        <v>1364</v>
      </c>
      <c r="E150" s="362"/>
      <c r="F150" s="362"/>
      <c r="G150" s="362"/>
      <c r="H150" s="362"/>
      <c r="I150" s="362"/>
      <c r="J150" s="362"/>
      <c r="K150" s="362"/>
      <c r="L150" s="362"/>
      <c r="M150" s="362"/>
      <c r="N150" s="362"/>
      <c r="O150" s="362"/>
      <c r="P150" s="362"/>
      <c r="Q150" s="362"/>
      <c r="R150" s="362"/>
      <c r="S150" s="362"/>
      <c r="T150" s="363"/>
    </row>
    <row r="151" spans="2:27" ht="21.95" customHeight="1">
      <c r="B151" s="13" t="s">
        <v>1266</v>
      </c>
      <c r="C151" s="13" t="s">
        <v>621</v>
      </c>
      <c r="D151" s="12" t="s">
        <v>610</v>
      </c>
      <c r="E151" s="12" t="s">
        <v>622</v>
      </c>
      <c r="F151" s="15" t="s">
        <v>174</v>
      </c>
      <c r="G151" s="15">
        <v>1</v>
      </c>
      <c r="H151" s="15">
        <f>IF(I151&lt;&gt;0, G151-I151, "")</f>
        <v>0</v>
      </c>
      <c r="I151" s="15">
        <v>1</v>
      </c>
      <c r="J151" s="15"/>
      <c r="K151" s="12" t="s">
        <v>1240</v>
      </c>
      <c r="L151" s="15" t="s">
        <v>932</v>
      </c>
      <c r="M151" s="15">
        <v>0.19</v>
      </c>
      <c r="N151" s="15">
        <v>100</v>
      </c>
      <c r="O151" s="15">
        <f>IF(I151*M151=0, "", I151*M151*(N151/100))</f>
        <v>0.19</v>
      </c>
      <c r="P151" s="27"/>
      <c r="Q151" s="27">
        <f>TRUNC(P151*M151*N151/100)</f>
        <v>0</v>
      </c>
      <c r="R151" s="27"/>
      <c r="S151" s="15" t="s">
        <v>1290</v>
      </c>
      <c r="T151" s="15"/>
      <c r="AA151" s="2">
        <f>O151</f>
        <v>0.19</v>
      </c>
    </row>
    <row r="152" spans="2:27" ht="21.95" customHeight="1">
      <c r="B152" s="13" t="s">
        <v>1266</v>
      </c>
      <c r="C152" s="13" t="s">
        <v>930</v>
      </c>
      <c r="D152" s="12" t="s">
        <v>931</v>
      </c>
      <c r="E152" s="12" t="s">
        <v>932</v>
      </c>
      <c r="F152" s="15" t="s">
        <v>933</v>
      </c>
      <c r="G152" s="15">
        <f>IF(H152*I152/100+0.000005 &lt;1, TRUNC(H152*I152/100+0.000005, '옵션(주거)'!$E$13), TRUNC(H152*I152/100+0.000005, '옵션(주거)'!$E$13))</f>
        <v>0.19</v>
      </c>
      <c r="H152" s="15">
        <f>'옵션(주거)'!$B$13</f>
        <v>100</v>
      </c>
      <c r="I152" s="15">
        <f>SUM(AA151:AA151)</f>
        <v>0.19</v>
      </c>
      <c r="J152" s="15"/>
      <c r="K152" s="12"/>
      <c r="L152" s="15"/>
      <c r="M152" s="15"/>
      <c r="N152" s="15"/>
      <c r="O152" s="15" t="str">
        <f>IF(I152*M152=0, "", I152*M152*(N152/100))</f>
        <v/>
      </c>
      <c r="P152" s="27"/>
      <c r="Q152" s="27">
        <f>TRUNC(P152*M152*N152/100)</f>
        <v>0</v>
      </c>
      <c r="R152" s="27"/>
      <c r="S152" s="15"/>
      <c r="T152" s="15"/>
      <c r="Z152" s="2" t="s">
        <v>1271</v>
      </c>
      <c r="AA152" s="2">
        <f>SUM(AA151:AA151)</f>
        <v>0.19</v>
      </c>
    </row>
    <row r="153" spans="2:27" ht="21.95" customHeight="1">
      <c r="B153" s="13" t="s">
        <v>1331</v>
      </c>
      <c r="D153" s="361" t="s">
        <v>1365</v>
      </c>
      <c r="E153" s="362"/>
      <c r="F153" s="362"/>
      <c r="G153" s="362"/>
      <c r="H153" s="362"/>
      <c r="I153" s="362"/>
      <c r="J153" s="362"/>
      <c r="K153" s="362"/>
      <c r="L153" s="362"/>
      <c r="M153" s="362"/>
      <c r="N153" s="362"/>
      <c r="O153" s="362"/>
      <c r="P153" s="362"/>
      <c r="Q153" s="362"/>
      <c r="R153" s="362"/>
      <c r="S153" s="362"/>
      <c r="T153" s="363"/>
    </row>
    <row r="154" spans="2:27" ht="21.95" customHeight="1">
      <c r="B154" s="13" t="s">
        <v>1266</v>
      </c>
      <c r="C154" s="13" t="s">
        <v>623</v>
      </c>
      <c r="D154" s="12" t="s">
        <v>610</v>
      </c>
      <c r="E154" s="12" t="s">
        <v>624</v>
      </c>
      <c r="F154" s="15" t="s">
        <v>174</v>
      </c>
      <c r="G154" s="15">
        <v>1</v>
      </c>
      <c r="H154" s="15">
        <f>IF(I154&lt;&gt;0, G154-I154, "")</f>
        <v>0</v>
      </c>
      <c r="I154" s="15">
        <v>1</v>
      </c>
      <c r="J154" s="15"/>
      <c r="K154" s="12" t="s">
        <v>1240</v>
      </c>
      <c r="L154" s="15" t="s">
        <v>932</v>
      </c>
      <c r="M154" s="15">
        <v>0.28000000000000003</v>
      </c>
      <c r="N154" s="15">
        <v>100</v>
      </c>
      <c r="O154" s="15">
        <f>IF(I154*M154=0, "", I154*M154*(N154/100))</f>
        <v>0.28000000000000003</v>
      </c>
      <c r="P154" s="27"/>
      <c r="Q154" s="27">
        <f>TRUNC(P154*M154*N154/100)</f>
        <v>0</v>
      </c>
      <c r="R154" s="27"/>
      <c r="S154" s="15" t="s">
        <v>1290</v>
      </c>
      <c r="T154" s="15"/>
      <c r="AA154" s="2">
        <f>O154</f>
        <v>0.28000000000000003</v>
      </c>
    </row>
    <row r="155" spans="2:27" ht="21.95" customHeight="1">
      <c r="B155" s="13" t="s">
        <v>1266</v>
      </c>
      <c r="C155" s="13" t="s">
        <v>930</v>
      </c>
      <c r="D155" s="12" t="s">
        <v>931</v>
      </c>
      <c r="E155" s="12" t="s">
        <v>932</v>
      </c>
      <c r="F155" s="15" t="s">
        <v>933</v>
      </c>
      <c r="G155" s="15">
        <f>IF(H155*I155/100+0.000005 &lt;1, TRUNC(H155*I155/100+0.000005, '옵션(주거)'!$E$13), TRUNC(H155*I155/100+0.000005, '옵션(주거)'!$E$13))</f>
        <v>0.28000000000000003</v>
      </c>
      <c r="H155" s="15">
        <f>'옵션(주거)'!$B$13</f>
        <v>100</v>
      </c>
      <c r="I155" s="15">
        <f>SUM(AA154:AA154)</f>
        <v>0.28000000000000003</v>
      </c>
      <c r="J155" s="15"/>
      <c r="K155" s="12"/>
      <c r="L155" s="15"/>
      <c r="M155" s="15"/>
      <c r="N155" s="15"/>
      <c r="O155" s="15" t="str">
        <f>IF(I155*M155=0, "", I155*M155*(N155/100))</f>
        <v/>
      </c>
      <c r="P155" s="27"/>
      <c r="Q155" s="27">
        <f>TRUNC(P155*M155*N155/100)</f>
        <v>0</v>
      </c>
      <c r="R155" s="27"/>
      <c r="S155" s="15"/>
      <c r="T155" s="15"/>
      <c r="Z155" s="2" t="s">
        <v>1271</v>
      </c>
      <c r="AA155" s="2">
        <f>SUM(AA154:AA154)</f>
        <v>0.28000000000000003</v>
      </c>
    </row>
    <row r="156" spans="2:27" ht="21.95" customHeight="1">
      <c r="B156" s="13" t="s">
        <v>1331</v>
      </c>
      <c r="D156" s="361" t="s">
        <v>1366</v>
      </c>
      <c r="E156" s="362"/>
      <c r="F156" s="362"/>
      <c r="G156" s="362"/>
      <c r="H156" s="362"/>
      <c r="I156" s="362"/>
      <c r="J156" s="362"/>
      <c r="K156" s="362"/>
      <c r="L156" s="362"/>
      <c r="M156" s="362"/>
      <c r="N156" s="362"/>
      <c r="O156" s="362"/>
      <c r="P156" s="362"/>
      <c r="Q156" s="362"/>
      <c r="R156" s="362"/>
      <c r="S156" s="362"/>
      <c r="T156" s="363"/>
    </row>
    <row r="157" spans="2:27" ht="21.95" customHeight="1">
      <c r="B157" s="13" t="s">
        <v>1266</v>
      </c>
      <c r="C157" s="13" t="s">
        <v>171</v>
      </c>
      <c r="D157" s="12" t="s">
        <v>172</v>
      </c>
      <c r="E157" s="12" t="s">
        <v>173</v>
      </c>
      <c r="F157" s="15" t="s">
        <v>174</v>
      </c>
      <c r="G157" s="15">
        <v>1</v>
      </c>
      <c r="H157" s="15">
        <f>IF(I157&lt;&gt;0, G157-I157, "")</f>
        <v>0</v>
      </c>
      <c r="I157" s="15">
        <v>1</v>
      </c>
      <c r="J157" s="15"/>
      <c r="K157" s="12" t="s">
        <v>1240</v>
      </c>
      <c r="L157" s="15" t="s">
        <v>932</v>
      </c>
      <c r="M157" s="15">
        <v>0.54</v>
      </c>
      <c r="N157" s="15">
        <v>100</v>
      </c>
      <c r="O157" s="15">
        <f>IF(I157*M157=0, "", I157*M157*(N157/100))</f>
        <v>0.54</v>
      </c>
      <c r="P157" s="27"/>
      <c r="Q157" s="27">
        <f>TRUNC(P157*M157*N157/100)</f>
        <v>0</v>
      </c>
      <c r="R157" s="27"/>
      <c r="S157" s="15" t="s">
        <v>1290</v>
      </c>
      <c r="T157" s="15"/>
      <c r="AA157" s="2">
        <f>O157</f>
        <v>0.54</v>
      </c>
    </row>
    <row r="158" spans="2:27" ht="21.95" customHeight="1">
      <c r="B158" s="13" t="s">
        <v>1266</v>
      </c>
      <c r="C158" s="13" t="s">
        <v>930</v>
      </c>
      <c r="D158" s="12" t="s">
        <v>931</v>
      </c>
      <c r="E158" s="12" t="s">
        <v>932</v>
      </c>
      <c r="F158" s="15" t="s">
        <v>933</v>
      </c>
      <c r="G158" s="15">
        <f>IF(H158*I158/100+0.000005 &lt;1, TRUNC(H158*I158/100+0.000005, '옵션(주거)'!$E$13), TRUNC(H158*I158/100+0.000005, '옵션(주거)'!$E$13))</f>
        <v>0.54</v>
      </c>
      <c r="H158" s="15">
        <f>'옵션(주거)'!$B$13</f>
        <v>100</v>
      </c>
      <c r="I158" s="15">
        <f>SUM(AA157:AA157)</f>
        <v>0.54</v>
      </c>
      <c r="J158" s="15"/>
      <c r="K158" s="12"/>
      <c r="L158" s="15"/>
      <c r="M158" s="15"/>
      <c r="N158" s="15"/>
      <c r="O158" s="15" t="str">
        <f>IF(I158*M158=0, "", I158*M158*(N158/100))</f>
        <v/>
      </c>
      <c r="P158" s="27"/>
      <c r="Q158" s="27">
        <f>TRUNC(P158*M158*N158/100)</f>
        <v>0</v>
      </c>
      <c r="R158" s="27"/>
      <c r="S158" s="15"/>
      <c r="T158" s="15"/>
      <c r="Z158" s="2" t="s">
        <v>1271</v>
      </c>
      <c r="AA158" s="2">
        <f>SUM(AA157:AA157)</f>
        <v>0.54</v>
      </c>
    </row>
    <row r="159" spans="2:27" ht="21.95" customHeight="1">
      <c r="B159" s="13" t="s">
        <v>1331</v>
      </c>
      <c r="D159" s="361" t="s">
        <v>1367</v>
      </c>
      <c r="E159" s="362"/>
      <c r="F159" s="362"/>
      <c r="G159" s="362"/>
      <c r="H159" s="362"/>
      <c r="I159" s="362"/>
      <c r="J159" s="362"/>
      <c r="K159" s="362"/>
      <c r="L159" s="362"/>
      <c r="M159" s="362"/>
      <c r="N159" s="362"/>
      <c r="O159" s="362"/>
      <c r="P159" s="362"/>
      <c r="Q159" s="362"/>
      <c r="R159" s="362"/>
      <c r="S159" s="362"/>
      <c r="T159" s="363"/>
    </row>
    <row r="160" spans="2:27" ht="21.95" customHeight="1">
      <c r="B160" s="13" t="s">
        <v>1266</v>
      </c>
      <c r="C160" s="13" t="s">
        <v>178</v>
      </c>
      <c r="D160" s="12" t="s">
        <v>172</v>
      </c>
      <c r="E160" s="12" t="s">
        <v>179</v>
      </c>
      <c r="F160" s="15" t="s">
        <v>174</v>
      </c>
      <c r="G160" s="15">
        <v>1</v>
      </c>
      <c r="H160" s="15">
        <f>IF(I160&lt;&gt;0, G160-I160, "")</f>
        <v>0</v>
      </c>
      <c r="I160" s="15">
        <v>1</v>
      </c>
      <c r="J160" s="15"/>
      <c r="K160" s="12" t="s">
        <v>1240</v>
      </c>
      <c r="L160" s="15" t="s">
        <v>932</v>
      </c>
      <c r="M160" s="15">
        <v>0.71</v>
      </c>
      <c r="N160" s="15">
        <v>100</v>
      </c>
      <c r="O160" s="15">
        <f>IF(I160*M160=0, "", I160*M160*(N160/100))</f>
        <v>0.71</v>
      </c>
      <c r="P160" s="27"/>
      <c r="Q160" s="27">
        <f>TRUNC(P160*M160*N160/100)</f>
        <v>0</v>
      </c>
      <c r="R160" s="27"/>
      <c r="S160" s="15" t="s">
        <v>1290</v>
      </c>
      <c r="T160" s="15"/>
      <c r="AA160" s="2">
        <f>O160</f>
        <v>0.71</v>
      </c>
    </row>
    <row r="161" spans="2:27" ht="21.95" customHeight="1">
      <c r="B161" s="13" t="s">
        <v>1266</v>
      </c>
      <c r="C161" s="13" t="s">
        <v>930</v>
      </c>
      <c r="D161" s="12" t="s">
        <v>931</v>
      </c>
      <c r="E161" s="12" t="s">
        <v>932</v>
      </c>
      <c r="F161" s="15" t="s">
        <v>933</v>
      </c>
      <c r="G161" s="15">
        <f>IF(H161*I161/100+0.000005 &lt;1, TRUNC(H161*I161/100+0.000005, '옵션(주거)'!$E$13), TRUNC(H161*I161/100+0.000005, '옵션(주거)'!$E$13))</f>
        <v>0.71</v>
      </c>
      <c r="H161" s="15">
        <f>'옵션(주거)'!$B$13</f>
        <v>100</v>
      </c>
      <c r="I161" s="15">
        <f>SUM(AA160:AA160)</f>
        <v>0.71</v>
      </c>
      <c r="J161" s="15"/>
      <c r="K161" s="12"/>
      <c r="L161" s="15"/>
      <c r="M161" s="15"/>
      <c r="N161" s="15"/>
      <c r="O161" s="15" t="str">
        <f>IF(I161*M161=0, "", I161*M161*(N161/100))</f>
        <v/>
      </c>
      <c r="P161" s="27"/>
      <c r="Q161" s="27">
        <f>TRUNC(P161*M161*N161/100)</f>
        <v>0</v>
      </c>
      <c r="R161" s="27"/>
      <c r="S161" s="15"/>
      <c r="T161" s="15"/>
      <c r="Z161" s="2" t="s">
        <v>1271</v>
      </c>
      <c r="AA161" s="2">
        <f>SUM(AA160:AA160)</f>
        <v>0.71</v>
      </c>
    </row>
    <row r="162" spans="2:27" ht="21.95" customHeight="1">
      <c r="B162" s="13" t="s">
        <v>1331</v>
      </c>
      <c r="D162" s="361" t="s">
        <v>1368</v>
      </c>
      <c r="E162" s="362"/>
      <c r="F162" s="362"/>
      <c r="G162" s="362"/>
      <c r="H162" s="362"/>
      <c r="I162" s="362"/>
      <c r="J162" s="362"/>
      <c r="K162" s="362"/>
      <c r="L162" s="362"/>
      <c r="M162" s="362"/>
      <c r="N162" s="362"/>
      <c r="O162" s="362"/>
      <c r="P162" s="362"/>
      <c r="Q162" s="362"/>
      <c r="R162" s="362"/>
      <c r="S162" s="362"/>
      <c r="T162" s="363"/>
    </row>
    <row r="163" spans="2:27" ht="21.95" customHeight="1">
      <c r="B163" s="13" t="s">
        <v>1266</v>
      </c>
      <c r="C163" s="13" t="s">
        <v>180</v>
      </c>
      <c r="D163" s="12" t="s">
        <v>181</v>
      </c>
      <c r="E163" s="12" t="s">
        <v>182</v>
      </c>
      <c r="F163" s="15" t="s">
        <v>174</v>
      </c>
      <c r="G163" s="15">
        <v>1</v>
      </c>
      <c r="H163" s="15">
        <f>IF(I163&lt;&gt;0, G163-I163, "")</f>
        <v>0</v>
      </c>
      <c r="I163" s="15">
        <v>1</v>
      </c>
      <c r="J163" s="15"/>
      <c r="K163" s="12" t="s">
        <v>1240</v>
      </c>
      <c r="L163" s="15" t="s">
        <v>932</v>
      </c>
      <c r="M163" s="15">
        <v>0.05</v>
      </c>
      <c r="N163" s="15">
        <v>100</v>
      </c>
      <c r="O163" s="15">
        <f>IF(I163*M163=0, "", I163*M163*(N163/100))</f>
        <v>0.05</v>
      </c>
      <c r="P163" s="27"/>
      <c r="Q163" s="27">
        <f>TRUNC(P163*M163*N163/100)</f>
        <v>0</v>
      </c>
      <c r="R163" s="27"/>
      <c r="S163" s="15" t="s">
        <v>1290</v>
      </c>
      <c r="T163" s="15"/>
      <c r="AA163" s="2">
        <f>O163</f>
        <v>0.05</v>
      </c>
    </row>
    <row r="164" spans="2:27" ht="21.95" customHeight="1">
      <c r="B164" s="13" t="s">
        <v>1266</v>
      </c>
      <c r="C164" s="13" t="s">
        <v>930</v>
      </c>
      <c r="D164" s="12" t="s">
        <v>931</v>
      </c>
      <c r="E164" s="12" t="s">
        <v>932</v>
      </c>
      <c r="F164" s="15" t="s">
        <v>933</v>
      </c>
      <c r="G164" s="15">
        <f>IF(H164*I164/100+0.000005 &lt;1, TRUNC(H164*I164/100+0.000005, '옵션(주거)'!$E$13), TRUNC(H164*I164/100+0.000005, '옵션(주거)'!$E$13))</f>
        <v>0.05</v>
      </c>
      <c r="H164" s="15">
        <f>'옵션(주거)'!$B$13</f>
        <v>100</v>
      </c>
      <c r="I164" s="15">
        <f>SUM(AA163:AA163)</f>
        <v>0.05</v>
      </c>
      <c r="J164" s="15"/>
      <c r="K164" s="12"/>
      <c r="L164" s="15"/>
      <c r="M164" s="15"/>
      <c r="N164" s="15"/>
      <c r="O164" s="15" t="str">
        <f>IF(I164*M164=0, "", I164*M164*(N164/100))</f>
        <v/>
      </c>
      <c r="P164" s="27"/>
      <c r="Q164" s="27">
        <f>TRUNC(P164*M164*N164/100)</f>
        <v>0</v>
      </c>
      <c r="R164" s="27"/>
      <c r="S164" s="15"/>
      <c r="T164" s="15"/>
      <c r="Z164" s="2" t="s">
        <v>1271</v>
      </c>
      <c r="AA164" s="2">
        <f>SUM(AA163:AA163)</f>
        <v>0.05</v>
      </c>
    </row>
    <row r="165" spans="2:27" ht="21.95" customHeight="1">
      <c r="B165" s="13" t="s">
        <v>1321</v>
      </c>
      <c r="D165" s="361" t="s">
        <v>1369</v>
      </c>
      <c r="E165" s="362"/>
      <c r="F165" s="362"/>
      <c r="G165" s="362"/>
      <c r="H165" s="362"/>
      <c r="I165" s="362"/>
      <c r="J165" s="362"/>
      <c r="K165" s="362"/>
      <c r="L165" s="362"/>
      <c r="M165" s="362"/>
      <c r="N165" s="362"/>
      <c r="O165" s="362"/>
      <c r="P165" s="362"/>
      <c r="Q165" s="362"/>
      <c r="R165" s="362"/>
      <c r="S165" s="362"/>
      <c r="T165" s="363"/>
    </row>
    <row r="166" spans="2:27" ht="21.95" customHeight="1">
      <c r="B166" s="13" t="s">
        <v>1266</v>
      </c>
      <c r="C166" s="13" t="s">
        <v>186</v>
      </c>
      <c r="D166" s="12" t="s">
        <v>181</v>
      </c>
      <c r="E166" s="12" t="s">
        <v>187</v>
      </c>
      <c r="F166" s="15" t="s">
        <v>174</v>
      </c>
      <c r="G166" s="15">
        <v>1</v>
      </c>
      <c r="H166" s="15">
        <f>IF(I166&lt;&gt;0, G166-I166, "")</f>
        <v>0</v>
      </c>
      <c r="I166" s="15">
        <v>1</v>
      </c>
      <c r="J166" s="15"/>
      <c r="K166" s="12" t="s">
        <v>1240</v>
      </c>
      <c r="L166" s="15" t="s">
        <v>932</v>
      </c>
      <c r="M166" s="15">
        <v>0.1</v>
      </c>
      <c r="N166" s="15">
        <v>100</v>
      </c>
      <c r="O166" s="15">
        <f>IF(I166*M166=0, "", I166*M166*(N166/100))</f>
        <v>0.1</v>
      </c>
      <c r="P166" s="27"/>
      <c r="Q166" s="27">
        <f>TRUNC(P166*M166*N166/100)</f>
        <v>0</v>
      </c>
      <c r="R166" s="27"/>
      <c r="S166" s="15" t="s">
        <v>1290</v>
      </c>
      <c r="T166" s="15"/>
      <c r="AA166" s="2">
        <f>O166</f>
        <v>0.1</v>
      </c>
    </row>
    <row r="167" spans="2:27" ht="21.95" customHeight="1">
      <c r="B167" s="13" t="s">
        <v>1266</v>
      </c>
      <c r="C167" s="13" t="s">
        <v>930</v>
      </c>
      <c r="D167" s="12" t="s">
        <v>931</v>
      </c>
      <c r="E167" s="12" t="s">
        <v>932</v>
      </c>
      <c r="F167" s="15" t="s">
        <v>933</v>
      </c>
      <c r="G167" s="15">
        <f>IF(H167*I167/100+0.000005 &lt;1, TRUNC(H167*I167/100+0.000005, '옵션(주거)'!$E$13), TRUNC(H167*I167/100+0.000005, '옵션(주거)'!$E$13))</f>
        <v>0.1</v>
      </c>
      <c r="H167" s="15">
        <f>'옵션(주거)'!$B$13</f>
        <v>100</v>
      </c>
      <c r="I167" s="15">
        <f>SUM(AA166:AA166)</f>
        <v>0.1</v>
      </c>
      <c r="J167" s="15"/>
      <c r="K167" s="12"/>
      <c r="L167" s="15"/>
      <c r="M167" s="15"/>
      <c r="N167" s="15"/>
      <c r="O167" s="15" t="str">
        <f>IF(I167*M167=0, "", I167*M167*(N167/100))</f>
        <v/>
      </c>
      <c r="P167" s="27"/>
      <c r="Q167" s="27">
        <f>TRUNC(P167*M167*N167/100)</f>
        <v>0</v>
      </c>
      <c r="R167" s="27"/>
      <c r="S167" s="15"/>
      <c r="T167" s="15"/>
      <c r="Z167" s="2" t="s">
        <v>1271</v>
      </c>
      <c r="AA167" s="2">
        <f>SUM(AA166:AA166)</f>
        <v>0.1</v>
      </c>
    </row>
    <row r="168" spans="2:27" ht="21.95" customHeight="1">
      <c r="B168" s="13" t="s">
        <v>1331</v>
      </c>
      <c r="D168" s="361" t="s">
        <v>1370</v>
      </c>
      <c r="E168" s="362"/>
      <c r="F168" s="362"/>
      <c r="G168" s="362"/>
      <c r="H168" s="362"/>
      <c r="I168" s="362"/>
      <c r="J168" s="362"/>
      <c r="K168" s="362"/>
      <c r="L168" s="362"/>
      <c r="M168" s="362"/>
      <c r="N168" s="362"/>
      <c r="O168" s="362"/>
      <c r="P168" s="362"/>
      <c r="Q168" s="362"/>
      <c r="R168" s="362"/>
      <c r="S168" s="362"/>
      <c r="T168" s="363"/>
    </row>
    <row r="169" spans="2:27" ht="21.95" customHeight="1">
      <c r="B169" s="13" t="s">
        <v>1266</v>
      </c>
      <c r="C169" s="13" t="s">
        <v>188</v>
      </c>
      <c r="D169" s="12" t="s">
        <v>181</v>
      </c>
      <c r="E169" s="12" t="s">
        <v>189</v>
      </c>
      <c r="F169" s="15" t="s">
        <v>174</v>
      </c>
      <c r="G169" s="15">
        <v>1</v>
      </c>
      <c r="H169" s="15">
        <f>IF(I169&lt;&gt;0, G169-I169, "")</f>
        <v>0</v>
      </c>
      <c r="I169" s="15">
        <v>1</v>
      </c>
      <c r="J169" s="15"/>
      <c r="K169" s="12" t="s">
        <v>1240</v>
      </c>
      <c r="L169" s="15" t="s">
        <v>932</v>
      </c>
      <c r="M169" s="15">
        <v>0.13</v>
      </c>
      <c r="N169" s="15">
        <v>100</v>
      </c>
      <c r="O169" s="15">
        <f>IF(I169*M169=0, "", I169*M169*(N169/100))</f>
        <v>0.13</v>
      </c>
      <c r="P169" s="27"/>
      <c r="Q169" s="27">
        <f>TRUNC(P169*M169*N169/100)</f>
        <v>0</v>
      </c>
      <c r="R169" s="27"/>
      <c r="S169" s="15" t="s">
        <v>1290</v>
      </c>
      <c r="T169" s="15"/>
      <c r="AA169" s="2">
        <f>O169</f>
        <v>0.13</v>
      </c>
    </row>
    <row r="170" spans="2:27" ht="21.95" customHeight="1">
      <c r="B170" s="13" t="s">
        <v>1266</v>
      </c>
      <c r="C170" s="13" t="s">
        <v>930</v>
      </c>
      <c r="D170" s="12" t="s">
        <v>931</v>
      </c>
      <c r="E170" s="12" t="s">
        <v>932</v>
      </c>
      <c r="F170" s="15" t="s">
        <v>933</v>
      </c>
      <c r="G170" s="15">
        <f>IF(H170*I170/100+0.000005 &lt;1, TRUNC(H170*I170/100+0.000005, '옵션(주거)'!$E$13), TRUNC(H170*I170/100+0.000005, '옵션(주거)'!$E$13))</f>
        <v>0.13</v>
      </c>
      <c r="H170" s="15">
        <f>'옵션(주거)'!$B$13</f>
        <v>100</v>
      </c>
      <c r="I170" s="15">
        <f>SUM(AA169:AA169)</f>
        <v>0.13</v>
      </c>
      <c r="J170" s="15"/>
      <c r="K170" s="12"/>
      <c r="L170" s="15"/>
      <c r="M170" s="15"/>
      <c r="N170" s="15"/>
      <c r="O170" s="15" t="str">
        <f>IF(I170*M170=0, "", I170*M170*(N170/100))</f>
        <v/>
      </c>
      <c r="P170" s="27"/>
      <c r="Q170" s="27">
        <f>TRUNC(P170*M170*N170/100)</f>
        <v>0</v>
      </c>
      <c r="R170" s="27"/>
      <c r="S170" s="15"/>
      <c r="T170" s="15"/>
      <c r="Z170" s="2" t="s">
        <v>1271</v>
      </c>
      <c r="AA170" s="2">
        <f>SUM(AA169:AA169)</f>
        <v>0.13</v>
      </c>
    </row>
    <row r="171" spans="2:27" ht="21.95" customHeight="1">
      <c r="B171" s="13" t="s">
        <v>1331</v>
      </c>
      <c r="D171" s="361" t="s">
        <v>1371</v>
      </c>
      <c r="E171" s="362"/>
      <c r="F171" s="362"/>
      <c r="G171" s="362"/>
      <c r="H171" s="362"/>
      <c r="I171" s="362"/>
      <c r="J171" s="362"/>
      <c r="K171" s="362"/>
      <c r="L171" s="362"/>
      <c r="M171" s="362"/>
      <c r="N171" s="362"/>
      <c r="O171" s="362"/>
      <c r="P171" s="362"/>
      <c r="Q171" s="362"/>
      <c r="R171" s="362"/>
      <c r="S171" s="362"/>
      <c r="T171" s="363"/>
    </row>
    <row r="172" spans="2:27" ht="21.95" customHeight="1">
      <c r="B172" s="13" t="s">
        <v>1266</v>
      </c>
      <c r="C172" s="13" t="s">
        <v>190</v>
      </c>
      <c r="D172" s="12" t="s">
        <v>191</v>
      </c>
      <c r="E172" s="12" t="s">
        <v>192</v>
      </c>
      <c r="F172" s="15" t="s">
        <v>174</v>
      </c>
      <c r="G172" s="15">
        <v>1</v>
      </c>
      <c r="H172" s="15">
        <f>IF(I172&lt;&gt;0, G172-I172, "")</f>
        <v>0</v>
      </c>
      <c r="I172" s="15">
        <v>1</v>
      </c>
      <c r="J172" s="15"/>
      <c r="K172" s="12" t="s">
        <v>1240</v>
      </c>
      <c r="L172" s="15" t="s">
        <v>932</v>
      </c>
      <c r="M172" s="15">
        <v>0.04</v>
      </c>
      <c r="N172" s="15">
        <v>100</v>
      </c>
      <c r="O172" s="15">
        <f>IF(I172*M172=0, "", I172*M172*(N172/100))</f>
        <v>0.04</v>
      </c>
      <c r="P172" s="27"/>
      <c r="Q172" s="27">
        <f>TRUNC(P172*M172*N172/100)</f>
        <v>0</v>
      </c>
      <c r="R172" s="27"/>
      <c r="S172" s="15" t="s">
        <v>1290</v>
      </c>
      <c r="T172" s="15"/>
      <c r="AA172" s="2">
        <f>O172</f>
        <v>0.04</v>
      </c>
    </row>
    <row r="173" spans="2:27" ht="21.95" customHeight="1">
      <c r="B173" s="13" t="s">
        <v>1266</v>
      </c>
      <c r="C173" s="13" t="s">
        <v>930</v>
      </c>
      <c r="D173" s="12" t="s">
        <v>931</v>
      </c>
      <c r="E173" s="12" t="s">
        <v>932</v>
      </c>
      <c r="F173" s="15" t="s">
        <v>933</v>
      </c>
      <c r="G173" s="15">
        <f>IF(H173*I173/100+0.000005 &lt;1, TRUNC(H173*I173/100+0.000005, '옵션(주거)'!$E$13), TRUNC(H173*I173/100+0.000005, '옵션(주거)'!$E$13))</f>
        <v>0.04</v>
      </c>
      <c r="H173" s="15">
        <f>'옵션(주거)'!$B$13</f>
        <v>100</v>
      </c>
      <c r="I173" s="15">
        <f>SUM(AA172:AA172)</f>
        <v>0.04</v>
      </c>
      <c r="J173" s="15"/>
      <c r="K173" s="12"/>
      <c r="L173" s="15"/>
      <c r="M173" s="15"/>
      <c r="N173" s="15"/>
      <c r="O173" s="15" t="str">
        <f>IF(I173*M173=0, "", I173*M173*(N173/100))</f>
        <v/>
      </c>
      <c r="P173" s="27"/>
      <c r="Q173" s="27">
        <f>TRUNC(P173*M173*N173/100)</f>
        <v>0</v>
      </c>
      <c r="R173" s="27"/>
      <c r="S173" s="15"/>
      <c r="T173" s="15"/>
      <c r="Z173" s="2" t="s">
        <v>1271</v>
      </c>
      <c r="AA173" s="2">
        <f>SUM(AA172:AA172)</f>
        <v>0.04</v>
      </c>
    </row>
    <row r="174" spans="2:27" s="267" customFormat="1" ht="21.95" customHeight="1">
      <c r="B174" s="266" t="s">
        <v>1321</v>
      </c>
      <c r="C174" s="266"/>
      <c r="D174" s="374" t="s">
        <v>3717</v>
      </c>
      <c r="E174" s="377"/>
      <c r="F174" s="377"/>
      <c r="G174" s="377"/>
      <c r="H174" s="377"/>
      <c r="I174" s="377"/>
      <c r="J174" s="377"/>
      <c r="K174" s="377"/>
      <c r="L174" s="377"/>
      <c r="M174" s="377"/>
      <c r="N174" s="377"/>
      <c r="O174" s="377"/>
      <c r="P174" s="377"/>
      <c r="Q174" s="377"/>
      <c r="R174" s="377"/>
      <c r="S174" s="377"/>
      <c r="T174" s="375"/>
    </row>
    <row r="175" spans="2:27" s="267" customFormat="1" ht="21.95" customHeight="1">
      <c r="B175" s="266" t="s">
        <v>1266</v>
      </c>
      <c r="C175" s="266" t="s">
        <v>190</v>
      </c>
      <c r="D175" s="265" t="s">
        <v>191</v>
      </c>
      <c r="E175" s="265" t="s">
        <v>192</v>
      </c>
      <c r="F175" s="268" t="s">
        <v>174</v>
      </c>
      <c r="G175" s="268">
        <v>1</v>
      </c>
      <c r="H175" s="268">
        <f>IF(I175&lt;&gt;0, G175-I175, "")</f>
        <v>0</v>
      </c>
      <c r="I175" s="268">
        <v>1</v>
      </c>
      <c r="J175" s="268"/>
      <c r="K175" s="265" t="s">
        <v>1240</v>
      </c>
      <c r="L175" s="268" t="s">
        <v>932</v>
      </c>
      <c r="M175" s="268">
        <v>3.5999999999999997E-2</v>
      </c>
      <c r="N175" s="268">
        <v>100</v>
      </c>
      <c r="O175" s="268">
        <f>IF(I175*M175=0, "", I175*M175*(N175/100))</f>
        <v>3.5999999999999997E-2</v>
      </c>
      <c r="P175" s="269"/>
      <c r="Q175" s="269">
        <f>TRUNC(P175*M175*N175/100)</f>
        <v>0</v>
      </c>
      <c r="R175" s="269"/>
      <c r="S175" s="268" t="s">
        <v>1290</v>
      </c>
      <c r="T175" s="268"/>
      <c r="AA175" s="267">
        <f>O175</f>
        <v>3.5999999999999997E-2</v>
      </c>
    </row>
    <row r="176" spans="2:27" s="267" customFormat="1" ht="21.95" customHeight="1">
      <c r="B176" s="266" t="s">
        <v>1266</v>
      </c>
      <c r="C176" s="266" t="s">
        <v>930</v>
      </c>
      <c r="D176" s="265" t="s">
        <v>931</v>
      </c>
      <c r="E176" s="265" t="s">
        <v>932</v>
      </c>
      <c r="F176" s="268" t="s">
        <v>933</v>
      </c>
      <c r="G176" s="268">
        <f>IF(H176*I176/100+0.000005 &lt;1, TRUNC(H176*I176/100+0.000005, '옵션(주거)'!$E$13), TRUNC(H176*I176/100+0.000005, '옵션(주거)'!$E$13))</f>
        <v>3.5999999999999997E-2</v>
      </c>
      <c r="H176" s="268">
        <f>'옵션(주거)'!$B$13</f>
        <v>100</v>
      </c>
      <c r="I176" s="268">
        <f>SUM(AA175:AA175)</f>
        <v>3.5999999999999997E-2</v>
      </c>
      <c r="J176" s="268"/>
      <c r="K176" s="265"/>
      <c r="L176" s="268"/>
      <c r="M176" s="268"/>
      <c r="N176" s="268"/>
      <c r="O176" s="268" t="str">
        <f>IF(I176*M176=0, "", I176*M176*(N176/100))</f>
        <v/>
      </c>
      <c r="P176" s="269"/>
      <c r="Q176" s="269">
        <f>TRUNC(P176*M176*N176/100)</f>
        <v>0</v>
      </c>
      <c r="R176" s="269"/>
      <c r="S176" s="268"/>
      <c r="T176" s="268"/>
      <c r="Z176" s="267" t="s">
        <v>1271</v>
      </c>
      <c r="AA176" s="267">
        <f>SUM(AA175:AA175)</f>
        <v>3.5999999999999997E-2</v>
      </c>
    </row>
    <row r="177" spans="2:33" ht="21.95" customHeight="1">
      <c r="B177" s="13" t="s">
        <v>1331</v>
      </c>
      <c r="D177" s="361" t="s">
        <v>1372</v>
      </c>
      <c r="E177" s="362"/>
      <c r="F177" s="362"/>
      <c r="G177" s="362"/>
      <c r="H177" s="362"/>
      <c r="I177" s="362"/>
      <c r="J177" s="362"/>
      <c r="K177" s="362"/>
      <c r="L177" s="362"/>
      <c r="M177" s="362"/>
      <c r="N177" s="362"/>
      <c r="O177" s="362"/>
      <c r="P177" s="362"/>
      <c r="Q177" s="362"/>
      <c r="R177" s="362"/>
      <c r="S177" s="362"/>
      <c r="T177" s="363"/>
    </row>
    <row r="178" spans="2:33" ht="21.95" customHeight="1">
      <c r="B178" s="13" t="s">
        <v>1266</v>
      </c>
      <c r="C178" s="13" t="s">
        <v>195</v>
      </c>
      <c r="D178" s="12" t="s">
        <v>191</v>
      </c>
      <c r="E178" s="12" t="s">
        <v>196</v>
      </c>
      <c r="F178" s="15" t="s">
        <v>174</v>
      </c>
      <c r="G178" s="15">
        <v>1</v>
      </c>
      <c r="H178" s="15">
        <f>IF(I178&lt;&gt;0, G178-I178, "")</f>
        <v>0</v>
      </c>
      <c r="I178" s="15">
        <v>1</v>
      </c>
      <c r="J178" s="15"/>
      <c r="K178" s="12" t="s">
        <v>1240</v>
      </c>
      <c r="L178" s="15" t="s">
        <v>932</v>
      </c>
      <c r="M178" s="15">
        <v>4.8000000000000001E-2</v>
      </c>
      <c r="N178" s="15">
        <v>100</v>
      </c>
      <c r="O178" s="15">
        <f>IF(I178*M178=0, "", I178*M178*(N178/100))</f>
        <v>4.8000000000000001E-2</v>
      </c>
      <c r="P178" s="27"/>
      <c r="Q178" s="27">
        <f>TRUNC(P178*M178*N178/100)</f>
        <v>0</v>
      </c>
      <c r="R178" s="27"/>
      <c r="S178" s="15" t="s">
        <v>1290</v>
      </c>
      <c r="T178" s="15"/>
      <c r="AA178" s="2">
        <f>O178</f>
        <v>4.8000000000000001E-2</v>
      </c>
    </row>
    <row r="179" spans="2:33" ht="21.95" customHeight="1">
      <c r="B179" s="13" t="s">
        <v>1266</v>
      </c>
      <c r="C179" s="13" t="s">
        <v>930</v>
      </c>
      <c r="D179" s="12" t="s">
        <v>931</v>
      </c>
      <c r="E179" s="12" t="s">
        <v>932</v>
      </c>
      <c r="F179" s="15" t="s">
        <v>933</v>
      </c>
      <c r="G179" s="15">
        <f>IF(H179*I179/100+0.000005 &lt;1, TRUNC(H179*I179/100+0.000005, '옵션(주거)'!$E$13), TRUNC(H179*I179/100+0.000005, '옵션(주거)'!$E$13))</f>
        <v>4.8000000000000001E-2</v>
      </c>
      <c r="H179" s="15">
        <f>'옵션(주거)'!$B$13</f>
        <v>100</v>
      </c>
      <c r="I179" s="15">
        <f>SUM(AA178:AA178)</f>
        <v>4.8000000000000001E-2</v>
      </c>
      <c r="J179" s="15"/>
      <c r="K179" s="12"/>
      <c r="L179" s="15"/>
      <c r="M179" s="15"/>
      <c r="N179" s="15"/>
      <c r="O179" s="15" t="str">
        <f>IF(I179*M179=0, "", I179*M179*(N179/100))</f>
        <v/>
      </c>
      <c r="P179" s="27"/>
      <c r="Q179" s="27">
        <f>TRUNC(P179*M179*N179/100)</f>
        <v>0</v>
      </c>
      <c r="R179" s="27"/>
      <c r="S179" s="15"/>
      <c r="T179" s="15"/>
      <c r="Z179" s="2" t="s">
        <v>1271</v>
      </c>
      <c r="AA179" s="2">
        <f>SUM(AA178:AA178)</f>
        <v>4.8000000000000001E-2</v>
      </c>
    </row>
    <row r="180" spans="2:33" ht="21.95" customHeight="1">
      <c r="B180" s="13" t="s">
        <v>1331</v>
      </c>
      <c r="D180" s="361" t="s">
        <v>1373</v>
      </c>
      <c r="E180" s="362"/>
      <c r="F180" s="362"/>
      <c r="G180" s="362"/>
      <c r="H180" s="362"/>
      <c r="I180" s="362"/>
      <c r="J180" s="362"/>
      <c r="K180" s="362"/>
      <c r="L180" s="362"/>
      <c r="M180" s="362"/>
      <c r="N180" s="362"/>
      <c r="O180" s="362"/>
      <c r="P180" s="362"/>
      <c r="Q180" s="362"/>
      <c r="R180" s="362"/>
      <c r="S180" s="362"/>
      <c r="T180" s="363"/>
    </row>
    <row r="181" spans="2:33" ht="21.95" customHeight="1">
      <c r="B181" s="13" t="s">
        <v>1266</v>
      </c>
      <c r="C181" s="13" t="s">
        <v>197</v>
      </c>
      <c r="D181" s="12" t="s">
        <v>198</v>
      </c>
      <c r="E181" s="12" t="s">
        <v>199</v>
      </c>
      <c r="F181" s="15" t="s">
        <v>174</v>
      </c>
      <c r="G181" s="15">
        <v>1</v>
      </c>
      <c r="H181" s="15">
        <f>IF(I181&lt;&gt;0, G181-I181, "")</f>
        <v>0</v>
      </c>
      <c r="I181" s="15">
        <v>1</v>
      </c>
      <c r="J181" s="15"/>
      <c r="K181" s="12" t="s">
        <v>1243</v>
      </c>
      <c r="L181" s="15" t="s">
        <v>939</v>
      </c>
      <c r="M181" s="15">
        <v>6.0000000000000001E-3</v>
      </c>
      <c r="N181" s="15">
        <v>100</v>
      </c>
      <c r="O181" s="15">
        <f>IF(I181*M181=0, "", I181*M181*(N181/100))</f>
        <v>6.0000000000000001E-3</v>
      </c>
      <c r="P181" s="27"/>
      <c r="Q181" s="27">
        <f>TRUNC(P181*M181*N181/100)</f>
        <v>0</v>
      </c>
      <c r="R181" s="27"/>
      <c r="S181" s="15" t="s">
        <v>1291</v>
      </c>
      <c r="T181" s="15"/>
      <c r="AD181" s="2">
        <f>O181</f>
        <v>6.0000000000000001E-3</v>
      </c>
    </row>
    <row r="182" spans="2:33" ht="21.95" customHeight="1">
      <c r="B182" s="13" t="s">
        <v>1266</v>
      </c>
      <c r="C182" s="13" t="s">
        <v>197</v>
      </c>
      <c r="D182" s="12"/>
      <c r="E182" s="12"/>
      <c r="F182" s="15"/>
      <c r="G182" s="15">
        <v>1</v>
      </c>
      <c r="H182" s="15">
        <f>IF(I182&lt;&gt;0, G182-I182, "")</f>
        <v>0</v>
      </c>
      <c r="I182" s="15">
        <v>1</v>
      </c>
      <c r="J182" s="15"/>
      <c r="K182" s="12" t="s">
        <v>1246</v>
      </c>
      <c r="L182" s="15" t="s">
        <v>945</v>
      </c>
      <c r="M182" s="15">
        <v>1.4E-2</v>
      </c>
      <c r="N182" s="15">
        <v>100</v>
      </c>
      <c r="O182" s="15">
        <f>IF(I182*M182=0, "", I182*M182*(N182/100))</f>
        <v>1.4E-2</v>
      </c>
      <c r="P182" s="27"/>
      <c r="Q182" s="27">
        <f>TRUNC(P182*M182*N182/100)</f>
        <v>0</v>
      </c>
      <c r="R182" s="27"/>
      <c r="S182" s="15" t="s">
        <v>1291</v>
      </c>
      <c r="T182" s="15"/>
      <c r="AG182" s="2">
        <f>O182</f>
        <v>1.4E-2</v>
      </c>
    </row>
    <row r="183" spans="2:33" ht="21.95" customHeight="1">
      <c r="B183" s="13" t="s">
        <v>1266</v>
      </c>
      <c r="C183" s="13" t="s">
        <v>938</v>
      </c>
      <c r="D183" s="12" t="s">
        <v>931</v>
      </c>
      <c r="E183" s="12" t="s">
        <v>939</v>
      </c>
      <c r="F183" s="15" t="s">
        <v>933</v>
      </c>
      <c r="G183" s="15">
        <f>IF(H183*I183/100+0.000005 &lt;1, TRUNC(H183*I183/100+0.000005, '옵션(주거)'!$E$13), TRUNC(H183*I183/100+0.000005, '옵션(주거)'!$E$13))</f>
        <v>6.0000000000000001E-3</v>
      </c>
      <c r="H183" s="15">
        <f>'옵션(주거)'!$B$13</f>
        <v>100</v>
      </c>
      <c r="I183" s="15">
        <f>SUM(AD181:AD182)</f>
        <v>6.0000000000000001E-3</v>
      </c>
      <c r="J183" s="15"/>
      <c r="K183" s="12"/>
      <c r="L183" s="15"/>
      <c r="M183" s="15"/>
      <c r="N183" s="15"/>
      <c r="O183" s="15" t="str">
        <f>IF(I183*M183=0, "", I183*M183*(N183/100))</f>
        <v/>
      </c>
      <c r="P183" s="27"/>
      <c r="Q183" s="27">
        <f>TRUNC(P183*M183*N183/100)</f>
        <v>0</v>
      </c>
      <c r="R183" s="27"/>
      <c r="S183" s="15"/>
      <c r="T183" s="15"/>
      <c r="Z183" s="2" t="s">
        <v>1271</v>
      </c>
      <c r="AD183" s="2">
        <f>SUM(AD181:AD182)</f>
        <v>6.0000000000000001E-3</v>
      </c>
      <c r="AG183" s="2">
        <f>SUM(AG181:AG182)</f>
        <v>1.4E-2</v>
      </c>
    </row>
    <row r="184" spans="2:33" ht="21.95" customHeight="1">
      <c r="B184" s="13" t="s">
        <v>1266</v>
      </c>
      <c r="C184" s="13" t="s">
        <v>944</v>
      </c>
      <c r="D184" s="12" t="s">
        <v>931</v>
      </c>
      <c r="E184" s="12" t="s">
        <v>945</v>
      </c>
      <c r="F184" s="15" t="s">
        <v>933</v>
      </c>
      <c r="G184" s="15">
        <f>IF(H184*I184/100+0.000005 &lt;1, TRUNC(H184*I184/100+0.000005, '옵션(주거)'!$E$13), TRUNC(H184*I184/100+0.000005, '옵션(주거)'!$E$13))</f>
        <v>1.4E-2</v>
      </c>
      <c r="H184" s="15">
        <f>'옵션(주거)'!$B$13</f>
        <v>100</v>
      </c>
      <c r="I184" s="15">
        <f>SUM(AG181:AG182)</f>
        <v>1.4E-2</v>
      </c>
      <c r="J184" s="15"/>
      <c r="K184" s="12"/>
      <c r="L184" s="15"/>
      <c r="M184" s="15"/>
      <c r="N184" s="15"/>
      <c r="O184" s="15" t="str">
        <f>IF(I184*M184=0, "", I184*M184*(N184/100))</f>
        <v/>
      </c>
      <c r="P184" s="27"/>
      <c r="Q184" s="27">
        <f>TRUNC(P184*M184*N184/100)</f>
        <v>0</v>
      </c>
      <c r="R184" s="27"/>
      <c r="S184" s="15"/>
      <c r="T184" s="15"/>
    </row>
    <row r="185" spans="2:33" ht="21.95" customHeight="1">
      <c r="B185" s="13" t="s">
        <v>1331</v>
      </c>
      <c r="D185" s="361" t="s">
        <v>1374</v>
      </c>
      <c r="E185" s="362"/>
      <c r="F185" s="362"/>
      <c r="G185" s="362"/>
      <c r="H185" s="362"/>
      <c r="I185" s="362"/>
      <c r="J185" s="362"/>
      <c r="K185" s="362"/>
      <c r="L185" s="362"/>
      <c r="M185" s="362"/>
      <c r="N185" s="362"/>
      <c r="O185" s="362"/>
      <c r="P185" s="362"/>
      <c r="Q185" s="362"/>
      <c r="R185" s="362"/>
      <c r="S185" s="362"/>
      <c r="T185" s="363"/>
    </row>
    <row r="186" spans="2:33" ht="21.95" customHeight="1">
      <c r="B186" s="13" t="s">
        <v>1266</v>
      </c>
      <c r="C186" s="13" t="s">
        <v>201</v>
      </c>
      <c r="D186" s="12" t="s">
        <v>198</v>
      </c>
      <c r="E186" s="12" t="s">
        <v>202</v>
      </c>
      <c r="F186" s="15" t="s">
        <v>174</v>
      </c>
      <c r="G186" s="15">
        <v>1</v>
      </c>
      <c r="H186" s="15">
        <f>IF(I186&lt;&gt;0, G186-I186, "")</f>
        <v>0</v>
      </c>
      <c r="I186" s="15">
        <v>1</v>
      </c>
      <c r="J186" s="15"/>
      <c r="K186" s="12" t="s">
        <v>1243</v>
      </c>
      <c r="L186" s="15" t="s">
        <v>939</v>
      </c>
      <c r="M186" s="15">
        <v>7.0000000000000001E-3</v>
      </c>
      <c r="N186" s="15">
        <v>100</v>
      </c>
      <c r="O186" s="15">
        <f>IF(I186*M186=0, "", I186*M186*(N186/100))</f>
        <v>7.0000000000000001E-3</v>
      </c>
      <c r="P186" s="27"/>
      <c r="Q186" s="27">
        <f>TRUNC(P186*M186*N186/100)</f>
        <v>0</v>
      </c>
      <c r="R186" s="27"/>
      <c r="S186" s="15" t="s">
        <v>1291</v>
      </c>
      <c r="T186" s="15"/>
      <c r="AD186" s="2">
        <f>O186</f>
        <v>7.0000000000000001E-3</v>
      </c>
    </row>
    <row r="187" spans="2:33" ht="21.95" customHeight="1">
      <c r="B187" s="13" t="s">
        <v>1266</v>
      </c>
      <c r="C187" s="13" t="s">
        <v>201</v>
      </c>
      <c r="D187" s="12"/>
      <c r="E187" s="12"/>
      <c r="F187" s="15"/>
      <c r="G187" s="15">
        <v>1</v>
      </c>
      <c r="H187" s="15">
        <f>IF(I187&lt;&gt;0, G187-I187, "")</f>
        <v>0</v>
      </c>
      <c r="I187" s="15">
        <v>1</v>
      </c>
      <c r="J187" s="15"/>
      <c r="K187" s="12" t="s">
        <v>1246</v>
      </c>
      <c r="L187" s="15" t="s">
        <v>945</v>
      </c>
      <c r="M187" s="15">
        <v>1.7999999999999999E-2</v>
      </c>
      <c r="N187" s="15">
        <v>100</v>
      </c>
      <c r="O187" s="15">
        <f>IF(I187*M187=0, "", I187*M187*(N187/100))</f>
        <v>1.7999999999999999E-2</v>
      </c>
      <c r="P187" s="27"/>
      <c r="Q187" s="27">
        <f>TRUNC(P187*M187*N187/100)</f>
        <v>0</v>
      </c>
      <c r="R187" s="27"/>
      <c r="S187" s="15" t="s">
        <v>1291</v>
      </c>
      <c r="T187" s="15"/>
      <c r="AG187" s="2">
        <f>O187</f>
        <v>1.7999999999999999E-2</v>
      </c>
    </row>
    <row r="188" spans="2:33" ht="21.95" customHeight="1">
      <c r="B188" s="13" t="s">
        <v>1266</v>
      </c>
      <c r="C188" s="13" t="s">
        <v>938</v>
      </c>
      <c r="D188" s="12" t="s">
        <v>931</v>
      </c>
      <c r="E188" s="12" t="s">
        <v>939</v>
      </c>
      <c r="F188" s="15" t="s">
        <v>933</v>
      </c>
      <c r="G188" s="15">
        <f>IF(H188*I188/100+0.000005 &lt;1, TRUNC(H188*I188/100+0.000005, '옵션(주거)'!$E$13), TRUNC(H188*I188/100+0.000005, '옵션(주거)'!$E$13))</f>
        <v>7.0000000000000001E-3</v>
      </c>
      <c r="H188" s="15">
        <f>'옵션(주거)'!$B$13</f>
        <v>100</v>
      </c>
      <c r="I188" s="15">
        <f>SUM(AD186:AD187)</f>
        <v>7.0000000000000001E-3</v>
      </c>
      <c r="J188" s="15"/>
      <c r="K188" s="12"/>
      <c r="L188" s="15"/>
      <c r="M188" s="15"/>
      <c r="N188" s="15"/>
      <c r="O188" s="15" t="str">
        <f>IF(I188*M188=0, "", I188*M188*(N188/100))</f>
        <v/>
      </c>
      <c r="P188" s="27"/>
      <c r="Q188" s="27">
        <f>TRUNC(P188*M188*N188/100)</f>
        <v>0</v>
      </c>
      <c r="R188" s="27"/>
      <c r="S188" s="15"/>
      <c r="T188" s="15"/>
      <c r="Z188" s="2" t="s">
        <v>1271</v>
      </c>
      <c r="AD188" s="2">
        <f>SUM(AD186:AD187)</f>
        <v>7.0000000000000001E-3</v>
      </c>
      <c r="AG188" s="2">
        <f>SUM(AG186:AG187)</f>
        <v>1.7999999999999999E-2</v>
      </c>
    </row>
    <row r="189" spans="2:33" ht="21.95" customHeight="1">
      <c r="B189" s="13" t="s">
        <v>1266</v>
      </c>
      <c r="C189" s="13" t="s">
        <v>944</v>
      </c>
      <c r="D189" s="12" t="s">
        <v>931</v>
      </c>
      <c r="E189" s="12" t="s">
        <v>945</v>
      </c>
      <c r="F189" s="15" t="s">
        <v>933</v>
      </c>
      <c r="G189" s="15">
        <f>IF(H189*I189/100+0.000005 &lt;1, TRUNC(H189*I189/100+0.000005, '옵션(주거)'!$E$13), TRUNC(H189*I189/100+0.000005, '옵션(주거)'!$E$13))</f>
        <v>1.7999999999999999E-2</v>
      </c>
      <c r="H189" s="15">
        <f>'옵션(주거)'!$B$13</f>
        <v>100</v>
      </c>
      <c r="I189" s="15">
        <f>SUM(AG186:AG187)</f>
        <v>1.7999999999999999E-2</v>
      </c>
      <c r="J189" s="15"/>
      <c r="K189" s="12"/>
      <c r="L189" s="15"/>
      <c r="M189" s="15"/>
      <c r="N189" s="15"/>
      <c r="O189" s="15" t="str">
        <f>IF(I189*M189=0, "", I189*M189*(N189/100))</f>
        <v/>
      </c>
      <c r="P189" s="27"/>
      <c r="Q189" s="27">
        <f>TRUNC(P189*M189*N189/100)</f>
        <v>0</v>
      </c>
      <c r="R189" s="27"/>
      <c r="S189" s="15"/>
      <c r="T189" s="15"/>
    </row>
    <row r="190" spans="2:33" ht="21.95" customHeight="1">
      <c r="B190" s="13" t="s">
        <v>1331</v>
      </c>
      <c r="D190" s="361" t="s">
        <v>1375</v>
      </c>
      <c r="E190" s="362"/>
      <c r="F190" s="362"/>
      <c r="G190" s="362"/>
      <c r="H190" s="362"/>
      <c r="I190" s="362"/>
      <c r="J190" s="362"/>
      <c r="K190" s="362"/>
      <c r="L190" s="362"/>
      <c r="M190" s="362"/>
      <c r="N190" s="362"/>
      <c r="O190" s="362"/>
      <c r="P190" s="362"/>
      <c r="Q190" s="362"/>
      <c r="R190" s="362"/>
      <c r="S190" s="362"/>
      <c r="T190" s="363"/>
    </row>
    <row r="191" spans="2:33" ht="21.95" customHeight="1">
      <c r="B191" s="13" t="s">
        <v>1266</v>
      </c>
      <c r="C191" s="13" t="s">
        <v>203</v>
      </c>
      <c r="D191" s="12" t="s">
        <v>198</v>
      </c>
      <c r="E191" s="12" t="s">
        <v>204</v>
      </c>
      <c r="F191" s="15" t="s">
        <v>174</v>
      </c>
      <c r="G191" s="15">
        <v>1</v>
      </c>
      <c r="H191" s="15">
        <f>IF(I191&lt;&gt;0, G191-I191, "")</f>
        <v>0</v>
      </c>
      <c r="I191" s="15">
        <v>1</v>
      </c>
      <c r="J191" s="15"/>
      <c r="K191" s="12" t="s">
        <v>1243</v>
      </c>
      <c r="L191" s="15" t="s">
        <v>939</v>
      </c>
      <c r="M191" s="15">
        <v>1.6E-2</v>
      </c>
      <c r="N191" s="15">
        <v>90</v>
      </c>
      <c r="O191" s="15">
        <f>IF(I191*M191=0, "", I191*M191*(N191/100))</f>
        <v>1.4400000000000001E-2</v>
      </c>
      <c r="P191" s="27"/>
      <c r="Q191" s="27">
        <f>TRUNC(P191*M191*N191/100)</f>
        <v>0</v>
      </c>
      <c r="R191" s="27"/>
      <c r="S191" s="15" t="s">
        <v>1291</v>
      </c>
      <c r="T191" s="15"/>
      <c r="AD191" s="2">
        <f>O191</f>
        <v>1.4400000000000001E-2</v>
      </c>
    </row>
    <row r="192" spans="2:33" ht="21.95" customHeight="1">
      <c r="B192" s="13" t="s">
        <v>1266</v>
      </c>
      <c r="C192" s="13" t="s">
        <v>203</v>
      </c>
      <c r="D192" s="12"/>
      <c r="E192" s="12"/>
      <c r="F192" s="15"/>
      <c r="G192" s="15">
        <v>1</v>
      </c>
      <c r="H192" s="15">
        <f>IF(I192&lt;&gt;0, G192-I192, "")</f>
        <v>0</v>
      </c>
      <c r="I192" s="15">
        <v>1</v>
      </c>
      <c r="J192" s="15"/>
      <c r="K192" s="12" t="s">
        <v>1246</v>
      </c>
      <c r="L192" s="15" t="s">
        <v>945</v>
      </c>
      <c r="M192" s="15">
        <v>4.8000000000000001E-2</v>
      </c>
      <c r="N192" s="15">
        <v>90</v>
      </c>
      <c r="O192" s="15">
        <f>IF(I192*M192=0, "", I192*M192*(N192/100))</f>
        <v>4.3200000000000002E-2</v>
      </c>
      <c r="P192" s="27"/>
      <c r="Q192" s="27">
        <f>TRUNC(P192*M192*N192/100)</f>
        <v>0</v>
      </c>
      <c r="R192" s="27"/>
      <c r="S192" s="15" t="s">
        <v>1291</v>
      </c>
      <c r="T192" s="15"/>
      <c r="AG192" s="2">
        <f>O192</f>
        <v>4.3200000000000002E-2</v>
      </c>
    </row>
    <row r="193" spans="2:33" ht="21.95" customHeight="1">
      <c r="B193" s="13" t="s">
        <v>1266</v>
      </c>
      <c r="C193" s="13" t="s">
        <v>938</v>
      </c>
      <c r="D193" s="12" t="s">
        <v>931</v>
      </c>
      <c r="E193" s="12" t="s">
        <v>939</v>
      </c>
      <c r="F193" s="15" t="s">
        <v>933</v>
      </c>
      <c r="G193" s="15">
        <f>IF(H193*I193/100+0.000005 &lt;1, TRUNC(H193*I193/100+0.000005, '옵션(주거)'!$E$13), TRUNC(H193*I193/100+0.000005, '옵션(주거)'!$E$13))</f>
        <v>1.44E-2</v>
      </c>
      <c r="H193" s="15">
        <f>'옵션(주거)'!$B$13</f>
        <v>100</v>
      </c>
      <c r="I193" s="15">
        <f>SUM(AD191:AD192)</f>
        <v>1.4400000000000001E-2</v>
      </c>
      <c r="J193" s="15"/>
      <c r="K193" s="12"/>
      <c r="L193" s="15"/>
      <c r="M193" s="15"/>
      <c r="N193" s="15"/>
      <c r="O193" s="15" t="str">
        <f>IF(I193*M193=0, "", I193*M193*(N193/100))</f>
        <v/>
      </c>
      <c r="P193" s="27"/>
      <c r="Q193" s="27">
        <f>TRUNC(P193*M193*N193/100)</f>
        <v>0</v>
      </c>
      <c r="R193" s="27"/>
      <c r="S193" s="15"/>
      <c r="T193" s="15"/>
      <c r="Z193" s="2" t="s">
        <v>1271</v>
      </c>
      <c r="AD193" s="2">
        <f>SUM(AD191:AD192)</f>
        <v>1.4400000000000001E-2</v>
      </c>
      <c r="AG193" s="2">
        <f>SUM(AG191:AG192)</f>
        <v>4.3200000000000002E-2</v>
      </c>
    </row>
    <row r="194" spans="2:33" ht="21.95" customHeight="1">
      <c r="B194" s="13" t="s">
        <v>1266</v>
      </c>
      <c r="C194" s="13" t="s">
        <v>944</v>
      </c>
      <c r="D194" s="12" t="s">
        <v>931</v>
      </c>
      <c r="E194" s="12" t="s">
        <v>945</v>
      </c>
      <c r="F194" s="15" t="s">
        <v>933</v>
      </c>
      <c r="G194" s="15">
        <f>IF(H194*I194/100+0.000005 &lt;1, TRUNC(H194*I194/100+0.000005, '옵션(주거)'!$E$13), TRUNC(H194*I194/100+0.000005, '옵션(주거)'!$E$13))</f>
        <v>4.3200000000000002E-2</v>
      </c>
      <c r="H194" s="15">
        <f>'옵션(주거)'!$B$13</f>
        <v>100</v>
      </c>
      <c r="I194" s="15">
        <f>SUM(AG191:AG192)</f>
        <v>4.3200000000000002E-2</v>
      </c>
      <c r="J194" s="15"/>
      <c r="K194" s="12"/>
      <c r="L194" s="15"/>
      <c r="M194" s="15"/>
      <c r="N194" s="15"/>
      <c r="O194" s="15" t="str">
        <f>IF(I194*M194=0, "", I194*M194*(N194/100))</f>
        <v/>
      </c>
      <c r="P194" s="27"/>
      <c r="Q194" s="27">
        <f>TRUNC(P194*M194*N194/100)</f>
        <v>0</v>
      </c>
      <c r="R194" s="27"/>
      <c r="S194" s="15"/>
      <c r="T194" s="15"/>
    </row>
    <row r="195" spans="2:33" ht="21.95" customHeight="1">
      <c r="B195" s="13" t="s">
        <v>1331</v>
      </c>
      <c r="D195" s="361" t="s">
        <v>1376</v>
      </c>
      <c r="E195" s="362"/>
      <c r="F195" s="362"/>
      <c r="G195" s="362"/>
      <c r="H195" s="362"/>
      <c r="I195" s="362"/>
      <c r="J195" s="362"/>
      <c r="K195" s="362"/>
      <c r="L195" s="362"/>
      <c r="M195" s="362"/>
      <c r="N195" s="362"/>
      <c r="O195" s="362"/>
      <c r="P195" s="362"/>
      <c r="Q195" s="362"/>
      <c r="R195" s="362"/>
      <c r="S195" s="362"/>
      <c r="T195" s="363"/>
    </row>
    <row r="196" spans="2:33" ht="21.95" customHeight="1">
      <c r="B196" s="13" t="s">
        <v>1266</v>
      </c>
      <c r="C196" s="13" t="s">
        <v>205</v>
      </c>
      <c r="D196" s="12" t="s">
        <v>206</v>
      </c>
      <c r="E196" s="12" t="s">
        <v>207</v>
      </c>
      <c r="F196" s="15" t="s">
        <v>174</v>
      </c>
      <c r="G196" s="15">
        <v>1</v>
      </c>
      <c r="H196" s="15">
        <f>IF(I196&lt;&gt;0, G196-I196, "")</f>
        <v>0</v>
      </c>
      <c r="I196" s="15">
        <v>1</v>
      </c>
      <c r="J196" s="15"/>
      <c r="K196" s="12" t="s">
        <v>1240</v>
      </c>
      <c r="L196" s="15" t="s">
        <v>932</v>
      </c>
      <c r="M196" s="15">
        <v>4.3999999999999997E-2</v>
      </c>
      <c r="N196" s="15">
        <v>100</v>
      </c>
      <c r="O196" s="15">
        <f>IF(I196*M196=0, "", I196*M196*(N196/100))</f>
        <v>4.3999999999999997E-2</v>
      </c>
      <c r="P196" s="27"/>
      <c r="Q196" s="27">
        <f>TRUNC(P196*M196*N196/100)</f>
        <v>0</v>
      </c>
      <c r="R196" s="27"/>
      <c r="S196" s="15" t="s">
        <v>1290</v>
      </c>
      <c r="T196" s="15"/>
      <c r="AA196" s="2">
        <f>O196</f>
        <v>4.3999999999999997E-2</v>
      </c>
    </row>
    <row r="197" spans="2:33" ht="21.95" customHeight="1">
      <c r="B197" s="13" t="s">
        <v>1266</v>
      </c>
      <c r="C197" s="13" t="s">
        <v>930</v>
      </c>
      <c r="D197" s="12" t="s">
        <v>931</v>
      </c>
      <c r="E197" s="12" t="s">
        <v>932</v>
      </c>
      <c r="F197" s="15" t="s">
        <v>933</v>
      </c>
      <c r="G197" s="15">
        <f>IF(H197*I197/100+0.000005 &lt;1, TRUNC(H197*I197/100+0.000005, '옵션(주거)'!$E$13), TRUNC(H197*I197/100+0.000005, '옵션(주거)'!$E$13))</f>
        <v>4.3999999999999997E-2</v>
      </c>
      <c r="H197" s="15">
        <f>'옵션(주거)'!$B$13</f>
        <v>100</v>
      </c>
      <c r="I197" s="15">
        <f>SUM(AA196:AA196)</f>
        <v>4.3999999999999997E-2</v>
      </c>
      <c r="J197" s="15"/>
      <c r="K197" s="12"/>
      <c r="L197" s="15"/>
      <c r="M197" s="15"/>
      <c r="N197" s="15"/>
      <c r="O197" s="15" t="str">
        <f>IF(I197*M197=0, "", I197*M197*(N197/100))</f>
        <v/>
      </c>
      <c r="P197" s="27"/>
      <c r="Q197" s="27">
        <f>TRUNC(P197*M197*N197/100)</f>
        <v>0</v>
      </c>
      <c r="R197" s="27"/>
      <c r="S197" s="15"/>
      <c r="T197" s="15"/>
      <c r="Z197" s="2" t="s">
        <v>1271</v>
      </c>
      <c r="AA197" s="2">
        <f>SUM(AA196:AA196)</f>
        <v>4.3999999999999997E-2</v>
      </c>
    </row>
    <row r="198" spans="2:33" s="267" customFormat="1" ht="21.95" customHeight="1">
      <c r="B198" s="266" t="s">
        <v>1321</v>
      </c>
      <c r="C198" s="266"/>
      <c r="D198" s="374" t="s">
        <v>3718</v>
      </c>
      <c r="E198" s="377"/>
      <c r="F198" s="377"/>
      <c r="G198" s="377"/>
      <c r="H198" s="377"/>
      <c r="I198" s="377"/>
      <c r="J198" s="377"/>
      <c r="K198" s="377"/>
      <c r="L198" s="377"/>
      <c r="M198" s="377"/>
      <c r="N198" s="377"/>
      <c r="O198" s="377"/>
      <c r="P198" s="377"/>
      <c r="Q198" s="377"/>
      <c r="R198" s="377"/>
      <c r="S198" s="377"/>
      <c r="T198" s="375"/>
    </row>
    <row r="199" spans="2:33" s="267" customFormat="1" ht="21.95" customHeight="1">
      <c r="B199" s="266" t="s">
        <v>1266</v>
      </c>
      <c r="C199" s="266" t="s">
        <v>205</v>
      </c>
      <c r="D199" s="265" t="s">
        <v>206</v>
      </c>
      <c r="E199" s="265" t="s">
        <v>207</v>
      </c>
      <c r="F199" s="268" t="s">
        <v>174</v>
      </c>
      <c r="G199" s="268">
        <v>1</v>
      </c>
      <c r="H199" s="268">
        <f>IF(I199&lt;&gt;0, G199-I199, "")</f>
        <v>0</v>
      </c>
      <c r="I199" s="268">
        <v>1</v>
      </c>
      <c r="J199" s="268"/>
      <c r="K199" s="265" t="s">
        <v>1240</v>
      </c>
      <c r="L199" s="268" t="s">
        <v>932</v>
      </c>
      <c r="M199" s="268">
        <v>3.9600000000000003E-2</v>
      </c>
      <c r="N199" s="268">
        <v>100</v>
      </c>
      <c r="O199" s="268">
        <f>IF(I199*M199=0, "", I199*M199*(N199/100))</f>
        <v>3.9600000000000003E-2</v>
      </c>
      <c r="P199" s="269"/>
      <c r="Q199" s="269">
        <f>TRUNC(P199*M199*N199/100)</f>
        <v>0</v>
      </c>
      <c r="R199" s="269"/>
      <c r="S199" s="268" t="s">
        <v>1290</v>
      </c>
      <c r="T199" s="268"/>
      <c r="AA199" s="267">
        <f>O199</f>
        <v>3.9600000000000003E-2</v>
      </c>
    </row>
    <row r="200" spans="2:33" s="267" customFormat="1" ht="21.95" customHeight="1">
      <c r="B200" s="266" t="s">
        <v>1266</v>
      </c>
      <c r="C200" s="266" t="s">
        <v>930</v>
      </c>
      <c r="D200" s="265" t="s">
        <v>931</v>
      </c>
      <c r="E200" s="265" t="s">
        <v>932</v>
      </c>
      <c r="F200" s="268" t="s">
        <v>933</v>
      </c>
      <c r="G200" s="268">
        <f>IF(H200*I200/100+0.000005 &lt;1, TRUNC(H200*I200/100+0.000005, '옵션(주거)'!$E$13), TRUNC(H200*I200/100+0.000005, '옵션(주거)'!$E$13))</f>
        <v>3.9600000000000003E-2</v>
      </c>
      <c r="H200" s="268">
        <f>'옵션(주거)'!$B$13</f>
        <v>100</v>
      </c>
      <c r="I200" s="268">
        <f>SUM(AA199:AA199)</f>
        <v>3.9600000000000003E-2</v>
      </c>
      <c r="J200" s="268"/>
      <c r="K200" s="265"/>
      <c r="L200" s="268"/>
      <c r="M200" s="268"/>
      <c r="N200" s="268"/>
      <c r="O200" s="268" t="str">
        <f>IF(I200*M200=0, "", I200*M200*(N200/100))</f>
        <v/>
      </c>
      <c r="P200" s="269"/>
      <c r="Q200" s="269">
        <f>TRUNC(P200*M200*N200/100)</f>
        <v>0</v>
      </c>
      <c r="R200" s="269"/>
      <c r="S200" s="268"/>
      <c r="T200" s="268"/>
      <c r="Z200" s="267" t="s">
        <v>1271</v>
      </c>
      <c r="AA200" s="267">
        <f>SUM(AA199:AA199)</f>
        <v>3.9600000000000003E-2</v>
      </c>
    </row>
    <row r="201" spans="2:33" ht="21.95" customHeight="1">
      <c r="B201" s="13" t="s">
        <v>1331</v>
      </c>
      <c r="D201" s="361" t="s">
        <v>1377</v>
      </c>
      <c r="E201" s="362"/>
      <c r="F201" s="362"/>
      <c r="G201" s="362"/>
      <c r="H201" s="362"/>
      <c r="I201" s="362"/>
      <c r="J201" s="362"/>
      <c r="K201" s="362"/>
      <c r="L201" s="362"/>
      <c r="M201" s="362"/>
      <c r="N201" s="362"/>
      <c r="O201" s="362"/>
      <c r="P201" s="362"/>
      <c r="Q201" s="362"/>
      <c r="R201" s="362"/>
      <c r="S201" s="362"/>
      <c r="T201" s="363"/>
    </row>
    <row r="202" spans="2:33" ht="21.95" customHeight="1">
      <c r="B202" s="13" t="s">
        <v>1266</v>
      </c>
      <c r="C202" s="13" t="s">
        <v>217</v>
      </c>
      <c r="D202" s="12" t="s">
        <v>206</v>
      </c>
      <c r="E202" s="12" t="s">
        <v>218</v>
      </c>
      <c r="F202" s="15" t="s">
        <v>174</v>
      </c>
      <c r="G202" s="15">
        <v>1</v>
      </c>
      <c r="H202" s="15">
        <f>IF(I202&lt;&gt;0, G202-I202, "")</f>
        <v>0</v>
      </c>
      <c r="I202" s="15">
        <v>1</v>
      </c>
      <c r="J202" s="15"/>
      <c r="K202" s="12" t="s">
        <v>1240</v>
      </c>
      <c r="L202" s="15" t="s">
        <v>932</v>
      </c>
      <c r="M202" s="15">
        <v>7.1999999999999995E-2</v>
      </c>
      <c r="N202" s="15">
        <v>100</v>
      </c>
      <c r="O202" s="15">
        <f>IF(I202*M202=0, "", I202*M202*(N202/100))</f>
        <v>7.1999999999999995E-2</v>
      </c>
      <c r="P202" s="27"/>
      <c r="Q202" s="27">
        <f>TRUNC(P202*M202*N202/100)</f>
        <v>0</v>
      </c>
      <c r="R202" s="27"/>
      <c r="S202" s="15" t="s">
        <v>1290</v>
      </c>
      <c r="T202" s="15"/>
      <c r="AA202" s="2">
        <f>O202</f>
        <v>7.1999999999999995E-2</v>
      </c>
    </row>
    <row r="203" spans="2:33" ht="21.95" customHeight="1">
      <c r="B203" s="13" t="s">
        <v>1266</v>
      </c>
      <c r="C203" s="13" t="s">
        <v>930</v>
      </c>
      <c r="D203" s="12" t="s">
        <v>931</v>
      </c>
      <c r="E203" s="12" t="s">
        <v>932</v>
      </c>
      <c r="F203" s="15" t="s">
        <v>933</v>
      </c>
      <c r="G203" s="15">
        <f>IF(H203*I203/100+0.000005 &lt;1, TRUNC(H203*I203/100+0.000005, '옵션(주거)'!$E$13), TRUNC(H203*I203/100+0.000005, '옵션(주거)'!$E$13))</f>
        <v>7.1999999999999995E-2</v>
      </c>
      <c r="H203" s="15">
        <f>'옵션(주거)'!$B$13</f>
        <v>100</v>
      </c>
      <c r="I203" s="15">
        <f>SUM(AA202:AA202)</f>
        <v>7.1999999999999995E-2</v>
      </c>
      <c r="J203" s="15"/>
      <c r="K203" s="12"/>
      <c r="L203" s="15"/>
      <c r="M203" s="15"/>
      <c r="N203" s="15"/>
      <c r="O203" s="15" t="str">
        <f>IF(I203*M203=0, "", I203*M203*(N203/100))</f>
        <v/>
      </c>
      <c r="P203" s="27"/>
      <c r="Q203" s="27">
        <f>TRUNC(P203*M203*N203/100)</f>
        <v>0</v>
      </c>
      <c r="R203" s="27"/>
      <c r="S203" s="15"/>
      <c r="T203" s="15"/>
      <c r="Z203" s="2" t="s">
        <v>1271</v>
      </c>
      <c r="AA203" s="2">
        <f>SUM(AA202:AA202)</f>
        <v>7.1999999999999995E-2</v>
      </c>
    </row>
    <row r="204" spans="2:33" ht="21.95" customHeight="1">
      <c r="B204" s="13" t="s">
        <v>1331</v>
      </c>
      <c r="D204" s="361" t="s">
        <v>1378</v>
      </c>
      <c r="E204" s="362"/>
      <c r="F204" s="362"/>
      <c r="G204" s="362"/>
      <c r="H204" s="362"/>
      <c r="I204" s="362"/>
      <c r="J204" s="362"/>
      <c r="K204" s="362"/>
      <c r="L204" s="362"/>
      <c r="M204" s="362"/>
      <c r="N204" s="362"/>
      <c r="O204" s="362"/>
      <c r="P204" s="362"/>
      <c r="Q204" s="362"/>
      <c r="R204" s="362"/>
      <c r="S204" s="362"/>
      <c r="T204" s="363"/>
    </row>
    <row r="205" spans="2:33" ht="21.95" customHeight="1">
      <c r="B205" s="13" t="s">
        <v>1266</v>
      </c>
      <c r="C205" s="13" t="s">
        <v>219</v>
      </c>
      <c r="D205" s="12" t="s">
        <v>206</v>
      </c>
      <c r="E205" s="12" t="s">
        <v>220</v>
      </c>
      <c r="F205" s="15" t="s">
        <v>174</v>
      </c>
      <c r="G205" s="15">
        <v>1</v>
      </c>
      <c r="H205" s="15">
        <f>IF(I205&lt;&gt;0, G205-I205, "")</f>
        <v>0</v>
      </c>
      <c r="I205" s="15">
        <v>1</v>
      </c>
      <c r="J205" s="15"/>
      <c r="K205" s="12" t="s">
        <v>1240</v>
      </c>
      <c r="L205" s="15" t="s">
        <v>932</v>
      </c>
      <c r="M205" s="15">
        <v>8.6999999999999994E-2</v>
      </c>
      <c r="N205" s="15">
        <v>100</v>
      </c>
      <c r="O205" s="15">
        <f>IF(I205*M205=0, "", I205*M205*(N205/100))</f>
        <v>8.6999999999999994E-2</v>
      </c>
      <c r="P205" s="27"/>
      <c r="Q205" s="27">
        <f>TRUNC(P205*M205*N205/100)</f>
        <v>0</v>
      </c>
      <c r="R205" s="27"/>
      <c r="S205" s="15" t="s">
        <v>1290</v>
      </c>
      <c r="T205" s="15"/>
      <c r="AA205" s="2">
        <f>O205</f>
        <v>8.6999999999999994E-2</v>
      </c>
    </row>
    <row r="206" spans="2:33" ht="21.95" customHeight="1">
      <c r="B206" s="13" t="s">
        <v>1266</v>
      </c>
      <c r="C206" s="13" t="s">
        <v>930</v>
      </c>
      <c r="D206" s="12" t="s">
        <v>931</v>
      </c>
      <c r="E206" s="12" t="s">
        <v>932</v>
      </c>
      <c r="F206" s="15" t="s">
        <v>933</v>
      </c>
      <c r="G206" s="15">
        <f>IF(H206*I206/100+0.000005 &lt;1, TRUNC(H206*I206/100+0.000005, '옵션(주거)'!$E$13), TRUNC(H206*I206/100+0.000005, '옵션(주거)'!$E$13))</f>
        <v>8.6999999999999994E-2</v>
      </c>
      <c r="H206" s="15">
        <f>'옵션(주거)'!$B$13</f>
        <v>100</v>
      </c>
      <c r="I206" s="15">
        <f>SUM(AA205:AA205)</f>
        <v>8.6999999999999994E-2</v>
      </c>
      <c r="J206" s="15"/>
      <c r="K206" s="12"/>
      <c r="L206" s="15"/>
      <c r="M206" s="15"/>
      <c r="N206" s="15"/>
      <c r="O206" s="15" t="str">
        <f>IF(I206*M206=0, "", I206*M206*(N206/100))</f>
        <v/>
      </c>
      <c r="P206" s="27"/>
      <c r="Q206" s="27">
        <f>TRUNC(P206*M206*N206/100)</f>
        <v>0</v>
      </c>
      <c r="R206" s="27"/>
      <c r="S206" s="15"/>
      <c r="T206" s="15"/>
      <c r="Z206" s="2" t="s">
        <v>1271</v>
      </c>
      <c r="AA206" s="2">
        <f>SUM(AA205:AA205)</f>
        <v>8.6999999999999994E-2</v>
      </c>
    </row>
    <row r="207" spans="2:33" ht="21.95" customHeight="1">
      <c r="B207" s="13" t="s">
        <v>1331</v>
      </c>
      <c r="D207" s="361" t="s">
        <v>1379</v>
      </c>
      <c r="E207" s="362"/>
      <c r="F207" s="362"/>
      <c r="G207" s="362"/>
      <c r="H207" s="362"/>
      <c r="I207" s="362"/>
      <c r="J207" s="362"/>
      <c r="K207" s="362"/>
      <c r="L207" s="362"/>
      <c r="M207" s="362"/>
      <c r="N207" s="362"/>
      <c r="O207" s="362"/>
      <c r="P207" s="362"/>
      <c r="Q207" s="362"/>
      <c r="R207" s="362"/>
      <c r="S207" s="362"/>
      <c r="T207" s="363"/>
    </row>
    <row r="208" spans="2:33" ht="21.95" customHeight="1">
      <c r="B208" s="13" t="s">
        <v>1266</v>
      </c>
      <c r="C208" s="13" t="s">
        <v>221</v>
      </c>
      <c r="D208" s="12" t="s">
        <v>206</v>
      </c>
      <c r="E208" s="12" t="s">
        <v>222</v>
      </c>
      <c r="F208" s="15" t="s">
        <v>174</v>
      </c>
      <c r="G208" s="15">
        <v>1</v>
      </c>
      <c r="H208" s="15">
        <f>IF(I208&lt;&gt;0, G208-I208, "")</f>
        <v>0</v>
      </c>
      <c r="I208" s="15">
        <v>1</v>
      </c>
      <c r="J208" s="15"/>
      <c r="K208" s="12" t="s">
        <v>1240</v>
      </c>
      <c r="L208" s="15" t="s">
        <v>932</v>
      </c>
      <c r="M208" s="15">
        <v>0.156</v>
      </c>
      <c r="N208" s="15">
        <v>100</v>
      </c>
      <c r="O208" s="15">
        <f>IF(I208*M208=0, "", I208*M208*(N208/100))</f>
        <v>0.156</v>
      </c>
      <c r="P208" s="27"/>
      <c r="Q208" s="27">
        <f>TRUNC(P208*M208*N208/100)</f>
        <v>0</v>
      </c>
      <c r="R208" s="27"/>
      <c r="S208" s="15" t="s">
        <v>1290</v>
      </c>
      <c r="T208" s="15"/>
      <c r="AA208" s="2">
        <f>O208</f>
        <v>0.156</v>
      </c>
    </row>
    <row r="209" spans="2:27" ht="21.95" customHeight="1">
      <c r="B209" s="13" t="s">
        <v>1266</v>
      </c>
      <c r="C209" s="13" t="s">
        <v>930</v>
      </c>
      <c r="D209" s="12" t="s">
        <v>931</v>
      </c>
      <c r="E209" s="12" t="s">
        <v>932</v>
      </c>
      <c r="F209" s="15" t="s">
        <v>933</v>
      </c>
      <c r="G209" s="15">
        <f>IF(H209*I209/100+0.000005 &lt;1, TRUNC(H209*I209/100+0.000005, '옵션(주거)'!$E$13), TRUNC(H209*I209/100+0.000005, '옵션(주거)'!$E$13))</f>
        <v>0.156</v>
      </c>
      <c r="H209" s="15">
        <f>'옵션(주거)'!$B$13</f>
        <v>100</v>
      </c>
      <c r="I209" s="15">
        <f>SUM(AA208:AA208)</f>
        <v>0.156</v>
      </c>
      <c r="J209" s="15"/>
      <c r="K209" s="12"/>
      <c r="L209" s="15"/>
      <c r="M209" s="15"/>
      <c r="N209" s="15"/>
      <c r="O209" s="15" t="str">
        <f>IF(I209*M209=0, "", I209*M209*(N209/100))</f>
        <v/>
      </c>
      <c r="P209" s="27"/>
      <c r="Q209" s="27">
        <f>TRUNC(P209*M209*N209/100)</f>
        <v>0</v>
      </c>
      <c r="R209" s="27"/>
      <c r="S209" s="15"/>
      <c r="T209" s="15"/>
      <c r="Z209" s="2" t="s">
        <v>1271</v>
      </c>
      <c r="AA209" s="2">
        <f>SUM(AA208:AA208)</f>
        <v>0.156</v>
      </c>
    </row>
    <row r="210" spans="2:27" ht="21.95" customHeight="1">
      <c r="B210" s="13" t="s">
        <v>1331</v>
      </c>
      <c r="D210" s="361" t="s">
        <v>1380</v>
      </c>
      <c r="E210" s="362"/>
      <c r="F210" s="362"/>
      <c r="G210" s="362"/>
      <c r="H210" s="362"/>
      <c r="I210" s="362"/>
      <c r="J210" s="362"/>
      <c r="K210" s="362"/>
      <c r="L210" s="362"/>
      <c r="M210" s="362"/>
      <c r="N210" s="362"/>
      <c r="O210" s="362"/>
      <c r="P210" s="362"/>
      <c r="Q210" s="362"/>
      <c r="R210" s="362"/>
      <c r="S210" s="362"/>
      <c r="T210" s="363"/>
    </row>
    <row r="211" spans="2:27" ht="21.95" customHeight="1">
      <c r="B211" s="13" t="s">
        <v>1266</v>
      </c>
      <c r="C211" s="13" t="s">
        <v>249</v>
      </c>
      <c r="D211" s="12" t="s">
        <v>250</v>
      </c>
      <c r="E211" s="12" t="s">
        <v>251</v>
      </c>
      <c r="F211" s="15" t="s">
        <v>210</v>
      </c>
      <c r="G211" s="15">
        <v>1</v>
      </c>
      <c r="H211" s="15">
        <f>IF(I211&lt;&gt;0, G211-I211, "")</f>
        <v>0</v>
      </c>
      <c r="I211" s="15">
        <v>1</v>
      </c>
      <c r="J211" s="15"/>
      <c r="K211" s="12" t="s">
        <v>1240</v>
      </c>
      <c r="L211" s="15" t="s">
        <v>932</v>
      </c>
      <c r="M211" s="15">
        <v>0.12</v>
      </c>
      <c r="N211" s="15">
        <v>100</v>
      </c>
      <c r="O211" s="15">
        <f>IF(I211*M211=0, "", I211*M211*(N211/100))</f>
        <v>0.12</v>
      </c>
      <c r="P211" s="27"/>
      <c r="Q211" s="27">
        <f>TRUNC(P211*M211*N211/100)</f>
        <v>0</v>
      </c>
      <c r="R211" s="27"/>
      <c r="S211" s="15" t="s">
        <v>1292</v>
      </c>
      <c r="T211" s="15"/>
      <c r="AA211" s="2">
        <f>O211</f>
        <v>0.12</v>
      </c>
    </row>
    <row r="212" spans="2:27" ht="21.95" customHeight="1">
      <c r="B212" s="13" t="s">
        <v>1266</v>
      </c>
      <c r="C212" s="13" t="s">
        <v>930</v>
      </c>
      <c r="D212" s="12" t="s">
        <v>931</v>
      </c>
      <c r="E212" s="12" t="s">
        <v>932</v>
      </c>
      <c r="F212" s="15" t="s">
        <v>933</v>
      </c>
      <c r="G212" s="15">
        <f>IF(H212*I212/100+0.000005 &lt;1, TRUNC(H212*I212/100+0.000005, '옵션(주거)'!$E$13), TRUNC(H212*I212/100+0.000005, '옵션(주거)'!$E$13))</f>
        <v>0.12</v>
      </c>
      <c r="H212" s="15">
        <f>'옵션(주거)'!$B$13</f>
        <v>100</v>
      </c>
      <c r="I212" s="15">
        <f>SUM(AA211:AA211)</f>
        <v>0.12</v>
      </c>
      <c r="J212" s="15"/>
      <c r="K212" s="12"/>
      <c r="L212" s="15"/>
      <c r="M212" s="15"/>
      <c r="N212" s="15"/>
      <c r="O212" s="15" t="str">
        <f>IF(I212*M212=0, "", I212*M212*(N212/100))</f>
        <v/>
      </c>
      <c r="P212" s="27"/>
      <c r="Q212" s="27">
        <f>TRUNC(P212*M212*N212/100)</f>
        <v>0</v>
      </c>
      <c r="R212" s="27"/>
      <c r="S212" s="15"/>
      <c r="T212" s="15"/>
      <c r="Z212" s="2" t="s">
        <v>1271</v>
      </c>
      <c r="AA212" s="2">
        <f>SUM(AA211:AA211)</f>
        <v>0.12</v>
      </c>
    </row>
    <row r="213" spans="2:27" s="267" customFormat="1" ht="21.95" customHeight="1">
      <c r="B213" s="266" t="s">
        <v>1321</v>
      </c>
      <c r="C213" s="266"/>
      <c r="D213" s="374" t="s">
        <v>3723</v>
      </c>
      <c r="E213" s="377"/>
      <c r="F213" s="377"/>
      <c r="G213" s="377"/>
      <c r="H213" s="377"/>
      <c r="I213" s="377"/>
      <c r="J213" s="377"/>
      <c r="K213" s="377"/>
      <c r="L213" s="377"/>
      <c r="M213" s="377"/>
      <c r="N213" s="377"/>
      <c r="O213" s="377"/>
      <c r="P213" s="377"/>
      <c r="Q213" s="377"/>
      <c r="R213" s="377"/>
      <c r="S213" s="377"/>
      <c r="T213" s="375"/>
    </row>
    <row r="214" spans="2:27" s="267" customFormat="1" ht="21.95" customHeight="1">
      <c r="B214" s="266" t="s">
        <v>1266</v>
      </c>
      <c r="C214" s="266" t="s">
        <v>249</v>
      </c>
      <c r="D214" s="265" t="s">
        <v>250</v>
      </c>
      <c r="E214" s="265" t="s">
        <v>251</v>
      </c>
      <c r="F214" s="268" t="s">
        <v>210</v>
      </c>
      <c r="G214" s="268">
        <v>1</v>
      </c>
      <c r="H214" s="268">
        <f>IF(I214&lt;&gt;0, G214-I214, "")</f>
        <v>0</v>
      </c>
      <c r="I214" s="268">
        <v>1</v>
      </c>
      <c r="J214" s="268"/>
      <c r="K214" s="265" t="s">
        <v>1240</v>
      </c>
      <c r="L214" s="268" t="s">
        <v>932</v>
      </c>
      <c r="M214" s="268">
        <v>0.108</v>
      </c>
      <c r="N214" s="268">
        <v>100</v>
      </c>
      <c r="O214" s="268">
        <f>IF(I214*M214=0, "", I214*M214*(N214/100))</f>
        <v>0.108</v>
      </c>
      <c r="P214" s="269"/>
      <c r="Q214" s="269">
        <f>TRUNC(P214*M214*N214/100)</f>
        <v>0</v>
      </c>
      <c r="R214" s="269"/>
      <c r="S214" s="268" t="s">
        <v>1292</v>
      </c>
      <c r="T214" s="268"/>
      <c r="AA214" s="267">
        <f>O214</f>
        <v>0.108</v>
      </c>
    </row>
    <row r="215" spans="2:27" s="267" customFormat="1" ht="21.95" customHeight="1">
      <c r="B215" s="266" t="s">
        <v>1266</v>
      </c>
      <c r="C215" s="266" t="s">
        <v>930</v>
      </c>
      <c r="D215" s="265" t="s">
        <v>931</v>
      </c>
      <c r="E215" s="265" t="s">
        <v>932</v>
      </c>
      <c r="F215" s="268" t="s">
        <v>933</v>
      </c>
      <c r="G215" s="268">
        <f>IF(H215*I215/100+0.000005 &lt;1, TRUNC(H215*I215/100+0.000005, '옵션(주거)'!$E$13), TRUNC(H215*I215/100+0.000005, '옵션(주거)'!$E$13))</f>
        <v>0.108</v>
      </c>
      <c r="H215" s="268">
        <f>'옵션(주거)'!$B$13</f>
        <v>100</v>
      </c>
      <c r="I215" s="268">
        <f>SUM(AA214:AA214)</f>
        <v>0.108</v>
      </c>
      <c r="J215" s="268"/>
      <c r="K215" s="265"/>
      <c r="L215" s="268"/>
      <c r="M215" s="268"/>
      <c r="N215" s="268"/>
      <c r="O215" s="268" t="str">
        <f>IF(I215*M215=0, "", I215*M215*(N215/100))</f>
        <v/>
      </c>
      <c r="P215" s="269"/>
      <c r="Q215" s="269">
        <f>TRUNC(P215*M215*N215/100)</f>
        <v>0</v>
      </c>
      <c r="R215" s="269"/>
      <c r="S215" s="268"/>
      <c r="T215" s="268"/>
      <c r="Z215" s="267" t="s">
        <v>1271</v>
      </c>
      <c r="AA215" s="267">
        <f>SUM(AA214:AA214)</f>
        <v>0.108</v>
      </c>
    </row>
    <row r="216" spans="2:27" ht="21.95" customHeight="1">
      <c r="B216" s="13" t="s">
        <v>1331</v>
      </c>
      <c r="D216" s="361" t="s">
        <v>1381</v>
      </c>
      <c r="E216" s="362"/>
      <c r="F216" s="362"/>
      <c r="G216" s="362"/>
      <c r="H216" s="362"/>
      <c r="I216" s="362"/>
      <c r="J216" s="362"/>
      <c r="K216" s="362"/>
      <c r="L216" s="362"/>
      <c r="M216" s="362"/>
      <c r="N216" s="362"/>
      <c r="O216" s="362"/>
      <c r="P216" s="362"/>
      <c r="Q216" s="362"/>
      <c r="R216" s="362"/>
      <c r="S216" s="362"/>
      <c r="T216" s="363"/>
    </row>
    <row r="217" spans="2:27" ht="21.95" customHeight="1">
      <c r="B217" s="13" t="s">
        <v>1266</v>
      </c>
      <c r="C217" s="13" t="s">
        <v>254</v>
      </c>
      <c r="D217" s="12" t="s">
        <v>250</v>
      </c>
      <c r="E217" s="12" t="s">
        <v>255</v>
      </c>
      <c r="F217" s="15" t="s">
        <v>210</v>
      </c>
      <c r="G217" s="15">
        <v>1</v>
      </c>
      <c r="H217" s="15">
        <f>IF(I217&lt;&gt;0, G217-I217, "")</f>
        <v>0</v>
      </c>
      <c r="I217" s="15">
        <v>1</v>
      </c>
      <c r="J217" s="15"/>
      <c r="K217" s="12" t="s">
        <v>1240</v>
      </c>
      <c r="L217" s="15" t="s">
        <v>932</v>
      </c>
      <c r="M217" s="15">
        <v>0.12</v>
      </c>
      <c r="N217" s="15">
        <v>100</v>
      </c>
      <c r="O217" s="15">
        <f>IF(I217*M217=0, "", I217*M217*(N217/100))</f>
        <v>0.12</v>
      </c>
      <c r="P217" s="27"/>
      <c r="Q217" s="27">
        <f>TRUNC(P217*M217*N217/100)</f>
        <v>0</v>
      </c>
      <c r="R217" s="27"/>
      <c r="S217" s="15" t="s">
        <v>1292</v>
      </c>
      <c r="T217" s="15"/>
      <c r="AA217" s="2">
        <f>O217</f>
        <v>0.12</v>
      </c>
    </row>
    <row r="218" spans="2:27" ht="21.95" customHeight="1">
      <c r="B218" s="13" t="s">
        <v>1266</v>
      </c>
      <c r="C218" s="13" t="s">
        <v>930</v>
      </c>
      <c r="D218" s="12" t="s">
        <v>931</v>
      </c>
      <c r="E218" s="12" t="s">
        <v>932</v>
      </c>
      <c r="F218" s="15" t="s">
        <v>933</v>
      </c>
      <c r="G218" s="15">
        <f>IF(H218*I218/100+0.000005 &lt;1, TRUNC(H218*I218/100+0.000005, '옵션(주거)'!$E$13), TRUNC(H218*I218/100+0.000005, '옵션(주거)'!$E$13))</f>
        <v>0.12</v>
      </c>
      <c r="H218" s="15">
        <f>'옵션(주거)'!$B$13</f>
        <v>100</v>
      </c>
      <c r="I218" s="15">
        <f>SUM(AA217:AA217)</f>
        <v>0.12</v>
      </c>
      <c r="J218" s="15"/>
      <c r="K218" s="12"/>
      <c r="L218" s="15"/>
      <c r="M218" s="15"/>
      <c r="N218" s="15"/>
      <c r="O218" s="15" t="str">
        <f>IF(I218*M218=0, "", I218*M218*(N218/100))</f>
        <v/>
      </c>
      <c r="P218" s="27"/>
      <c r="Q218" s="27">
        <f>TRUNC(P218*M218*N218/100)</f>
        <v>0</v>
      </c>
      <c r="R218" s="27"/>
      <c r="S218" s="15"/>
      <c r="T218" s="15"/>
      <c r="Z218" s="2" t="s">
        <v>1271</v>
      </c>
      <c r="AA218" s="2">
        <f>SUM(AA217:AA217)</f>
        <v>0.12</v>
      </c>
    </row>
    <row r="219" spans="2:27" s="267" customFormat="1" ht="21.95" customHeight="1">
      <c r="B219" s="266" t="s">
        <v>1321</v>
      </c>
      <c r="C219" s="266"/>
      <c r="D219" s="374" t="s">
        <v>3724</v>
      </c>
      <c r="E219" s="377"/>
      <c r="F219" s="377"/>
      <c r="G219" s="377"/>
      <c r="H219" s="377"/>
      <c r="I219" s="377"/>
      <c r="J219" s="377"/>
      <c r="K219" s="377"/>
      <c r="L219" s="377"/>
      <c r="M219" s="377"/>
      <c r="N219" s="377"/>
      <c r="O219" s="377"/>
      <c r="P219" s="377"/>
      <c r="Q219" s="377"/>
      <c r="R219" s="377"/>
      <c r="S219" s="377"/>
      <c r="T219" s="375"/>
    </row>
    <row r="220" spans="2:27" s="267" customFormat="1" ht="21.95" customHeight="1">
      <c r="B220" s="266" t="s">
        <v>1266</v>
      </c>
      <c r="C220" s="266" t="s">
        <v>254</v>
      </c>
      <c r="D220" s="265" t="s">
        <v>250</v>
      </c>
      <c r="E220" s="265" t="s">
        <v>255</v>
      </c>
      <c r="F220" s="268" t="s">
        <v>210</v>
      </c>
      <c r="G220" s="268">
        <v>1</v>
      </c>
      <c r="H220" s="268">
        <f>IF(I220&lt;&gt;0, G220-I220, "")</f>
        <v>0</v>
      </c>
      <c r="I220" s="268">
        <v>1</v>
      </c>
      <c r="J220" s="268"/>
      <c r="K220" s="265" t="s">
        <v>1240</v>
      </c>
      <c r="L220" s="268" t="s">
        <v>932</v>
      </c>
      <c r="M220" s="268">
        <v>0.108</v>
      </c>
      <c r="N220" s="268">
        <v>100</v>
      </c>
      <c r="O220" s="268">
        <f>IF(I220*M220=0, "", I220*M220*(N220/100))</f>
        <v>0.108</v>
      </c>
      <c r="P220" s="269"/>
      <c r="Q220" s="269">
        <f>TRUNC(P220*M220*N220/100)</f>
        <v>0</v>
      </c>
      <c r="R220" s="269"/>
      <c r="S220" s="268" t="s">
        <v>1292</v>
      </c>
      <c r="T220" s="268"/>
      <c r="AA220" s="267">
        <f>O220</f>
        <v>0.108</v>
      </c>
    </row>
    <row r="221" spans="2:27" s="267" customFormat="1" ht="21.95" customHeight="1">
      <c r="B221" s="266" t="s">
        <v>1266</v>
      </c>
      <c r="C221" s="266" t="s">
        <v>930</v>
      </c>
      <c r="D221" s="265" t="s">
        <v>931</v>
      </c>
      <c r="E221" s="265" t="s">
        <v>932</v>
      </c>
      <c r="F221" s="268" t="s">
        <v>933</v>
      </c>
      <c r="G221" s="268">
        <f>IF(H221*I221/100+0.000005 &lt;1, TRUNC(H221*I221/100+0.000005, '옵션(주거)'!$E$13), TRUNC(H221*I221/100+0.000005, '옵션(주거)'!$E$13))</f>
        <v>0.108</v>
      </c>
      <c r="H221" s="268">
        <f>'옵션(주거)'!$B$13</f>
        <v>100</v>
      </c>
      <c r="I221" s="268">
        <f>SUM(AA220:AA220)</f>
        <v>0.108</v>
      </c>
      <c r="J221" s="268"/>
      <c r="K221" s="265"/>
      <c r="L221" s="268"/>
      <c r="M221" s="268"/>
      <c r="N221" s="268"/>
      <c r="O221" s="268" t="str">
        <f>IF(I221*M221=0, "", I221*M221*(N221/100))</f>
        <v/>
      </c>
      <c r="P221" s="269"/>
      <c r="Q221" s="269">
        <f>TRUNC(P221*M221*N221/100)</f>
        <v>0</v>
      </c>
      <c r="R221" s="269"/>
      <c r="S221" s="268"/>
      <c r="T221" s="268"/>
      <c r="Z221" s="267" t="s">
        <v>1271</v>
      </c>
      <c r="AA221" s="267">
        <f>SUM(AA220:AA220)</f>
        <v>0.108</v>
      </c>
    </row>
    <row r="222" spans="2:27" ht="21.95" customHeight="1">
      <c r="B222" s="13" t="s">
        <v>1331</v>
      </c>
      <c r="D222" s="361" t="s">
        <v>1382</v>
      </c>
      <c r="E222" s="362"/>
      <c r="F222" s="362"/>
      <c r="G222" s="362"/>
      <c r="H222" s="362"/>
      <c r="I222" s="362"/>
      <c r="J222" s="362"/>
      <c r="K222" s="362"/>
      <c r="L222" s="362"/>
      <c r="M222" s="362"/>
      <c r="N222" s="362"/>
      <c r="O222" s="362"/>
      <c r="P222" s="362"/>
      <c r="Q222" s="362"/>
      <c r="R222" s="362"/>
      <c r="S222" s="362"/>
      <c r="T222" s="363"/>
    </row>
    <row r="223" spans="2:27" ht="21.95" customHeight="1">
      <c r="B223" s="13" t="s">
        <v>1266</v>
      </c>
      <c r="C223" s="13" t="s">
        <v>256</v>
      </c>
      <c r="D223" s="12" t="s">
        <v>257</v>
      </c>
      <c r="E223" s="12" t="s">
        <v>258</v>
      </c>
      <c r="F223" s="15" t="s">
        <v>210</v>
      </c>
      <c r="G223" s="15">
        <v>1</v>
      </c>
      <c r="H223" s="15">
        <f>IF(I223&lt;&gt;0, G223-I223, "")</f>
        <v>0</v>
      </c>
      <c r="I223" s="15">
        <v>1</v>
      </c>
      <c r="J223" s="15"/>
      <c r="K223" s="12" t="s">
        <v>1240</v>
      </c>
      <c r="L223" s="15" t="s">
        <v>932</v>
      </c>
      <c r="M223" s="15">
        <v>0.2</v>
      </c>
      <c r="N223" s="15">
        <v>100</v>
      </c>
      <c r="O223" s="15">
        <f>IF(I223*M223=0, "", I223*M223*(N223/100))</f>
        <v>0.2</v>
      </c>
      <c r="P223" s="27"/>
      <c r="Q223" s="27">
        <f>TRUNC(P223*M223*N223/100)</f>
        <v>0</v>
      </c>
      <c r="R223" s="27"/>
      <c r="S223" s="15" t="s">
        <v>1292</v>
      </c>
      <c r="T223" s="15"/>
      <c r="AA223" s="2">
        <f>O223</f>
        <v>0.2</v>
      </c>
    </row>
    <row r="224" spans="2:27" ht="21.95" customHeight="1">
      <c r="B224" s="13" t="s">
        <v>1266</v>
      </c>
      <c r="C224" s="13" t="s">
        <v>930</v>
      </c>
      <c r="D224" s="12" t="s">
        <v>931</v>
      </c>
      <c r="E224" s="12" t="s">
        <v>932</v>
      </c>
      <c r="F224" s="15" t="s">
        <v>933</v>
      </c>
      <c r="G224" s="15">
        <f>IF(H224*I224/100+0.000005 &lt;1, TRUNC(H224*I224/100+0.000005, '옵션(주거)'!$E$13), TRUNC(H224*I224/100+0.000005, '옵션(주거)'!$E$13))</f>
        <v>0.2</v>
      </c>
      <c r="H224" s="15">
        <f>'옵션(주거)'!$B$13</f>
        <v>100</v>
      </c>
      <c r="I224" s="15">
        <f>SUM(AA223:AA223)</f>
        <v>0.2</v>
      </c>
      <c r="J224" s="15"/>
      <c r="K224" s="12"/>
      <c r="L224" s="15"/>
      <c r="M224" s="15"/>
      <c r="N224" s="15"/>
      <c r="O224" s="15" t="str">
        <f>IF(I224*M224=0, "", I224*M224*(N224/100))</f>
        <v/>
      </c>
      <c r="P224" s="27"/>
      <c r="Q224" s="27">
        <f>TRUNC(P224*M224*N224/100)</f>
        <v>0</v>
      </c>
      <c r="R224" s="27"/>
      <c r="S224" s="15"/>
      <c r="T224" s="15"/>
      <c r="Z224" s="2" t="s">
        <v>1271</v>
      </c>
      <c r="AA224" s="2">
        <f>SUM(AA223:AA223)</f>
        <v>0.2</v>
      </c>
    </row>
    <row r="225" spans="2:27" s="267" customFormat="1" ht="21.95" customHeight="1">
      <c r="B225" s="266" t="s">
        <v>1321</v>
      </c>
      <c r="C225" s="266"/>
      <c r="D225" s="374" t="s">
        <v>3725</v>
      </c>
      <c r="E225" s="377"/>
      <c r="F225" s="377"/>
      <c r="G225" s="377"/>
      <c r="H225" s="377"/>
      <c r="I225" s="377"/>
      <c r="J225" s="377"/>
      <c r="K225" s="377"/>
      <c r="L225" s="377"/>
      <c r="M225" s="377"/>
      <c r="N225" s="377"/>
      <c r="O225" s="377"/>
      <c r="P225" s="377"/>
      <c r="Q225" s="377"/>
      <c r="R225" s="377"/>
      <c r="S225" s="377"/>
      <c r="T225" s="375"/>
    </row>
    <row r="226" spans="2:27" s="267" customFormat="1" ht="21.95" customHeight="1">
      <c r="B226" s="266" t="s">
        <v>1266</v>
      </c>
      <c r="C226" s="266" t="s">
        <v>256</v>
      </c>
      <c r="D226" s="265" t="s">
        <v>257</v>
      </c>
      <c r="E226" s="265" t="s">
        <v>258</v>
      </c>
      <c r="F226" s="268" t="s">
        <v>210</v>
      </c>
      <c r="G226" s="268">
        <v>1</v>
      </c>
      <c r="H226" s="268">
        <f>IF(I226&lt;&gt;0, G226-I226, "")</f>
        <v>0</v>
      </c>
      <c r="I226" s="268">
        <v>1</v>
      </c>
      <c r="J226" s="268"/>
      <c r="K226" s="265" t="s">
        <v>1240</v>
      </c>
      <c r="L226" s="268" t="s">
        <v>932</v>
      </c>
      <c r="M226" s="268">
        <v>0.18</v>
      </c>
      <c r="N226" s="268">
        <v>100</v>
      </c>
      <c r="O226" s="268">
        <f>IF(I226*M226=0, "", I226*M226*(N226/100))</f>
        <v>0.18</v>
      </c>
      <c r="P226" s="269"/>
      <c r="Q226" s="269">
        <f>TRUNC(P226*M226*N226/100)</f>
        <v>0</v>
      </c>
      <c r="R226" s="269"/>
      <c r="S226" s="268" t="s">
        <v>1292</v>
      </c>
      <c r="T226" s="268"/>
      <c r="AA226" s="267">
        <f>O226</f>
        <v>0.18</v>
      </c>
    </row>
    <row r="227" spans="2:27" s="267" customFormat="1" ht="21.95" customHeight="1">
      <c r="B227" s="266" t="s">
        <v>1266</v>
      </c>
      <c r="C227" s="266" t="s">
        <v>930</v>
      </c>
      <c r="D227" s="265" t="s">
        <v>931</v>
      </c>
      <c r="E227" s="265" t="s">
        <v>932</v>
      </c>
      <c r="F227" s="268" t="s">
        <v>933</v>
      </c>
      <c r="G227" s="268">
        <f>IF(H227*I227/100+0.000005 &lt;1, TRUNC(H227*I227/100+0.000005, '옵션(주거)'!$E$13), TRUNC(H227*I227/100+0.000005, '옵션(주거)'!$E$13))</f>
        <v>0.18</v>
      </c>
      <c r="H227" s="268">
        <f>'옵션(주거)'!$B$13</f>
        <v>100</v>
      </c>
      <c r="I227" s="268">
        <f>SUM(AA226:AA226)</f>
        <v>0.18</v>
      </c>
      <c r="J227" s="268"/>
      <c r="K227" s="265"/>
      <c r="L227" s="268"/>
      <c r="M227" s="268"/>
      <c r="N227" s="268"/>
      <c r="O227" s="268" t="str">
        <f>IF(I227*M227=0, "", I227*M227*(N227/100))</f>
        <v/>
      </c>
      <c r="P227" s="269"/>
      <c r="Q227" s="269">
        <f>TRUNC(P227*M227*N227/100)</f>
        <v>0</v>
      </c>
      <c r="R227" s="269"/>
      <c r="S227" s="268"/>
      <c r="T227" s="268"/>
      <c r="Z227" s="267" t="s">
        <v>1271</v>
      </c>
      <c r="AA227" s="267">
        <f>SUM(AA226:AA226)</f>
        <v>0.18</v>
      </c>
    </row>
    <row r="228" spans="2:27" ht="21.95" customHeight="1">
      <c r="B228" s="13" t="s">
        <v>1331</v>
      </c>
      <c r="D228" s="361" t="s">
        <v>1383</v>
      </c>
      <c r="E228" s="362"/>
      <c r="F228" s="362"/>
      <c r="G228" s="362"/>
      <c r="H228" s="362"/>
      <c r="I228" s="362"/>
      <c r="J228" s="362"/>
      <c r="K228" s="362"/>
      <c r="L228" s="362"/>
      <c r="M228" s="362"/>
      <c r="N228" s="362"/>
      <c r="O228" s="362"/>
      <c r="P228" s="362"/>
      <c r="Q228" s="362"/>
      <c r="R228" s="362"/>
      <c r="S228" s="362"/>
      <c r="T228" s="363"/>
    </row>
    <row r="229" spans="2:27" ht="21.95" customHeight="1">
      <c r="B229" s="13" t="s">
        <v>1266</v>
      </c>
      <c r="C229" s="13" t="s">
        <v>259</v>
      </c>
      <c r="D229" s="12" t="s">
        <v>257</v>
      </c>
      <c r="E229" s="12" t="s">
        <v>260</v>
      </c>
      <c r="F229" s="15" t="s">
        <v>210</v>
      </c>
      <c r="G229" s="15">
        <v>1</v>
      </c>
      <c r="H229" s="15">
        <f>IF(I229&lt;&gt;0, G229-I229, "")</f>
        <v>0</v>
      </c>
      <c r="I229" s="15">
        <v>1</v>
      </c>
      <c r="J229" s="15"/>
      <c r="K229" s="12" t="s">
        <v>1240</v>
      </c>
      <c r="L229" s="15" t="s">
        <v>932</v>
      </c>
      <c r="M229" s="15">
        <v>0.2</v>
      </c>
      <c r="N229" s="15">
        <v>100</v>
      </c>
      <c r="O229" s="15">
        <f>IF(I229*M229=0, "", I229*M229*(N229/100))</f>
        <v>0.2</v>
      </c>
      <c r="P229" s="27"/>
      <c r="Q229" s="27">
        <f>TRUNC(P229*M229*N229/100)</f>
        <v>0</v>
      </c>
      <c r="R229" s="27"/>
      <c r="S229" s="15" t="s">
        <v>1292</v>
      </c>
      <c r="T229" s="15"/>
      <c r="AA229" s="2">
        <f>O229</f>
        <v>0.2</v>
      </c>
    </row>
    <row r="230" spans="2:27" ht="21.95" customHeight="1">
      <c r="B230" s="13" t="s">
        <v>1266</v>
      </c>
      <c r="C230" s="13" t="s">
        <v>930</v>
      </c>
      <c r="D230" s="12" t="s">
        <v>931</v>
      </c>
      <c r="E230" s="12" t="s">
        <v>932</v>
      </c>
      <c r="F230" s="15" t="s">
        <v>933</v>
      </c>
      <c r="G230" s="15">
        <f>IF(H230*I230/100+0.000005 &lt;1, TRUNC(H230*I230/100+0.000005, '옵션(주거)'!$E$13), TRUNC(H230*I230/100+0.000005, '옵션(주거)'!$E$13))</f>
        <v>0.2</v>
      </c>
      <c r="H230" s="15">
        <f>'옵션(주거)'!$B$13</f>
        <v>100</v>
      </c>
      <c r="I230" s="15">
        <f>SUM(AA229:AA229)</f>
        <v>0.2</v>
      </c>
      <c r="J230" s="15"/>
      <c r="K230" s="12"/>
      <c r="L230" s="15"/>
      <c r="M230" s="15"/>
      <c r="N230" s="15"/>
      <c r="O230" s="15" t="str">
        <f>IF(I230*M230=0, "", I230*M230*(N230/100))</f>
        <v/>
      </c>
      <c r="P230" s="27"/>
      <c r="Q230" s="27">
        <f>TRUNC(P230*M230*N230/100)</f>
        <v>0</v>
      </c>
      <c r="R230" s="27"/>
      <c r="S230" s="15"/>
      <c r="T230" s="15"/>
      <c r="Z230" s="2" t="s">
        <v>1271</v>
      </c>
      <c r="AA230" s="2">
        <f>SUM(AA229:AA229)</f>
        <v>0.2</v>
      </c>
    </row>
    <row r="231" spans="2:27" s="267" customFormat="1" ht="21.95" customHeight="1">
      <c r="B231" s="266" t="s">
        <v>1321</v>
      </c>
      <c r="C231" s="266"/>
      <c r="D231" s="374" t="s">
        <v>3726</v>
      </c>
      <c r="E231" s="377"/>
      <c r="F231" s="377"/>
      <c r="G231" s="377"/>
      <c r="H231" s="377"/>
      <c r="I231" s="377"/>
      <c r="J231" s="377"/>
      <c r="K231" s="377"/>
      <c r="L231" s="377"/>
      <c r="M231" s="377"/>
      <c r="N231" s="377"/>
      <c r="O231" s="377"/>
      <c r="P231" s="377"/>
      <c r="Q231" s="377"/>
      <c r="R231" s="377"/>
      <c r="S231" s="377"/>
      <c r="T231" s="375"/>
    </row>
    <row r="232" spans="2:27" s="267" customFormat="1" ht="21.95" customHeight="1">
      <c r="B232" s="266" t="s">
        <v>1266</v>
      </c>
      <c r="C232" s="266" t="s">
        <v>259</v>
      </c>
      <c r="D232" s="265" t="s">
        <v>257</v>
      </c>
      <c r="E232" s="265" t="s">
        <v>260</v>
      </c>
      <c r="F232" s="268" t="s">
        <v>210</v>
      </c>
      <c r="G232" s="268">
        <v>1</v>
      </c>
      <c r="H232" s="268">
        <f>IF(I232&lt;&gt;0, G232-I232, "")</f>
        <v>0</v>
      </c>
      <c r="I232" s="268">
        <v>1</v>
      </c>
      <c r="J232" s="268"/>
      <c r="K232" s="265" t="s">
        <v>1240</v>
      </c>
      <c r="L232" s="268" t="s">
        <v>932</v>
      </c>
      <c r="M232" s="268">
        <v>0.18</v>
      </c>
      <c r="N232" s="268">
        <v>100</v>
      </c>
      <c r="O232" s="268">
        <f>IF(I232*M232=0, "", I232*M232*(N232/100))</f>
        <v>0.18</v>
      </c>
      <c r="P232" s="269"/>
      <c r="Q232" s="269">
        <f>TRUNC(P232*M232*N232/100)</f>
        <v>0</v>
      </c>
      <c r="R232" s="269"/>
      <c r="S232" s="268" t="s">
        <v>1292</v>
      </c>
      <c r="T232" s="268"/>
      <c r="AA232" s="267">
        <f>O232</f>
        <v>0.18</v>
      </c>
    </row>
    <row r="233" spans="2:27" s="267" customFormat="1" ht="21.95" customHeight="1">
      <c r="B233" s="266" t="s">
        <v>1266</v>
      </c>
      <c r="C233" s="266" t="s">
        <v>930</v>
      </c>
      <c r="D233" s="265" t="s">
        <v>931</v>
      </c>
      <c r="E233" s="265" t="s">
        <v>932</v>
      </c>
      <c r="F233" s="268" t="s">
        <v>933</v>
      </c>
      <c r="G233" s="268">
        <f>IF(H233*I233/100+0.000005 &lt;1, TRUNC(H233*I233/100+0.000005, '옵션(주거)'!$E$13), TRUNC(H233*I233/100+0.000005, '옵션(주거)'!$E$13))</f>
        <v>0.18</v>
      </c>
      <c r="H233" s="268">
        <f>'옵션(주거)'!$B$13</f>
        <v>100</v>
      </c>
      <c r="I233" s="268">
        <f>SUM(AA232:AA232)</f>
        <v>0.18</v>
      </c>
      <c r="J233" s="268"/>
      <c r="K233" s="265"/>
      <c r="L233" s="268"/>
      <c r="M233" s="268"/>
      <c r="N233" s="268"/>
      <c r="O233" s="268" t="str">
        <f>IF(I233*M233=0, "", I233*M233*(N233/100))</f>
        <v/>
      </c>
      <c r="P233" s="269"/>
      <c r="Q233" s="269">
        <f>TRUNC(P233*M233*N233/100)</f>
        <v>0</v>
      </c>
      <c r="R233" s="269"/>
      <c r="S233" s="268"/>
      <c r="T233" s="268"/>
      <c r="Z233" s="267" t="s">
        <v>1271</v>
      </c>
      <c r="AA233" s="267">
        <f>SUM(AA232:AA232)</f>
        <v>0.18</v>
      </c>
    </row>
    <row r="234" spans="2:27" ht="21.95" customHeight="1">
      <c r="B234" s="13" t="s">
        <v>1331</v>
      </c>
      <c r="D234" s="361" t="s">
        <v>1384</v>
      </c>
      <c r="E234" s="362"/>
      <c r="F234" s="362"/>
      <c r="G234" s="362"/>
      <c r="H234" s="362"/>
      <c r="I234" s="362"/>
      <c r="J234" s="362"/>
      <c r="K234" s="362"/>
      <c r="L234" s="362"/>
      <c r="M234" s="362"/>
      <c r="N234" s="362"/>
      <c r="O234" s="362"/>
      <c r="P234" s="362"/>
      <c r="Q234" s="362"/>
      <c r="R234" s="362"/>
      <c r="S234" s="362"/>
      <c r="T234" s="363"/>
    </row>
    <row r="235" spans="2:27" ht="21.95" customHeight="1">
      <c r="B235" s="13" t="s">
        <v>1266</v>
      </c>
      <c r="C235" s="13" t="s">
        <v>261</v>
      </c>
      <c r="D235" s="12" t="s">
        <v>262</v>
      </c>
      <c r="E235" s="12" t="s">
        <v>263</v>
      </c>
      <c r="F235" s="15" t="s">
        <v>210</v>
      </c>
      <c r="G235" s="15">
        <v>1</v>
      </c>
      <c r="H235" s="15">
        <f>IF(I235&lt;&gt;0, G235-I235, "")</f>
        <v>0</v>
      </c>
      <c r="I235" s="15">
        <v>1</v>
      </c>
      <c r="J235" s="15"/>
      <c r="K235" s="12" t="s">
        <v>1240</v>
      </c>
      <c r="L235" s="15" t="s">
        <v>932</v>
      </c>
      <c r="M235" s="15">
        <v>0.04</v>
      </c>
      <c r="N235" s="15">
        <v>100</v>
      </c>
      <c r="O235" s="15">
        <f>IF(I235*M235=0, "", I235*M235*(N235/100))</f>
        <v>0.04</v>
      </c>
      <c r="P235" s="27"/>
      <c r="Q235" s="27">
        <f>TRUNC(P235*M235*N235/100)</f>
        <v>0</v>
      </c>
      <c r="R235" s="27"/>
      <c r="S235" s="15" t="s">
        <v>1292</v>
      </c>
      <c r="T235" s="15"/>
      <c r="AA235" s="2">
        <f>O235</f>
        <v>0.04</v>
      </c>
    </row>
    <row r="236" spans="2:27" ht="21.95" customHeight="1">
      <c r="B236" s="13" t="s">
        <v>1266</v>
      </c>
      <c r="C236" s="13" t="s">
        <v>930</v>
      </c>
      <c r="D236" s="12" t="s">
        <v>931</v>
      </c>
      <c r="E236" s="12" t="s">
        <v>932</v>
      </c>
      <c r="F236" s="15" t="s">
        <v>933</v>
      </c>
      <c r="G236" s="15">
        <f>IF(H236*I236/100+0.000005 &lt;1, TRUNC(H236*I236/100+0.000005, '옵션(주거)'!$E$13), TRUNC(H236*I236/100+0.000005, '옵션(주거)'!$E$13))</f>
        <v>0.04</v>
      </c>
      <c r="H236" s="15">
        <f>'옵션(주거)'!$B$13</f>
        <v>100</v>
      </c>
      <c r="I236" s="15">
        <f>SUM(AA235:AA235)</f>
        <v>0.04</v>
      </c>
      <c r="J236" s="15"/>
      <c r="K236" s="12"/>
      <c r="L236" s="15"/>
      <c r="M236" s="15"/>
      <c r="N236" s="15"/>
      <c r="O236" s="15" t="str">
        <f>IF(I236*M236=0, "", I236*M236*(N236/100))</f>
        <v/>
      </c>
      <c r="P236" s="27"/>
      <c r="Q236" s="27">
        <f>TRUNC(P236*M236*N236/100)</f>
        <v>0</v>
      </c>
      <c r="R236" s="27"/>
      <c r="S236" s="15"/>
      <c r="T236" s="15"/>
      <c r="Z236" s="2" t="s">
        <v>1271</v>
      </c>
      <c r="AA236" s="2">
        <f>SUM(AA235:AA235)</f>
        <v>0.04</v>
      </c>
    </row>
    <row r="237" spans="2:27" s="267" customFormat="1" ht="21.95" customHeight="1">
      <c r="B237" s="266" t="s">
        <v>1321</v>
      </c>
      <c r="C237" s="266"/>
      <c r="D237" s="374" t="s">
        <v>3727</v>
      </c>
      <c r="E237" s="377"/>
      <c r="F237" s="377"/>
      <c r="G237" s="377"/>
      <c r="H237" s="377"/>
      <c r="I237" s="377"/>
      <c r="J237" s="377"/>
      <c r="K237" s="377"/>
      <c r="L237" s="377"/>
      <c r="M237" s="377"/>
      <c r="N237" s="377"/>
      <c r="O237" s="377"/>
      <c r="P237" s="377"/>
      <c r="Q237" s="377"/>
      <c r="R237" s="377"/>
      <c r="S237" s="377"/>
      <c r="T237" s="375"/>
    </row>
    <row r="238" spans="2:27" s="267" customFormat="1" ht="21.95" customHeight="1">
      <c r="B238" s="266" t="s">
        <v>1266</v>
      </c>
      <c r="C238" s="266" t="s">
        <v>261</v>
      </c>
      <c r="D238" s="265" t="s">
        <v>262</v>
      </c>
      <c r="E238" s="265" t="s">
        <v>263</v>
      </c>
      <c r="F238" s="268" t="s">
        <v>210</v>
      </c>
      <c r="G238" s="268">
        <v>1</v>
      </c>
      <c r="H238" s="268">
        <f>IF(I238&lt;&gt;0, G238-I238, "")</f>
        <v>0</v>
      </c>
      <c r="I238" s="268">
        <v>1</v>
      </c>
      <c r="J238" s="268"/>
      <c r="K238" s="265" t="s">
        <v>1240</v>
      </c>
      <c r="L238" s="268" t="s">
        <v>932</v>
      </c>
      <c r="M238" s="268">
        <v>3.5999999999999997E-2</v>
      </c>
      <c r="N238" s="268">
        <v>100</v>
      </c>
      <c r="O238" s="268">
        <f>IF(I238*M238=0, "", I238*M238*(N238/100))</f>
        <v>3.5999999999999997E-2</v>
      </c>
      <c r="P238" s="269"/>
      <c r="Q238" s="269">
        <f>TRUNC(P238*M238*N238/100)</f>
        <v>0</v>
      </c>
      <c r="R238" s="269"/>
      <c r="S238" s="268" t="s">
        <v>1292</v>
      </c>
      <c r="T238" s="268"/>
      <c r="AA238" s="267">
        <f>O238</f>
        <v>3.5999999999999997E-2</v>
      </c>
    </row>
    <row r="239" spans="2:27" s="267" customFormat="1" ht="21.95" customHeight="1">
      <c r="B239" s="266" t="s">
        <v>1266</v>
      </c>
      <c r="C239" s="266" t="s">
        <v>930</v>
      </c>
      <c r="D239" s="265" t="s">
        <v>931</v>
      </c>
      <c r="E239" s="265" t="s">
        <v>932</v>
      </c>
      <c r="F239" s="268" t="s">
        <v>933</v>
      </c>
      <c r="G239" s="268">
        <f>IF(H239*I239/100+0.000005 &lt;1, TRUNC(H239*I239/100+0.000005, '옵션(주거)'!$E$13), TRUNC(H239*I239/100+0.000005, '옵션(주거)'!$E$13))</f>
        <v>3.5999999999999997E-2</v>
      </c>
      <c r="H239" s="268">
        <f>'옵션(주거)'!$B$13</f>
        <v>100</v>
      </c>
      <c r="I239" s="268">
        <f>SUM(AA238:AA238)</f>
        <v>3.5999999999999997E-2</v>
      </c>
      <c r="J239" s="268"/>
      <c r="K239" s="265"/>
      <c r="L239" s="268"/>
      <c r="M239" s="268"/>
      <c r="N239" s="268"/>
      <c r="O239" s="268" t="str">
        <f>IF(I239*M239=0, "", I239*M239*(N239/100))</f>
        <v/>
      </c>
      <c r="P239" s="269"/>
      <c r="Q239" s="269">
        <f>TRUNC(P239*M239*N239/100)</f>
        <v>0</v>
      </c>
      <c r="R239" s="269"/>
      <c r="S239" s="268"/>
      <c r="T239" s="268"/>
      <c r="Z239" s="267" t="s">
        <v>1271</v>
      </c>
      <c r="AA239" s="267">
        <f>SUM(AA238:AA238)</f>
        <v>3.5999999999999997E-2</v>
      </c>
    </row>
    <row r="240" spans="2:27" ht="21.95" customHeight="1">
      <c r="B240" s="13" t="s">
        <v>1331</v>
      </c>
      <c r="D240" s="361" t="s">
        <v>1385</v>
      </c>
      <c r="E240" s="362"/>
      <c r="F240" s="362"/>
      <c r="G240" s="362"/>
      <c r="H240" s="362"/>
      <c r="I240" s="362"/>
      <c r="J240" s="362"/>
      <c r="K240" s="362"/>
      <c r="L240" s="362"/>
      <c r="M240" s="362"/>
      <c r="N240" s="362"/>
      <c r="O240" s="362"/>
      <c r="P240" s="362"/>
      <c r="Q240" s="362"/>
      <c r="R240" s="362"/>
      <c r="S240" s="362"/>
      <c r="T240" s="363"/>
    </row>
    <row r="241" spans="2:27" ht="21.95" customHeight="1">
      <c r="B241" s="13" t="s">
        <v>1266</v>
      </c>
      <c r="C241" s="13" t="s">
        <v>276</v>
      </c>
      <c r="D241" s="12" t="s">
        <v>277</v>
      </c>
      <c r="E241" s="12" t="s">
        <v>278</v>
      </c>
      <c r="F241" s="15" t="s">
        <v>279</v>
      </c>
      <c r="G241" s="15">
        <v>1</v>
      </c>
      <c r="H241" s="15">
        <f>IF(I241&lt;&gt;0, G241-I241, "")</f>
        <v>0</v>
      </c>
      <c r="I241" s="15">
        <v>1</v>
      </c>
      <c r="J241" s="15"/>
      <c r="K241" s="12" t="s">
        <v>1240</v>
      </c>
      <c r="L241" s="15" t="s">
        <v>932</v>
      </c>
      <c r="M241" s="15">
        <v>0.04</v>
      </c>
      <c r="N241" s="15">
        <v>100</v>
      </c>
      <c r="O241" s="15">
        <f>IF(I241*M241=0, "", I241*M241*(N241/100))</f>
        <v>0.04</v>
      </c>
      <c r="P241" s="27"/>
      <c r="Q241" s="27">
        <f>TRUNC(P241*M241*N241/100)</f>
        <v>0</v>
      </c>
      <c r="R241" s="27"/>
      <c r="S241" s="15" t="s">
        <v>1292</v>
      </c>
      <c r="T241" s="15"/>
      <c r="AA241" s="2">
        <f>O241</f>
        <v>0.04</v>
      </c>
    </row>
    <row r="242" spans="2:27" ht="21.95" customHeight="1">
      <c r="B242" s="13" t="s">
        <v>1266</v>
      </c>
      <c r="C242" s="13" t="s">
        <v>930</v>
      </c>
      <c r="D242" s="12" t="s">
        <v>931</v>
      </c>
      <c r="E242" s="12" t="s">
        <v>932</v>
      </c>
      <c r="F242" s="15" t="s">
        <v>933</v>
      </c>
      <c r="G242" s="15">
        <f>IF(H242*I242/100+0.000005 &lt;1, TRUNC(H242*I242/100+0.000005, '옵션(주거)'!$E$13), TRUNC(H242*I242/100+0.000005, '옵션(주거)'!$E$13))</f>
        <v>0.04</v>
      </c>
      <c r="H242" s="15">
        <f>'옵션(주거)'!$B$13</f>
        <v>100</v>
      </c>
      <c r="I242" s="15">
        <f>SUM(AA241:AA241)</f>
        <v>0.04</v>
      </c>
      <c r="J242" s="15"/>
      <c r="K242" s="12"/>
      <c r="L242" s="15"/>
      <c r="M242" s="15"/>
      <c r="N242" s="15"/>
      <c r="O242" s="15" t="str">
        <f>IF(I242*M242=0, "", I242*M242*(N242/100))</f>
        <v/>
      </c>
      <c r="P242" s="27"/>
      <c r="Q242" s="27">
        <f>TRUNC(P242*M242*N242/100)</f>
        <v>0</v>
      </c>
      <c r="R242" s="27"/>
      <c r="S242" s="15"/>
      <c r="T242" s="15"/>
      <c r="Z242" s="2" t="s">
        <v>1271</v>
      </c>
      <c r="AA242" s="2">
        <f>SUM(AA241:AA241)</f>
        <v>0.04</v>
      </c>
    </row>
    <row r="243" spans="2:27" s="267" customFormat="1" ht="21.95" customHeight="1">
      <c r="B243" s="266" t="s">
        <v>1321</v>
      </c>
      <c r="C243" s="266"/>
      <c r="D243" s="374" t="s">
        <v>3728</v>
      </c>
      <c r="E243" s="377"/>
      <c r="F243" s="377"/>
      <c r="G243" s="377"/>
      <c r="H243" s="377"/>
      <c r="I243" s="377"/>
      <c r="J243" s="377"/>
      <c r="K243" s="377"/>
      <c r="L243" s="377"/>
      <c r="M243" s="377"/>
      <c r="N243" s="377"/>
      <c r="O243" s="377"/>
      <c r="P243" s="377"/>
      <c r="Q243" s="377"/>
      <c r="R243" s="377"/>
      <c r="S243" s="377"/>
      <c r="T243" s="375"/>
    </row>
    <row r="244" spans="2:27" s="267" customFormat="1" ht="21.95" customHeight="1">
      <c r="B244" s="266" t="s">
        <v>1266</v>
      </c>
      <c r="C244" s="266" t="s">
        <v>276</v>
      </c>
      <c r="D244" s="265" t="s">
        <v>277</v>
      </c>
      <c r="E244" s="265" t="s">
        <v>278</v>
      </c>
      <c r="F244" s="268" t="s">
        <v>279</v>
      </c>
      <c r="G244" s="268">
        <v>1</v>
      </c>
      <c r="H244" s="268">
        <f>IF(I244&lt;&gt;0, G244-I244, "")</f>
        <v>0</v>
      </c>
      <c r="I244" s="268">
        <v>1</v>
      </c>
      <c r="J244" s="268"/>
      <c r="K244" s="265" t="s">
        <v>1240</v>
      </c>
      <c r="L244" s="268" t="s">
        <v>932</v>
      </c>
      <c r="M244" s="268">
        <v>3.5999999999999997E-2</v>
      </c>
      <c r="N244" s="268">
        <v>100</v>
      </c>
      <c r="O244" s="268">
        <f>IF(I244*M244=0, "", I244*M244*(N244/100))</f>
        <v>3.5999999999999997E-2</v>
      </c>
      <c r="P244" s="269"/>
      <c r="Q244" s="269">
        <f>TRUNC(P244*M244*N244/100)</f>
        <v>0</v>
      </c>
      <c r="R244" s="269"/>
      <c r="S244" s="268" t="s">
        <v>1292</v>
      </c>
      <c r="T244" s="268"/>
      <c r="AA244" s="267">
        <f>O244</f>
        <v>3.5999999999999997E-2</v>
      </c>
    </row>
    <row r="245" spans="2:27" s="267" customFormat="1" ht="21.95" customHeight="1">
      <c r="B245" s="266" t="s">
        <v>1266</v>
      </c>
      <c r="C245" s="266" t="s">
        <v>930</v>
      </c>
      <c r="D245" s="265" t="s">
        <v>931</v>
      </c>
      <c r="E245" s="265" t="s">
        <v>932</v>
      </c>
      <c r="F245" s="268" t="s">
        <v>933</v>
      </c>
      <c r="G245" s="268">
        <f>IF(H245*I245/100+0.000005 &lt;1, TRUNC(H245*I245/100+0.000005, '옵션(주거)'!$E$13), TRUNC(H245*I245/100+0.000005, '옵션(주거)'!$E$13))</f>
        <v>3.5999999999999997E-2</v>
      </c>
      <c r="H245" s="268">
        <f>'옵션(주거)'!$B$13</f>
        <v>100</v>
      </c>
      <c r="I245" s="268">
        <f>SUM(AA244:AA244)</f>
        <v>3.5999999999999997E-2</v>
      </c>
      <c r="J245" s="268"/>
      <c r="K245" s="265"/>
      <c r="L245" s="268"/>
      <c r="M245" s="268"/>
      <c r="N245" s="268"/>
      <c r="O245" s="268" t="str">
        <f>IF(I245*M245=0, "", I245*M245*(N245/100))</f>
        <v/>
      </c>
      <c r="P245" s="269"/>
      <c r="Q245" s="269">
        <f>TRUNC(P245*M245*N245/100)</f>
        <v>0</v>
      </c>
      <c r="R245" s="269"/>
      <c r="S245" s="268"/>
      <c r="T245" s="268"/>
      <c r="Z245" s="267" t="s">
        <v>1271</v>
      </c>
      <c r="AA245" s="267">
        <f>SUM(AA244:AA244)</f>
        <v>3.5999999999999997E-2</v>
      </c>
    </row>
    <row r="246" spans="2:27" ht="21.95" customHeight="1">
      <c r="B246" s="13" t="s">
        <v>1331</v>
      </c>
      <c r="D246" s="361" t="s">
        <v>1386</v>
      </c>
      <c r="E246" s="362"/>
      <c r="F246" s="362"/>
      <c r="G246" s="362"/>
      <c r="H246" s="362"/>
      <c r="I246" s="362"/>
      <c r="J246" s="362"/>
      <c r="K246" s="362"/>
      <c r="L246" s="362"/>
      <c r="M246" s="362"/>
      <c r="N246" s="362"/>
      <c r="O246" s="362"/>
      <c r="P246" s="362"/>
      <c r="Q246" s="362"/>
      <c r="R246" s="362"/>
      <c r="S246" s="362"/>
      <c r="T246" s="363"/>
    </row>
    <row r="247" spans="2:27" ht="21.95" customHeight="1">
      <c r="B247" s="13" t="s">
        <v>1266</v>
      </c>
      <c r="C247" s="13" t="s">
        <v>280</v>
      </c>
      <c r="D247" s="12" t="s">
        <v>281</v>
      </c>
      <c r="E247" s="12" t="s">
        <v>282</v>
      </c>
      <c r="F247" s="15" t="s">
        <v>210</v>
      </c>
      <c r="G247" s="15">
        <v>1</v>
      </c>
      <c r="H247" s="15">
        <f>IF(I247&lt;&gt;0, G247-I247, "")</f>
        <v>0</v>
      </c>
      <c r="I247" s="15">
        <v>1</v>
      </c>
      <c r="J247" s="15"/>
      <c r="K247" s="12" t="s">
        <v>1240</v>
      </c>
      <c r="L247" s="15" t="s">
        <v>932</v>
      </c>
      <c r="M247" s="15">
        <v>0.17</v>
      </c>
      <c r="N247" s="15">
        <v>100</v>
      </c>
      <c r="O247" s="15">
        <f>IF(I247*M247=0, "", I247*M247*(N247/100))</f>
        <v>0.17</v>
      </c>
      <c r="P247" s="27"/>
      <c r="Q247" s="27">
        <f>TRUNC(P247*M247*N247/100)</f>
        <v>0</v>
      </c>
      <c r="R247" s="27"/>
      <c r="S247" s="15" t="s">
        <v>1293</v>
      </c>
      <c r="T247" s="15"/>
      <c r="AA247" s="2">
        <f>O247</f>
        <v>0.17</v>
      </c>
    </row>
    <row r="248" spans="2:27" ht="21.95" customHeight="1">
      <c r="B248" s="13" t="s">
        <v>1266</v>
      </c>
      <c r="C248" s="13" t="s">
        <v>930</v>
      </c>
      <c r="D248" s="12" t="s">
        <v>931</v>
      </c>
      <c r="E248" s="12" t="s">
        <v>932</v>
      </c>
      <c r="F248" s="15" t="s">
        <v>933</v>
      </c>
      <c r="G248" s="15">
        <f>IF(H248*I248/100+0.000005 &lt;1, TRUNC(H248*I248/100+0.000005, '옵션(주거)'!$E$13), TRUNC(H248*I248/100+0.000005, '옵션(주거)'!$E$13))</f>
        <v>0.17</v>
      </c>
      <c r="H248" s="15">
        <f>'옵션(주거)'!$B$13</f>
        <v>100</v>
      </c>
      <c r="I248" s="15">
        <f>SUM(AA247:AA247)</f>
        <v>0.17</v>
      </c>
      <c r="J248" s="15"/>
      <c r="K248" s="12"/>
      <c r="L248" s="15"/>
      <c r="M248" s="15"/>
      <c r="N248" s="15"/>
      <c r="O248" s="15" t="str">
        <f>IF(I248*M248=0, "", I248*M248*(N248/100))</f>
        <v/>
      </c>
      <c r="P248" s="27"/>
      <c r="Q248" s="27">
        <f>TRUNC(P248*M248*N248/100)</f>
        <v>0</v>
      </c>
      <c r="R248" s="27"/>
      <c r="S248" s="15"/>
      <c r="T248" s="15"/>
      <c r="Z248" s="2" t="s">
        <v>1271</v>
      </c>
      <c r="AA248" s="2">
        <f>SUM(AA247:AA247)</f>
        <v>0.17</v>
      </c>
    </row>
    <row r="249" spans="2:27" s="267" customFormat="1" ht="21.95" customHeight="1">
      <c r="B249" s="266" t="s">
        <v>1321</v>
      </c>
      <c r="C249" s="266"/>
      <c r="D249" s="374" t="s">
        <v>3729</v>
      </c>
      <c r="E249" s="377"/>
      <c r="F249" s="377"/>
      <c r="G249" s="377"/>
      <c r="H249" s="377"/>
      <c r="I249" s="377"/>
      <c r="J249" s="377"/>
      <c r="K249" s="377"/>
      <c r="L249" s="377"/>
      <c r="M249" s="377"/>
      <c r="N249" s="377"/>
      <c r="O249" s="377"/>
      <c r="P249" s="377"/>
      <c r="Q249" s="377"/>
      <c r="R249" s="377"/>
      <c r="S249" s="377"/>
      <c r="T249" s="375"/>
    </row>
    <row r="250" spans="2:27" s="267" customFormat="1" ht="21.95" customHeight="1">
      <c r="B250" s="266" t="s">
        <v>1266</v>
      </c>
      <c r="C250" s="266" t="s">
        <v>280</v>
      </c>
      <c r="D250" s="265" t="s">
        <v>281</v>
      </c>
      <c r="E250" s="265" t="s">
        <v>282</v>
      </c>
      <c r="F250" s="268" t="s">
        <v>210</v>
      </c>
      <c r="G250" s="268">
        <v>1</v>
      </c>
      <c r="H250" s="268">
        <f>IF(I250&lt;&gt;0, G250-I250, "")</f>
        <v>0</v>
      </c>
      <c r="I250" s="268">
        <v>1</v>
      </c>
      <c r="J250" s="268"/>
      <c r="K250" s="265" t="s">
        <v>1240</v>
      </c>
      <c r="L250" s="268" t="s">
        <v>932</v>
      </c>
      <c r="M250" s="268">
        <v>0.153</v>
      </c>
      <c r="N250" s="268">
        <v>100</v>
      </c>
      <c r="O250" s="268">
        <f>IF(I250*M250=0, "", I250*M250*(N250/100))</f>
        <v>0.153</v>
      </c>
      <c r="P250" s="269"/>
      <c r="Q250" s="269">
        <f>TRUNC(P250*M250*N250/100)</f>
        <v>0</v>
      </c>
      <c r="R250" s="269"/>
      <c r="S250" s="268" t="s">
        <v>1293</v>
      </c>
      <c r="T250" s="268"/>
      <c r="AA250" s="267">
        <f>O250</f>
        <v>0.153</v>
      </c>
    </row>
    <row r="251" spans="2:27" s="267" customFormat="1" ht="21.95" customHeight="1">
      <c r="B251" s="266" t="s">
        <v>1266</v>
      </c>
      <c r="C251" s="266" t="s">
        <v>930</v>
      </c>
      <c r="D251" s="265" t="s">
        <v>931</v>
      </c>
      <c r="E251" s="265" t="s">
        <v>932</v>
      </c>
      <c r="F251" s="268" t="s">
        <v>933</v>
      </c>
      <c r="G251" s="268">
        <f>IF(H251*I251/100+0.000005 &lt;1, TRUNC(H251*I251/100+0.000005, '옵션(주거)'!$E$13), TRUNC(H251*I251/100+0.000005, '옵션(주거)'!$E$13))</f>
        <v>0.153</v>
      </c>
      <c r="H251" s="268">
        <f>'옵션(주거)'!$B$13</f>
        <v>100</v>
      </c>
      <c r="I251" s="268">
        <f>SUM(AA250:AA250)</f>
        <v>0.153</v>
      </c>
      <c r="J251" s="268"/>
      <c r="K251" s="265"/>
      <c r="L251" s="268"/>
      <c r="M251" s="268"/>
      <c r="N251" s="268"/>
      <c r="O251" s="268" t="str">
        <f>IF(I251*M251=0, "", I251*M251*(N251/100))</f>
        <v/>
      </c>
      <c r="P251" s="269"/>
      <c r="Q251" s="269">
        <f>TRUNC(P251*M251*N251/100)</f>
        <v>0</v>
      </c>
      <c r="R251" s="269"/>
      <c r="S251" s="268"/>
      <c r="T251" s="268"/>
      <c r="Z251" s="267" t="s">
        <v>1271</v>
      </c>
      <c r="AA251" s="267">
        <f>SUM(AA250:AA250)</f>
        <v>0.153</v>
      </c>
    </row>
    <row r="252" spans="2:27" ht="21.95" customHeight="1">
      <c r="B252" s="13" t="s">
        <v>1331</v>
      </c>
      <c r="D252" s="361" t="s">
        <v>1387</v>
      </c>
      <c r="E252" s="362"/>
      <c r="F252" s="362"/>
      <c r="G252" s="362"/>
      <c r="H252" s="362"/>
      <c r="I252" s="362"/>
      <c r="J252" s="362"/>
      <c r="K252" s="362"/>
      <c r="L252" s="362"/>
      <c r="M252" s="362"/>
      <c r="N252" s="362"/>
      <c r="O252" s="362"/>
      <c r="P252" s="362"/>
      <c r="Q252" s="362"/>
      <c r="R252" s="362"/>
      <c r="S252" s="362"/>
      <c r="T252" s="363"/>
    </row>
    <row r="253" spans="2:27" ht="21.95" customHeight="1">
      <c r="B253" s="13" t="s">
        <v>1266</v>
      </c>
      <c r="C253" s="13" t="s">
        <v>283</v>
      </c>
      <c r="D253" s="12" t="s">
        <v>281</v>
      </c>
      <c r="E253" s="12" t="s">
        <v>284</v>
      </c>
      <c r="F253" s="15" t="s">
        <v>210</v>
      </c>
      <c r="G253" s="15">
        <v>1</v>
      </c>
      <c r="H253" s="15">
        <f>IF(I253&lt;&gt;0, G253-I253, "")</f>
        <v>0</v>
      </c>
      <c r="I253" s="15">
        <v>1</v>
      </c>
      <c r="J253" s="15"/>
      <c r="K253" s="12" t="s">
        <v>1240</v>
      </c>
      <c r="L253" s="15" t="s">
        <v>932</v>
      </c>
      <c r="M253" s="15">
        <v>0.55000000000000004</v>
      </c>
      <c r="N253" s="15">
        <v>100</v>
      </c>
      <c r="O253" s="15">
        <f>IF(I253*M253=0, "", I253*M253*(N253/100))</f>
        <v>0.55000000000000004</v>
      </c>
      <c r="P253" s="27"/>
      <c r="Q253" s="27">
        <f>TRUNC(P253*M253*N253/100)</f>
        <v>0</v>
      </c>
      <c r="R253" s="27"/>
      <c r="S253" s="15" t="s">
        <v>1293</v>
      </c>
      <c r="T253" s="15"/>
      <c r="AA253" s="2">
        <f>O253</f>
        <v>0.55000000000000004</v>
      </c>
    </row>
    <row r="254" spans="2:27" ht="21.95" customHeight="1">
      <c r="B254" s="13" t="s">
        <v>1266</v>
      </c>
      <c r="C254" s="13" t="s">
        <v>930</v>
      </c>
      <c r="D254" s="12" t="s">
        <v>931</v>
      </c>
      <c r="E254" s="12" t="s">
        <v>932</v>
      </c>
      <c r="F254" s="15" t="s">
        <v>933</v>
      </c>
      <c r="G254" s="15">
        <f>IF(H254*I254/100+0.000005 &lt;1, TRUNC(H254*I254/100+0.000005, '옵션(주거)'!$E$13), TRUNC(H254*I254/100+0.000005, '옵션(주거)'!$E$13))</f>
        <v>0.55000000000000004</v>
      </c>
      <c r="H254" s="15">
        <f>'옵션(주거)'!$B$13</f>
        <v>100</v>
      </c>
      <c r="I254" s="15">
        <f>SUM(AA253:AA253)</f>
        <v>0.55000000000000004</v>
      </c>
      <c r="J254" s="15"/>
      <c r="K254" s="12"/>
      <c r="L254" s="15"/>
      <c r="M254" s="15"/>
      <c r="N254" s="15"/>
      <c r="O254" s="15" t="str">
        <f>IF(I254*M254=0, "", I254*M254*(N254/100))</f>
        <v/>
      </c>
      <c r="P254" s="27"/>
      <c r="Q254" s="27">
        <f>TRUNC(P254*M254*N254/100)</f>
        <v>0</v>
      </c>
      <c r="R254" s="27"/>
      <c r="S254" s="15"/>
      <c r="T254" s="15"/>
      <c r="Z254" s="2" t="s">
        <v>1271</v>
      </c>
      <c r="AA254" s="2">
        <f>SUM(AA253:AA253)</f>
        <v>0.55000000000000004</v>
      </c>
    </row>
    <row r="255" spans="2:27" ht="21.95" customHeight="1">
      <c r="B255" s="13" t="s">
        <v>1331</v>
      </c>
      <c r="D255" s="361" t="s">
        <v>1388</v>
      </c>
      <c r="E255" s="362"/>
      <c r="F255" s="362"/>
      <c r="G255" s="362"/>
      <c r="H255" s="362"/>
      <c r="I255" s="362"/>
      <c r="J255" s="362"/>
      <c r="K255" s="362"/>
      <c r="L255" s="362"/>
      <c r="M255" s="362"/>
      <c r="N255" s="362"/>
      <c r="O255" s="362"/>
      <c r="P255" s="362"/>
      <c r="Q255" s="362"/>
      <c r="R255" s="362"/>
      <c r="S255" s="362"/>
      <c r="T255" s="363"/>
    </row>
    <row r="256" spans="2:27" ht="21.95" customHeight="1">
      <c r="B256" s="13" t="s">
        <v>1266</v>
      </c>
      <c r="C256" s="13" t="s">
        <v>285</v>
      </c>
      <c r="D256" s="12" t="s">
        <v>281</v>
      </c>
      <c r="E256" s="12" t="s">
        <v>286</v>
      </c>
      <c r="F256" s="15" t="s">
        <v>210</v>
      </c>
      <c r="G256" s="15">
        <v>1</v>
      </c>
      <c r="H256" s="15">
        <f>IF(I256&lt;&gt;0, G256-I256, "")</f>
        <v>0</v>
      </c>
      <c r="I256" s="15">
        <v>1</v>
      </c>
      <c r="J256" s="15"/>
      <c r="K256" s="12" t="s">
        <v>1240</v>
      </c>
      <c r="L256" s="15" t="s">
        <v>932</v>
      </c>
      <c r="M256" s="15">
        <v>0.55000000000000004</v>
      </c>
      <c r="N256" s="15">
        <v>100</v>
      </c>
      <c r="O256" s="15">
        <f>IF(I256*M256=0, "", I256*M256*(N256/100))</f>
        <v>0.55000000000000004</v>
      </c>
      <c r="P256" s="27"/>
      <c r="Q256" s="27">
        <f>TRUNC(P256*M256*N256/100)</f>
        <v>0</v>
      </c>
      <c r="R256" s="27"/>
      <c r="S256" s="15" t="s">
        <v>1293</v>
      </c>
      <c r="T256" s="15"/>
      <c r="AA256" s="2">
        <f>O256</f>
        <v>0.55000000000000004</v>
      </c>
    </row>
    <row r="257" spans="2:27" ht="21.95" customHeight="1">
      <c r="B257" s="13" t="s">
        <v>1266</v>
      </c>
      <c r="C257" s="13" t="s">
        <v>930</v>
      </c>
      <c r="D257" s="12" t="s">
        <v>931</v>
      </c>
      <c r="E257" s="12" t="s">
        <v>932</v>
      </c>
      <c r="F257" s="15" t="s">
        <v>933</v>
      </c>
      <c r="G257" s="15">
        <f>IF(H257*I257/100+0.000005 &lt;1, TRUNC(H257*I257/100+0.000005, '옵션(주거)'!$E$13), TRUNC(H257*I257/100+0.000005, '옵션(주거)'!$E$13))</f>
        <v>0.55000000000000004</v>
      </c>
      <c r="H257" s="15">
        <f>'옵션(주거)'!$B$13</f>
        <v>100</v>
      </c>
      <c r="I257" s="15">
        <f>SUM(AA256:AA256)</f>
        <v>0.55000000000000004</v>
      </c>
      <c r="J257" s="15"/>
      <c r="K257" s="12"/>
      <c r="L257" s="15"/>
      <c r="M257" s="15"/>
      <c r="N257" s="15"/>
      <c r="O257" s="15" t="str">
        <f>IF(I257*M257=0, "", I257*M257*(N257/100))</f>
        <v/>
      </c>
      <c r="P257" s="27"/>
      <c r="Q257" s="27">
        <f>TRUNC(P257*M257*N257/100)</f>
        <v>0</v>
      </c>
      <c r="R257" s="27"/>
      <c r="S257" s="15"/>
      <c r="T257" s="15"/>
      <c r="Z257" s="2" t="s">
        <v>1271</v>
      </c>
      <c r="AA257" s="2">
        <f>SUM(AA256:AA256)</f>
        <v>0.55000000000000004</v>
      </c>
    </row>
    <row r="258" spans="2:27" ht="21.95" customHeight="1">
      <c r="B258" s="13" t="s">
        <v>1331</v>
      </c>
      <c r="D258" s="361" t="s">
        <v>1389</v>
      </c>
      <c r="E258" s="362"/>
      <c r="F258" s="362"/>
      <c r="G258" s="362"/>
      <c r="H258" s="362"/>
      <c r="I258" s="362"/>
      <c r="J258" s="362"/>
      <c r="K258" s="362"/>
      <c r="L258" s="362"/>
      <c r="M258" s="362"/>
      <c r="N258" s="362"/>
      <c r="O258" s="362"/>
      <c r="P258" s="362"/>
      <c r="Q258" s="362"/>
      <c r="R258" s="362"/>
      <c r="S258" s="362"/>
      <c r="T258" s="363"/>
    </row>
    <row r="259" spans="2:27" ht="21.95" customHeight="1">
      <c r="B259" s="13" t="s">
        <v>1266</v>
      </c>
      <c r="C259" s="13" t="s">
        <v>287</v>
      </c>
      <c r="D259" s="12" t="s">
        <v>281</v>
      </c>
      <c r="E259" s="12" t="s">
        <v>288</v>
      </c>
      <c r="F259" s="15" t="s">
        <v>210</v>
      </c>
      <c r="G259" s="15">
        <v>1</v>
      </c>
      <c r="H259" s="15">
        <f>IF(I259&lt;&gt;0, G259-I259, "")</f>
        <v>0</v>
      </c>
      <c r="I259" s="15">
        <v>1</v>
      </c>
      <c r="J259" s="15"/>
      <c r="K259" s="12" t="s">
        <v>1240</v>
      </c>
      <c r="L259" s="15" t="s">
        <v>932</v>
      </c>
      <c r="M259" s="15">
        <v>0.66</v>
      </c>
      <c r="N259" s="15">
        <v>100</v>
      </c>
      <c r="O259" s="15">
        <f>IF(I259*M259=0, "", I259*M259*(N259/100))</f>
        <v>0.66</v>
      </c>
      <c r="P259" s="27"/>
      <c r="Q259" s="27">
        <f>TRUNC(P259*M259*N259/100)</f>
        <v>0</v>
      </c>
      <c r="R259" s="27"/>
      <c r="S259" s="15" t="s">
        <v>1293</v>
      </c>
      <c r="T259" s="15"/>
      <c r="AA259" s="2">
        <f>O259</f>
        <v>0.66</v>
      </c>
    </row>
    <row r="260" spans="2:27" ht="21.95" customHeight="1">
      <c r="B260" s="13" t="s">
        <v>1266</v>
      </c>
      <c r="C260" s="13" t="s">
        <v>930</v>
      </c>
      <c r="D260" s="12" t="s">
        <v>931</v>
      </c>
      <c r="E260" s="12" t="s">
        <v>932</v>
      </c>
      <c r="F260" s="15" t="s">
        <v>933</v>
      </c>
      <c r="G260" s="15">
        <f>IF(H260*I260/100+0.000005 &lt;1, TRUNC(H260*I260/100+0.000005, '옵션(주거)'!$E$13), TRUNC(H260*I260/100+0.000005, '옵션(주거)'!$E$13))</f>
        <v>0.66</v>
      </c>
      <c r="H260" s="15">
        <f>'옵션(주거)'!$B$13</f>
        <v>100</v>
      </c>
      <c r="I260" s="15">
        <f>SUM(AA259:AA259)</f>
        <v>0.66</v>
      </c>
      <c r="J260" s="15"/>
      <c r="K260" s="12"/>
      <c r="L260" s="15"/>
      <c r="M260" s="15"/>
      <c r="N260" s="15"/>
      <c r="O260" s="15" t="str">
        <f>IF(I260*M260=0, "", I260*M260*(N260/100))</f>
        <v/>
      </c>
      <c r="P260" s="27"/>
      <c r="Q260" s="27">
        <f>TRUNC(P260*M260*N260/100)</f>
        <v>0</v>
      </c>
      <c r="R260" s="27"/>
      <c r="S260" s="15"/>
      <c r="T260" s="15"/>
      <c r="Z260" s="2" t="s">
        <v>1271</v>
      </c>
      <c r="AA260" s="2">
        <f>SUM(AA259:AA259)</f>
        <v>0.66</v>
      </c>
    </row>
    <row r="261" spans="2:27" ht="21.95" customHeight="1">
      <c r="B261" s="13" t="s">
        <v>1331</v>
      </c>
      <c r="D261" s="361" t="s">
        <v>1390</v>
      </c>
      <c r="E261" s="362"/>
      <c r="F261" s="362"/>
      <c r="G261" s="362"/>
      <c r="H261" s="362"/>
      <c r="I261" s="362"/>
      <c r="J261" s="362"/>
      <c r="K261" s="362"/>
      <c r="L261" s="362"/>
      <c r="M261" s="362"/>
      <c r="N261" s="362"/>
      <c r="O261" s="362"/>
      <c r="P261" s="362"/>
      <c r="Q261" s="362"/>
      <c r="R261" s="362"/>
      <c r="S261" s="362"/>
      <c r="T261" s="363"/>
    </row>
    <row r="262" spans="2:27" ht="21.95" customHeight="1">
      <c r="B262" s="13" t="s">
        <v>1266</v>
      </c>
      <c r="C262" s="13" t="s">
        <v>289</v>
      </c>
      <c r="D262" s="12" t="s">
        <v>281</v>
      </c>
      <c r="E262" s="12" t="s">
        <v>290</v>
      </c>
      <c r="F262" s="15" t="s">
        <v>210</v>
      </c>
      <c r="G262" s="15">
        <v>1</v>
      </c>
      <c r="H262" s="15">
        <f>IF(I262&lt;&gt;0, G262-I262, "")</f>
        <v>0</v>
      </c>
      <c r="I262" s="15">
        <v>1</v>
      </c>
      <c r="J262" s="15"/>
      <c r="K262" s="12" t="s">
        <v>1240</v>
      </c>
      <c r="L262" s="15" t="s">
        <v>932</v>
      </c>
      <c r="M262" s="15">
        <v>0.66</v>
      </c>
      <c r="N262" s="15">
        <v>100</v>
      </c>
      <c r="O262" s="15">
        <f>IF(I262*M262=0, "", I262*M262*(N262/100))</f>
        <v>0.66</v>
      </c>
      <c r="P262" s="27"/>
      <c r="Q262" s="27">
        <f>TRUNC(P262*M262*N262/100)</f>
        <v>0</v>
      </c>
      <c r="R262" s="27"/>
      <c r="S262" s="15" t="s">
        <v>1293</v>
      </c>
      <c r="T262" s="15"/>
      <c r="AA262" s="2">
        <f>O262</f>
        <v>0.66</v>
      </c>
    </row>
    <row r="263" spans="2:27" ht="21.95" customHeight="1">
      <c r="B263" s="13" t="s">
        <v>1266</v>
      </c>
      <c r="C263" s="13" t="s">
        <v>930</v>
      </c>
      <c r="D263" s="12" t="s">
        <v>931</v>
      </c>
      <c r="E263" s="12" t="s">
        <v>932</v>
      </c>
      <c r="F263" s="15" t="s">
        <v>933</v>
      </c>
      <c r="G263" s="15">
        <f>IF(H263*I263/100+0.000005 &lt;1, TRUNC(H263*I263/100+0.000005, '옵션(주거)'!$E$13), TRUNC(H263*I263/100+0.000005, '옵션(주거)'!$E$13))</f>
        <v>0.66</v>
      </c>
      <c r="H263" s="15">
        <f>'옵션(주거)'!$B$13</f>
        <v>100</v>
      </c>
      <c r="I263" s="15">
        <f>SUM(AA262:AA262)</f>
        <v>0.66</v>
      </c>
      <c r="J263" s="15"/>
      <c r="K263" s="12"/>
      <c r="L263" s="15"/>
      <c r="M263" s="15"/>
      <c r="N263" s="15"/>
      <c r="O263" s="15" t="str">
        <f>IF(I263*M263=0, "", I263*M263*(N263/100))</f>
        <v/>
      </c>
      <c r="P263" s="27"/>
      <c r="Q263" s="27">
        <f>TRUNC(P263*M263*N263/100)</f>
        <v>0</v>
      </c>
      <c r="R263" s="27"/>
      <c r="S263" s="15"/>
      <c r="T263" s="15"/>
      <c r="Z263" s="2" t="s">
        <v>1271</v>
      </c>
      <c r="AA263" s="2">
        <f>SUM(AA262:AA262)</f>
        <v>0.66</v>
      </c>
    </row>
    <row r="264" spans="2:27" ht="21.95" customHeight="1">
      <c r="B264" s="13" t="s">
        <v>1331</v>
      </c>
      <c r="D264" s="361" t="s">
        <v>1391</v>
      </c>
      <c r="E264" s="362"/>
      <c r="F264" s="362"/>
      <c r="G264" s="362"/>
      <c r="H264" s="362"/>
      <c r="I264" s="362"/>
      <c r="J264" s="362"/>
      <c r="K264" s="362"/>
      <c r="L264" s="362"/>
      <c r="M264" s="362"/>
      <c r="N264" s="362"/>
      <c r="O264" s="362"/>
      <c r="P264" s="362"/>
      <c r="Q264" s="362"/>
      <c r="R264" s="362"/>
      <c r="S264" s="362"/>
      <c r="T264" s="363"/>
    </row>
    <row r="265" spans="2:27" ht="21.95" customHeight="1">
      <c r="B265" s="13" t="s">
        <v>1266</v>
      </c>
      <c r="C265" s="13" t="s">
        <v>291</v>
      </c>
      <c r="D265" s="12" t="s">
        <v>281</v>
      </c>
      <c r="E265" s="12" t="s">
        <v>292</v>
      </c>
      <c r="F265" s="15" t="s">
        <v>210</v>
      </c>
      <c r="G265" s="15">
        <v>1</v>
      </c>
      <c r="H265" s="15">
        <f>IF(I265&lt;&gt;0, G265-I265, "")</f>
        <v>0</v>
      </c>
      <c r="I265" s="15">
        <v>1</v>
      </c>
      <c r="J265" s="15"/>
      <c r="K265" s="12" t="s">
        <v>1240</v>
      </c>
      <c r="L265" s="15" t="s">
        <v>932</v>
      </c>
      <c r="M265" s="15">
        <v>0.95</v>
      </c>
      <c r="N265" s="15">
        <v>100</v>
      </c>
      <c r="O265" s="15">
        <f>IF(I265*M265=0, "", I265*M265*(N265/100))</f>
        <v>0.95</v>
      </c>
      <c r="P265" s="27"/>
      <c r="Q265" s="27">
        <f>TRUNC(P265*M265*N265/100)</f>
        <v>0</v>
      </c>
      <c r="R265" s="27"/>
      <c r="S265" s="15" t="s">
        <v>1293</v>
      </c>
      <c r="T265" s="15"/>
      <c r="AA265" s="2">
        <f>O265</f>
        <v>0.95</v>
      </c>
    </row>
    <row r="266" spans="2:27" ht="21.95" customHeight="1">
      <c r="B266" s="13" t="s">
        <v>1266</v>
      </c>
      <c r="C266" s="13" t="s">
        <v>930</v>
      </c>
      <c r="D266" s="12" t="s">
        <v>931</v>
      </c>
      <c r="E266" s="12" t="s">
        <v>932</v>
      </c>
      <c r="F266" s="15" t="s">
        <v>933</v>
      </c>
      <c r="G266" s="15">
        <f>IF(H266*I266/100+0.000005 &lt;1, TRUNC(H266*I266/100+0.000005, '옵션(주거)'!$E$13), TRUNC(H266*I266/100+0.000005, '옵션(주거)'!$E$13))</f>
        <v>0.95</v>
      </c>
      <c r="H266" s="15">
        <f>'옵션(주거)'!$B$13</f>
        <v>100</v>
      </c>
      <c r="I266" s="15">
        <f>SUM(AA265:AA265)</f>
        <v>0.95</v>
      </c>
      <c r="J266" s="15"/>
      <c r="K266" s="12"/>
      <c r="L266" s="15"/>
      <c r="M266" s="15"/>
      <c r="N266" s="15"/>
      <c r="O266" s="15" t="str">
        <f>IF(I266*M266=0, "", I266*M266*(N266/100))</f>
        <v/>
      </c>
      <c r="P266" s="27"/>
      <c r="Q266" s="27">
        <f>TRUNC(P266*M266*N266/100)</f>
        <v>0</v>
      </c>
      <c r="R266" s="27"/>
      <c r="S266" s="15"/>
      <c r="T266" s="15"/>
      <c r="Z266" s="2" t="s">
        <v>1271</v>
      </c>
      <c r="AA266" s="2">
        <f>SUM(AA265:AA265)</f>
        <v>0.95</v>
      </c>
    </row>
    <row r="267" spans="2:27" ht="21.95" customHeight="1">
      <c r="B267" s="13" t="s">
        <v>1331</v>
      </c>
      <c r="D267" s="361" t="s">
        <v>1392</v>
      </c>
      <c r="E267" s="362"/>
      <c r="F267" s="362"/>
      <c r="G267" s="362"/>
      <c r="H267" s="362"/>
      <c r="I267" s="362"/>
      <c r="J267" s="362"/>
      <c r="K267" s="362"/>
      <c r="L267" s="362"/>
      <c r="M267" s="362"/>
      <c r="N267" s="362"/>
      <c r="O267" s="362"/>
      <c r="P267" s="362"/>
      <c r="Q267" s="362"/>
      <c r="R267" s="362"/>
      <c r="S267" s="362"/>
      <c r="T267" s="363"/>
    </row>
    <row r="268" spans="2:27" ht="21.95" customHeight="1">
      <c r="B268" s="13" t="s">
        <v>1266</v>
      </c>
      <c r="C268" s="13" t="s">
        <v>293</v>
      </c>
      <c r="D268" s="12" t="s">
        <v>294</v>
      </c>
      <c r="E268" s="12" t="s">
        <v>295</v>
      </c>
      <c r="F268" s="15" t="s">
        <v>174</v>
      </c>
      <c r="G268" s="15">
        <v>1.05</v>
      </c>
      <c r="H268" s="15">
        <f>IF(I268&lt;&gt;0, G268-I268, "")</f>
        <v>5.0000000000000044E-2</v>
      </c>
      <c r="I268" s="15">
        <v>1</v>
      </c>
      <c r="J268" s="15">
        <v>5</v>
      </c>
      <c r="K268" s="12" t="s">
        <v>1240</v>
      </c>
      <c r="L268" s="15" t="s">
        <v>932</v>
      </c>
      <c r="M268" s="15">
        <v>0.23</v>
      </c>
      <c r="N268" s="15">
        <v>100</v>
      </c>
      <c r="O268" s="15">
        <f>IF(I268*M268=0, "", I268*M268*(N268/100))</f>
        <v>0.23</v>
      </c>
      <c r="P268" s="27"/>
      <c r="Q268" s="27">
        <f>TRUNC(P268*M268*N268/100)</f>
        <v>0</v>
      </c>
      <c r="R268" s="27"/>
      <c r="S268" s="15" t="s">
        <v>1294</v>
      </c>
      <c r="T268" s="15"/>
      <c r="AA268" s="2">
        <f>O268</f>
        <v>0.23</v>
      </c>
    </row>
    <row r="269" spans="2:27" ht="21.95" customHeight="1">
      <c r="B269" s="13" t="s">
        <v>1266</v>
      </c>
      <c r="C269" s="13" t="s">
        <v>930</v>
      </c>
      <c r="D269" s="12" t="s">
        <v>931</v>
      </c>
      <c r="E269" s="12" t="s">
        <v>932</v>
      </c>
      <c r="F269" s="15" t="s">
        <v>933</v>
      </c>
      <c r="G269" s="15">
        <f>IF(H269*I269/100+0.000005 &lt;1, TRUNC(H269*I269/100+0.000005, '옵션(주거)'!$E$13), TRUNC(H269*I269/100+0.000005, '옵션(주거)'!$E$13))</f>
        <v>0.23</v>
      </c>
      <c r="H269" s="15">
        <f>'옵션(주거)'!$B$13</f>
        <v>100</v>
      </c>
      <c r="I269" s="15">
        <f>SUM(AA268:AA268)</f>
        <v>0.23</v>
      </c>
      <c r="J269" s="15"/>
      <c r="K269" s="12"/>
      <c r="L269" s="15"/>
      <c r="M269" s="15"/>
      <c r="N269" s="15"/>
      <c r="O269" s="15" t="str">
        <f>IF(I269*M269=0, "", I269*M269*(N269/100))</f>
        <v/>
      </c>
      <c r="P269" s="27"/>
      <c r="Q269" s="27">
        <f>TRUNC(P269*M269*N269/100)</f>
        <v>0</v>
      </c>
      <c r="R269" s="27"/>
      <c r="S269" s="15"/>
      <c r="T269" s="15"/>
      <c r="Z269" s="2" t="s">
        <v>1271</v>
      </c>
      <c r="AA269" s="2">
        <f>SUM(AA268:AA268)</f>
        <v>0.23</v>
      </c>
    </row>
    <row r="270" spans="2:27" ht="21.95" customHeight="1">
      <c r="B270" s="13" t="s">
        <v>1331</v>
      </c>
      <c r="D270" s="361" t="s">
        <v>1393</v>
      </c>
      <c r="E270" s="362"/>
      <c r="F270" s="362"/>
      <c r="G270" s="362"/>
      <c r="H270" s="362"/>
      <c r="I270" s="362"/>
      <c r="J270" s="362"/>
      <c r="K270" s="362"/>
      <c r="L270" s="362"/>
      <c r="M270" s="362"/>
      <c r="N270" s="362"/>
      <c r="O270" s="362"/>
      <c r="P270" s="362"/>
      <c r="Q270" s="362"/>
      <c r="R270" s="362"/>
      <c r="S270" s="362"/>
      <c r="T270" s="363"/>
    </row>
    <row r="271" spans="2:27" ht="21.95" customHeight="1">
      <c r="B271" s="13" t="s">
        <v>1266</v>
      </c>
      <c r="C271" s="13" t="s">
        <v>299</v>
      </c>
      <c r="D271" s="12" t="s">
        <v>294</v>
      </c>
      <c r="E271" s="12" t="s">
        <v>300</v>
      </c>
      <c r="F271" s="15" t="s">
        <v>174</v>
      </c>
      <c r="G271" s="15">
        <v>1.05</v>
      </c>
      <c r="H271" s="15">
        <f>IF(I271&lt;&gt;0, G271-I271, "")</f>
        <v>5.0000000000000044E-2</v>
      </c>
      <c r="I271" s="15">
        <v>1</v>
      </c>
      <c r="J271" s="15">
        <v>5</v>
      </c>
      <c r="K271" s="12" t="s">
        <v>1240</v>
      </c>
      <c r="L271" s="15" t="s">
        <v>932</v>
      </c>
      <c r="M271" s="15">
        <v>0.3</v>
      </c>
      <c r="N271" s="15">
        <v>100</v>
      </c>
      <c r="O271" s="15">
        <f>IF(I271*M271=0, "", I271*M271*(N271/100))</f>
        <v>0.3</v>
      </c>
      <c r="P271" s="27"/>
      <c r="Q271" s="27">
        <f>TRUNC(P271*M271*N271/100)</f>
        <v>0</v>
      </c>
      <c r="R271" s="27"/>
      <c r="S271" s="15" t="s">
        <v>1294</v>
      </c>
      <c r="T271" s="15"/>
      <c r="AA271" s="2">
        <f>O271</f>
        <v>0.3</v>
      </c>
    </row>
    <row r="272" spans="2:27" ht="21.95" customHeight="1">
      <c r="B272" s="13" t="s">
        <v>1266</v>
      </c>
      <c r="C272" s="13" t="s">
        <v>930</v>
      </c>
      <c r="D272" s="12" t="s">
        <v>931</v>
      </c>
      <c r="E272" s="12" t="s">
        <v>932</v>
      </c>
      <c r="F272" s="15" t="s">
        <v>933</v>
      </c>
      <c r="G272" s="15">
        <f>IF(H272*I272/100+0.000005 &lt;1, TRUNC(H272*I272/100+0.000005, '옵션(주거)'!$E$13), TRUNC(H272*I272/100+0.000005, '옵션(주거)'!$E$13))</f>
        <v>0.3</v>
      </c>
      <c r="H272" s="15">
        <f>'옵션(주거)'!$B$13</f>
        <v>100</v>
      </c>
      <c r="I272" s="15">
        <f>SUM(AA271:AA271)</f>
        <v>0.3</v>
      </c>
      <c r="J272" s="15"/>
      <c r="K272" s="12"/>
      <c r="L272" s="15"/>
      <c r="M272" s="15"/>
      <c r="N272" s="15"/>
      <c r="O272" s="15" t="str">
        <f>IF(I272*M272=0, "", I272*M272*(N272/100))</f>
        <v/>
      </c>
      <c r="P272" s="27"/>
      <c r="Q272" s="27">
        <f>TRUNC(P272*M272*N272/100)</f>
        <v>0</v>
      </c>
      <c r="R272" s="27"/>
      <c r="S272" s="15"/>
      <c r="T272" s="15"/>
      <c r="Z272" s="2" t="s">
        <v>1271</v>
      </c>
      <c r="AA272" s="2">
        <f>SUM(AA271:AA271)</f>
        <v>0.3</v>
      </c>
    </row>
    <row r="273" spans="2:27" ht="21.95" customHeight="1">
      <c r="B273" s="13" t="s">
        <v>1331</v>
      </c>
      <c r="D273" s="361" t="s">
        <v>1394</v>
      </c>
      <c r="E273" s="362"/>
      <c r="F273" s="362"/>
      <c r="G273" s="362"/>
      <c r="H273" s="362"/>
      <c r="I273" s="362"/>
      <c r="J273" s="362"/>
      <c r="K273" s="362"/>
      <c r="L273" s="362"/>
      <c r="M273" s="362"/>
      <c r="N273" s="362"/>
      <c r="O273" s="362"/>
      <c r="P273" s="362"/>
      <c r="Q273" s="362"/>
      <c r="R273" s="362"/>
      <c r="S273" s="362"/>
      <c r="T273" s="363"/>
    </row>
    <row r="274" spans="2:27" ht="21.95" customHeight="1">
      <c r="B274" s="13" t="s">
        <v>1266</v>
      </c>
      <c r="C274" s="13" t="s">
        <v>301</v>
      </c>
      <c r="D274" s="12" t="s">
        <v>294</v>
      </c>
      <c r="E274" s="12" t="s">
        <v>302</v>
      </c>
      <c r="F274" s="15" t="s">
        <v>174</v>
      </c>
      <c r="G274" s="15">
        <v>1.05</v>
      </c>
      <c r="H274" s="15">
        <f>IF(I274&lt;&gt;0, G274-I274, "")</f>
        <v>5.0000000000000044E-2</v>
      </c>
      <c r="I274" s="15">
        <v>1</v>
      </c>
      <c r="J274" s="15">
        <v>5</v>
      </c>
      <c r="K274" s="12" t="s">
        <v>1240</v>
      </c>
      <c r="L274" s="15" t="s">
        <v>932</v>
      </c>
      <c r="M274" s="15">
        <v>0.36</v>
      </c>
      <c r="N274" s="15">
        <v>100</v>
      </c>
      <c r="O274" s="15">
        <f>IF(I274*M274=0, "", I274*M274*(N274/100))</f>
        <v>0.36</v>
      </c>
      <c r="P274" s="27"/>
      <c r="Q274" s="27">
        <f>TRUNC(P274*M274*N274/100)</f>
        <v>0</v>
      </c>
      <c r="R274" s="27"/>
      <c r="S274" s="15" t="s">
        <v>1294</v>
      </c>
      <c r="T274" s="15"/>
      <c r="AA274" s="2">
        <f>O274</f>
        <v>0.36</v>
      </c>
    </row>
    <row r="275" spans="2:27" ht="21.95" customHeight="1">
      <c r="B275" s="13" t="s">
        <v>1266</v>
      </c>
      <c r="C275" s="13" t="s">
        <v>930</v>
      </c>
      <c r="D275" s="12" t="s">
        <v>931</v>
      </c>
      <c r="E275" s="12" t="s">
        <v>932</v>
      </c>
      <c r="F275" s="15" t="s">
        <v>933</v>
      </c>
      <c r="G275" s="15">
        <f>IF(H275*I275/100+0.000005 &lt;1, TRUNC(H275*I275/100+0.000005, '옵션(주거)'!$E$13), TRUNC(H275*I275/100+0.000005, '옵션(주거)'!$E$13))</f>
        <v>0.36</v>
      </c>
      <c r="H275" s="15">
        <f>'옵션(주거)'!$B$13</f>
        <v>100</v>
      </c>
      <c r="I275" s="15">
        <f>SUM(AA274:AA274)</f>
        <v>0.36</v>
      </c>
      <c r="J275" s="15"/>
      <c r="K275" s="12"/>
      <c r="L275" s="15"/>
      <c r="M275" s="15"/>
      <c r="N275" s="15"/>
      <c r="O275" s="15" t="str">
        <f>IF(I275*M275=0, "", I275*M275*(N275/100))</f>
        <v/>
      </c>
      <c r="P275" s="27"/>
      <c r="Q275" s="27">
        <f>TRUNC(P275*M275*N275/100)</f>
        <v>0</v>
      </c>
      <c r="R275" s="27"/>
      <c r="S275" s="15"/>
      <c r="T275" s="15"/>
      <c r="Z275" s="2" t="s">
        <v>1271</v>
      </c>
      <c r="AA275" s="2">
        <f>SUM(AA274:AA274)</f>
        <v>0.36</v>
      </c>
    </row>
    <row r="276" spans="2:27" ht="21.95" customHeight="1">
      <c r="B276" s="13" t="s">
        <v>1331</v>
      </c>
      <c r="D276" s="361" t="s">
        <v>1395</v>
      </c>
      <c r="E276" s="362"/>
      <c r="F276" s="362"/>
      <c r="G276" s="362"/>
      <c r="H276" s="362"/>
      <c r="I276" s="362"/>
      <c r="J276" s="362"/>
      <c r="K276" s="362"/>
      <c r="L276" s="362"/>
      <c r="M276" s="362"/>
      <c r="N276" s="362"/>
      <c r="O276" s="362"/>
      <c r="P276" s="362"/>
      <c r="Q276" s="362"/>
      <c r="R276" s="362"/>
      <c r="S276" s="362"/>
      <c r="T276" s="363"/>
    </row>
    <row r="277" spans="2:27" ht="21.95" customHeight="1">
      <c r="B277" s="13" t="s">
        <v>1266</v>
      </c>
      <c r="C277" s="13" t="s">
        <v>303</v>
      </c>
      <c r="D277" s="12" t="s">
        <v>294</v>
      </c>
      <c r="E277" s="12" t="s">
        <v>304</v>
      </c>
      <c r="F277" s="15" t="s">
        <v>174</v>
      </c>
      <c r="G277" s="15">
        <v>1.05</v>
      </c>
      <c r="H277" s="15">
        <f>IF(I277&lt;&gt;0, G277-I277, "")</f>
        <v>5.0000000000000044E-2</v>
      </c>
      <c r="I277" s="15">
        <v>1</v>
      </c>
      <c r="J277" s="15">
        <v>5</v>
      </c>
      <c r="K277" s="12" t="s">
        <v>1240</v>
      </c>
      <c r="L277" s="15" t="s">
        <v>932</v>
      </c>
      <c r="M277" s="15">
        <v>0.48</v>
      </c>
      <c r="N277" s="15">
        <v>100</v>
      </c>
      <c r="O277" s="15">
        <f>IF(I277*M277=0, "", I277*M277*(N277/100))</f>
        <v>0.48</v>
      </c>
      <c r="P277" s="27"/>
      <c r="Q277" s="27">
        <f>TRUNC(P277*M277*N277/100)</f>
        <v>0</v>
      </c>
      <c r="R277" s="27"/>
      <c r="S277" s="15" t="s">
        <v>1294</v>
      </c>
      <c r="T277" s="15"/>
      <c r="AA277" s="2">
        <f>O277</f>
        <v>0.48</v>
      </c>
    </row>
    <row r="278" spans="2:27" ht="21.95" customHeight="1">
      <c r="B278" s="13" t="s">
        <v>1266</v>
      </c>
      <c r="C278" s="13" t="s">
        <v>930</v>
      </c>
      <c r="D278" s="12" t="s">
        <v>931</v>
      </c>
      <c r="E278" s="12" t="s">
        <v>932</v>
      </c>
      <c r="F278" s="15" t="s">
        <v>933</v>
      </c>
      <c r="G278" s="15">
        <f>IF(H278*I278/100+0.000005 &lt;1, TRUNC(H278*I278/100+0.000005, '옵션(주거)'!$E$13), TRUNC(H278*I278/100+0.000005, '옵션(주거)'!$E$13))</f>
        <v>0.48</v>
      </c>
      <c r="H278" s="15">
        <f>'옵션(주거)'!$B$13</f>
        <v>100</v>
      </c>
      <c r="I278" s="15">
        <f>SUM(AA277:AA277)</f>
        <v>0.48</v>
      </c>
      <c r="J278" s="15"/>
      <c r="K278" s="12"/>
      <c r="L278" s="15"/>
      <c r="M278" s="15"/>
      <c r="N278" s="15"/>
      <c r="O278" s="15" t="str">
        <f>IF(I278*M278=0, "", I278*M278*(N278/100))</f>
        <v/>
      </c>
      <c r="P278" s="27"/>
      <c r="Q278" s="27">
        <f>TRUNC(P278*M278*N278/100)</f>
        <v>0</v>
      </c>
      <c r="R278" s="27"/>
      <c r="S278" s="15"/>
      <c r="T278" s="15"/>
      <c r="Z278" s="2" t="s">
        <v>1271</v>
      </c>
      <c r="AA278" s="2">
        <f>SUM(AA277:AA277)</f>
        <v>0.48</v>
      </c>
    </row>
    <row r="279" spans="2:27" ht="21.95" customHeight="1">
      <c r="B279" s="13" t="s">
        <v>1331</v>
      </c>
      <c r="D279" s="361" t="s">
        <v>1396</v>
      </c>
      <c r="E279" s="362"/>
      <c r="F279" s="362"/>
      <c r="G279" s="362"/>
      <c r="H279" s="362"/>
      <c r="I279" s="362"/>
      <c r="J279" s="362"/>
      <c r="K279" s="362"/>
      <c r="L279" s="362"/>
      <c r="M279" s="362"/>
      <c r="N279" s="362"/>
      <c r="O279" s="362"/>
      <c r="P279" s="362"/>
      <c r="Q279" s="362"/>
      <c r="R279" s="362"/>
      <c r="S279" s="362"/>
      <c r="T279" s="363"/>
    </row>
    <row r="280" spans="2:27" ht="21.95" customHeight="1">
      <c r="B280" s="13" t="s">
        <v>1266</v>
      </c>
      <c r="C280" s="13" t="s">
        <v>305</v>
      </c>
      <c r="D280" s="12" t="s">
        <v>294</v>
      </c>
      <c r="E280" s="12" t="s">
        <v>306</v>
      </c>
      <c r="F280" s="15" t="s">
        <v>174</v>
      </c>
      <c r="G280" s="15">
        <v>1.05</v>
      </c>
      <c r="H280" s="15">
        <f>IF(I280&lt;&gt;0, G280-I280, "")</f>
        <v>5.0000000000000044E-2</v>
      </c>
      <c r="I280" s="15">
        <v>1</v>
      </c>
      <c r="J280" s="15">
        <v>5</v>
      </c>
      <c r="K280" s="12" t="s">
        <v>1240</v>
      </c>
      <c r="L280" s="15" t="s">
        <v>932</v>
      </c>
      <c r="M280" s="15">
        <v>0.54</v>
      </c>
      <c r="N280" s="15">
        <v>100</v>
      </c>
      <c r="O280" s="15">
        <f>IF(I280*M280=0, "", I280*M280*(N280/100))</f>
        <v>0.54</v>
      </c>
      <c r="P280" s="27"/>
      <c r="Q280" s="27">
        <f>TRUNC(P280*M280*N280/100)</f>
        <v>0</v>
      </c>
      <c r="R280" s="27"/>
      <c r="S280" s="15" t="s">
        <v>1294</v>
      </c>
      <c r="T280" s="15"/>
      <c r="AA280" s="2">
        <f>O280</f>
        <v>0.54</v>
      </c>
    </row>
    <row r="281" spans="2:27" ht="21.95" customHeight="1">
      <c r="B281" s="13" t="s">
        <v>1266</v>
      </c>
      <c r="C281" s="13" t="s">
        <v>930</v>
      </c>
      <c r="D281" s="12" t="s">
        <v>931</v>
      </c>
      <c r="E281" s="12" t="s">
        <v>932</v>
      </c>
      <c r="F281" s="15" t="s">
        <v>933</v>
      </c>
      <c r="G281" s="15">
        <f>IF(H281*I281/100+0.000005 &lt;1, TRUNC(H281*I281/100+0.000005, '옵션(주거)'!$E$13), TRUNC(H281*I281/100+0.000005, '옵션(주거)'!$E$13))</f>
        <v>0.54</v>
      </c>
      <c r="H281" s="15">
        <f>'옵션(주거)'!$B$13</f>
        <v>100</v>
      </c>
      <c r="I281" s="15">
        <f>SUM(AA280:AA280)</f>
        <v>0.54</v>
      </c>
      <c r="J281" s="15"/>
      <c r="K281" s="12"/>
      <c r="L281" s="15"/>
      <c r="M281" s="15"/>
      <c r="N281" s="15"/>
      <c r="O281" s="15" t="str">
        <f>IF(I281*M281=0, "", I281*M281*(N281/100))</f>
        <v/>
      </c>
      <c r="P281" s="27"/>
      <c r="Q281" s="27">
        <f>TRUNC(P281*M281*N281/100)</f>
        <v>0</v>
      </c>
      <c r="R281" s="27"/>
      <c r="S281" s="15"/>
      <c r="T281" s="15"/>
      <c r="Z281" s="2" t="s">
        <v>1271</v>
      </c>
      <c r="AA281" s="2">
        <f>SUM(AA280:AA280)</f>
        <v>0.54</v>
      </c>
    </row>
    <row r="282" spans="2:27" ht="21.95" customHeight="1">
      <c r="B282" s="13" t="s">
        <v>1331</v>
      </c>
      <c r="D282" s="361" t="s">
        <v>1397</v>
      </c>
      <c r="E282" s="362"/>
      <c r="F282" s="362"/>
      <c r="G282" s="362"/>
      <c r="H282" s="362"/>
      <c r="I282" s="362"/>
      <c r="J282" s="362"/>
      <c r="K282" s="362"/>
      <c r="L282" s="362"/>
      <c r="M282" s="362"/>
      <c r="N282" s="362"/>
      <c r="O282" s="362"/>
      <c r="P282" s="362"/>
      <c r="Q282" s="362"/>
      <c r="R282" s="362"/>
      <c r="S282" s="362"/>
      <c r="T282" s="363"/>
    </row>
    <row r="283" spans="2:27" ht="21.95" customHeight="1">
      <c r="B283" s="13" t="s">
        <v>1266</v>
      </c>
      <c r="C283" s="13" t="s">
        <v>307</v>
      </c>
      <c r="D283" s="12" t="s">
        <v>308</v>
      </c>
      <c r="E283" s="12" t="s">
        <v>309</v>
      </c>
      <c r="F283" s="15" t="s">
        <v>210</v>
      </c>
      <c r="G283" s="15">
        <v>1</v>
      </c>
      <c r="H283" s="15">
        <f>IF(I283&lt;&gt;0, G283-I283, "")</f>
        <v>0</v>
      </c>
      <c r="I283" s="15">
        <v>1</v>
      </c>
      <c r="J283" s="15"/>
      <c r="K283" s="12" t="s">
        <v>1240</v>
      </c>
      <c r="L283" s="15" t="s">
        <v>932</v>
      </c>
      <c r="M283" s="15">
        <v>0.23</v>
      </c>
      <c r="N283" s="15">
        <v>100</v>
      </c>
      <c r="O283" s="15">
        <f>IF(I283*M283=0, "", I283*M283*(N283/100))</f>
        <v>0.23</v>
      </c>
      <c r="P283" s="27"/>
      <c r="Q283" s="27">
        <f>TRUNC(P283*M283*N283/100)</f>
        <v>0</v>
      </c>
      <c r="R283" s="27"/>
      <c r="S283" s="15" t="s">
        <v>1294</v>
      </c>
      <c r="T283" s="15"/>
      <c r="AA283" s="2">
        <f>O283</f>
        <v>0.23</v>
      </c>
    </row>
    <row r="284" spans="2:27" ht="21.95" customHeight="1">
      <c r="B284" s="13" t="s">
        <v>1266</v>
      </c>
      <c r="C284" s="13" t="s">
        <v>930</v>
      </c>
      <c r="D284" s="12" t="s">
        <v>931</v>
      </c>
      <c r="E284" s="12" t="s">
        <v>932</v>
      </c>
      <c r="F284" s="15" t="s">
        <v>933</v>
      </c>
      <c r="G284" s="15">
        <f>IF(H284*I284/100+0.000005 &lt;1, TRUNC(H284*I284/100+0.000005, '옵션(주거)'!$E$13), TRUNC(H284*I284/100+0.000005, '옵션(주거)'!$E$13))</f>
        <v>0.23</v>
      </c>
      <c r="H284" s="15">
        <f>'옵션(주거)'!$B$13</f>
        <v>100</v>
      </c>
      <c r="I284" s="15">
        <f>SUM(AA283:AA283)</f>
        <v>0.23</v>
      </c>
      <c r="J284" s="15"/>
      <c r="K284" s="12"/>
      <c r="L284" s="15"/>
      <c r="M284" s="15"/>
      <c r="N284" s="15"/>
      <c r="O284" s="15" t="str">
        <f>IF(I284*M284=0, "", I284*M284*(N284/100))</f>
        <v/>
      </c>
      <c r="P284" s="27"/>
      <c r="Q284" s="27">
        <f>TRUNC(P284*M284*N284/100)</f>
        <v>0</v>
      </c>
      <c r="R284" s="27"/>
      <c r="S284" s="15"/>
      <c r="T284" s="15"/>
      <c r="Z284" s="2" t="s">
        <v>1271</v>
      </c>
      <c r="AA284" s="2">
        <f>SUM(AA283:AA283)</f>
        <v>0.23</v>
      </c>
    </row>
    <row r="285" spans="2:27" ht="21.95" customHeight="1">
      <c r="B285" s="13" t="s">
        <v>1331</v>
      </c>
      <c r="D285" s="361" t="s">
        <v>1398</v>
      </c>
      <c r="E285" s="362"/>
      <c r="F285" s="362"/>
      <c r="G285" s="362"/>
      <c r="H285" s="362"/>
      <c r="I285" s="362"/>
      <c r="J285" s="362"/>
      <c r="K285" s="362"/>
      <c r="L285" s="362"/>
      <c r="M285" s="362"/>
      <c r="N285" s="362"/>
      <c r="O285" s="362"/>
      <c r="P285" s="362"/>
      <c r="Q285" s="362"/>
      <c r="R285" s="362"/>
      <c r="S285" s="362"/>
      <c r="T285" s="363"/>
    </row>
    <row r="286" spans="2:27" ht="21.95" customHeight="1">
      <c r="B286" s="13" t="s">
        <v>1266</v>
      </c>
      <c r="C286" s="13" t="s">
        <v>310</v>
      </c>
      <c r="D286" s="12" t="s">
        <v>308</v>
      </c>
      <c r="E286" s="12" t="s">
        <v>311</v>
      </c>
      <c r="F286" s="15" t="s">
        <v>210</v>
      </c>
      <c r="G286" s="15">
        <v>1</v>
      </c>
      <c r="H286" s="15">
        <f>IF(I286&lt;&gt;0, G286-I286, "")</f>
        <v>0</v>
      </c>
      <c r="I286" s="15">
        <v>1</v>
      </c>
      <c r="J286" s="15"/>
      <c r="K286" s="12" t="s">
        <v>1240</v>
      </c>
      <c r="L286" s="15" t="s">
        <v>932</v>
      </c>
      <c r="M286" s="15">
        <v>0.36</v>
      </c>
      <c r="N286" s="15">
        <v>100</v>
      </c>
      <c r="O286" s="15">
        <f>IF(I286*M286=0, "", I286*M286*(N286/100))</f>
        <v>0.36</v>
      </c>
      <c r="P286" s="27"/>
      <c r="Q286" s="27">
        <f>TRUNC(P286*M286*N286/100)</f>
        <v>0</v>
      </c>
      <c r="R286" s="27"/>
      <c r="S286" s="15" t="s">
        <v>1294</v>
      </c>
      <c r="T286" s="15"/>
      <c r="AA286" s="2">
        <f>O286</f>
        <v>0.36</v>
      </c>
    </row>
    <row r="287" spans="2:27" ht="21.95" customHeight="1">
      <c r="B287" s="13" t="s">
        <v>1266</v>
      </c>
      <c r="C287" s="13" t="s">
        <v>930</v>
      </c>
      <c r="D287" s="12" t="s">
        <v>931</v>
      </c>
      <c r="E287" s="12" t="s">
        <v>932</v>
      </c>
      <c r="F287" s="15" t="s">
        <v>933</v>
      </c>
      <c r="G287" s="15">
        <f>IF(H287*I287/100+0.000005 &lt;1, TRUNC(H287*I287/100+0.000005, '옵션(주거)'!$E$13), TRUNC(H287*I287/100+0.000005, '옵션(주거)'!$E$13))</f>
        <v>0.36</v>
      </c>
      <c r="H287" s="15">
        <f>'옵션(주거)'!$B$13</f>
        <v>100</v>
      </c>
      <c r="I287" s="15">
        <f>SUM(AA286:AA286)</f>
        <v>0.36</v>
      </c>
      <c r="J287" s="15"/>
      <c r="K287" s="12"/>
      <c r="L287" s="15"/>
      <c r="M287" s="15"/>
      <c r="N287" s="15"/>
      <c r="O287" s="15" t="str">
        <f>IF(I287*M287=0, "", I287*M287*(N287/100))</f>
        <v/>
      </c>
      <c r="P287" s="27"/>
      <c r="Q287" s="27">
        <f>TRUNC(P287*M287*N287/100)</f>
        <v>0</v>
      </c>
      <c r="R287" s="27"/>
      <c r="S287" s="15"/>
      <c r="T287" s="15"/>
      <c r="Z287" s="2" t="s">
        <v>1271</v>
      </c>
      <c r="AA287" s="2">
        <f>SUM(AA286:AA286)</f>
        <v>0.36</v>
      </c>
    </row>
    <row r="288" spans="2:27" ht="21.95" customHeight="1">
      <c r="B288" s="13" t="s">
        <v>1331</v>
      </c>
      <c r="D288" s="361" t="s">
        <v>1399</v>
      </c>
      <c r="E288" s="362"/>
      <c r="F288" s="362"/>
      <c r="G288" s="362"/>
      <c r="H288" s="362"/>
      <c r="I288" s="362"/>
      <c r="J288" s="362"/>
      <c r="K288" s="362"/>
      <c r="L288" s="362"/>
      <c r="M288" s="362"/>
      <c r="N288" s="362"/>
      <c r="O288" s="362"/>
      <c r="P288" s="362"/>
      <c r="Q288" s="362"/>
      <c r="R288" s="362"/>
      <c r="S288" s="362"/>
      <c r="T288" s="363"/>
    </row>
    <row r="289" spans="2:27" ht="21.95" customHeight="1">
      <c r="B289" s="13" t="s">
        <v>1266</v>
      </c>
      <c r="C289" s="13" t="s">
        <v>312</v>
      </c>
      <c r="D289" s="12" t="s">
        <v>308</v>
      </c>
      <c r="E289" s="12" t="s">
        <v>313</v>
      </c>
      <c r="F289" s="15" t="s">
        <v>210</v>
      </c>
      <c r="G289" s="15">
        <v>1</v>
      </c>
      <c r="H289" s="15">
        <f>IF(I289&lt;&gt;0, G289-I289, "")</f>
        <v>0</v>
      </c>
      <c r="I289" s="15">
        <v>1</v>
      </c>
      <c r="J289" s="15"/>
      <c r="K289" s="12" t="s">
        <v>1240</v>
      </c>
      <c r="L289" s="15" t="s">
        <v>932</v>
      </c>
      <c r="M289" s="15">
        <v>0.54</v>
      </c>
      <c r="N289" s="15">
        <v>100</v>
      </c>
      <c r="O289" s="15">
        <f>IF(I289*M289=0, "", I289*M289*(N289/100))</f>
        <v>0.54</v>
      </c>
      <c r="P289" s="27"/>
      <c r="Q289" s="27">
        <f>TRUNC(P289*M289*N289/100)</f>
        <v>0</v>
      </c>
      <c r="R289" s="27"/>
      <c r="S289" s="15" t="s">
        <v>1294</v>
      </c>
      <c r="T289" s="15"/>
      <c r="AA289" s="2">
        <f>O289</f>
        <v>0.54</v>
      </c>
    </row>
    <row r="290" spans="2:27" ht="21.95" customHeight="1">
      <c r="B290" s="13" t="s">
        <v>1266</v>
      </c>
      <c r="C290" s="13" t="s">
        <v>930</v>
      </c>
      <c r="D290" s="12" t="s">
        <v>931</v>
      </c>
      <c r="E290" s="12" t="s">
        <v>932</v>
      </c>
      <c r="F290" s="15" t="s">
        <v>933</v>
      </c>
      <c r="G290" s="15">
        <f>IF(H290*I290/100+0.000005 &lt;1, TRUNC(H290*I290/100+0.000005, '옵션(주거)'!$E$13), TRUNC(H290*I290/100+0.000005, '옵션(주거)'!$E$13))</f>
        <v>0.54</v>
      </c>
      <c r="H290" s="15">
        <f>'옵션(주거)'!$B$13</f>
        <v>100</v>
      </c>
      <c r="I290" s="15">
        <f>SUM(AA289:AA289)</f>
        <v>0.54</v>
      </c>
      <c r="J290" s="15"/>
      <c r="K290" s="12"/>
      <c r="L290" s="15"/>
      <c r="M290" s="15"/>
      <c r="N290" s="15"/>
      <c r="O290" s="15" t="str">
        <f>IF(I290*M290=0, "", I290*M290*(N290/100))</f>
        <v/>
      </c>
      <c r="P290" s="27"/>
      <c r="Q290" s="27">
        <f>TRUNC(P290*M290*N290/100)</f>
        <v>0</v>
      </c>
      <c r="R290" s="27"/>
      <c r="S290" s="15"/>
      <c r="T290" s="15"/>
      <c r="Z290" s="2" t="s">
        <v>1271</v>
      </c>
      <c r="AA290" s="2">
        <f>SUM(AA289:AA289)</f>
        <v>0.54</v>
      </c>
    </row>
    <row r="291" spans="2:27" ht="21.95" customHeight="1">
      <c r="B291" s="13" t="s">
        <v>1331</v>
      </c>
      <c r="D291" s="361" t="s">
        <v>1400</v>
      </c>
      <c r="E291" s="362"/>
      <c r="F291" s="362"/>
      <c r="G291" s="362"/>
      <c r="H291" s="362"/>
      <c r="I291" s="362"/>
      <c r="J291" s="362"/>
      <c r="K291" s="362"/>
      <c r="L291" s="362"/>
      <c r="M291" s="362"/>
      <c r="N291" s="362"/>
      <c r="O291" s="362"/>
      <c r="P291" s="362"/>
      <c r="Q291" s="362"/>
      <c r="R291" s="362"/>
      <c r="S291" s="362"/>
      <c r="T291" s="363"/>
    </row>
    <row r="292" spans="2:27" ht="21.95" customHeight="1">
      <c r="B292" s="13" t="s">
        <v>1266</v>
      </c>
      <c r="C292" s="13" t="s">
        <v>314</v>
      </c>
      <c r="D292" s="12" t="s">
        <v>308</v>
      </c>
      <c r="E292" s="12" t="s">
        <v>315</v>
      </c>
      <c r="F292" s="15" t="s">
        <v>210</v>
      </c>
      <c r="G292" s="15">
        <v>1</v>
      </c>
      <c r="H292" s="15">
        <f>IF(I292&lt;&gt;0, G292-I292, "")</f>
        <v>0</v>
      </c>
      <c r="I292" s="15">
        <v>1</v>
      </c>
      <c r="J292" s="15"/>
      <c r="K292" s="12" t="s">
        <v>1240</v>
      </c>
      <c r="L292" s="15" t="s">
        <v>932</v>
      </c>
      <c r="M292" s="15">
        <v>0.23</v>
      </c>
      <c r="N292" s="15">
        <v>100</v>
      </c>
      <c r="O292" s="15">
        <f>IF(I292*M292=0, "", I292*M292*(N292/100))</f>
        <v>0.23</v>
      </c>
      <c r="P292" s="27"/>
      <c r="Q292" s="27">
        <f>TRUNC(P292*M292*N292/100)</f>
        <v>0</v>
      </c>
      <c r="R292" s="27"/>
      <c r="S292" s="15" t="s">
        <v>1294</v>
      </c>
      <c r="T292" s="15"/>
      <c r="AA292" s="2">
        <f>O292</f>
        <v>0.23</v>
      </c>
    </row>
    <row r="293" spans="2:27" ht="21.95" customHeight="1">
      <c r="B293" s="13" t="s">
        <v>1266</v>
      </c>
      <c r="C293" s="13" t="s">
        <v>930</v>
      </c>
      <c r="D293" s="12" t="s">
        <v>931</v>
      </c>
      <c r="E293" s="12" t="s">
        <v>932</v>
      </c>
      <c r="F293" s="15" t="s">
        <v>933</v>
      </c>
      <c r="G293" s="15">
        <f>IF(H293*I293/100+0.000005 &lt;1, TRUNC(H293*I293/100+0.000005, '옵션(주거)'!$E$13), TRUNC(H293*I293/100+0.000005, '옵션(주거)'!$E$13))</f>
        <v>0.23</v>
      </c>
      <c r="H293" s="15">
        <f>'옵션(주거)'!$B$13</f>
        <v>100</v>
      </c>
      <c r="I293" s="15">
        <f>SUM(AA292:AA292)</f>
        <v>0.23</v>
      </c>
      <c r="J293" s="15"/>
      <c r="K293" s="12"/>
      <c r="L293" s="15"/>
      <c r="M293" s="15"/>
      <c r="N293" s="15"/>
      <c r="O293" s="15" t="str">
        <f>IF(I293*M293=0, "", I293*M293*(N293/100))</f>
        <v/>
      </c>
      <c r="P293" s="27"/>
      <c r="Q293" s="27">
        <f>TRUNC(P293*M293*N293/100)</f>
        <v>0</v>
      </c>
      <c r="R293" s="27"/>
      <c r="S293" s="15"/>
      <c r="T293" s="15"/>
      <c r="Z293" s="2" t="s">
        <v>1271</v>
      </c>
      <c r="AA293" s="2">
        <f>SUM(AA292:AA292)</f>
        <v>0.23</v>
      </c>
    </row>
    <row r="294" spans="2:27" ht="21.95" customHeight="1">
      <c r="B294" s="13" t="s">
        <v>1331</v>
      </c>
      <c r="D294" s="361" t="s">
        <v>1401</v>
      </c>
      <c r="E294" s="362"/>
      <c r="F294" s="362"/>
      <c r="G294" s="362"/>
      <c r="H294" s="362"/>
      <c r="I294" s="362"/>
      <c r="J294" s="362"/>
      <c r="K294" s="362"/>
      <c r="L294" s="362"/>
      <c r="M294" s="362"/>
      <c r="N294" s="362"/>
      <c r="O294" s="362"/>
      <c r="P294" s="362"/>
      <c r="Q294" s="362"/>
      <c r="R294" s="362"/>
      <c r="S294" s="362"/>
      <c r="T294" s="363"/>
    </row>
    <row r="295" spans="2:27" ht="21.95" customHeight="1">
      <c r="B295" s="13" t="s">
        <v>1266</v>
      </c>
      <c r="C295" s="13" t="s">
        <v>316</v>
      </c>
      <c r="D295" s="12" t="s">
        <v>308</v>
      </c>
      <c r="E295" s="12" t="s">
        <v>317</v>
      </c>
      <c r="F295" s="15" t="s">
        <v>210</v>
      </c>
      <c r="G295" s="15">
        <v>1</v>
      </c>
      <c r="H295" s="15">
        <f>IF(I295&lt;&gt;0, G295-I295, "")</f>
        <v>0</v>
      </c>
      <c r="I295" s="15">
        <v>1</v>
      </c>
      <c r="J295" s="15"/>
      <c r="K295" s="12" t="s">
        <v>1240</v>
      </c>
      <c r="L295" s="15" t="s">
        <v>932</v>
      </c>
      <c r="M295" s="15">
        <v>0.3</v>
      </c>
      <c r="N295" s="15">
        <v>100</v>
      </c>
      <c r="O295" s="15">
        <f>IF(I295*M295=0, "", I295*M295*(N295/100))</f>
        <v>0.3</v>
      </c>
      <c r="P295" s="27"/>
      <c r="Q295" s="27">
        <f>TRUNC(P295*M295*N295/100)</f>
        <v>0</v>
      </c>
      <c r="R295" s="27"/>
      <c r="S295" s="15" t="s">
        <v>1294</v>
      </c>
      <c r="T295" s="15"/>
      <c r="AA295" s="2">
        <f>O295</f>
        <v>0.3</v>
      </c>
    </row>
    <row r="296" spans="2:27" ht="21.95" customHeight="1">
      <c r="B296" s="13" t="s">
        <v>1266</v>
      </c>
      <c r="C296" s="13" t="s">
        <v>930</v>
      </c>
      <c r="D296" s="12" t="s">
        <v>931</v>
      </c>
      <c r="E296" s="12" t="s">
        <v>932</v>
      </c>
      <c r="F296" s="15" t="s">
        <v>933</v>
      </c>
      <c r="G296" s="15">
        <f>IF(H296*I296/100+0.000005 &lt;1, TRUNC(H296*I296/100+0.000005, '옵션(주거)'!$E$13), TRUNC(H296*I296/100+0.000005, '옵션(주거)'!$E$13))</f>
        <v>0.3</v>
      </c>
      <c r="H296" s="15">
        <f>'옵션(주거)'!$B$13</f>
        <v>100</v>
      </c>
      <c r="I296" s="15">
        <f>SUM(AA295:AA295)</f>
        <v>0.3</v>
      </c>
      <c r="J296" s="15"/>
      <c r="K296" s="12"/>
      <c r="L296" s="15"/>
      <c r="M296" s="15"/>
      <c r="N296" s="15"/>
      <c r="O296" s="15" t="str">
        <f>IF(I296*M296=0, "", I296*M296*(N296/100))</f>
        <v/>
      </c>
      <c r="P296" s="27"/>
      <c r="Q296" s="27">
        <f>TRUNC(P296*M296*N296/100)</f>
        <v>0</v>
      </c>
      <c r="R296" s="27"/>
      <c r="S296" s="15"/>
      <c r="T296" s="15"/>
      <c r="Z296" s="2" t="s">
        <v>1271</v>
      </c>
      <c r="AA296" s="2">
        <f>SUM(AA295:AA295)</f>
        <v>0.3</v>
      </c>
    </row>
    <row r="297" spans="2:27" ht="21.95" customHeight="1">
      <c r="B297" s="13" t="s">
        <v>1331</v>
      </c>
      <c r="D297" s="361" t="s">
        <v>1402</v>
      </c>
      <c r="E297" s="362"/>
      <c r="F297" s="362"/>
      <c r="G297" s="362"/>
      <c r="H297" s="362"/>
      <c r="I297" s="362"/>
      <c r="J297" s="362"/>
      <c r="K297" s="362"/>
      <c r="L297" s="362"/>
      <c r="M297" s="362"/>
      <c r="N297" s="362"/>
      <c r="O297" s="362"/>
      <c r="P297" s="362"/>
      <c r="Q297" s="362"/>
      <c r="R297" s="362"/>
      <c r="S297" s="362"/>
      <c r="T297" s="363"/>
    </row>
    <row r="298" spans="2:27" ht="21.95" customHeight="1">
      <c r="B298" s="13" t="s">
        <v>1266</v>
      </c>
      <c r="C298" s="13" t="s">
        <v>318</v>
      </c>
      <c r="D298" s="12" t="s">
        <v>308</v>
      </c>
      <c r="E298" s="12" t="s">
        <v>319</v>
      </c>
      <c r="F298" s="15" t="s">
        <v>210</v>
      </c>
      <c r="G298" s="15">
        <v>1</v>
      </c>
      <c r="H298" s="15">
        <f>IF(I298&lt;&gt;0, G298-I298, "")</f>
        <v>0</v>
      </c>
      <c r="I298" s="15">
        <v>1</v>
      </c>
      <c r="J298" s="15"/>
      <c r="K298" s="12" t="s">
        <v>1240</v>
      </c>
      <c r="L298" s="15" t="s">
        <v>932</v>
      </c>
      <c r="M298" s="15">
        <v>0.36</v>
      </c>
      <c r="N298" s="15">
        <v>100</v>
      </c>
      <c r="O298" s="15">
        <f>IF(I298*M298=0, "", I298*M298*(N298/100))</f>
        <v>0.36</v>
      </c>
      <c r="P298" s="27"/>
      <c r="Q298" s="27">
        <f>TRUNC(P298*M298*N298/100)</f>
        <v>0</v>
      </c>
      <c r="R298" s="27"/>
      <c r="S298" s="15" t="s">
        <v>1294</v>
      </c>
      <c r="T298" s="15"/>
      <c r="AA298" s="2">
        <f>O298</f>
        <v>0.36</v>
      </c>
    </row>
    <row r="299" spans="2:27" ht="21.95" customHeight="1">
      <c r="B299" s="13" t="s">
        <v>1266</v>
      </c>
      <c r="C299" s="13" t="s">
        <v>930</v>
      </c>
      <c r="D299" s="12" t="s">
        <v>931</v>
      </c>
      <c r="E299" s="12" t="s">
        <v>932</v>
      </c>
      <c r="F299" s="15" t="s">
        <v>933</v>
      </c>
      <c r="G299" s="15">
        <f>IF(H299*I299/100+0.000005 &lt;1, TRUNC(H299*I299/100+0.000005, '옵션(주거)'!$E$13), TRUNC(H299*I299/100+0.000005, '옵션(주거)'!$E$13))</f>
        <v>0.36</v>
      </c>
      <c r="H299" s="15">
        <f>'옵션(주거)'!$B$13</f>
        <v>100</v>
      </c>
      <c r="I299" s="15">
        <f>SUM(AA298:AA298)</f>
        <v>0.36</v>
      </c>
      <c r="J299" s="15"/>
      <c r="K299" s="12"/>
      <c r="L299" s="15"/>
      <c r="M299" s="15"/>
      <c r="N299" s="15"/>
      <c r="O299" s="15" t="str">
        <f>IF(I299*M299=0, "", I299*M299*(N299/100))</f>
        <v/>
      </c>
      <c r="P299" s="27"/>
      <c r="Q299" s="27">
        <f>TRUNC(P299*M299*N299/100)</f>
        <v>0</v>
      </c>
      <c r="R299" s="27"/>
      <c r="S299" s="15"/>
      <c r="T299" s="15"/>
      <c r="Z299" s="2" t="s">
        <v>1271</v>
      </c>
      <c r="AA299" s="2">
        <f>SUM(AA298:AA298)</f>
        <v>0.36</v>
      </c>
    </row>
    <row r="300" spans="2:27" ht="21.95" customHeight="1">
      <c r="B300" s="13" t="s">
        <v>1331</v>
      </c>
      <c r="D300" s="361" t="s">
        <v>1403</v>
      </c>
      <c r="E300" s="362"/>
      <c r="F300" s="362"/>
      <c r="G300" s="362"/>
      <c r="H300" s="362"/>
      <c r="I300" s="362"/>
      <c r="J300" s="362"/>
      <c r="K300" s="362"/>
      <c r="L300" s="362"/>
      <c r="M300" s="362"/>
      <c r="N300" s="362"/>
      <c r="O300" s="362"/>
      <c r="P300" s="362"/>
      <c r="Q300" s="362"/>
      <c r="R300" s="362"/>
      <c r="S300" s="362"/>
      <c r="T300" s="363"/>
    </row>
    <row r="301" spans="2:27" ht="21.95" customHeight="1">
      <c r="B301" s="13" t="s">
        <v>1266</v>
      </c>
      <c r="C301" s="13" t="s">
        <v>320</v>
      </c>
      <c r="D301" s="12" t="s">
        <v>308</v>
      </c>
      <c r="E301" s="12" t="s">
        <v>321</v>
      </c>
      <c r="F301" s="15" t="s">
        <v>210</v>
      </c>
      <c r="G301" s="15">
        <v>1</v>
      </c>
      <c r="H301" s="15">
        <f>IF(I301&lt;&gt;0, G301-I301, "")</f>
        <v>0</v>
      </c>
      <c r="I301" s="15">
        <v>1</v>
      </c>
      <c r="J301" s="15"/>
      <c r="K301" s="12" t="s">
        <v>1240</v>
      </c>
      <c r="L301" s="15" t="s">
        <v>932</v>
      </c>
      <c r="M301" s="15">
        <v>0.48</v>
      </c>
      <c r="N301" s="15">
        <v>100</v>
      </c>
      <c r="O301" s="15">
        <f>IF(I301*M301=0, "", I301*M301*(N301/100))</f>
        <v>0.48</v>
      </c>
      <c r="P301" s="27"/>
      <c r="Q301" s="27">
        <f>TRUNC(P301*M301*N301/100)</f>
        <v>0</v>
      </c>
      <c r="R301" s="27"/>
      <c r="S301" s="15" t="s">
        <v>1294</v>
      </c>
      <c r="T301" s="15"/>
      <c r="AA301" s="2">
        <f>O301</f>
        <v>0.48</v>
      </c>
    </row>
    <row r="302" spans="2:27" ht="21.95" customHeight="1">
      <c r="B302" s="13" t="s">
        <v>1266</v>
      </c>
      <c r="C302" s="13" t="s">
        <v>930</v>
      </c>
      <c r="D302" s="12" t="s">
        <v>931</v>
      </c>
      <c r="E302" s="12" t="s">
        <v>932</v>
      </c>
      <c r="F302" s="15" t="s">
        <v>933</v>
      </c>
      <c r="G302" s="15">
        <f>IF(H302*I302/100+0.000005 &lt;1, TRUNC(H302*I302/100+0.000005, '옵션(주거)'!$E$13), TRUNC(H302*I302/100+0.000005, '옵션(주거)'!$E$13))</f>
        <v>0.48</v>
      </c>
      <c r="H302" s="15">
        <f>'옵션(주거)'!$B$13</f>
        <v>100</v>
      </c>
      <c r="I302" s="15">
        <f>SUM(AA301:AA301)</f>
        <v>0.48</v>
      </c>
      <c r="J302" s="15"/>
      <c r="K302" s="12"/>
      <c r="L302" s="15"/>
      <c r="M302" s="15"/>
      <c r="N302" s="15"/>
      <c r="O302" s="15" t="str">
        <f>IF(I302*M302=0, "", I302*M302*(N302/100))</f>
        <v/>
      </c>
      <c r="P302" s="27"/>
      <c r="Q302" s="27">
        <f>TRUNC(P302*M302*N302/100)</f>
        <v>0</v>
      </c>
      <c r="R302" s="27"/>
      <c r="S302" s="15"/>
      <c r="T302" s="15"/>
      <c r="Z302" s="2" t="s">
        <v>1271</v>
      </c>
      <c r="AA302" s="2">
        <f>SUM(AA301:AA301)</f>
        <v>0.48</v>
      </c>
    </row>
    <row r="303" spans="2:27" ht="21.95" customHeight="1">
      <c r="B303" s="13" t="s">
        <v>1331</v>
      </c>
      <c r="D303" s="361" t="s">
        <v>1404</v>
      </c>
      <c r="E303" s="362"/>
      <c r="F303" s="362"/>
      <c r="G303" s="362"/>
      <c r="H303" s="362"/>
      <c r="I303" s="362"/>
      <c r="J303" s="362"/>
      <c r="K303" s="362"/>
      <c r="L303" s="362"/>
      <c r="M303" s="362"/>
      <c r="N303" s="362"/>
      <c r="O303" s="362"/>
      <c r="P303" s="362"/>
      <c r="Q303" s="362"/>
      <c r="R303" s="362"/>
      <c r="S303" s="362"/>
      <c r="T303" s="363"/>
    </row>
    <row r="304" spans="2:27" ht="21.95" customHeight="1">
      <c r="B304" s="13" t="s">
        <v>1266</v>
      </c>
      <c r="C304" s="13" t="s">
        <v>322</v>
      </c>
      <c r="D304" s="12" t="s">
        <v>308</v>
      </c>
      <c r="E304" s="12" t="s">
        <v>323</v>
      </c>
      <c r="F304" s="15" t="s">
        <v>210</v>
      </c>
      <c r="G304" s="15">
        <v>1</v>
      </c>
      <c r="H304" s="15">
        <f>IF(I304&lt;&gt;0, G304-I304, "")</f>
        <v>0</v>
      </c>
      <c r="I304" s="15">
        <v>1</v>
      </c>
      <c r="J304" s="15"/>
      <c r="K304" s="12" t="s">
        <v>1240</v>
      </c>
      <c r="L304" s="15" t="s">
        <v>932</v>
      </c>
      <c r="M304" s="15">
        <v>0.36</v>
      </c>
      <c r="N304" s="15">
        <v>100</v>
      </c>
      <c r="O304" s="15">
        <f>IF(I304*M304=0, "", I304*M304*(N304/100))</f>
        <v>0.36</v>
      </c>
      <c r="P304" s="27"/>
      <c r="Q304" s="27">
        <f>TRUNC(P304*M304*N304/100)</f>
        <v>0</v>
      </c>
      <c r="R304" s="27"/>
      <c r="S304" s="15" t="s">
        <v>1294</v>
      </c>
      <c r="T304" s="15"/>
      <c r="AA304" s="2">
        <f>O304</f>
        <v>0.36</v>
      </c>
    </row>
    <row r="305" spans="2:27" ht="21.95" customHeight="1">
      <c r="B305" s="13" t="s">
        <v>1266</v>
      </c>
      <c r="C305" s="13" t="s">
        <v>930</v>
      </c>
      <c r="D305" s="12" t="s">
        <v>931</v>
      </c>
      <c r="E305" s="12" t="s">
        <v>932</v>
      </c>
      <c r="F305" s="15" t="s">
        <v>933</v>
      </c>
      <c r="G305" s="15">
        <f>IF(H305*I305/100+0.000005 &lt;1, TRUNC(H305*I305/100+0.000005, '옵션(주거)'!$E$13), TRUNC(H305*I305/100+0.000005, '옵션(주거)'!$E$13))</f>
        <v>0.36</v>
      </c>
      <c r="H305" s="15">
        <f>'옵션(주거)'!$B$13</f>
        <v>100</v>
      </c>
      <c r="I305" s="15">
        <f>SUM(AA304:AA304)</f>
        <v>0.36</v>
      </c>
      <c r="J305" s="15"/>
      <c r="K305" s="12"/>
      <c r="L305" s="15"/>
      <c r="M305" s="15"/>
      <c r="N305" s="15"/>
      <c r="O305" s="15" t="str">
        <f>IF(I305*M305=0, "", I305*M305*(N305/100))</f>
        <v/>
      </c>
      <c r="P305" s="27"/>
      <c r="Q305" s="27">
        <f>TRUNC(P305*M305*N305/100)</f>
        <v>0</v>
      </c>
      <c r="R305" s="27"/>
      <c r="S305" s="15"/>
      <c r="T305" s="15"/>
      <c r="Z305" s="2" t="s">
        <v>1271</v>
      </c>
      <c r="AA305" s="2">
        <f>SUM(AA304:AA304)</f>
        <v>0.36</v>
      </c>
    </row>
    <row r="306" spans="2:27" ht="21.95" customHeight="1">
      <c r="B306" s="13" t="s">
        <v>1331</v>
      </c>
      <c r="D306" s="361" t="s">
        <v>1405</v>
      </c>
      <c r="E306" s="362"/>
      <c r="F306" s="362"/>
      <c r="G306" s="362"/>
      <c r="H306" s="362"/>
      <c r="I306" s="362"/>
      <c r="J306" s="362"/>
      <c r="K306" s="362"/>
      <c r="L306" s="362"/>
      <c r="M306" s="362"/>
      <c r="N306" s="362"/>
      <c r="O306" s="362"/>
      <c r="P306" s="362"/>
      <c r="Q306" s="362"/>
      <c r="R306" s="362"/>
      <c r="S306" s="362"/>
      <c r="T306" s="363"/>
    </row>
    <row r="307" spans="2:27" ht="21.95" customHeight="1">
      <c r="B307" s="13" t="s">
        <v>1266</v>
      </c>
      <c r="C307" s="13" t="s">
        <v>324</v>
      </c>
      <c r="D307" s="12" t="s">
        <v>308</v>
      </c>
      <c r="E307" s="12" t="s">
        <v>325</v>
      </c>
      <c r="F307" s="15" t="s">
        <v>210</v>
      </c>
      <c r="G307" s="15">
        <v>1</v>
      </c>
      <c r="H307" s="15">
        <f>IF(I307&lt;&gt;0, G307-I307, "")</f>
        <v>0</v>
      </c>
      <c r="I307" s="15">
        <v>1</v>
      </c>
      <c r="J307" s="15"/>
      <c r="K307" s="12" t="s">
        <v>1240</v>
      </c>
      <c r="L307" s="15" t="s">
        <v>932</v>
      </c>
      <c r="M307" s="15">
        <v>0.54</v>
      </c>
      <c r="N307" s="15">
        <v>100</v>
      </c>
      <c r="O307" s="15">
        <f>IF(I307*M307=0, "", I307*M307*(N307/100))</f>
        <v>0.54</v>
      </c>
      <c r="P307" s="27"/>
      <c r="Q307" s="27">
        <f>TRUNC(P307*M307*N307/100)</f>
        <v>0</v>
      </c>
      <c r="R307" s="27"/>
      <c r="S307" s="15" t="s">
        <v>1294</v>
      </c>
      <c r="T307" s="15"/>
      <c r="AA307" s="2">
        <f>O307</f>
        <v>0.54</v>
      </c>
    </row>
    <row r="308" spans="2:27" ht="21.95" customHeight="1">
      <c r="B308" s="13" t="s">
        <v>1266</v>
      </c>
      <c r="C308" s="13" t="s">
        <v>930</v>
      </c>
      <c r="D308" s="12" t="s">
        <v>931</v>
      </c>
      <c r="E308" s="12" t="s">
        <v>932</v>
      </c>
      <c r="F308" s="15" t="s">
        <v>933</v>
      </c>
      <c r="G308" s="15">
        <f>IF(H308*I308/100+0.000005 &lt;1, TRUNC(H308*I308/100+0.000005, '옵션(주거)'!$E$13), TRUNC(H308*I308/100+0.000005, '옵션(주거)'!$E$13))</f>
        <v>0.54</v>
      </c>
      <c r="H308" s="15">
        <f>'옵션(주거)'!$B$13</f>
        <v>100</v>
      </c>
      <c r="I308" s="15">
        <f>SUM(AA307:AA307)</f>
        <v>0.54</v>
      </c>
      <c r="J308" s="15"/>
      <c r="K308" s="12"/>
      <c r="L308" s="15"/>
      <c r="M308" s="15"/>
      <c r="N308" s="15"/>
      <c r="O308" s="15" t="str">
        <f>IF(I308*M308=0, "", I308*M308*(N308/100))</f>
        <v/>
      </c>
      <c r="P308" s="27"/>
      <c r="Q308" s="27">
        <f>TRUNC(P308*M308*N308/100)</f>
        <v>0</v>
      </c>
      <c r="R308" s="27"/>
      <c r="S308" s="15"/>
      <c r="T308" s="15"/>
      <c r="Z308" s="2" t="s">
        <v>1271</v>
      </c>
      <c r="AA308" s="2">
        <f>SUM(AA307:AA307)</f>
        <v>0.54</v>
      </c>
    </row>
    <row r="309" spans="2:27" ht="21.95" customHeight="1">
      <c r="B309" s="13" t="s">
        <v>1331</v>
      </c>
      <c r="D309" s="361" t="s">
        <v>1406</v>
      </c>
      <c r="E309" s="362"/>
      <c r="F309" s="362"/>
      <c r="G309" s="362"/>
      <c r="H309" s="362"/>
      <c r="I309" s="362"/>
      <c r="J309" s="362"/>
      <c r="K309" s="362"/>
      <c r="L309" s="362"/>
      <c r="M309" s="362"/>
      <c r="N309" s="362"/>
      <c r="O309" s="362"/>
      <c r="P309" s="362"/>
      <c r="Q309" s="362"/>
      <c r="R309" s="362"/>
      <c r="S309" s="362"/>
      <c r="T309" s="363"/>
    </row>
    <row r="310" spans="2:27" ht="21.95" customHeight="1">
      <c r="B310" s="13" t="s">
        <v>1266</v>
      </c>
      <c r="C310" s="13" t="s">
        <v>326</v>
      </c>
      <c r="D310" s="12" t="s">
        <v>308</v>
      </c>
      <c r="E310" s="12" t="s">
        <v>327</v>
      </c>
      <c r="F310" s="15" t="s">
        <v>210</v>
      </c>
      <c r="G310" s="15">
        <v>1</v>
      </c>
      <c r="H310" s="15">
        <f>IF(I310&lt;&gt;0, G310-I310, "")</f>
        <v>0</v>
      </c>
      <c r="I310" s="15">
        <v>1</v>
      </c>
      <c r="J310" s="15"/>
      <c r="K310" s="12" t="s">
        <v>1240</v>
      </c>
      <c r="L310" s="15" t="s">
        <v>932</v>
      </c>
      <c r="M310" s="15">
        <v>0.36</v>
      </c>
      <c r="N310" s="15">
        <v>100</v>
      </c>
      <c r="O310" s="15">
        <f>IF(I310*M310=0, "", I310*M310*(N310/100))</f>
        <v>0.36</v>
      </c>
      <c r="P310" s="27"/>
      <c r="Q310" s="27">
        <f>TRUNC(P310*M310*N310/100)</f>
        <v>0</v>
      </c>
      <c r="R310" s="27"/>
      <c r="S310" s="15" t="s">
        <v>1294</v>
      </c>
      <c r="T310" s="15"/>
      <c r="AA310" s="2">
        <f>O310</f>
        <v>0.36</v>
      </c>
    </row>
    <row r="311" spans="2:27" ht="21.95" customHeight="1">
      <c r="B311" s="13" t="s">
        <v>1266</v>
      </c>
      <c r="C311" s="13" t="s">
        <v>930</v>
      </c>
      <c r="D311" s="12" t="s">
        <v>931</v>
      </c>
      <c r="E311" s="12" t="s">
        <v>932</v>
      </c>
      <c r="F311" s="15" t="s">
        <v>933</v>
      </c>
      <c r="G311" s="15">
        <f>IF(H311*I311/100+0.000005 &lt;1, TRUNC(H311*I311/100+0.000005, '옵션(주거)'!$E$13), TRUNC(H311*I311/100+0.000005, '옵션(주거)'!$E$13))</f>
        <v>0.36</v>
      </c>
      <c r="H311" s="15">
        <f>'옵션(주거)'!$B$13</f>
        <v>100</v>
      </c>
      <c r="I311" s="15">
        <f>SUM(AA310:AA310)</f>
        <v>0.36</v>
      </c>
      <c r="J311" s="15"/>
      <c r="K311" s="12"/>
      <c r="L311" s="15"/>
      <c r="M311" s="15"/>
      <c r="N311" s="15"/>
      <c r="O311" s="15" t="str">
        <f>IF(I311*M311=0, "", I311*M311*(N311/100))</f>
        <v/>
      </c>
      <c r="P311" s="27"/>
      <c r="Q311" s="27">
        <f>TRUNC(P311*M311*N311/100)</f>
        <v>0</v>
      </c>
      <c r="R311" s="27"/>
      <c r="S311" s="15"/>
      <c r="T311" s="15"/>
      <c r="Z311" s="2" t="s">
        <v>1271</v>
      </c>
      <c r="AA311" s="2">
        <f>SUM(AA310:AA310)</f>
        <v>0.36</v>
      </c>
    </row>
    <row r="312" spans="2:27" ht="21.95" customHeight="1">
      <c r="B312" s="13" t="s">
        <v>1331</v>
      </c>
      <c r="D312" s="361" t="s">
        <v>1407</v>
      </c>
      <c r="E312" s="362"/>
      <c r="F312" s="362"/>
      <c r="G312" s="362"/>
      <c r="H312" s="362"/>
      <c r="I312" s="362"/>
      <c r="J312" s="362"/>
      <c r="K312" s="362"/>
      <c r="L312" s="362"/>
      <c r="M312" s="362"/>
      <c r="N312" s="362"/>
      <c r="O312" s="362"/>
      <c r="P312" s="362"/>
      <c r="Q312" s="362"/>
      <c r="R312" s="362"/>
      <c r="S312" s="362"/>
      <c r="T312" s="363"/>
    </row>
    <row r="313" spans="2:27" ht="21.95" customHeight="1">
      <c r="B313" s="13" t="s">
        <v>1266</v>
      </c>
      <c r="C313" s="13" t="s">
        <v>328</v>
      </c>
      <c r="D313" s="12" t="s">
        <v>308</v>
      </c>
      <c r="E313" s="12" t="s">
        <v>329</v>
      </c>
      <c r="F313" s="15" t="s">
        <v>210</v>
      </c>
      <c r="G313" s="15">
        <v>1</v>
      </c>
      <c r="H313" s="15">
        <f>IF(I313&lt;&gt;0, G313-I313, "")</f>
        <v>0</v>
      </c>
      <c r="I313" s="15">
        <v>1</v>
      </c>
      <c r="J313" s="15"/>
      <c r="K313" s="12" t="s">
        <v>1240</v>
      </c>
      <c r="L313" s="15" t="s">
        <v>932</v>
      </c>
      <c r="M313" s="15">
        <v>0.54</v>
      </c>
      <c r="N313" s="15">
        <v>100</v>
      </c>
      <c r="O313" s="15">
        <f>IF(I313*M313=0, "", I313*M313*(N313/100))</f>
        <v>0.54</v>
      </c>
      <c r="P313" s="27"/>
      <c r="Q313" s="27">
        <f>TRUNC(P313*M313*N313/100)</f>
        <v>0</v>
      </c>
      <c r="R313" s="27"/>
      <c r="S313" s="15" t="s">
        <v>1294</v>
      </c>
      <c r="T313" s="15"/>
      <c r="AA313" s="2">
        <f>O313</f>
        <v>0.54</v>
      </c>
    </row>
    <row r="314" spans="2:27" ht="21.95" customHeight="1">
      <c r="B314" s="13" t="s">
        <v>1266</v>
      </c>
      <c r="C314" s="13" t="s">
        <v>930</v>
      </c>
      <c r="D314" s="12" t="s">
        <v>931</v>
      </c>
      <c r="E314" s="12" t="s">
        <v>932</v>
      </c>
      <c r="F314" s="15" t="s">
        <v>933</v>
      </c>
      <c r="G314" s="15">
        <f>IF(H314*I314/100+0.000005 &lt;1, TRUNC(H314*I314/100+0.000005, '옵션(주거)'!$E$13), TRUNC(H314*I314/100+0.000005, '옵션(주거)'!$E$13))</f>
        <v>0.54</v>
      </c>
      <c r="H314" s="15">
        <f>'옵션(주거)'!$B$13</f>
        <v>100</v>
      </c>
      <c r="I314" s="15">
        <f>SUM(AA313:AA313)</f>
        <v>0.54</v>
      </c>
      <c r="J314" s="15"/>
      <c r="K314" s="12"/>
      <c r="L314" s="15"/>
      <c r="M314" s="15"/>
      <c r="N314" s="15"/>
      <c r="O314" s="15" t="str">
        <f>IF(I314*M314=0, "", I314*M314*(N314/100))</f>
        <v/>
      </c>
      <c r="P314" s="27"/>
      <c r="Q314" s="27">
        <f>TRUNC(P314*M314*N314/100)</f>
        <v>0</v>
      </c>
      <c r="R314" s="27"/>
      <c r="S314" s="15"/>
      <c r="T314" s="15"/>
      <c r="Z314" s="2" t="s">
        <v>1271</v>
      </c>
      <c r="AA314" s="2">
        <f>SUM(AA313:AA313)</f>
        <v>0.54</v>
      </c>
    </row>
    <row r="315" spans="2:27" ht="21.95" customHeight="1">
      <c r="B315" s="13" t="s">
        <v>1331</v>
      </c>
      <c r="D315" s="361" t="s">
        <v>1408</v>
      </c>
      <c r="E315" s="362"/>
      <c r="F315" s="362"/>
      <c r="G315" s="362"/>
      <c r="H315" s="362"/>
      <c r="I315" s="362"/>
      <c r="J315" s="362"/>
      <c r="K315" s="362"/>
      <c r="L315" s="362"/>
      <c r="M315" s="362"/>
      <c r="N315" s="362"/>
      <c r="O315" s="362"/>
      <c r="P315" s="362"/>
      <c r="Q315" s="362"/>
      <c r="R315" s="362"/>
      <c r="S315" s="362"/>
      <c r="T315" s="363"/>
    </row>
    <row r="316" spans="2:27" ht="21.95" customHeight="1">
      <c r="B316" s="13" t="s">
        <v>1266</v>
      </c>
      <c r="C316" s="13" t="s">
        <v>346</v>
      </c>
      <c r="D316" s="12" t="s">
        <v>347</v>
      </c>
      <c r="E316" s="12" t="s">
        <v>348</v>
      </c>
      <c r="F316" s="15" t="s">
        <v>174</v>
      </c>
      <c r="G316" s="15">
        <v>1.05</v>
      </c>
      <c r="H316" s="15">
        <f>IF(I316&lt;&gt;0, G316-I316, "")</f>
        <v>5.0000000000000044E-2</v>
      </c>
      <c r="I316" s="15">
        <v>1</v>
      </c>
      <c r="J316" s="15">
        <v>5</v>
      </c>
      <c r="K316" s="12" t="s">
        <v>1240</v>
      </c>
      <c r="L316" s="15" t="s">
        <v>932</v>
      </c>
      <c r="M316" s="15">
        <v>0.6</v>
      </c>
      <c r="N316" s="15">
        <v>100</v>
      </c>
      <c r="O316" s="15">
        <f>IF(I316*M316=0, "", I316*M316*(N316/100))</f>
        <v>0.6</v>
      </c>
      <c r="P316" s="27"/>
      <c r="Q316" s="27">
        <f>TRUNC(P316*M316*N316/100)</f>
        <v>0</v>
      </c>
      <c r="R316" s="27"/>
      <c r="S316" s="15" t="s">
        <v>1295</v>
      </c>
      <c r="T316" s="15"/>
      <c r="AA316" s="2">
        <f>O316</f>
        <v>0.6</v>
      </c>
    </row>
    <row r="317" spans="2:27" ht="21.95" customHeight="1">
      <c r="B317" s="13" t="s">
        <v>1266</v>
      </c>
      <c r="C317" s="13" t="s">
        <v>930</v>
      </c>
      <c r="D317" s="12" t="s">
        <v>931</v>
      </c>
      <c r="E317" s="12" t="s">
        <v>932</v>
      </c>
      <c r="F317" s="15" t="s">
        <v>933</v>
      </c>
      <c r="G317" s="15">
        <f>IF(H317*I317/100+0.000005 &lt;1, TRUNC(H317*I317/100+0.000005, '옵션(주거)'!$E$13), TRUNC(H317*I317/100+0.000005, '옵션(주거)'!$E$13))</f>
        <v>0.6</v>
      </c>
      <c r="H317" s="15">
        <f>'옵션(주거)'!$B$13</f>
        <v>100</v>
      </c>
      <c r="I317" s="15">
        <f>SUM(AA316:AA316)</f>
        <v>0.6</v>
      </c>
      <c r="J317" s="15"/>
      <c r="K317" s="12"/>
      <c r="L317" s="15"/>
      <c r="M317" s="15"/>
      <c r="N317" s="15"/>
      <c r="O317" s="15" t="str">
        <f>IF(I317*M317=0, "", I317*M317*(N317/100))</f>
        <v/>
      </c>
      <c r="P317" s="27"/>
      <c r="Q317" s="27">
        <f>TRUNC(P317*M317*N317/100)</f>
        <v>0</v>
      </c>
      <c r="R317" s="27"/>
      <c r="S317" s="15"/>
      <c r="T317" s="15"/>
      <c r="Z317" s="2" t="s">
        <v>1271</v>
      </c>
      <c r="AA317" s="2">
        <f>SUM(AA316:AA316)</f>
        <v>0.6</v>
      </c>
    </row>
    <row r="318" spans="2:27" ht="21.95" customHeight="1">
      <c r="B318" s="13" t="s">
        <v>1331</v>
      </c>
      <c r="D318" s="361" t="s">
        <v>1409</v>
      </c>
      <c r="E318" s="362"/>
      <c r="F318" s="362"/>
      <c r="G318" s="362"/>
      <c r="H318" s="362"/>
      <c r="I318" s="362"/>
      <c r="J318" s="362"/>
      <c r="K318" s="362"/>
      <c r="L318" s="362"/>
      <c r="M318" s="362"/>
      <c r="N318" s="362"/>
      <c r="O318" s="362"/>
      <c r="P318" s="362"/>
      <c r="Q318" s="362"/>
      <c r="R318" s="362"/>
      <c r="S318" s="362"/>
      <c r="T318" s="363"/>
    </row>
    <row r="319" spans="2:27" ht="21.95" customHeight="1">
      <c r="B319" s="13" t="s">
        <v>1266</v>
      </c>
      <c r="C319" s="13" t="s">
        <v>350</v>
      </c>
      <c r="D319" s="12" t="s">
        <v>351</v>
      </c>
      <c r="E319" s="12" t="s">
        <v>352</v>
      </c>
      <c r="F319" s="15" t="s">
        <v>210</v>
      </c>
      <c r="G319" s="15">
        <v>1</v>
      </c>
      <c r="H319" s="15">
        <f>IF(I319&lt;&gt;0, G319-I319, "")</f>
        <v>0</v>
      </c>
      <c r="I319" s="15">
        <v>1</v>
      </c>
      <c r="J319" s="15"/>
      <c r="K319" s="12" t="s">
        <v>1240</v>
      </c>
      <c r="L319" s="15" t="s">
        <v>932</v>
      </c>
      <c r="M319" s="15">
        <v>0.6</v>
      </c>
      <c r="N319" s="15">
        <v>100</v>
      </c>
      <c r="O319" s="15">
        <f>IF(I319*M319=0, "", I319*M319*(N319/100))</f>
        <v>0.6</v>
      </c>
      <c r="P319" s="27"/>
      <c r="Q319" s="27">
        <f>TRUNC(P319*M319*N319/100)</f>
        <v>0</v>
      </c>
      <c r="R319" s="27"/>
      <c r="S319" s="15" t="s">
        <v>1295</v>
      </c>
      <c r="T319" s="15"/>
      <c r="AA319" s="2">
        <f>O319</f>
        <v>0.6</v>
      </c>
    </row>
    <row r="320" spans="2:27" ht="21.95" customHeight="1">
      <c r="B320" s="13" t="s">
        <v>1266</v>
      </c>
      <c r="C320" s="13" t="s">
        <v>930</v>
      </c>
      <c r="D320" s="12" t="s">
        <v>931</v>
      </c>
      <c r="E320" s="12" t="s">
        <v>932</v>
      </c>
      <c r="F320" s="15" t="s">
        <v>933</v>
      </c>
      <c r="G320" s="15">
        <f>IF(H320*I320/100+0.000005 &lt;1, TRUNC(H320*I320/100+0.000005, '옵션(주거)'!$E$13), TRUNC(H320*I320/100+0.000005, '옵션(주거)'!$E$13))</f>
        <v>0.6</v>
      </c>
      <c r="H320" s="15">
        <f>'옵션(주거)'!$B$13</f>
        <v>100</v>
      </c>
      <c r="I320" s="15">
        <f>SUM(AA319:AA319)</f>
        <v>0.6</v>
      </c>
      <c r="J320" s="15"/>
      <c r="K320" s="12"/>
      <c r="L320" s="15"/>
      <c r="M320" s="15"/>
      <c r="N320" s="15"/>
      <c r="O320" s="15" t="str">
        <f>IF(I320*M320=0, "", I320*M320*(N320/100))</f>
        <v/>
      </c>
      <c r="P320" s="27"/>
      <c r="Q320" s="27">
        <f>TRUNC(P320*M320*N320/100)</f>
        <v>0</v>
      </c>
      <c r="R320" s="27"/>
      <c r="S320" s="15"/>
      <c r="T320" s="15"/>
      <c r="Z320" s="2" t="s">
        <v>1271</v>
      </c>
      <c r="AA320" s="2">
        <f>SUM(AA319:AA319)</f>
        <v>0.6</v>
      </c>
    </row>
    <row r="321" spans="2:27" ht="21.95" customHeight="1">
      <c r="B321" s="13" t="s">
        <v>1331</v>
      </c>
      <c r="D321" s="361" t="s">
        <v>1410</v>
      </c>
      <c r="E321" s="362"/>
      <c r="F321" s="362"/>
      <c r="G321" s="362"/>
      <c r="H321" s="362"/>
      <c r="I321" s="362"/>
      <c r="J321" s="362"/>
      <c r="K321" s="362"/>
      <c r="L321" s="362"/>
      <c r="M321" s="362"/>
      <c r="N321" s="362"/>
      <c r="O321" s="362"/>
      <c r="P321" s="362"/>
      <c r="Q321" s="362"/>
      <c r="R321" s="362"/>
      <c r="S321" s="362"/>
      <c r="T321" s="363"/>
    </row>
    <row r="322" spans="2:27" ht="21.95" customHeight="1">
      <c r="B322" s="13" t="s">
        <v>1266</v>
      </c>
      <c r="C322" s="13" t="s">
        <v>353</v>
      </c>
      <c r="D322" s="12" t="s">
        <v>351</v>
      </c>
      <c r="E322" s="12" t="s">
        <v>354</v>
      </c>
      <c r="F322" s="15" t="s">
        <v>210</v>
      </c>
      <c r="G322" s="15">
        <v>1</v>
      </c>
      <c r="H322" s="15">
        <f>IF(I322&lt;&gt;0, G322-I322, "")</f>
        <v>0</v>
      </c>
      <c r="I322" s="15">
        <v>1</v>
      </c>
      <c r="J322" s="15"/>
      <c r="K322" s="12" t="s">
        <v>1240</v>
      </c>
      <c r="L322" s="15" t="s">
        <v>932</v>
      </c>
      <c r="M322" s="15">
        <v>0.6</v>
      </c>
      <c r="N322" s="15">
        <v>100</v>
      </c>
      <c r="O322" s="15">
        <f>IF(I322*M322=0, "", I322*M322*(N322/100))</f>
        <v>0.6</v>
      </c>
      <c r="P322" s="27"/>
      <c r="Q322" s="27">
        <f>TRUNC(P322*M322*N322/100)</f>
        <v>0</v>
      </c>
      <c r="R322" s="27"/>
      <c r="S322" s="15" t="s">
        <v>1295</v>
      </c>
      <c r="T322" s="15"/>
      <c r="AA322" s="2">
        <f>O322</f>
        <v>0.6</v>
      </c>
    </row>
    <row r="323" spans="2:27" ht="21.95" customHeight="1">
      <c r="B323" s="13" t="s">
        <v>1266</v>
      </c>
      <c r="C323" s="13" t="s">
        <v>930</v>
      </c>
      <c r="D323" s="12" t="s">
        <v>931</v>
      </c>
      <c r="E323" s="12" t="s">
        <v>932</v>
      </c>
      <c r="F323" s="15" t="s">
        <v>933</v>
      </c>
      <c r="G323" s="15">
        <f>IF(H323*I323/100+0.000005 &lt;1, TRUNC(H323*I323/100+0.000005, '옵션(주거)'!$E$13), TRUNC(H323*I323/100+0.000005, '옵션(주거)'!$E$13))</f>
        <v>0.6</v>
      </c>
      <c r="H323" s="15">
        <f>'옵션(주거)'!$B$13</f>
        <v>100</v>
      </c>
      <c r="I323" s="15">
        <f>SUM(AA322:AA322)</f>
        <v>0.6</v>
      </c>
      <c r="J323" s="15"/>
      <c r="K323" s="12"/>
      <c r="L323" s="15"/>
      <c r="M323" s="15"/>
      <c r="N323" s="15"/>
      <c r="O323" s="15" t="str">
        <f>IF(I323*M323=0, "", I323*M323*(N323/100))</f>
        <v/>
      </c>
      <c r="P323" s="27"/>
      <c r="Q323" s="27">
        <f>TRUNC(P323*M323*N323/100)</f>
        <v>0</v>
      </c>
      <c r="R323" s="27"/>
      <c r="S323" s="15"/>
      <c r="T323" s="15"/>
      <c r="Z323" s="2" t="s">
        <v>1271</v>
      </c>
      <c r="AA323" s="2">
        <f>SUM(AA322:AA322)</f>
        <v>0.6</v>
      </c>
    </row>
    <row r="324" spans="2:27" ht="21.95" customHeight="1">
      <c r="B324" s="13" t="s">
        <v>1331</v>
      </c>
      <c r="D324" s="361" t="s">
        <v>1411</v>
      </c>
      <c r="E324" s="362"/>
      <c r="F324" s="362"/>
      <c r="G324" s="362"/>
      <c r="H324" s="362"/>
      <c r="I324" s="362"/>
      <c r="J324" s="362"/>
      <c r="K324" s="362"/>
      <c r="L324" s="362"/>
      <c r="M324" s="362"/>
      <c r="N324" s="362"/>
      <c r="O324" s="362"/>
      <c r="P324" s="362"/>
      <c r="Q324" s="362"/>
      <c r="R324" s="362"/>
      <c r="S324" s="362"/>
      <c r="T324" s="363"/>
    </row>
    <row r="325" spans="2:27" ht="21.95" customHeight="1">
      <c r="B325" s="13" t="s">
        <v>1266</v>
      </c>
      <c r="C325" s="13" t="s">
        <v>392</v>
      </c>
      <c r="D325" s="12" t="s">
        <v>393</v>
      </c>
      <c r="E325" s="12" t="s">
        <v>394</v>
      </c>
      <c r="F325" s="15" t="s">
        <v>174</v>
      </c>
      <c r="G325" s="15">
        <v>1</v>
      </c>
      <c r="H325" s="15">
        <f>IF(I325&lt;&gt;0, G325-I325, "")</f>
        <v>0</v>
      </c>
      <c r="I325" s="15">
        <v>1</v>
      </c>
      <c r="J325" s="15"/>
      <c r="K325" s="12" t="s">
        <v>1240</v>
      </c>
      <c r="L325" s="15" t="s">
        <v>932</v>
      </c>
      <c r="M325" s="15">
        <v>0.01</v>
      </c>
      <c r="N325" s="15">
        <v>100</v>
      </c>
      <c r="O325" s="15">
        <f>IF(I325*M325=0, "", I325*M325*(N325/100))</f>
        <v>0.01</v>
      </c>
      <c r="P325" s="27"/>
      <c r="Q325" s="27">
        <f>TRUNC(P325*M325*N325/100)</f>
        <v>0</v>
      </c>
      <c r="R325" s="27"/>
      <c r="S325" s="15" t="s">
        <v>1296</v>
      </c>
      <c r="T325" s="15"/>
      <c r="AA325" s="2">
        <f>O325</f>
        <v>0.01</v>
      </c>
    </row>
    <row r="326" spans="2:27" ht="21.95" customHeight="1">
      <c r="B326" s="13" t="s">
        <v>1266</v>
      </c>
      <c r="C326" s="13" t="s">
        <v>930</v>
      </c>
      <c r="D326" s="12" t="s">
        <v>931</v>
      </c>
      <c r="E326" s="12" t="s">
        <v>932</v>
      </c>
      <c r="F326" s="15" t="s">
        <v>933</v>
      </c>
      <c r="G326" s="15">
        <f>IF(H326*I326/100+0.000005 &lt;1, TRUNC(H326*I326/100+0.000005, '옵션(주거)'!$E$13), TRUNC(H326*I326/100+0.000005, '옵션(주거)'!$E$13))</f>
        <v>0.01</v>
      </c>
      <c r="H326" s="15">
        <f>'옵션(주거)'!$B$13</f>
        <v>100</v>
      </c>
      <c r="I326" s="15">
        <f>SUM(AA325:AA325)</f>
        <v>0.01</v>
      </c>
      <c r="J326" s="15"/>
      <c r="K326" s="12"/>
      <c r="L326" s="15"/>
      <c r="M326" s="15"/>
      <c r="N326" s="15"/>
      <c r="O326" s="15" t="str">
        <f>IF(I326*M326=0, "", I326*M326*(N326/100))</f>
        <v/>
      </c>
      <c r="P326" s="27"/>
      <c r="Q326" s="27">
        <f>TRUNC(P326*M326*N326/100)</f>
        <v>0</v>
      </c>
      <c r="R326" s="27"/>
      <c r="S326" s="15"/>
      <c r="T326" s="15"/>
      <c r="Z326" s="2" t="s">
        <v>1271</v>
      </c>
      <c r="AA326" s="2">
        <f>SUM(AA325:AA325)</f>
        <v>0.01</v>
      </c>
    </row>
    <row r="327" spans="2:27" ht="21.95" customHeight="1">
      <c r="B327" s="13" t="s">
        <v>1321</v>
      </c>
      <c r="D327" s="361" t="s">
        <v>1412</v>
      </c>
      <c r="E327" s="362"/>
      <c r="F327" s="362"/>
      <c r="G327" s="362"/>
      <c r="H327" s="362"/>
      <c r="I327" s="362"/>
      <c r="J327" s="362"/>
      <c r="K327" s="362"/>
      <c r="L327" s="362"/>
      <c r="M327" s="362"/>
      <c r="N327" s="362"/>
      <c r="O327" s="362"/>
      <c r="P327" s="362"/>
      <c r="Q327" s="362"/>
      <c r="R327" s="362"/>
      <c r="S327" s="362"/>
      <c r="T327" s="363"/>
    </row>
    <row r="328" spans="2:27" ht="21.95" customHeight="1">
      <c r="B328" s="13" t="s">
        <v>1266</v>
      </c>
      <c r="C328" s="13" t="s">
        <v>392</v>
      </c>
      <c r="D328" s="12" t="s">
        <v>393</v>
      </c>
      <c r="E328" s="12" t="s">
        <v>394</v>
      </c>
      <c r="F328" s="15" t="s">
        <v>174</v>
      </c>
      <c r="G328" s="15">
        <v>1</v>
      </c>
      <c r="H328" s="15">
        <f>IF(I328&lt;&gt;0, G328-I328, "")</f>
        <v>0</v>
      </c>
      <c r="I328" s="15">
        <v>1</v>
      </c>
      <c r="J328" s="15"/>
      <c r="K328" s="12" t="s">
        <v>1240</v>
      </c>
      <c r="L328" s="15" t="s">
        <v>932</v>
      </c>
      <c r="M328" s="15">
        <v>0.01</v>
      </c>
      <c r="N328" s="15">
        <v>80</v>
      </c>
      <c r="O328" s="15">
        <f>IF(I328*M328=0, "", I328*M328*(N328/100))</f>
        <v>8.0000000000000002E-3</v>
      </c>
      <c r="P328" s="27"/>
      <c r="Q328" s="27">
        <f>TRUNC(P328*M328*N328/100)</f>
        <v>0</v>
      </c>
      <c r="R328" s="27"/>
      <c r="S328" s="15" t="s">
        <v>1296</v>
      </c>
      <c r="T328" s="15"/>
      <c r="AA328" s="2">
        <f>O328</f>
        <v>8.0000000000000002E-3</v>
      </c>
    </row>
    <row r="329" spans="2:27" ht="21.95" customHeight="1">
      <c r="B329" s="13" t="s">
        <v>1266</v>
      </c>
      <c r="C329" s="13" t="s">
        <v>930</v>
      </c>
      <c r="D329" s="12" t="s">
        <v>931</v>
      </c>
      <c r="E329" s="12" t="s">
        <v>932</v>
      </c>
      <c r="F329" s="15" t="s">
        <v>933</v>
      </c>
      <c r="G329" s="15">
        <f>IF(H329*I329/100+0.000005 &lt;1, TRUNC(H329*I329/100+0.000005, '옵션(주거)'!$E$13), TRUNC(H329*I329/100+0.000005, '옵션(주거)'!$E$13))</f>
        <v>8.0000000000000002E-3</v>
      </c>
      <c r="H329" s="15">
        <f>'옵션(주거)'!$B$13</f>
        <v>100</v>
      </c>
      <c r="I329" s="15">
        <f>SUM(AA328:AA328)</f>
        <v>8.0000000000000002E-3</v>
      </c>
      <c r="J329" s="15"/>
      <c r="K329" s="12"/>
      <c r="L329" s="15"/>
      <c r="M329" s="15"/>
      <c r="N329" s="15"/>
      <c r="O329" s="15" t="str">
        <f>IF(I329*M329=0, "", I329*M329*(N329/100))</f>
        <v/>
      </c>
      <c r="P329" s="27"/>
      <c r="Q329" s="27">
        <f>TRUNC(P329*M329*N329/100)</f>
        <v>0</v>
      </c>
      <c r="R329" s="27"/>
      <c r="S329" s="15"/>
      <c r="T329" s="15"/>
      <c r="Z329" s="2" t="s">
        <v>1271</v>
      </c>
      <c r="AA329" s="2">
        <f>SUM(AA328:AA328)</f>
        <v>8.0000000000000002E-3</v>
      </c>
    </row>
    <row r="330" spans="2:27" ht="21.95" customHeight="1">
      <c r="B330" s="13" t="s">
        <v>1331</v>
      </c>
      <c r="D330" s="361" t="s">
        <v>1413</v>
      </c>
      <c r="E330" s="362"/>
      <c r="F330" s="362"/>
      <c r="G330" s="362"/>
      <c r="H330" s="362"/>
      <c r="I330" s="362"/>
      <c r="J330" s="362"/>
      <c r="K330" s="362"/>
      <c r="L330" s="362"/>
      <c r="M330" s="362"/>
      <c r="N330" s="362"/>
      <c r="O330" s="362"/>
      <c r="P330" s="362"/>
      <c r="Q330" s="362"/>
      <c r="R330" s="362"/>
      <c r="S330" s="362"/>
      <c r="T330" s="363"/>
    </row>
    <row r="331" spans="2:27" ht="21.95" customHeight="1">
      <c r="B331" s="13" t="s">
        <v>1266</v>
      </c>
      <c r="C331" s="13" t="s">
        <v>398</v>
      </c>
      <c r="D331" s="12" t="s">
        <v>393</v>
      </c>
      <c r="E331" s="12" t="s">
        <v>399</v>
      </c>
      <c r="F331" s="15" t="s">
        <v>174</v>
      </c>
      <c r="G331" s="15">
        <v>1</v>
      </c>
      <c r="H331" s="15">
        <f>IF(I331&lt;&gt;0, G331-I331, "")</f>
        <v>0</v>
      </c>
      <c r="I331" s="15">
        <v>1</v>
      </c>
      <c r="J331" s="15"/>
      <c r="K331" s="12" t="s">
        <v>1240</v>
      </c>
      <c r="L331" s="15" t="s">
        <v>932</v>
      </c>
      <c r="M331" s="15">
        <v>0.01</v>
      </c>
      <c r="N331" s="15">
        <v>100</v>
      </c>
      <c r="O331" s="15">
        <f>IF(I331*M331=0, "", I331*M331*(N331/100))</f>
        <v>0.01</v>
      </c>
      <c r="P331" s="27"/>
      <c r="Q331" s="27">
        <f>TRUNC(P331*M331*N331/100)</f>
        <v>0</v>
      </c>
      <c r="R331" s="27"/>
      <c r="S331" s="15" t="s">
        <v>1296</v>
      </c>
      <c r="T331" s="15"/>
      <c r="AA331" s="2">
        <f>O331</f>
        <v>0.01</v>
      </c>
    </row>
    <row r="332" spans="2:27" ht="21.95" customHeight="1">
      <c r="B332" s="13" t="s">
        <v>1266</v>
      </c>
      <c r="C332" s="13" t="s">
        <v>930</v>
      </c>
      <c r="D332" s="12" t="s">
        <v>931</v>
      </c>
      <c r="E332" s="12" t="s">
        <v>932</v>
      </c>
      <c r="F332" s="15" t="s">
        <v>933</v>
      </c>
      <c r="G332" s="15">
        <f>IF(H332*I332/100+0.000005 &lt;1, TRUNC(H332*I332/100+0.000005, '옵션(주거)'!$E$13), TRUNC(H332*I332/100+0.000005, '옵션(주거)'!$E$13))</f>
        <v>0.01</v>
      </c>
      <c r="H332" s="15">
        <f>'옵션(주거)'!$B$13</f>
        <v>100</v>
      </c>
      <c r="I332" s="15">
        <f>SUM(AA331:AA331)</f>
        <v>0.01</v>
      </c>
      <c r="J332" s="15"/>
      <c r="K332" s="12"/>
      <c r="L332" s="15"/>
      <c r="M332" s="15"/>
      <c r="N332" s="15"/>
      <c r="O332" s="15" t="str">
        <f>IF(I332*M332=0, "", I332*M332*(N332/100))</f>
        <v/>
      </c>
      <c r="P332" s="27"/>
      <c r="Q332" s="27">
        <f>TRUNC(P332*M332*N332/100)</f>
        <v>0</v>
      </c>
      <c r="R332" s="27"/>
      <c r="S332" s="15"/>
      <c r="T332" s="15"/>
      <c r="Z332" s="2" t="s">
        <v>1271</v>
      </c>
      <c r="AA332" s="2">
        <f>SUM(AA331:AA331)</f>
        <v>0.01</v>
      </c>
    </row>
    <row r="333" spans="2:27" ht="21.95" customHeight="1">
      <c r="B333" s="13" t="s">
        <v>1331</v>
      </c>
      <c r="D333" s="361" t="s">
        <v>1414</v>
      </c>
      <c r="E333" s="362"/>
      <c r="F333" s="362"/>
      <c r="G333" s="362"/>
      <c r="H333" s="362"/>
      <c r="I333" s="362"/>
      <c r="J333" s="362"/>
      <c r="K333" s="362"/>
      <c r="L333" s="362"/>
      <c r="M333" s="362"/>
      <c r="N333" s="362"/>
      <c r="O333" s="362"/>
      <c r="P333" s="362"/>
      <c r="Q333" s="362"/>
      <c r="R333" s="362"/>
      <c r="S333" s="362"/>
      <c r="T333" s="363"/>
    </row>
    <row r="334" spans="2:27" ht="21.95" customHeight="1">
      <c r="B334" s="13" t="s">
        <v>1266</v>
      </c>
      <c r="C334" s="13" t="s">
        <v>400</v>
      </c>
      <c r="D334" s="12" t="s">
        <v>393</v>
      </c>
      <c r="E334" s="12" t="s">
        <v>401</v>
      </c>
      <c r="F334" s="15" t="s">
        <v>174</v>
      </c>
      <c r="G334" s="15">
        <v>1</v>
      </c>
      <c r="H334" s="15">
        <f>IF(I334&lt;&gt;0, G334-I334, "")</f>
        <v>0</v>
      </c>
      <c r="I334" s="15">
        <v>1</v>
      </c>
      <c r="J334" s="15"/>
      <c r="K334" s="12" t="s">
        <v>1240</v>
      </c>
      <c r="L334" s="15" t="s">
        <v>932</v>
      </c>
      <c r="M334" s="15">
        <v>2.3E-2</v>
      </c>
      <c r="N334" s="15">
        <v>100</v>
      </c>
      <c r="O334" s="15">
        <f>IF(I334*M334=0, "", I334*M334*(N334/100))</f>
        <v>2.3E-2</v>
      </c>
      <c r="P334" s="27"/>
      <c r="Q334" s="27">
        <f>TRUNC(P334*M334*N334/100)</f>
        <v>0</v>
      </c>
      <c r="R334" s="27"/>
      <c r="S334" s="15" t="s">
        <v>1296</v>
      </c>
      <c r="T334" s="15"/>
      <c r="AA334" s="2">
        <f>O334</f>
        <v>2.3E-2</v>
      </c>
    </row>
    <row r="335" spans="2:27" ht="21.95" customHeight="1">
      <c r="B335" s="13" t="s">
        <v>1266</v>
      </c>
      <c r="C335" s="13" t="s">
        <v>930</v>
      </c>
      <c r="D335" s="12" t="s">
        <v>931</v>
      </c>
      <c r="E335" s="12" t="s">
        <v>932</v>
      </c>
      <c r="F335" s="15" t="s">
        <v>933</v>
      </c>
      <c r="G335" s="15">
        <f>IF(H335*I335/100+0.000005 &lt;1, TRUNC(H335*I335/100+0.000005, '옵션(주거)'!$E$13), TRUNC(H335*I335/100+0.000005, '옵션(주거)'!$E$13))</f>
        <v>2.3E-2</v>
      </c>
      <c r="H335" s="15">
        <f>'옵션(주거)'!$B$13</f>
        <v>100</v>
      </c>
      <c r="I335" s="15">
        <f>SUM(AA334:AA334)</f>
        <v>2.3E-2</v>
      </c>
      <c r="J335" s="15"/>
      <c r="K335" s="12"/>
      <c r="L335" s="15"/>
      <c r="M335" s="15"/>
      <c r="N335" s="15"/>
      <c r="O335" s="15" t="str">
        <f>IF(I335*M335=0, "", I335*M335*(N335/100))</f>
        <v/>
      </c>
      <c r="P335" s="27"/>
      <c r="Q335" s="27">
        <f>TRUNC(P335*M335*N335/100)</f>
        <v>0</v>
      </c>
      <c r="R335" s="27"/>
      <c r="S335" s="15"/>
      <c r="T335" s="15"/>
      <c r="Z335" s="2" t="s">
        <v>1271</v>
      </c>
      <c r="AA335" s="2">
        <f>SUM(AA334:AA334)</f>
        <v>2.3E-2</v>
      </c>
    </row>
    <row r="336" spans="2:27" ht="21.95" customHeight="1">
      <c r="B336" s="13" t="s">
        <v>1331</v>
      </c>
      <c r="D336" s="361" t="s">
        <v>1415</v>
      </c>
      <c r="E336" s="362"/>
      <c r="F336" s="362"/>
      <c r="G336" s="362"/>
      <c r="H336" s="362"/>
      <c r="I336" s="362"/>
      <c r="J336" s="362"/>
      <c r="K336" s="362"/>
      <c r="L336" s="362"/>
      <c r="M336" s="362"/>
      <c r="N336" s="362"/>
      <c r="O336" s="362"/>
      <c r="P336" s="362"/>
      <c r="Q336" s="362"/>
      <c r="R336" s="362"/>
      <c r="S336" s="362"/>
      <c r="T336" s="363"/>
    </row>
    <row r="337" spans="2:27" ht="21.95" customHeight="1">
      <c r="B337" s="13" t="s">
        <v>1266</v>
      </c>
      <c r="C337" s="13" t="s">
        <v>402</v>
      </c>
      <c r="D337" s="12" t="s">
        <v>403</v>
      </c>
      <c r="E337" s="12" t="s">
        <v>404</v>
      </c>
      <c r="F337" s="15" t="s">
        <v>174</v>
      </c>
      <c r="G337" s="15">
        <v>1</v>
      </c>
      <c r="H337" s="15">
        <f>IF(I337&lt;&gt;0, G337-I337, "")</f>
        <v>0</v>
      </c>
      <c r="I337" s="15">
        <v>1</v>
      </c>
      <c r="J337" s="15"/>
      <c r="K337" s="12" t="s">
        <v>1240</v>
      </c>
      <c r="L337" s="15" t="s">
        <v>932</v>
      </c>
      <c r="M337" s="15">
        <v>6.0000000000000001E-3</v>
      </c>
      <c r="N337" s="15">
        <v>150</v>
      </c>
      <c r="O337" s="15">
        <f>IF(I337*M337=0, "", I337*M337*(N337/100))</f>
        <v>9.0000000000000011E-3</v>
      </c>
      <c r="P337" s="27"/>
      <c r="Q337" s="27">
        <f>TRUNC(P337*M337*N337/100)</f>
        <v>0</v>
      </c>
      <c r="R337" s="27"/>
      <c r="S337" s="15" t="s">
        <v>1282</v>
      </c>
      <c r="T337" s="15"/>
      <c r="AA337" s="2">
        <f>O337</f>
        <v>9.0000000000000011E-3</v>
      </c>
    </row>
    <row r="338" spans="2:27" ht="21.95" customHeight="1">
      <c r="B338" s="13" t="s">
        <v>1266</v>
      </c>
      <c r="C338" s="13" t="s">
        <v>930</v>
      </c>
      <c r="D338" s="12" t="s">
        <v>931</v>
      </c>
      <c r="E338" s="12" t="s">
        <v>932</v>
      </c>
      <c r="F338" s="15" t="s">
        <v>933</v>
      </c>
      <c r="G338" s="15">
        <f>IF(H338*I338/100+0.000005 &lt;1, TRUNC(H338*I338/100+0.000005, '옵션(주거)'!$E$13), TRUNC(H338*I338/100+0.000005, '옵션(주거)'!$E$13))</f>
        <v>8.9999999999999993E-3</v>
      </c>
      <c r="H338" s="15">
        <f>'옵션(주거)'!$B$13</f>
        <v>100</v>
      </c>
      <c r="I338" s="15">
        <f>SUM(AA337:AA337)</f>
        <v>9.0000000000000011E-3</v>
      </c>
      <c r="J338" s="15"/>
      <c r="K338" s="12"/>
      <c r="L338" s="15"/>
      <c r="M338" s="15"/>
      <c r="N338" s="15"/>
      <c r="O338" s="15" t="str">
        <f>IF(I338*M338=0, "", I338*M338*(N338/100))</f>
        <v/>
      </c>
      <c r="P338" s="27"/>
      <c r="Q338" s="27">
        <f>TRUNC(P338*M338*N338/100)</f>
        <v>0</v>
      </c>
      <c r="R338" s="27"/>
      <c r="S338" s="15"/>
      <c r="T338" s="15"/>
      <c r="Z338" s="2" t="s">
        <v>1271</v>
      </c>
      <c r="AA338" s="2">
        <f>SUM(AA337:AA337)</f>
        <v>9.0000000000000011E-3</v>
      </c>
    </row>
    <row r="339" spans="2:27" ht="21.95" customHeight="1">
      <c r="B339" s="13" t="s">
        <v>1331</v>
      </c>
      <c r="D339" s="361" t="s">
        <v>1416</v>
      </c>
      <c r="E339" s="362"/>
      <c r="F339" s="362"/>
      <c r="G339" s="362"/>
      <c r="H339" s="362"/>
      <c r="I339" s="362"/>
      <c r="J339" s="362"/>
      <c r="K339" s="362"/>
      <c r="L339" s="362"/>
      <c r="M339" s="362"/>
      <c r="N339" s="362"/>
      <c r="O339" s="362"/>
      <c r="P339" s="362"/>
      <c r="Q339" s="362"/>
      <c r="R339" s="362"/>
      <c r="S339" s="362"/>
      <c r="T339" s="363"/>
    </row>
    <row r="340" spans="2:27" ht="21.95" customHeight="1">
      <c r="B340" s="13" t="s">
        <v>1266</v>
      </c>
      <c r="C340" s="13" t="s">
        <v>407</v>
      </c>
      <c r="D340" s="12" t="s">
        <v>403</v>
      </c>
      <c r="E340" s="12" t="s">
        <v>408</v>
      </c>
      <c r="F340" s="15" t="s">
        <v>174</v>
      </c>
      <c r="G340" s="15">
        <v>1</v>
      </c>
      <c r="H340" s="15">
        <f>IF(I340&lt;&gt;0, G340-I340, "")</f>
        <v>0</v>
      </c>
      <c r="I340" s="15">
        <v>1</v>
      </c>
      <c r="J340" s="15"/>
      <c r="K340" s="12" t="s">
        <v>1240</v>
      </c>
      <c r="L340" s="15" t="s">
        <v>932</v>
      </c>
      <c r="M340" s="15">
        <v>6.0000000000000001E-3</v>
      </c>
      <c r="N340" s="15">
        <v>150</v>
      </c>
      <c r="O340" s="15">
        <f>IF(I340*M340=0, "", I340*M340*(N340/100))</f>
        <v>9.0000000000000011E-3</v>
      </c>
      <c r="P340" s="27"/>
      <c r="Q340" s="27">
        <f>TRUNC(P340*M340*N340/100)</f>
        <v>0</v>
      </c>
      <c r="R340" s="27"/>
      <c r="S340" s="15" t="s">
        <v>1282</v>
      </c>
      <c r="T340" s="15"/>
      <c r="AA340" s="2">
        <f>O340</f>
        <v>9.0000000000000011E-3</v>
      </c>
    </row>
    <row r="341" spans="2:27" ht="21.95" customHeight="1">
      <c r="B341" s="13" t="s">
        <v>1266</v>
      </c>
      <c r="C341" s="13" t="s">
        <v>930</v>
      </c>
      <c r="D341" s="12" t="s">
        <v>931</v>
      </c>
      <c r="E341" s="12" t="s">
        <v>932</v>
      </c>
      <c r="F341" s="15" t="s">
        <v>933</v>
      </c>
      <c r="G341" s="15">
        <f>IF(H341*I341/100+0.000005 &lt;1, TRUNC(H341*I341/100+0.000005, '옵션(주거)'!$E$13), TRUNC(H341*I341/100+0.000005, '옵션(주거)'!$E$13))</f>
        <v>8.9999999999999993E-3</v>
      </c>
      <c r="H341" s="15">
        <f>'옵션(주거)'!$B$13</f>
        <v>100</v>
      </c>
      <c r="I341" s="15">
        <f>SUM(AA340:AA340)</f>
        <v>9.0000000000000011E-3</v>
      </c>
      <c r="J341" s="15"/>
      <c r="K341" s="12"/>
      <c r="L341" s="15"/>
      <c r="M341" s="15"/>
      <c r="N341" s="15"/>
      <c r="O341" s="15" t="str">
        <f>IF(I341*M341=0, "", I341*M341*(N341/100))</f>
        <v/>
      </c>
      <c r="P341" s="27"/>
      <c r="Q341" s="27">
        <f>TRUNC(P341*M341*N341/100)</f>
        <v>0</v>
      </c>
      <c r="R341" s="27"/>
      <c r="S341" s="15"/>
      <c r="T341" s="15"/>
      <c r="Z341" s="2" t="s">
        <v>1271</v>
      </c>
      <c r="AA341" s="2">
        <f>SUM(AA340:AA340)</f>
        <v>9.0000000000000011E-3</v>
      </c>
    </row>
    <row r="342" spans="2:27" ht="21.95" customHeight="1">
      <c r="B342" s="13" t="s">
        <v>1331</v>
      </c>
      <c r="D342" s="361" t="s">
        <v>1417</v>
      </c>
      <c r="E342" s="362"/>
      <c r="F342" s="362"/>
      <c r="G342" s="362"/>
      <c r="H342" s="362"/>
      <c r="I342" s="362"/>
      <c r="J342" s="362"/>
      <c r="K342" s="362"/>
      <c r="L342" s="362"/>
      <c r="M342" s="362"/>
      <c r="N342" s="362"/>
      <c r="O342" s="362"/>
      <c r="P342" s="362"/>
      <c r="Q342" s="362"/>
      <c r="R342" s="362"/>
      <c r="S342" s="362"/>
      <c r="T342" s="363"/>
    </row>
    <row r="343" spans="2:27" ht="21.95" customHeight="1">
      <c r="B343" s="13" t="s">
        <v>1266</v>
      </c>
      <c r="C343" s="13" t="s">
        <v>409</v>
      </c>
      <c r="D343" s="12" t="s">
        <v>403</v>
      </c>
      <c r="E343" s="12" t="s">
        <v>410</v>
      </c>
      <c r="F343" s="15" t="s">
        <v>174</v>
      </c>
      <c r="G343" s="15">
        <v>1</v>
      </c>
      <c r="H343" s="15">
        <f>IF(I343&lt;&gt;0, G343-I343, "")</f>
        <v>0</v>
      </c>
      <c r="I343" s="15">
        <v>1</v>
      </c>
      <c r="J343" s="15"/>
      <c r="K343" s="12" t="s">
        <v>1240</v>
      </c>
      <c r="L343" s="15" t="s">
        <v>932</v>
      </c>
      <c r="M343" s="15">
        <v>6.0000000000000001E-3</v>
      </c>
      <c r="N343" s="15">
        <v>150</v>
      </c>
      <c r="O343" s="15">
        <f>IF(I343*M343=0, "", I343*M343*(N343/100))</f>
        <v>9.0000000000000011E-3</v>
      </c>
      <c r="P343" s="27"/>
      <c r="Q343" s="27">
        <f>TRUNC(P343*M343*N343/100)</f>
        <v>0</v>
      </c>
      <c r="R343" s="27"/>
      <c r="S343" s="15" t="s">
        <v>1282</v>
      </c>
      <c r="T343" s="15"/>
      <c r="AA343" s="2">
        <f>O343</f>
        <v>9.0000000000000011E-3</v>
      </c>
    </row>
    <row r="344" spans="2:27" ht="21.95" customHeight="1">
      <c r="B344" s="13" t="s">
        <v>1266</v>
      </c>
      <c r="C344" s="13" t="s">
        <v>930</v>
      </c>
      <c r="D344" s="12" t="s">
        <v>931</v>
      </c>
      <c r="E344" s="12" t="s">
        <v>932</v>
      </c>
      <c r="F344" s="15" t="s">
        <v>933</v>
      </c>
      <c r="G344" s="15">
        <f>IF(H344*I344/100+0.000005 &lt;1, TRUNC(H344*I344/100+0.000005, '옵션(주거)'!$E$13), TRUNC(H344*I344/100+0.000005, '옵션(주거)'!$E$13))</f>
        <v>8.9999999999999993E-3</v>
      </c>
      <c r="H344" s="15">
        <f>'옵션(주거)'!$B$13</f>
        <v>100</v>
      </c>
      <c r="I344" s="15">
        <f>SUM(AA343:AA343)</f>
        <v>9.0000000000000011E-3</v>
      </c>
      <c r="J344" s="15"/>
      <c r="K344" s="12"/>
      <c r="L344" s="15"/>
      <c r="M344" s="15"/>
      <c r="N344" s="15"/>
      <c r="O344" s="15" t="str">
        <f>IF(I344*M344=0, "", I344*M344*(N344/100))</f>
        <v/>
      </c>
      <c r="P344" s="27"/>
      <c r="Q344" s="27">
        <f>TRUNC(P344*M344*N344/100)</f>
        <v>0</v>
      </c>
      <c r="R344" s="27"/>
      <c r="S344" s="15"/>
      <c r="T344" s="15"/>
      <c r="Z344" s="2" t="s">
        <v>1271</v>
      </c>
      <c r="AA344" s="2">
        <f>SUM(AA343:AA343)</f>
        <v>9.0000000000000011E-3</v>
      </c>
    </row>
    <row r="345" spans="2:27" ht="21.95" customHeight="1">
      <c r="B345" s="13" t="s">
        <v>1331</v>
      </c>
      <c r="D345" s="361" t="s">
        <v>1418</v>
      </c>
      <c r="E345" s="362"/>
      <c r="F345" s="362"/>
      <c r="G345" s="362"/>
      <c r="H345" s="362"/>
      <c r="I345" s="362"/>
      <c r="J345" s="362"/>
      <c r="K345" s="362"/>
      <c r="L345" s="362"/>
      <c r="M345" s="362"/>
      <c r="N345" s="362"/>
      <c r="O345" s="362"/>
      <c r="P345" s="362"/>
      <c r="Q345" s="362"/>
      <c r="R345" s="362"/>
      <c r="S345" s="362"/>
      <c r="T345" s="363"/>
    </row>
    <row r="346" spans="2:27" ht="21.95" customHeight="1">
      <c r="B346" s="13" t="s">
        <v>1266</v>
      </c>
      <c r="C346" s="13" t="s">
        <v>411</v>
      </c>
      <c r="D346" s="12" t="s">
        <v>403</v>
      </c>
      <c r="E346" s="12" t="s">
        <v>412</v>
      </c>
      <c r="F346" s="15" t="s">
        <v>174</v>
      </c>
      <c r="G346" s="15">
        <v>1</v>
      </c>
      <c r="H346" s="15">
        <f>IF(I346&lt;&gt;0, G346-I346, "")</f>
        <v>0</v>
      </c>
      <c r="I346" s="15">
        <v>1</v>
      </c>
      <c r="J346" s="15"/>
      <c r="K346" s="12" t="s">
        <v>1240</v>
      </c>
      <c r="L346" s="15" t="s">
        <v>932</v>
      </c>
      <c r="M346" s="15">
        <v>6.0000000000000001E-3</v>
      </c>
      <c r="N346" s="15">
        <v>150</v>
      </c>
      <c r="O346" s="15">
        <f>IF(I346*M346=0, "", I346*M346*(N346/100))</f>
        <v>9.0000000000000011E-3</v>
      </c>
      <c r="P346" s="27"/>
      <c r="Q346" s="27">
        <f>TRUNC(P346*M346*N346/100)</f>
        <v>0</v>
      </c>
      <c r="R346" s="27"/>
      <c r="S346" s="15" t="s">
        <v>1282</v>
      </c>
      <c r="T346" s="15"/>
      <c r="AA346" s="2">
        <f>O346</f>
        <v>9.0000000000000011E-3</v>
      </c>
    </row>
    <row r="347" spans="2:27" ht="21.95" customHeight="1">
      <c r="B347" s="13" t="s">
        <v>1266</v>
      </c>
      <c r="C347" s="13" t="s">
        <v>930</v>
      </c>
      <c r="D347" s="12" t="s">
        <v>931</v>
      </c>
      <c r="E347" s="12" t="s">
        <v>932</v>
      </c>
      <c r="F347" s="15" t="s">
        <v>933</v>
      </c>
      <c r="G347" s="15">
        <f>IF(H347*I347/100+0.000005 &lt;1, TRUNC(H347*I347/100+0.000005, '옵션(주거)'!$E$13), TRUNC(H347*I347/100+0.000005, '옵션(주거)'!$E$13))</f>
        <v>8.9999999999999993E-3</v>
      </c>
      <c r="H347" s="15">
        <f>'옵션(주거)'!$B$13</f>
        <v>100</v>
      </c>
      <c r="I347" s="15">
        <f>SUM(AA346:AA346)</f>
        <v>9.0000000000000011E-3</v>
      </c>
      <c r="J347" s="15"/>
      <c r="K347" s="12"/>
      <c r="L347" s="15"/>
      <c r="M347" s="15"/>
      <c r="N347" s="15"/>
      <c r="O347" s="15" t="str">
        <f>IF(I347*M347=0, "", I347*M347*(N347/100))</f>
        <v/>
      </c>
      <c r="P347" s="27"/>
      <c r="Q347" s="27">
        <f>TRUNC(P347*M347*N347/100)</f>
        <v>0</v>
      </c>
      <c r="R347" s="27"/>
      <c r="S347" s="15"/>
      <c r="T347" s="15"/>
      <c r="Z347" s="2" t="s">
        <v>1271</v>
      </c>
      <c r="AA347" s="2">
        <f>SUM(AA346:AA346)</f>
        <v>9.0000000000000011E-3</v>
      </c>
    </row>
    <row r="348" spans="2:27" ht="21.95" customHeight="1">
      <c r="B348" s="13" t="s">
        <v>1331</v>
      </c>
      <c r="D348" s="361" t="s">
        <v>1419</v>
      </c>
      <c r="E348" s="362"/>
      <c r="F348" s="362"/>
      <c r="G348" s="362"/>
      <c r="H348" s="362"/>
      <c r="I348" s="362"/>
      <c r="J348" s="362"/>
      <c r="K348" s="362"/>
      <c r="L348" s="362"/>
      <c r="M348" s="362"/>
      <c r="N348" s="362"/>
      <c r="O348" s="362"/>
      <c r="P348" s="362"/>
      <c r="Q348" s="362"/>
      <c r="R348" s="362"/>
      <c r="S348" s="362"/>
      <c r="T348" s="363"/>
    </row>
    <row r="349" spans="2:27" ht="21.95" customHeight="1">
      <c r="B349" s="13" t="s">
        <v>1266</v>
      </c>
      <c r="C349" s="13" t="s">
        <v>413</v>
      </c>
      <c r="D349" s="12" t="s">
        <v>403</v>
      </c>
      <c r="E349" s="12" t="s">
        <v>414</v>
      </c>
      <c r="F349" s="15" t="s">
        <v>174</v>
      </c>
      <c r="G349" s="15">
        <v>1</v>
      </c>
      <c r="H349" s="15">
        <f>IF(I349&lt;&gt;0, G349-I349, "")</f>
        <v>0</v>
      </c>
      <c r="I349" s="15">
        <v>1</v>
      </c>
      <c r="J349" s="15"/>
      <c r="K349" s="12" t="s">
        <v>1240</v>
      </c>
      <c r="L349" s="15" t="s">
        <v>932</v>
      </c>
      <c r="M349" s="15">
        <v>7.0000000000000001E-3</v>
      </c>
      <c r="N349" s="15">
        <v>150</v>
      </c>
      <c r="O349" s="15">
        <f>IF(I349*M349=0, "", I349*M349*(N349/100))</f>
        <v>1.0500000000000001E-2</v>
      </c>
      <c r="P349" s="27"/>
      <c r="Q349" s="27">
        <f>TRUNC(P349*M349*N349/100)</f>
        <v>0</v>
      </c>
      <c r="R349" s="27"/>
      <c r="S349" s="15" t="s">
        <v>1282</v>
      </c>
      <c r="T349" s="15"/>
      <c r="AA349" s="2">
        <f>O349</f>
        <v>1.0500000000000001E-2</v>
      </c>
    </row>
    <row r="350" spans="2:27" ht="21.95" customHeight="1">
      <c r="B350" s="13" t="s">
        <v>1266</v>
      </c>
      <c r="C350" s="13" t="s">
        <v>930</v>
      </c>
      <c r="D350" s="12" t="s">
        <v>931</v>
      </c>
      <c r="E350" s="12" t="s">
        <v>932</v>
      </c>
      <c r="F350" s="15" t="s">
        <v>933</v>
      </c>
      <c r="G350" s="15">
        <f>IF(H350*I350/100+0.000005 &lt;1, TRUNC(H350*I350/100+0.000005, '옵션(주거)'!$E$13), TRUNC(H350*I350/100+0.000005, '옵션(주거)'!$E$13))</f>
        <v>1.0500000000000001E-2</v>
      </c>
      <c r="H350" s="15">
        <f>'옵션(주거)'!$B$13</f>
        <v>100</v>
      </c>
      <c r="I350" s="15">
        <f>SUM(AA349:AA349)</f>
        <v>1.0500000000000001E-2</v>
      </c>
      <c r="J350" s="15"/>
      <c r="K350" s="12"/>
      <c r="L350" s="15"/>
      <c r="M350" s="15"/>
      <c r="N350" s="15"/>
      <c r="O350" s="15" t="str">
        <f>IF(I350*M350=0, "", I350*M350*(N350/100))</f>
        <v/>
      </c>
      <c r="P350" s="27"/>
      <c r="Q350" s="27">
        <f>TRUNC(P350*M350*N350/100)</f>
        <v>0</v>
      </c>
      <c r="R350" s="27"/>
      <c r="S350" s="15"/>
      <c r="T350" s="15"/>
      <c r="Z350" s="2" t="s">
        <v>1271</v>
      </c>
      <c r="AA350" s="2">
        <f>SUM(AA349:AA349)</f>
        <v>1.0500000000000001E-2</v>
      </c>
    </row>
    <row r="351" spans="2:27" ht="21.95" customHeight="1">
      <c r="B351" s="13" t="s">
        <v>1331</v>
      </c>
      <c r="D351" s="361" t="s">
        <v>1420</v>
      </c>
      <c r="E351" s="362"/>
      <c r="F351" s="362"/>
      <c r="G351" s="362"/>
      <c r="H351" s="362"/>
      <c r="I351" s="362"/>
      <c r="J351" s="362"/>
      <c r="K351" s="362"/>
      <c r="L351" s="362"/>
      <c r="M351" s="362"/>
      <c r="N351" s="362"/>
      <c r="O351" s="362"/>
      <c r="P351" s="362"/>
      <c r="Q351" s="362"/>
      <c r="R351" s="362"/>
      <c r="S351" s="362"/>
      <c r="T351" s="363"/>
    </row>
    <row r="352" spans="2:27" ht="21.95" customHeight="1">
      <c r="B352" s="13" t="s">
        <v>1266</v>
      </c>
      <c r="C352" s="13" t="s">
        <v>415</v>
      </c>
      <c r="D352" s="12" t="s">
        <v>403</v>
      </c>
      <c r="E352" s="12" t="s">
        <v>416</v>
      </c>
      <c r="F352" s="15" t="s">
        <v>174</v>
      </c>
      <c r="G352" s="15">
        <v>1</v>
      </c>
      <c r="H352" s="15">
        <f>IF(I352&lt;&gt;0, G352-I352, "")</f>
        <v>0</v>
      </c>
      <c r="I352" s="15">
        <v>1</v>
      </c>
      <c r="J352" s="15"/>
      <c r="K352" s="12" t="s">
        <v>1240</v>
      </c>
      <c r="L352" s="15" t="s">
        <v>932</v>
      </c>
      <c r="M352" s="15">
        <v>7.0000000000000001E-3</v>
      </c>
      <c r="N352" s="15">
        <v>150</v>
      </c>
      <c r="O352" s="15">
        <f>IF(I352*M352=0, "", I352*M352*(N352/100))</f>
        <v>1.0500000000000001E-2</v>
      </c>
      <c r="P352" s="27"/>
      <c r="Q352" s="27">
        <f>TRUNC(P352*M352*N352/100)</f>
        <v>0</v>
      </c>
      <c r="R352" s="27"/>
      <c r="S352" s="15" t="s">
        <v>1282</v>
      </c>
      <c r="T352" s="15"/>
      <c r="AA352" s="2">
        <f>O352</f>
        <v>1.0500000000000001E-2</v>
      </c>
    </row>
    <row r="353" spans="2:28" ht="21.95" customHeight="1">
      <c r="B353" s="13" t="s">
        <v>1266</v>
      </c>
      <c r="C353" s="13" t="s">
        <v>930</v>
      </c>
      <c r="D353" s="12" t="s">
        <v>931</v>
      </c>
      <c r="E353" s="12" t="s">
        <v>932</v>
      </c>
      <c r="F353" s="15" t="s">
        <v>933</v>
      </c>
      <c r="G353" s="15">
        <f>IF(H353*I353/100+0.000005 &lt;1, TRUNC(H353*I353/100+0.000005, '옵션(주거)'!$E$13), TRUNC(H353*I353/100+0.000005, '옵션(주거)'!$E$13))</f>
        <v>1.0500000000000001E-2</v>
      </c>
      <c r="H353" s="15">
        <f>'옵션(주거)'!$B$13</f>
        <v>100</v>
      </c>
      <c r="I353" s="15">
        <f>SUM(AA352:AA352)</f>
        <v>1.0500000000000001E-2</v>
      </c>
      <c r="J353" s="15"/>
      <c r="K353" s="12"/>
      <c r="L353" s="15"/>
      <c r="M353" s="15"/>
      <c r="N353" s="15"/>
      <c r="O353" s="15" t="str">
        <f>IF(I353*M353=0, "", I353*M353*(N353/100))</f>
        <v/>
      </c>
      <c r="P353" s="27"/>
      <c r="Q353" s="27">
        <f>TRUNC(P353*M353*N353/100)</f>
        <v>0</v>
      </c>
      <c r="R353" s="27"/>
      <c r="S353" s="15"/>
      <c r="T353" s="15"/>
      <c r="Z353" s="2" t="s">
        <v>1271</v>
      </c>
      <c r="AA353" s="2">
        <f>SUM(AA352:AA352)</f>
        <v>1.0500000000000001E-2</v>
      </c>
    </row>
    <row r="354" spans="2:28" ht="21.95" customHeight="1">
      <c r="B354" s="13" t="s">
        <v>1331</v>
      </c>
      <c r="D354" s="361" t="s">
        <v>1421</v>
      </c>
      <c r="E354" s="362"/>
      <c r="F354" s="362"/>
      <c r="G354" s="362"/>
      <c r="H354" s="362"/>
      <c r="I354" s="362"/>
      <c r="J354" s="362"/>
      <c r="K354" s="362"/>
      <c r="L354" s="362"/>
      <c r="M354" s="362"/>
      <c r="N354" s="362"/>
      <c r="O354" s="362"/>
      <c r="P354" s="362"/>
      <c r="Q354" s="362"/>
      <c r="R354" s="362"/>
      <c r="S354" s="362"/>
      <c r="T354" s="363"/>
    </row>
    <row r="355" spans="2:28" ht="21.95" customHeight="1">
      <c r="B355" s="13" t="s">
        <v>1266</v>
      </c>
      <c r="C355" s="13" t="s">
        <v>417</v>
      </c>
      <c r="D355" s="12" t="s">
        <v>403</v>
      </c>
      <c r="E355" s="12" t="s">
        <v>418</v>
      </c>
      <c r="F355" s="15" t="s">
        <v>174</v>
      </c>
      <c r="G355" s="15">
        <v>1</v>
      </c>
      <c r="H355" s="15">
        <f>IF(I355&lt;&gt;0, G355-I355, "")</f>
        <v>0</v>
      </c>
      <c r="I355" s="15">
        <v>1</v>
      </c>
      <c r="J355" s="15"/>
      <c r="K355" s="12" t="s">
        <v>1240</v>
      </c>
      <c r="L355" s="15" t="s">
        <v>932</v>
      </c>
      <c r="M355" s="15">
        <v>7.0000000000000001E-3</v>
      </c>
      <c r="N355" s="15">
        <v>150</v>
      </c>
      <c r="O355" s="15">
        <f>IF(I355*M355=0, "", I355*M355*(N355/100))</f>
        <v>1.0500000000000001E-2</v>
      </c>
      <c r="P355" s="27"/>
      <c r="Q355" s="27">
        <f>TRUNC(P355*M355*N355/100)</f>
        <v>0</v>
      </c>
      <c r="R355" s="27"/>
      <c r="S355" s="15" t="s">
        <v>1282</v>
      </c>
      <c r="T355" s="15"/>
      <c r="AA355" s="2">
        <f>O355</f>
        <v>1.0500000000000001E-2</v>
      </c>
    </row>
    <row r="356" spans="2:28" ht="21.95" customHeight="1">
      <c r="B356" s="13" t="s">
        <v>1266</v>
      </c>
      <c r="C356" s="13" t="s">
        <v>930</v>
      </c>
      <c r="D356" s="12" t="s">
        <v>931</v>
      </c>
      <c r="E356" s="12" t="s">
        <v>932</v>
      </c>
      <c r="F356" s="15" t="s">
        <v>933</v>
      </c>
      <c r="G356" s="15">
        <f>IF(H356*I356/100+0.000005 &lt;1, TRUNC(H356*I356/100+0.000005, '옵션(주거)'!$E$13), TRUNC(H356*I356/100+0.000005, '옵션(주거)'!$E$13))</f>
        <v>1.0500000000000001E-2</v>
      </c>
      <c r="H356" s="15">
        <f>'옵션(주거)'!$B$13</f>
        <v>100</v>
      </c>
      <c r="I356" s="15">
        <f>SUM(AA355:AA355)</f>
        <v>1.0500000000000001E-2</v>
      </c>
      <c r="J356" s="15"/>
      <c r="K356" s="12"/>
      <c r="L356" s="15"/>
      <c r="M356" s="15"/>
      <c r="N356" s="15"/>
      <c r="O356" s="15" t="str">
        <f>IF(I356*M356=0, "", I356*M356*(N356/100))</f>
        <v/>
      </c>
      <c r="P356" s="27"/>
      <c r="Q356" s="27">
        <f>TRUNC(P356*M356*N356/100)</f>
        <v>0</v>
      </c>
      <c r="R356" s="27"/>
      <c r="S356" s="15"/>
      <c r="T356" s="15"/>
      <c r="Z356" s="2" t="s">
        <v>1271</v>
      </c>
      <c r="AA356" s="2">
        <f>SUM(AA355:AA355)</f>
        <v>1.0500000000000001E-2</v>
      </c>
    </row>
    <row r="357" spans="2:28" ht="21.95" customHeight="1">
      <c r="B357" s="13" t="s">
        <v>1331</v>
      </c>
      <c r="D357" s="361" t="s">
        <v>1422</v>
      </c>
      <c r="E357" s="362"/>
      <c r="F357" s="362"/>
      <c r="G357" s="362"/>
      <c r="H357" s="362"/>
      <c r="I357" s="362"/>
      <c r="J357" s="362"/>
      <c r="K357" s="362"/>
      <c r="L357" s="362"/>
      <c r="M357" s="362"/>
      <c r="N357" s="362"/>
      <c r="O357" s="362"/>
      <c r="P357" s="362"/>
      <c r="Q357" s="362"/>
      <c r="R357" s="362"/>
      <c r="S357" s="362"/>
      <c r="T357" s="363"/>
    </row>
    <row r="358" spans="2:28" ht="21.95" customHeight="1">
      <c r="B358" s="13" t="s">
        <v>1266</v>
      </c>
      <c r="C358" s="13" t="s">
        <v>419</v>
      </c>
      <c r="D358" s="12" t="s">
        <v>403</v>
      </c>
      <c r="E358" s="12" t="s">
        <v>420</v>
      </c>
      <c r="F358" s="15" t="s">
        <v>174</v>
      </c>
      <c r="G358" s="15">
        <v>1</v>
      </c>
      <c r="H358" s="15">
        <f>IF(I358&lt;&gt;0, G358-I358, "")</f>
        <v>0</v>
      </c>
      <c r="I358" s="15">
        <v>1</v>
      </c>
      <c r="J358" s="15"/>
      <c r="K358" s="12" t="s">
        <v>1240</v>
      </c>
      <c r="L358" s="15" t="s">
        <v>932</v>
      </c>
      <c r="M358" s="15">
        <v>8.0000000000000002E-3</v>
      </c>
      <c r="N358" s="15">
        <v>150</v>
      </c>
      <c r="O358" s="15">
        <f>IF(I358*M358=0, "", I358*M358*(N358/100))</f>
        <v>1.2E-2</v>
      </c>
      <c r="P358" s="27"/>
      <c r="Q358" s="27">
        <f>TRUNC(P358*M358*N358/100)</f>
        <v>0</v>
      </c>
      <c r="R358" s="27"/>
      <c r="S358" s="15" t="s">
        <v>1282</v>
      </c>
      <c r="T358" s="15"/>
      <c r="AA358" s="2">
        <f>O358</f>
        <v>1.2E-2</v>
      </c>
    </row>
    <row r="359" spans="2:28" ht="21.95" customHeight="1">
      <c r="B359" s="13" t="s">
        <v>1266</v>
      </c>
      <c r="C359" s="13" t="s">
        <v>930</v>
      </c>
      <c r="D359" s="12" t="s">
        <v>931</v>
      </c>
      <c r="E359" s="12" t="s">
        <v>932</v>
      </c>
      <c r="F359" s="15" t="s">
        <v>933</v>
      </c>
      <c r="G359" s="15">
        <f>IF(H359*I359/100+0.000005 &lt;1, TRUNC(H359*I359/100+0.000005, '옵션(주거)'!$E$13), TRUNC(H359*I359/100+0.000005, '옵션(주거)'!$E$13))</f>
        <v>1.2E-2</v>
      </c>
      <c r="H359" s="15">
        <f>'옵션(주거)'!$B$13</f>
        <v>100</v>
      </c>
      <c r="I359" s="15">
        <f>SUM(AA358:AA358)</f>
        <v>1.2E-2</v>
      </c>
      <c r="J359" s="15"/>
      <c r="K359" s="12"/>
      <c r="L359" s="15"/>
      <c r="M359" s="15"/>
      <c r="N359" s="15"/>
      <c r="O359" s="15" t="str">
        <f>IF(I359*M359=0, "", I359*M359*(N359/100))</f>
        <v/>
      </c>
      <c r="P359" s="27"/>
      <c r="Q359" s="27">
        <f>TRUNC(P359*M359*N359/100)</f>
        <v>0</v>
      </c>
      <c r="R359" s="27"/>
      <c r="S359" s="15"/>
      <c r="T359" s="15"/>
      <c r="Z359" s="2" t="s">
        <v>1271</v>
      </c>
      <c r="AA359" s="2">
        <f>SUM(AA358:AA358)</f>
        <v>1.2E-2</v>
      </c>
    </row>
    <row r="360" spans="2:28" ht="21.95" customHeight="1">
      <c r="B360" s="13" t="s">
        <v>1331</v>
      </c>
      <c r="D360" s="361" t="s">
        <v>1423</v>
      </c>
      <c r="E360" s="362"/>
      <c r="F360" s="362"/>
      <c r="G360" s="362"/>
      <c r="H360" s="362"/>
      <c r="I360" s="362"/>
      <c r="J360" s="362"/>
      <c r="K360" s="362"/>
      <c r="L360" s="362"/>
      <c r="M360" s="362"/>
      <c r="N360" s="362"/>
      <c r="O360" s="362"/>
      <c r="P360" s="362"/>
      <c r="Q360" s="362"/>
      <c r="R360" s="362"/>
      <c r="S360" s="362"/>
      <c r="T360" s="363"/>
    </row>
    <row r="361" spans="2:28" ht="21.95" customHeight="1">
      <c r="B361" s="13" t="s">
        <v>1266</v>
      </c>
      <c r="C361" s="13" t="s">
        <v>421</v>
      </c>
      <c r="D361" s="12" t="s">
        <v>403</v>
      </c>
      <c r="E361" s="12" t="s">
        <v>422</v>
      </c>
      <c r="F361" s="15" t="s">
        <v>174</v>
      </c>
      <c r="G361" s="15">
        <v>1</v>
      </c>
      <c r="H361" s="15">
        <f>IF(I361&lt;&gt;0, G361-I361, "")</f>
        <v>0</v>
      </c>
      <c r="I361" s="15">
        <v>1</v>
      </c>
      <c r="J361" s="15"/>
      <c r="K361" s="12" t="s">
        <v>1240</v>
      </c>
      <c r="L361" s="15" t="s">
        <v>932</v>
      </c>
      <c r="M361" s="15">
        <v>8.0000000000000002E-3</v>
      </c>
      <c r="N361" s="15">
        <v>150</v>
      </c>
      <c r="O361" s="15">
        <f>IF(I361*M361=0, "", I361*M361*(N361/100))</f>
        <v>1.2E-2</v>
      </c>
      <c r="P361" s="27"/>
      <c r="Q361" s="27">
        <f>TRUNC(P361*M361*N361/100)</f>
        <v>0</v>
      </c>
      <c r="R361" s="27"/>
      <c r="S361" s="15" t="s">
        <v>1282</v>
      </c>
      <c r="T361" s="15"/>
      <c r="AA361" s="2">
        <f>O361</f>
        <v>1.2E-2</v>
      </c>
    </row>
    <row r="362" spans="2:28" ht="21.95" customHeight="1">
      <c r="B362" s="13" t="s">
        <v>1266</v>
      </c>
      <c r="C362" s="13" t="s">
        <v>930</v>
      </c>
      <c r="D362" s="12" t="s">
        <v>931</v>
      </c>
      <c r="E362" s="12" t="s">
        <v>932</v>
      </c>
      <c r="F362" s="15" t="s">
        <v>933</v>
      </c>
      <c r="G362" s="15">
        <f>IF(H362*I362/100+0.000005 &lt;1, TRUNC(H362*I362/100+0.000005, '옵션(주거)'!$E$13), TRUNC(H362*I362/100+0.000005, '옵션(주거)'!$E$13))</f>
        <v>1.2E-2</v>
      </c>
      <c r="H362" s="15">
        <f>'옵션(주거)'!$B$13</f>
        <v>100</v>
      </c>
      <c r="I362" s="15">
        <f>SUM(AA361:AA361)</f>
        <v>1.2E-2</v>
      </c>
      <c r="J362" s="15"/>
      <c r="K362" s="12"/>
      <c r="L362" s="15"/>
      <c r="M362" s="15"/>
      <c r="N362" s="15"/>
      <c r="O362" s="15" t="str">
        <f>IF(I362*M362=0, "", I362*M362*(N362/100))</f>
        <v/>
      </c>
      <c r="P362" s="27"/>
      <c r="Q362" s="27">
        <f>TRUNC(P362*M362*N362/100)</f>
        <v>0</v>
      </c>
      <c r="R362" s="27"/>
      <c r="S362" s="15"/>
      <c r="T362" s="15"/>
      <c r="Z362" s="2" t="s">
        <v>1271</v>
      </c>
      <c r="AA362" s="2">
        <f>SUM(AA361:AA361)</f>
        <v>1.2E-2</v>
      </c>
    </row>
    <row r="363" spans="2:28" ht="21.95" customHeight="1">
      <c r="B363" s="13" t="s">
        <v>1331</v>
      </c>
      <c r="D363" s="361" t="s">
        <v>1424</v>
      </c>
      <c r="E363" s="362"/>
      <c r="F363" s="362"/>
      <c r="G363" s="362"/>
      <c r="H363" s="362"/>
      <c r="I363" s="362"/>
      <c r="J363" s="362"/>
      <c r="K363" s="362"/>
      <c r="L363" s="362"/>
      <c r="M363" s="362"/>
      <c r="N363" s="362"/>
      <c r="O363" s="362"/>
      <c r="P363" s="362"/>
      <c r="Q363" s="362"/>
      <c r="R363" s="362"/>
      <c r="S363" s="362"/>
      <c r="T363" s="363"/>
    </row>
    <row r="364" spans="2:28" ht="21.95" customHeight="1">
      <c r="B364" s="13" t="s">
        <v>1266</v>
      </c>
      <c r="C364" s="13" t="s">
        <v>423</v>
      </c>
      <c r="D364" s="12" t="s">
        <v>403</v>
      </c>
      <c r="E364" s="12" t="s">
        <v>424</v>
      </c>
      <c r="F364" s="15" t="s">
        <v>174</v>
      </c>
      <c r="G364" s="15">
        <v>1</v>
      </c>
      <c r="H364" s="15">
        <f>IF(I364&lt;&gt;0, G364-I364, "")</f>
        <v>0</v>
      </c>
      <c r="I364" s="15">
        <v>1</v>
      </c>
      <c r="J364" s="15"/>
      <c r="K364" s="12" t="s">
        <v>1240</v>
      </c>
      <c r="L364" s="15" t="s">
        <v>932</v>
      </c>
      <c r="M364" s="15">
        <v>1.0999999999999999E-2</v>
      </c>
      <c r="N364" s="15">
        <v>150</v>
      </c>
      <c r="O364" s="15">
        <f>IF(I364*M364=0, "", I364*M364*(N364/100))</f>
        <v>1.6500000000000001E-2</v>
      </c>
      <c r="P364" s="27"/>
      <c r="Q364" s="27">
        <f>TRUNC(P364*M364*N364/100)</f>
        <v>0</v>
      </c>
      <c r="R364" s="27"/>
      <c r="S364" s="15" t="s">
        <v>1282</v>
      </c>
      <c r="T364" s="15"/>
      <c r="AA364" s="2">
        <f>O364</f>
        <v>1.6500000000000001E-2</v>
      </c>
    </row>
    <row r="365" spans="2:28" ht="21.95" customHeight="1">
      <c r="B365" s="13" t="s">
        <v>1266</v>
      </c>
      <c r="C365" s="13" t="s">
        <v>930</v>
      </c>
      <c r="D365" s="12" t="s">
        <v>931</v>
      </c>
      <c r="E365" s="12" t="s">
        <v>932</v>
      </c>
      <c r="F365" s="15" t="s">
        <v>933</v>
      </c>
      <c r="G365" s="15">
        <f>IF(H365*I365/100+0.000005 &lt;1, TRUNC(H365*I365/100+0.000005, '옵션(주거)'!$E$13), TRUNC(H365*I365/100+0.000005, '옵션(주거)'!$E$13))</f>
        <v>1.6500000000000001E-2</v>
      </c>
      <c r="H365" s="15">
        <f>'옵션(주거)'!$B$13</f>
        <v>100</v>
      </c>
      <c r="I365" s="15">
        <f>SUM(AA364:AA364)</f>
        <v>1.6500000000000001E-2</v>
      </c>
      <c r="J365" s="15"/>
      <c r="K365" s="12"/>
      <c r="L365" s="15"/>
      <c r="M365" s="15"/>
      <c r="N365" s="15"/>
      <c r="O365" s="15" t="str">
        <f>IF(I365*M365=0, "", I365*M365*(N365/100))</f>
        <v/>
      </c>
      <c r="P365" s="27"/>
      <c r="Q365" s="27">
        <f>TRUNC(P365*M365*N365/100)</f>
        <v>0</v>
      </c>
      <c r="R365" s="27"/>
      <c r="S365" s="15"/>
      <c r="T365" s="15"/>
      <c r="Z365" s="2" t="s">
        <v>1271</v>
      </c>
      <c r="AA365" s="2">
        <f>SUM(AA364:AA364)</f>
        <v>1.6500000000000001E-2</v>
      </c>
    </row>
    <row r="366" spans="2:28" ht="21.95" customHeight="1">
      <c r="B366" s="13" t="s">
        <v>1331</v>
      </c>
      <c r="D366" s="361" t="s">
        <v>1425</v>
      </c>
      <c r="E366" s="362"/>
      <c r="F366" s="362"/>
      <c r="G366" s="362"/>
      <c r="H366" s="362"/>
      <c r="I366" s="362"/>
      <c r="J366" s="362"/>
      <c r="K366" s="362"/>
      <c r="L366" s="362"/>
      <c r="M366" s="362"/>
      <c r="N366" s="362"/>
      <c r="O366" s="362"/>
      <c r="P366" s="362"/>
      <c r="Q366" s="362"/>
      <c r="R366" s="362"/>
      <c r="S366" s="362"/>
      <c r="T366" s="363"/>
    </row>
    <row r="367" spans="2:28" ht="21.95" customHeight="1">
      <c r="B367" s="13" t="s">
        <v>1266</v>
      </c>
      <c r="C367" s="13" t="s">
        <v>425</v>
      </c>
      <c r="D367" s="12" t="s">
        <v>426</v>
      </c>
      <c r="E367" s="12" t="s">
        <v>427</v>
      </c>
      <c r="F367" s="15" t="s">
        <v>174</v>
      </c>
      <c r="G367" s="15">
        <v>1</v>
      </c>
      <c r="H367" s="15">
        <f>IF(I367&lt;&gt;0, G367-I367, "")</f>
        <v>0</v>
      </c>
      <c r="I367" s="15">
        <v>1</v>
      </c>
      <c r="J367" s="15"/>
      <c r="K367" s="12" t="s">
        <v>1241</v>
      </c>
      <c r="L367" s="15" t="s">
        <v>935</v>
      </c>
      <c r="M367" s="15">
        <v>3.5999999999999997E-2</v>
      </c>
      <c r="N367" s="15">
        <v>85</v>
      </c>
      <c r="O367" s="15">
        <f>IF(I367*M367=0, "", I367*M367*(N367/100))</f>
        <v>3.0599999999999995E-2</v>
      </c>
      <c r="P367" s="27"/>
      <c r="Q367" s="27">
        <f>TRUNC(P367*M367*N367/100)</f>
        <v>0</v>
      </c>
      <c r="R367" s="27"/>
      <c r="S367" s="15" t="s">
        <v>1297</v>
      </c>
      <c r="T367" s="15"/>
      <c r="AB367" s="2">
        <f>O367</f>
        <v>3.0599999999999995E-2</v>
      </c>
    </row>
    <row r="368" spans="2:28" ht="21.95" customHeight="1">
      <c r="B368" s="13" t="s">
        <v>1266</v>
      </c>
      <c r="C368" s="13" t="s">
        <v>934</v>
      </c>
      <c r="D368" s="12" t="s">
        <v>931</v>
      </c>
      <c r="E368" s="12" t="s">
        <v>935</v>
      </c>
      <c r="F368" s="15" t="s">
        <v>933</v>
      </c>
      <c r="G368" s="15">
        <f>IF(H368*I368/100+0.000005 &lt;1, TRUNC(H368*I368/100+0.000005, '옵션(주거)'!$E$13), TRUNC(H368*I368/100+0.000005, '옵션(주거)'!$E$13))</f>
        <v>3.0599999999999999E-2</v>
      </c>
      <c r="H368" s="15">
        <f>'옵션(주거)'!$B$13</f>
        <v>100</v>
      </c>
      <c r="I368" s="15">
        <f>SUM(AB367:AB367)</f>
        <v>3.0599999999999995E-2</v>
      </c>
      <c r="J368" s="15"/>
      <c r="K368" s="12"/>
      <c r="L368" s="15"/>
      <c r="M368" s="15"/>
      <c r="N368" s="15"/>
      <c r="O368" s="15" t="str">
        <f>IF(I368*M368=0, "", I368*M368*(N368/100))</f>
        <v/>
      </c>
      <c r="P368" s="27"/>
      <c r="Q368" s="27">
        <f>TRUNC(P368*M368*N368/100)</f>
        <v>0</v>
      </c>
      <c r="R368" s="27"/>
      <c r="S368" s="15"/>
      <c r="T368" s="15"/>
      <c r="Z368" s="2" t="s">
        <v>1271</v>
      </c>
      <c r="AB368" s="2">
        <f>SUM(AB367:AB367)</f>
        <v>3.0599999999999995E-2</v>
      </c>
    </row>
    <row r="369" spans="2:33" ht="21.95" customHeight="1">
      <c r="B369" s="13" t="s">
        <v>1331</v>
      </c>
      <c r="D369" s="361" t="s">
        <v>1426</v>
      </c>
      <c r="E369" s="362"/>
      <c r="F369" s="362"/>
      <c r="G369" s="362"/>
      <c r="H369" s="362"/>
      <c r="I369" s="362"/>
      <c r="J369" s="362"/>
      <c r="K369" s="362"/>
      <c r="L369" s="362"/>
      <c r="M369" s="362"/>
      <c r="N369" s="362"/>
      <c r="O369" s="362"/>
      <c r="P369" s="362"/>
      <c r="Q369" s="362"/>
      <c r="R369" s="362"/>
      <c r="S369" s="362"/>
      <c r="T369" s="363"/>
    </row>
    <row r="370" spans="2:33" ht="21.95" customHeight="1">
      <c r="B370" s="13" t="s">
        <v>1266</v>
      </c>
      <c r="C370" s="13" t="s">
        <v>429</v>
      </c>
      <c r="D370" s="12" t="s">
        <v>426</v>
      </c>
      <c r="E370" s="12" t="s">
        <v>430</v>
      </c>
      <c r="F370" s="15" t="s">
        <v>174</v>
      </c>
      <c r="G370" s="15">
        <v>1</v>
      </c>
      <c r="H370" s="15">
        <f>IF(I370&lt;&gt;0, G370-I370, "")</f>
        <v>0</v>
      </c>
      <c r="I370" s="15">
        <v>1</v>
      </c>
      <c r="J370" s="15"/>
      <c r="K370" s="12" t="s">
        <v>1241</v>
      </c>
      <c r="L370" s="15" t="s">
        <v>935</v>
      </c>
      <c r="M370" s="15">
        <v>4.2999999999999997E-2</v>
      </c>
      <c r="N370" s="15">
        <v>85</v>
      </c>
      <c r="O370" s="15">
        <f>IF(I370*M370=0, "", I370*M370*(N370/100))</f>
        <v>3.6549999999999999E-2</v>
      </c>
      <c r="P370" s="27"/>
      <c r="Q370" s="27">
        <f>TRUNC(P370*M370*N370/100)</f>
        <v>0</v>
      </c>
      <c r="R370" s="27"/>
      <c r="S370" s="15" t="s">
        <v>1297</v>
      </c>
      <c r="T370" s="15"/>
      <c r="AB370" s="2">
        <f>O370</f>
        <v>3.6549999999999999E-2</v>
      </c>
    </row>
    <row r="371" spans="2:33" ht="21.95" customHeight="1">
      <c r="B371" s="13" t="s">
        <v>1266</v>
      </c>
      <c r="C371" s="13" t="s">
        <v>934</v>
      </c>
      <c r="D371" s="12" t="s">
        <v>931</v>
      </c>
      <c r="E371" s="12" t="s">
        <v>935</v>
      </c>
      <c r="F371" s="15" t="s">
        <v>933</v>
      </c>
      <c r="G371" s="15">
        <f>IF(H371*I371/100+0.000005 &lt;1, TRUNC(H371*I371/100+0.000005, '옵션(주거)'!$E$13), TRUNC(H371*I371/100+0.000005, '옵션(주거)'!$E$13))</f>
        <v>3.6549999999999999E-2</v>
      </c>
      <c r="H371" s="15">
        <f>'옵션(주거)'!$B$13</f>
        <v>100</v>
      </c>
      <c r="I371" s="15">
        <f>SUM(AB370:AB370)</f>
        <v>3.6549999999999999E-2</v>
      </c>
      <c r="J371" s="15"/>
      <c r="K371" s="12"/>
      <c r="L371" s="15"/>
      <c r="M371" s="15"/>
      <c r="N371" s="15"/>
      <c r="O371" s="15" t="str">
        <f>IF(I371*M371=0, "", I371*M371*(N371/100))</f>
        <v/>
      </c>
      <c r="P371" s="27"/>
      <c r="Q371" s="27">
        <f>TRUNC(P371*M371*N371/100)</f>
        <v>0</v>
      </c>
      <c r="R371" s="27"/>
      <c r="S371" s="15"/>
      <c r="T371" s="15"/>
      <c r="Z371" s="2" t="s">
        <v>1271</v>
      </c>
      <c r="AB371" s="2">
        <f>SUM(AB370:AB370)</f>
        <v>3.6549999999999999E-2</v>
      </c>
    </row>
    <row r="372" spans="2:33" ht="21.95" customHeight="1">
      <c r="B372" s="13" t="s">
        <v>1331</v>
      </c>
      <c r="D372" s="361" t="s">
        <v>1427</v>
      </c>
      <c r="E372" s="362"/>
      <c r="F372" s="362"/>
      <c r="G372" s="362"/>
      <c r="H372" s="362"/>
      <c r="I372" s="362"/>
      <c r="J372" s="362"/>
      <c r="K372" s="362"/>
      <c r="L372" s="362"/>
      <c r="M372" s="362"/>
      <c r="N372" s="362"/>
      <c r="O372" s="362"/>
      <c r="P372" s="362"/>
      <c r="Q372" s="362"/>
      <c r="R372" s="362"/>
      <c r="S372" s="362"/>
      <c r="T372" s="363"/>
    </row>
    <row r="373" spans="2:33" ht="21.95" customHeight="1">
      <c r="B373" s="13" t="s">
        <v>1266</v>
      </c>
      <c r="C373" s="13" t="s">
        <v>431</v>
      </c>
      <c r="D373" s="12" t="s">
        <v>426</v>
      </c>
      <c r="E373" s="12" t="s">
        <v>432</v>
      </c>
      <c r="F373" s="15" t="s">
        <v>174</v>
      </c>
      <c r="G373" s="15">
        <v>1</v>
      </c>
      <c r="H373" s="15">
        <f>IF(I373&lt;&gt;0, G373-I373, "")</f>
        <v>0</v>
      </c>
      <c r="I373" s="15">
        <v>1</v>
      </c>
      <c r="J373" s="15"/>
      <c r="K373" s="12" t="s">
        <v>1241</v>
      </c>
      <c r="L373" s="15" t="s">
        <v>935</v>
      </c>
      <c r="M373" s="15">
        <v>5.7000000000000002E-2</v>
      </c>
      <c r="N373" s="15">
        <v>85</v>
      </c>
      <c r="O373" s="15">
        <f>IF(I373*M373=0, "", I373*M373*(N373/100))</f>
        <v>4.845E-2</v>
      </c>
      <c r="P373" s="27"/>
      <c r="Q373" s="27">
        <f>TRUNC(P373*M373*N373/100)</f>
        <v>0</v>
      </c>
      <c r="R373" s="27"/>
      <c r="S373" s="15" t="s">
        <v>1297</v>
      </c>
      <c r="T373" s="15"/>
      <c r="AB373" s="2">
        <f>O373</f>
        <v>4.845E-2</v>
      </c>
    </row>
    <row r="374" spans="2:33" ht="21.95" customHeight="1">
      <c r="B374" s="13" t="s">
        <v>1266</v>
      </c>
      <c r="C374" s="13" t="s">
        <v>934</v>
      </c>
      <c r="D374" s="12" t="s">
        <v>931</v>
      </c>
      <c r="E374" s="12" t="s">
        <v>935</v>
      </c>
      <c r="F374" s="15" t="s">
        <v>933</v>
      </c>
      <c r="G374" s="15">
        <f>IF(H374*I374/100+0.000005 &lt;1, TRUNC(H374*I374/100+0.000005, '옵션(주거)'!$E$13), TRUNC(H374*I374/100+0.000005, '옵션(주거)'!$E$13))</f>
        <v>4.845E-2</v>
      </c>
      <c r="H374" s="15">
        <f>'옵션(주거)'!$B$13</f>
        <v>100</v>
      </c>
      <c r="I374" s="15">
        <f>SUM(AB373:AB373)</f>
        <v>4.845E-2</v>
      </c>
      <c r="J374" s="15"/>
      <c r="K374" s="12"/>
      <c r="L374" s="15"/>
      <c r="M374" s="15"/>
      <c r="N374" s="15"/>
      <c r="O374" s="15" t="str">
        <f>IF(I374*M374=0, "", I374*M374*(N374/100))</f>
        <v/>
      </c>
      <c r="P374" s="27"/>
      <c r="Q374" s="27">
        <f>TRUNC(P374*M374*N374/100)</f>
        <v>0</v>
      </c>
      <c r="R374" s="27"/>
      <c r="S374" s="15"/>
      <c r="T374" s="15"/>
      <c r="Z374" s="2" t="s">
        <v>1271</v>
      </c>
      <c r="AB374" s="2">
        <f>SUM(AB373:AB373)</f>
        <v>4.845E-2</v>
      </c>
    </row>
    <row r="375" spans="2:33" s="267" customFormat="1" ht="21.95" customHeight="1">
      <c r="B375" s="266" t="s">
        <v>1321</v>
      </c>
      <c r="C375" s="266"/>
      <c r="D375" s="374" t="s">
        <v>3745</v>
      </c>
      <c r="E375" s="377"/>
      <c r="F375" s="377"/>
      <c r="G375" s="377"/>
      <c r="H375" s="377"/>
      <c r="I375" s="377"/>
      <c r="J375" s="377"/>
      <c r="K375" s="377"/>
      <c r="L375" s="377"/>
      <c r="M375" s="377"/>
      <c r="N375" s="377"/>
      <c r="O375" s="377"/>
      <c r="P375" s="377"/>
      <c r="Q375" s="377"/>
      <c r="R375" s="377"/>
      <c r="S375" s="377"/>
      <c r="T375" s="375"/>
    </row>
    <row r="376" spans="2:33" s="267" customFormat="1" ht="21.95" customHeight="1">
      <c r="B376" s="266" t="s">
        <v>1266</v>
      </c>
      <c r="C376" s="266" t="s">
        <v>431</v>
      </c>
      <c r="D376" s="265" t="s">
        <v>426</v>
      </c>
      <c r="E376" s="265" t="s">
        <v>432</v>
      </c>
      <c r="F376" s="268" t="s">
        <v>174</v>
      </c>
      <c r="G376" s="268">
        <v>1</v>
      </c>
      <c r="H376" s="268">
        <f>IF(I376&lt;&gt;0, G376-I376, "")</f>
        <v>0</v>
      </c>
      <c r="I376" s="268">
        <v>1</v>
      </c>
      <c r="J376" s="268"/>
      <c r="K376" s="265" t="s">
        <v>1241</v>
      </c>
      <c r="L376" s="268" t="s">
        <v>935</v>
      </c>
      <c r="M376" s="268">
        <v>8.4600000000000005E-3</v>
      </c>
      <c r="N376" s="268">
        <v>85</v>
      </c>
      <c r="O376" s="268">
        <f>IF(I376*M376=0, "", I376*M376*(N376/100))</f>
        <v>7.1910000000000003E-3</v>
      </c>
      <c r="P376" s="269"/>
      <c r="Q376" s="269">
        <f>TRUNC(P376*M376*N376/100)</f>
        <v>0</v>
      </c>
      <c r="R376" s="269"/>
      <c r="S376" s="268" t="s">
        <v>3752</v>
      </c>
      <c r="T376" s="268"/>
      <c r="AB376" s="267">
        <f>O376</f>
        <v>7.1910000000000003E-3</v>
      </c>
    </row>
    <row r="377" spans="2:33" s="267" customFormat="1" ht="21.95" customHeight="1">
      <c r="B377" s="266" t="s">
        <v>1266</v>
      </c>
      <c r="C377" s="266" t="s">
        <v>523</v>
      </c>
      <c r="D377" s="265"/>
      <c r="E377" s="265"/>
      <c r="F377" s="268"/>
      <c r="G377" s="268">
        <v>1</v>
      </c>
      <c r="H377" s="268">
        <f>IF(I377&lt;&gt;0, G377-I377, "")</f>
        <v>0</v>
      </c>
      <c r="I377" s="268">
        <v>1</v>
      </c>
      <c r="J377" s="268"/>
      <c r="K377" s="265" t="s">
        <v>1246</v>
      </c>
      <c r="L377" s="268" t="s">
        <v>945</v>
      </c>
      <c r="M377" s="268">
        <v>8.4600000000000005E-3</v>
      </c>
      <c r="N377" s="268">
        <v>85</v>
      </c>
      <c r="O377" s="268">
        <f>IF(I377*M377=0, "", I377*M377*(N377/100))</f>
        <v>7.1910000000000003E-3</v>
      </c>
      <c r="P377" s="269"/>
      <c r="Q377" s="269">
        <f>TRUNC(P377*M377*N377/100)</f>
        <v>0</v>
      </c>
      <c r="R377" s="269"/>
      <c r="S377" s="268" t="s">
        <v>3752</v>
      </c>
      <c r="T377" s="268"/>
      <c r="AG377" s="267">
        <f>O377</f>
        <v>7.1910000000000003E-3</v>
      </c>
    </row>
    <row r="378" spans="2:33" s="267" customFormat="1" ht="21.95" customHeight="1">
      <c r="B378" s="266" t="s">
        <v>1266</v>
      </c>
      <c r="C378" s="266" t="s">
        <v>934</v>
      </c>
      <c r="D378" s="265" t="s">
        <v>931</v>
      </c>
      <c r="E378" s="265" t="s">
        <v>935</v>
      </c>
      <c r="F378" s="268" t="s">
        <v>933</v>
      </c>
      <c r="G378" s="268">
        <f>IF(H378*I378/100+0.000005 &lt;1, TRUNC(H378*I378/100+0.000005, '옵션(주거)'!$E$13), TRUNC(H378*I378/100+0.000005, '옵션(주거)'!$E$13))</f>
        <v>7.1900000000000002E-3</v>
      </c>
      <c r="H378" s="268">
        <f>'옵션(주거)'!$B$13</f>
        <v>100</v>
      </c>
      <c r="I378" s="268">
        <f>SUM(AB376:AB376)</f>
        <v>7.1910000000000003E-3</v>
      </c>
      <c r="J378" s="268"/>
      <c r="K378" s="265"/>
      <c r="L378" s="268"/>
      <c r="M378" s="268"/>
      <c r="N378" s="268"/>
      <c r="O378" s="268" t="str">
        <f>IF(I378*M378=0, "", I378*M378*(N378/100))</f>
        <v/>
      </c>
      <c r="P378" s="269"/>
      <c r="Q378" s="269">
        <f>TRUNC(P378*M378*N378/100)</f>
        <v>0</v>
      </c>
      <c r="R378" s="269"/>
      <c r="S378" s="268"/>
      <c r="T378" s="268"/>
      <c r="Z378" s="267" t="s">
        <v>1271</v>
      </c>
      <c r="AB378" s="267">
        <f>SUM(AB376:AB376)</f>
        <v>7.1910000000000003E-3</v>
      </c>
    </row>
    <row r="379" spans="2:33" s="267" customFormat="1" ht="21.95" customHeight="1">
      <c r="B379" s="266" t="s">
        <v>1266</v>
      </c>
      <c r="C379" s="266" t="s">
        <v>944</v>
      </c>
      <c r="D379" s="265" t="s">
        <v>931</v>
      </c>
      <c r="E379" s="265" t="s">
        <v>945</v>
      </c>
      <c r="F379" s="268" t="s">
        <v>933</v>
      </c>
      <c r="G379" s="268">
        <f>IF(H379*I379/100+0.000005 &lt;1, TRUNC(H379*I379/100+0.000005, '옵션(주거)'!$E$13), TRUNC(H379*I379/100+0.000005, '옵션(주거)'!$E$13))</f>
        <v>7.1900000000000002E-3</v>
      </c>
      <c r="H379" s="268">
        <f>'옵션(주거)'!$B$13</f>
        <v>100</v>
      </c>
      <c r="I379" s="268">
        <f>SUM(AG376:AG377)</f>
        <v>7.1910000000000003E-3</v>
      </c>
      <c r="J379" s="268"/>
      <c r="K379" s="265"/>
      <c r="L379" s="268"/>
      <c r="M379" s="268"/>
      <c r="N379" s="268"/>
      <c r="O379" s="268" t="str">
        <f>IF(I379*M379=0, "", I379*M379*(N379/100))</f>
        <v/>
      </c>
      <c r="P379" s="269"/>
      <c r="Q379" s="269">
        <f>TRUNC(P379*M379*N379/100)</f>
        <v>0</v>
      </c>
      <c r="R379" s="269"/>
      <c r="S379" s="268"/>
      <c r="T379" s="268"/>
    </row>
    <row r="380" spans="2:33" ht="21.95" customHeight="1">
      <c r="B380" s="13" t="s">
        <v>1331</v>
      </c>
      <c r="D380" s="361" t="s">
        <v>1428</v>
      </c>
      <c r="E380" s="362"/>
      <c r="F380" s="362"/>
      <c r="G380" s="362"/>
      <c r="H380" s="362"/>
      <c r="I380" s="362"/>
      <c r="J380" s="362"/>
      <c r="K380" s="362"/>
      <c r="L380" s="362"/>
      <c r="M380" s="362"/>
      <c r="N380" s="362"/>
      <c r="O380" s="362"/>
      <c r="P380" s="362"/>
      <c r="Q380" s="362"/>
      <c r="R380" s="362"/>
      <c r="S380" s="362"/>
      <c r="T380" s="363"/>
    </row>
    <row r="381" spans="2:33" ht="21.95" customHeight="1">
      <c r="B381" s="13" t="s">
        <v>1266</v>
      </c>
      <c r="C381" s="13" t="s">
        <v>433</v>
      </c>
      <c r="D381" s="12" t="s">
        <v>426</v>
      </c>
      <c r="E381" s="12" t="s">
        <v>434</v>
      </c>
      <c r="F381" s="15" t="s">
        <v>174</v>
      </c>
      <c r="G381" s="15">
        <v>1</v>
      </c>
      <c r="H381" s="15">
        <f>IF(I381&lt;&gt;0, G381-I381, "")</f>
        <v>0</v>
      </c>
      <c r="I381" s="15">
        <v>1</v>
      </c>
      <c r="J381" s="15"/>
      <c r="K381" s="12" t="s">
        <v>1241</v>
      </c>
      <c r="L381" s="15" t="s">
        <v>935</v>
      </c>
      <c r="M381" s="15">
        <v>1.4E-2</v>
      </c>
      <c r="N381" s="15">
        <v>100</v>
      </c>
      <c r="O381" s="15">
        <f>IF(I381*M381=0, "", I381*M381*(N381/100))</f>
        <v>1.4E-2</v>
      </c>
      <c r="P381" s="27"/>
      <c r="Q381" s="27">
        <f>TRUNC(P381*M381*N381/100)</f>
        <v>0</v>
      </c>
      <c r="R381" s="27"/>
      <c r="S381" s="15" t="s">
        <v>1298</v>
      </c>
      <c r="T381" s="15"/>
      <c r="AB381" s="2">
        <f>O381</f>
        <v>1.4E-2</v>
      </c>
    </row>
    <row r="382" spans="2:33" ht="21.95" customHeight="1">
      <c r="B382" s="13" t="s">
        <v>1266</v>
      </c>
      <c r="C382" s="13" t="s">
        <v>934</v>
      </c>
      <c r="D382" s="12" t="s">
        <v>931</v>
      </c>
      <c r="E382" s="12" t="s">
        <v>935</v>
      </c>
      <c r="F382" s="15" t="s">
        <v>933</v>
      </c>
      <c r="G382" s="15">
        <f>IF(H382*I382/100+0.000005 &lt;1, TRUNC(H382*I382/100+0.000005, '옵션(주거)'!$E$13), TRUNC(H382*I382/100+0.000005, '옵션(주거)'!$E$13))</f>
        <v>1.4E-2</v>
      </c>
      <c r="H382" s="15">
        <f>'옵션(주거)'!$B$13</f>
        <v>100</v>
      </c>
      <c r="I382" s="15">
        <f>SUM(AB381:AB381)</f>
        <v>1.4E-2</v>
      </c>
      <c r="J382" s="15"/>
      <c r="K382" s="12"/>
      <c r="L382" s="15"/>
      <c r="M382" s="15"/>
      <c r="N382" s="15"/>
      <c r="O382" s="15" t="str">
        <f>IF(I382*M382=0, "", I382*M382*(N382/100))</f>
        <v/>
      </c>
      <c r="P382" s="27"/>
      <c r="Q382" s="27">
        <f>TRUNC(P382*M382*N382/100)</f>
        <v>0</v>
      </c>
      <c r="R382" s="27"/>
      <c r="S382" s="15"/>
      <c r="T382" s="15"/>
      <c r="Z382" s="2" t="s">
        <v>1271</v>
      </c>
      <c r="AB382" s="2">
        <f>SUM(AB381:AB381)</f>
        <v>1.4E-2</v>
      </c>
    </row>
    <row r="383" spans="2:33" ht="21.95" customHeight="1">
      <c r="B383" s="13" t="s">
        <v>1331</v>
      </c>
      <c r="D383" s="361" t="s">
        <v>1429</v>
      </c>
      <c r="E383" s="362"/>
      <c r="F383" s="362"/>
      <c r="G383" s="362"/>
      <c r="H383" s="362"/>
      <c r="I383" s="362"/>
      <c r="J383" s="362"/>
      <c r="K383" s="362"/>
      <c r="L383" s="362"/>
      <c r="M383" s="362"/>
      <c r="N383" s="362"/>
      <c r="O383" s="362"/>
      <c r="P383" s="362"/>
      <c r="Q383" s="362"/>
      <c r="R383" s="362"/>
      <c r="S383" s="362"/>
      <c r="T383" s="363"/>
    </row>
    <row r="384" spans="2:33" ht="21.95" customHeight="1">
      <c r="B384" s="13" t="s">
        <v>1266</v>
      </c>
      <c r="C384" s="13" t="s">
        <v>435</v>
      </c>
      <c r="D384" s="12" t="s">
        <v>426</v>
      </c>
      <c r="E384" s="12" t="s">
        <v>436</v>
      </c>
      <c r="F384" s="15" t="s">
        <v>174</v>
      </c>
      <c r="G384" s="15">
        <v>1</v>
      </c>
      <c r="H384" s="15">
        <f>IF(I384&lt;&gt;0, G384-I384, "")</f>
        <v>0</v>
      </c>
      <c r="I384" s="15">
        <v>1</v>
      </c>
      <c r="J384" s="15"/>
      <c r="K384" s="12" t="s">
        <v>1241</v>
      </c>
      <c r="L384" s="15" t="s">
        <v>935</v>
      </c>
      <c r="M384" s="15">
        <v>1.6E-2</v>
      </c>
      <c r="N384" s="15">
        <v>100</v>
      </c>
      <c r="O384" s="15">
        <f>IF(I384*M384=0, "", I384*M384*(N384/100))</f>
        <v>1.6E-2</v>
      </c>
      <c r="P384" s="27"/>
      <c r="Q384" s="27">
        <f>TRUNC(P384*M384*N384/100)</f>
        <v>0</v>
      </c>
      <c r="R384" s="27"/>
      <c r="S384" s="15" t="s">
        <v>1298</v>
      </c>
      <c r="T384" s="15"/>
      <c r="AB384" s="2">
        <f>O384</f>
        <v>1.6E-2</v>
      </c>
    </row>
    <row r="385" spans="2:33" ht="21.95" customHeight="1">
      <c r="B385" s="13" t="s">
        <v>1266</v>
      </c>
      <c r="C385" s="13" t="s">
        <v>934</v>
      </c>
      <c r="D385" s="12" t="s">
        <v>931</v>
      </c>
      <c r="E385" s="12" t="s">
        <v>935</v>
      </c>
      <c r="F385" s="15" t="s">
        <v>933</v>
      </c>
      <c r="G385" s="15">
        <f>IF(H385*I385/100+0.000005 &lt;1, TRUNC(H385*I385/100+0.000005, '옵션(주거)'!$E$13), TRUNC(H385*I385/100+0.000005, '옵션(주거)'!$E$13))</f>
        <v>1.6E-2</v>
      </c>
      <c r="H385" s="15">
        <f>'옵션(주거)'!$B$13</f>
        <v>100</v>
      </c>
      <c r="I385" s="15">
        <f>SUM(AB384:AB384)</f>
        <v>1.6E-2</v>
      </c>
      <c r="J385" s="15"/>
      <c r="K385" s="12"/>
      <c r="L385" s="15"/>
      <c r="M385" s="15"/>
      <c r="N385" s="15"/>
      <c r="O385" s="15" t="str">
        <f>IF(I385*M385=0, "", I385*M385*(N385/100))</f>
        <v/>
      </c>
      <c r="P385" s="27"/>
      <c r="Q385" s="27">
        <f>TRUNC(P385*M385*N385/100)</f>
        <v>0</v>
      </c>
      <c r="R385" s="27"/>
      <c r="S385" s="15"/>
      <c r="T385" s="15"/>
      <c r="Z385" s="2" t="s">
        <v>1271</v>
      </c>
      <c r="AB385" s="2">
        <f>SUM(AB384:AB384)</f>
        <v>1.6E-2</v>
      </c>
    </row>
    <row r="386" spans="2:33" s="267" customFormat="1" ht="21.95" customHeight="1">
      <c r="B386" s="266" t="s">
        <v>1321</v>
      </c>
      <c r="C386" s="266"/>
      <c r="D386" s="374" t="s">
        <v>3746</v>
      </c>
      <c r="E386" s="377"/>
      <c r="F386" s="377"/>
      <c r="G386" s="377"/>
      <c r="H386" s="377"/>
      <c r="I386" s="377"/>
      <c r="J386" s="377"/>
      <c r="K386" s="377"/>
      <c r="L386" s="377"/>
      <c r="M386" s="377"/>
      <c r="N386" s="377"/>
      <c r="O386" s="377"/>
      <c r="P386" s="377"/>
      <c r="Q386" s="377"/>
      <c r="R386" s="377"/>
      <c r="S386" s="377"/>
      <c r="T386" s="375"/>
    </row>
    <row r="387" spans="2:33" s="267" customFormat="1" ht="21.95" customHeight="1">
      <c r="B387" s="266" t="s">
        <v>1266</v>
      </c>
      <c r="C387" s="266" t="s">
        <v>435</v>
      </c>
      <c r="D387" s="265" t="s">
        <v>426</v>
      </c>
      <c r="E387" s="265" t="s">
        <v>436</v>
      </c>
      <c r="F387" s="268" t="s">
        <v>174</v>
      </c>
      <c r="G387" s="268">
        <v>1</v>
      </c>
      <c r="H387" s="268">
        <f>IF(I387&lt;&gt;0, G387-I387, "")</f>
        <v>0</v>
      </c>
      <c r="I387" s="268">
        <v>1</v>
      </c>
      <c r="J387" s="268"/>
      <c r="K387" s="265" t="s">
        <v>1241</v>
      </c>
      <c r="L387" s="268" t="s">
        <v>935</v>
      </c>
      <c r="M387" s="268">
        <v>4.62E-3</v>
      </c>
      <c r="N387" s="268">
        <v>70</v>
      </c>
      <c r="O387" s="268">
        <f>IF(I387*M387=0, "", I387*M387*(N387/100))</f>
        <v>3.2339999999999999E-3</v>
      </c>
      <c r="P387" s="269"/>
      <c r="Q387" s="269">
        <f>TRUNC(P387*M387*N387/100)</f>
        <v>0</v>
      </c>
      <c r="R387" s="269"/>
      <c r="S387" s="268" t="s">
        <v>3752</v>
      </c>
      <c r="T387" s="268"/>
      <c r="AB387" s="267">
        <f>O387</f>
        <v>3.2339999999999999E-3</v>
      </c>
    </row>
    <row r="388" spans="2:33" s="267" customFormat="1" ht="21.95" customHeight="1">
      <c r="B388" s="266" t="s">
        <v>1266</v>
      </c>
      <c r="C388" s="266" t="s">
        <v>523</v>
      </c>
      <c r="D388" s="265"/>
      <c r="E388" s="265"/>
      <c r="F388" s="268"/>
      <c r="G388" s="268">
        <v>1</v>
      </c>
      <c r="H388" s="268">
        <f>IF(I388&lt;&gt;0, G388-I388, "")</f>
        <v>0</v>
      </c>
      <c r="I388" s="268">
        <v>1</v>
      </c>
      <c r="J388" s="268"/>
      <c r="K388" s="265" t="s">
        <v>1246</v>
      </c>
      <c r="L388" s="268" t="s">
        <v>945</v>
      </c>
      <c r="M388" s="268">
        <v>4.62E-3</v>
      </c>
      <c r="N388" s="268">
        <v>70</v>
      </c>
      <c r="O388" s="268">
        <f>IF(I388*M388=0, "", I388*M388*(N388/100))</f>
        <v>3.2339999999999999E-3</v>
      </c>
      <c r="P388" s="269"/>
      <c r="Q388" s="269">
        <f>TRUNC(P388*M388*N388/100)</f>
        <v>0</v>
      </c>
      <c r="R388" s="269"/>
      <c r="S388" s="268" t="s">
        <v>3752</v>
      </c>
      <c r="T388" s="268"/>
      <c r="AG388" s="267">
        <f>O388</f>
        <v>3.2339999999999999E-3</v>
      </c>
    </row>
    <row r="389" spans="2:33" s="267" customFormat="1" ht="21.95" customHeight="1">
      <c r="B389" s="266" t="s">
        <v>1266</v>
      </c>
      <c r="C389" s="266" t="s">
        <v>934</v>
      </c>
      <c r="D389" s="265" t="s">
        <v>931</v>
      </c>
      <c r="E389" s="265" t="s">
        <v>935</v>
      </c>
      <c r="F389" s="268" t="s">
        <v>933</v>
      </c>
      <c r="G389" s="268">
        <f>IF(H389*I389/100+0.000005 &lt;1, TRUNC(H389*I389/100+0.000005, '옵션(주거)'!$E$13), TRUNC(H389*I389/100+0.000005, '옵션(주거)'!$E$13))</f>
        <v>3.2299999999999998E-3</v>
      </c>
      <c r="H389" s="268">
        <f>'옵션(주거)'!$B$13</f>
        <v>100</v>
      </c>
      <c r="I389" s="268">
        <f>SUM(AB387:AB387)</f>
        <v>3.2339999999999999E-3</v>
      </c>
      <c r="J389" s="268"/>
      <c r="K389" s="265"/>
      <c r="L389" s="268"/>
      <c r="M389" s="268"/>
      <c r="N389" s="268"/>
      <c r="O389" s="268" t="str">
        <f>IF(I389*M389=0, "", I389*M389*(N389/100))</f>
        <v/>
      </c>
      <c r="P389" s="269"/>
      <c r="Q389" s="269">
        <f>TRUNC(P389*M389*N389/100)</f>
        <v>0</v>
      </c>
      <c r="R389" s="269"/>
      <c r="S389" s="268"/>
      <c r="T389" s="268"/>
      <c r="Z389" s="267" t="s">
        <v>1271</v>
      </c>
      <c r="AB389" s="267">
        <f>SUM(AB387:AB387)</f>
        <v>3.2339999999999999E-3</v>
      </c>
    </row>
    <row r="390" spans="2:33" s="267" customFormat="1" ht="21.95" customHeight="1">
      <c r="B390" s="266" t="s">
        <v>1266</v>
      </c>
      <c r="C390" s="266" t="s">
        <v>944</v>
      </c>
      <c r="D390" s="265" t="s">
        <v>931</v>
      </c>
      <c r="E390" s="265" t="s">
        <v>945</v>
      </c>
      <c r="F390" s="268" t="s">
        <v>933</v>
      </c>
      <c r="G390" s="268">
        <f>IF(H390*I390/100+0.000005 &lt;1, TRUNC(H390*I390/100+0.000005, '옵션(주거)'!$E$13), TRUNC(H390*I390/100+0.000005, '옵션(주거)'!$E$13))</f>
        <v>3.2299999999999998E-3</v>
      </c>
      <c r="H390" s="268">
        <f>'옵션(주거)'!$B$13</f>
        <v>100</v>
      </c>
      <c r="I390" s="268">
        <f>SUM(AG387:AG388)</f>
        <v>3.2339999999999999E-3</v>
      </c>
      <c r="J390" s="268"/>
      <c r="K390" s="265"/>
      <c r="L390" s="268"/>
      <c r="M390" s="268"/>
      <c r="N390" s="268"/>
      <c r="O390" s="268" t="str">
        <f>IF(I390*M390=0, "", I390*M390*(N390/100))</f>
        <v/>
      </c>
      <c r="P390" s="269"/>
      <c r="Q390" s="269">
        <f>TRUNC(P390*M390*N390/100)</f>
        <v>0</v>
      </c>
      <c r="R390" s="269"/>
      <c r="S390" s="268"/>
      <c r="T390" s="268"/>
    </row>
    <row r="391" spans="2:33" ht="21.95" customHeight="1">
      <c r="B391" s="13" t="s">
        <v>1331</v>
      </c>
      <c r="D391" s="361" t="s">
        <v>1430</v>
      </c>
      <c r="E391" s="362"/>
      <c r="F391" s="362"/>
      <c r="G391" s="362"/>
      <c r="H391" s="362"/>
      <c r="I391" s="362"/>
      <c r="J391" s="362"/>
      <c r="K391" s="362"/>
      <c r="L391" s="362"/>
      <c r="M391" s="362"/>
      <c r="N391" s="362"/>
      <c r="O391" s="362"/>
      <c r="P391" s="362"/>
      <c r="Q391" s="362"/>
      <c r="R391" s="362"/>
      <c r="S391" s="362"/>
      <c r="T391" s="363"/>
    </row>
    <row r="392" spans="2:33" ht="21.95" customHeight="1">
      <c r="B392" s="13" t="s">
        <v>1266</v>
      </c>
      <c r="C392" s="13" t="s">
        <v>435</v>
      </c>
      <c r="D392" s="12" t="s">
        <v>426</v>
      </c>
      <c r="E392" s="12" t="s">
        <v>436</v>
      </c>
      <c r="F392" s="15" t="s">
        <v>174</v>
      </c>
      <c r="G392" s="15">
        <v>1</v>
      </c>
      <c r="H392" s="15">
        <f>IF(I392&lt;&gt;0, G392-I392, "")</f>
        <v>0</v>
      </c>
      <c r="I392" s="15">
        <v>1</v>
      </c>
      <c r="J392" s="15"/>
      <c r="K392" s="12" t="s">
        <v>1241</v>
      </c>
      <c r="L392" s="15" t="s">
        <v>935</v>
      </c>
      <c r="M392" s="15">
        <v>1.6E-2</v>
      </c>
      <c r="N392" s="15">
        <v>90</v>
      </c>
      <c r="O392" s="15">
        <f>IF(I392*M392=0, "", I392*M392*(N392/100))</f>
        <v>1.4400000000000001E-2</v>
      </c>
      <c r="P392" s="27"/>
      <c r="Q392" s="27">
        <f>TRUNC(P392*M392*N392/100)</f>
        <v>0</v>
      </c>
      <c r="R392" s="27"/>
      <c r="S392" s="15" t="s">
        <v>1298</v>
      </c>
      <c r="T392" s="15"/>
      <c r="AB392" s="2">
        <f>O392</f>
        <v>1.4400000000000001E-2</v>
      </c>
    </row>
    <row r="393" spans="2:33" ht="21.95" customHeight="1">
      <c r="B393" s="13" t="s">
        <v>1266</v>
      </c>
      <c r="C393" s="13" t="s">
        <v>934</v>
      </c>
      <c r="D393" s="12" t="s">
        <v>931</v>
      </c>
      <c r="E393" s="12" t="s">
        <v>935</v>
      </c>
      <c r="F393" s="15" t="s">
        <v>933</v>
      </c>
      <c r="G393" s="15">
        <f>IF(H393*I393/100+0.000005 &lt;1, TRUNC(H393*I393/100+0.000005, '옵션(주거)'!$E$13), TRUNC(H393*I393/100+0.000005, '옵션(주거)'!$E$13))</f>
        <v>1.44E-2</v>
      </c>
      <c r="H393" s="15">
        <f>'옵션(주거)'!$B$13</f>
        <v>100</v>
      </c>
      <c r="I393" s="15">
        <f>SUM(AB392:AB392)</f>
        <v>1.4400000000000001E-2</v>
      </c>
      <c r="J393" s="15"/>
      <c r="K393" s="12"/>
      <c r="L393" s="15"/>
      <c r="M393" s="15"/>
      <c r="N393" s="15"/>
      <c r="O393" s="15" t="str">
        <f>IF(I393*M393=0, "", I393*M393*(N393/100))</f>
        <v/>
      </c>
      <c r="P393" s="27"/>
      <c r="Q393" s="27">
        <f>TRUNC(P393*M393*N393/100)</f>
        <v>0</v>
      </c>
      <c r="R393" s="27"/>
      <c r="S393" s="15"/>
      <c r="T393" s="15"/>
      <c r="Z393" s="2" t="s">
        <v>1271</v>
      </c>
      <c r="AB393" s="2">
        <f>SUM(AB392:AB392)</f>
        <v>1.4400000000000001E-2</v>
      </c>
    </row>
    <row r="394" spans="2:33" s="267" customFormat="1" ht="21.95" customHeight="1">
      <c r="B394" s="266" t="s">
        <v>1321</v>
      </c>
      <c r="C394" s="266"/>
      <c r="D394" s="374" t="s">
        <v>3747</v>
      </c>
      <c r="E394" s="377"/>
      <c r="F394" s="377"/>
      <c r="G394" s="377"/>
      <c r="H394" s="377"/>
      <c r="I394" s="377"/>
      <c r="J394" s="377"/>
      <c r="K394" s="377"/>
      <c r="L394" s="377"/>
      <c r="M394" s="377"/>
      <c r="N394" s="377"/>
      <c r="O394" s="377"/>
      <c r="P394" s="377"/>
      <c r="Q394" s="377"/>
      <c r="R394" s="377"/>
      <c r="S394" s="377"/>
      <c r="T394" s="375"/>
    </row>
    <row r="395" spans="2:33" s="267" customFormat="1" ht="21.95" customHeight="1">
      <c r="B395" s="266" t="s">
        <v>1266</v>
      </c>
      <c r="C395" s="266" t="s">
        <v>435</v>
      </c>
      <c r="D395" s="265" t="s">
        <v>426</v>
      </c>
      <c r="E395" s="265" t="s">
        <v>436</v>
      </c>
      <c r="F395" s="268" t="s">
        <v>174</v>
      </c>
      <c r="G395" s="268">
        <v>1</v>
      </c>
      <c r="H395" s="268">
        <f>IF(I395&lt;&gt;0, G395-I395, "")</f>
        <v>0</v>
      </c>
      <c r="I395" s="268">
        <v>1</v>
      </c>
      <c r="J395" s="268"/>
      <c r="K395" s="265" t="s">
        <v>1241</v>
      </c>
      <c r="L395" s="268" t="s">
        <v>935</v>
      </c>
      <c r="M395" s="268">
        <v>4.62E-3</v>
      </c>
      <c r="N395" s="268">
        <v>63</v>
      </c>
      <c r="O395" s="268">
        <f>IF(I395*M395=0, "", I395*M395*(N395/100))</f>
        <v>2.9106000000000002E-3</v>
      </c>
      <c r="P395" s="269"/>
      <c r="Q395" s="269">
        <f>TRUNC(P395*M395*N395/100)</f>
        <v>0</v>
      </c>
      <c r="R395" s="269"/>
      <c r="S395" s="268" t="s">
        <v>3752</v>
      </c>
      <c r="T395" s="268"/>
      <c r="AB395" s="267">
        <f>O395</f>
        <v>2.9106000000000002E-3</v>
      </c>
    </row>
    <row r="396" spans="2:33" s="267" customFormat="1" ht="21.95" customHeight="1">
      <c r="B396" s="266" t="s">
        <v>1266</v>
      </c>
      <c r="C396" s="266" t="s">
        <v>523</v>
      </c>
      <c r="D396" s="265"/>
      <c r="E396" s="265"/>
      <c r="F396" s="268"/>
      <c r="G396" s="268">
        <v>1</v>
      </c>
      <c r="H396" s="268">
        <f>IF(I396&lt;&gt;0, G396-I396, "")</f>
        <v>0</v>
      </c>
      <c r="I396" s="268">
        <v>1</v>
      </c>
      <c r="J396" s="268"/>
      <c r="K396" s="265" t="s">
        <v>1246</v>
      </c>
      <c r="L396" s="268" t="s">
        <v>945</v>
      </c>
      <c r="M396" s="268">
        <v>4.62E-3</v>
      </c>
      <c r="N396" s="268">
        <v>63</v>
      </c>
      <c r="O396" s="268">
        <f>IF(I396*M396=0, "", I396*M396*(N396/100))</f>
        <v>2.9106000000000002E-3</v>
      </c>
      <c r="P396" s="269"/>
      <c r="Q396" s="269">
        <f>TRUNC(P396*M396*N396/100)</f>
        <v>0</v>
      </c>
      <c r="R396" s="269"/>
      <c r="S396" s="268" t="s">
        <v>3752</v>
      </c>
      <c r="T396" s="268"/>
      <c r="AG396" s="267">
        <f>O396</f>
        <v>2.9106000000000002E-3</v>
      </c>
    </row>
    <row r="397" spans="2:33" s="267" customFormat="1" ht="21.95" customHeight="1">
      <c r="B397" s="266" t="s">
        <v>1266</v>
      </c>
      <c r="C397" s="266" t="s">
        <v>934</v>
      </c>
      <c r="D397" s="265" t="s">
        <v>931</v>
      </c>
      <c r="E397" s="265" t="s">
        <v>935</v>
      </c>
      <c r="F397" s="268" t="s">
        <v>933</v>
      </c>
      <c r="G397" s="268">
        <f>IF(H397*I397/100+0.000005 &lt;1, TRUNC(H397*I397/100+0.000005, '옵션(주거)'!$E$13), TRUNC(H397*I397/100+0.000005, '옵션(주거)'!$E$13))</f>
        <v>2.9099999999999998E-3</v>
      </c>
      <c r="H397" s="268">
        <f>'옵션(주거)'!$B$13</f>
        <v>100</v>
      </c>
      <c r="I397" s="268">
        <f>SUM(AB395:AB395)</f>
        <v>2.9106000000000002E-3</v>
      </c>
      <c r="J397" s="268"/>
      <c r="K397" s="265"/>
      <c r="L397" s="268"/>
      <c r="M397" s="268"/>
      <c r="N397" s="268"/>
      <c r="O397" s="268" t="str">
        <f>IF(I397*M397=0, "", I397*M397*(N397/100))</f>
        <v/>
      </c>
      <c r="P397" s="269"/>
      <c r="Q397" s="269">
        <f>TRUNC(P397*M397*N397/100)</f>
        <v>0</v>
      </c>
      <c r="R397" s="269"/>
      <c r="S397" s="268"/>
      <c r="T397" s="268"/>
      <c r="Z397" s="267" t="s">
        <v>1271</v>
      </c>
      <c r="AB397" s="267">
        <f>SUM(AB395:AB395)</f>
        <v>2.9106000000000002E-3</v>
      </c>
    </row>
    <row r="398" spans="2:33" s="267" customFormat="1" ht="21.95" customHeight="1">
      <c r="B398" s="266" t="s">
        <v>1266</v>
      </c>
      <c r="C398" s="266" t="s">
        <v>944</v>
      </c>
      <c r="D398" s="265" t="s">
        <v>931</v>
      </c>
      <c r="E398" s="265" t="s">
        <v>945</v>
      </c>
      <c r="F398" s="268" t="s">
        <v>933</v>
      </c>
      <c r="G398" s="268">
        <f>IF(H398*I398/100+0.000005 &lt;1, TRUNC(H398*I398/100+0.000005, '옵션(주거)'!$E$13), TRUNC(H398*I398/100+0.000005, '옵션(주거)'!$E$13))</f>
        <v>2.9099999999999998E-3</v>
      </c>
      <c r="H398" s="268">
        <f>'옵션(주거)'!$B$13</f>
        <v>100</v>
      </c>
      <c r="I398" s="268">
        <f>SUM(AG395:AG396)</f>
        <v>2.9106000000000002E-3</v>
      </c>
      <c r="J398" s="268"/>
      <c r="K398" s="265"/>
      <c r="L398" s="268"/>
      <c r="M398" s="268"/>
      <c r="N398" s="268"/>
      <c r="O398" s="268" t="str">
        <f>IF(I398*M398=0, "", I398*M398*(N398/100))</f>
        <v/>
      </c>
      <c r="P398" s="269"/>
      <c r="Q398" s="269">
        <f>TRUNC(P398*M398*N398/100)</f>
        <v>0</v>
      </c>
      <c r="R398" s="269"/>
      <c r="S398" s="268"/>
      <c r="T398" s="268"/>
    </row>
    <row r="399" spans="2:33" ht="21.95" customHeight="1">
      <c r="B399" s="13" t="s">
        <v>1331</v>
      </c>
      <c r="D399" s="361" t="s">
        <v>1431</v>
      </c>
      <c r="E399" s="362"/>
      <c r="F399" s="362"/>
      <c r="G399" s="362"/>
      <c r="H399" s="362"/>
      <c r="I399" s="362"/>
      <c r="J399" s="362"/>
      <c r="K399" s="362"/>
      <c r="L399" s="362"/>
      <c r="M399" s="362"/>
      <c r="N399" s="362"/>
      <c r="O399" s="362"/>
      <c r="P399" s="362"/>
      <c r="Q399" s="362"/>
      <c r="R399" s="362"/>
      <c r="S399" s="362"/>
      <c r="T399" s="363"/>
    </row>
    <row r="400" spans="2:33" ht="21.95" customHeight="1">
      <c r="B400" s="13" t="s">
        <v>1266</v>
      </c>
      <c r="C400" s="13" t="s">
        <v>437</v>
      </c>
      <c r="D400" s="12" t="s">
        <v>426</v>
      </c>
      <c r="E400" s="12" t="s">
        <v>438</v>
      </c>
      <c r="F400" s="15" t="s">
        <v>174</v>
      </c>
      <c r="G400" s="15">
        <v>1</v>
      </c>
      <c r="H400" s="15">
        <f>IF(I400&lt;&gt;0, G400-I400, "")</f>
        <v>0</v>
      </c>
      <c r="I400" s="15">
        <v>1</v>
      </c>
      <c r="J400" s="15"/>
      <c r="K400" s="12" t="s">
        <v>1241</v>
      </c>
      <c r="L400" s="15" t="s">
        <v>935</v>
      </c>
      <c r="M400" s="15">
        <v>1.7999999999999999E-2</v>
      </c>
      <c r="N400" s="15">
        <v>100</v>
      </c>
      <c r="O400" s="15">
        <f>IF(I400*M400=0, "", I400*M400*(N400/100))</f>
        <v>1.7999999999999999E-2</v>
      </c>
      <c r="P400" s="27"/>
      <c r="Q400" s="27">
        <f>TRUNC(P400*M400*N400/100)</f>
        <v>0</v>
      </c>
      <c r="R400" s="27"/>
      <c r="S400" s="15" t="s">
        <v>1298</v>
      </c>
      <c r="T400" s="15"/>
      <c r="AB400" s="2">
        <f>O400</f>
        <v>1.7999999999999999E-2</v>
      </c>
    </row>
    <row r="401" spans="2:28" ht="21.95" customHeight="1">
      <c r="B401" s="13" t="s">
        <v>1266</v>
      </c>
      <c r="C401" s="13" t="s">
        <v>934</v>
      </c>
      <c r="D401" s="12" t="s">
        <v>931</v>
      </c>
      <c r="E401" s="12" t="s">
        <v>935</v>
      </c>
      <c r="F401" s="15" t="s">
        <v>933</v>
      </c>
      <c r="G401" s="15">
        <f>IF(H401*I401/100+0.000005 &lt;1, TRUNC(H401*I401/100+0.000005, '옵션(주거)'!$E$13), TRUNC(H401*I401/100+0.000005, '옵션(주거)'!$E$13))</f>
        <v>1.7999999999999999E-2</v>
      </c>
      <c r="H401" s="15">
        <f>'옵션(주거)'!$B$13</f>
        <v>100</v>
      </c>
      <c r="I401" s="15">
        <f>SUM(AB400:AB400)</f>
        <v>1.7999999999999999E-2</v>
      </c>
      <c r="J401" s="15"/>
      <c r="K401" s="12"/>
      <c r="L401" s="15"/>
      <c r="M401" s="15"/>
      <c r="N401" s="15"/>
      <c r="O401" s="15" t="str">
        <f>IF(I401*M401=0, "", I401*M401*(N401/100))</f>
        <v/>
      </c>
      <c r="P401" s="27"/>
      <c r="Q401" s="27">
        <f>TRUNC(P401*M401*N401/100)</f>
        <v>0</v>
      </c>
      <c r="R401" s="27"/>
      <c r="S401" s="15"/>
      <c r="T401" s="15"/>
      <c r="Z401" s="2" t="s">
        <v>1271</v>
      </c>
      <c r="AB401" s="2">
        <f>SUM(AB400:AB400)</f>
        <v>1.7999999999999999E-2</v>
      </c>
    </row>
    <row r="402" spans="2:28" ht="21.95" customHeight="1">
      <c r="B402" s="13" t="s">
        <v>1331</v>
      </c>
      <c r="D402" s="361" t="s">
        <v>1432</v>
      </c>
      <c r="E402" s="362"/>
      <c r="F402" s="362"/>
      <c r="G402" s="362"/>
      <c r="H402" s="362"/>
      <c r="I402" s="362"/>
      <c r="J402" s="362"/>
      <c r="K402" s="362"/>
      <c r="L402" s="362"/>
      <c r="M402" s="362"/>
      <c r="N402" s="362"/>
      <c r="O402" s="362"/>
      <c r="P402" s="362"/>
      <c r="Q402" s="362"/>
      <c r="R402" s="362"/>
      <c r="S402" s="362"/>
      <c r="T402" s="363"/>
    </row>
    <row r="403" spans="2:28" ht="21.95" customHeight="1">
      <c r="B403" s="13" t="s">
        <v>1266</v>
      </c>
      <c r="C403" s="13" t="s">
        <v>439</v>
      </c>
      <c r="D403" s="12" t="s">
        <v>426</v>
      </c>
      <c r="E403" s="12" t="s">
        <v>440</v>
      </c>
      <c r="F403" s="15" t="s">
        <v>174</v>
      </c>
      <c r="G403" s="15">
        <v>1</v>
      </c>
      <c r="H403" s="15">
        <f>IF(I403&lt;&gt;0, G403-I403, "")</f>
        <v>0</v>
      </c>
      <c r="I403" s="15">
        <v>1</v>
      </c>
      <c r="J403" s="15"/>
      <c r="K403" s="12" t="s">
        <v>1241</v>
      </c>
      <c r="L403" s="15" t="s">
        <v>935</v>
      </c>
      <c r="M403" s="15">
        <v>5.04E-2</v>
      </c>
      <c r="N403" s="15">
        <v>100</v>
      </c>
      <c r="O403" s="15">
        <f>IF(I403*M403=0, "", I403*M403*(N403/100))</f>
        <v>5.04E-2</v>
      </c>
      <c r="P403" s="27"/>
      <c r="Q403" s="27">
        <f>TRUNC(P403*M403*N403/100)</f>
        <v>0</v>
      </c>
      <c r="R403" s="27"/>
      <c r="S403" s="15" t="s">
        <v>1297</v>
      </c>
      <c r="T403" s="15"/>
      <c r="AB403" s="2">
        <f>O403</f>
        <v>5.04E-2</v>
      </c>
    </row>
    <row r="404" spans="2:28" ht="21.95" customHeight="1">
      <c r="B404" s="13" t="s">
        <v>1266</v>
      </c>
      <c r="C404" s="13" t="s">
        <v>934</v>
      </c>
      <c r="D404" s="12" t="s">
        <v>931</v>
      </c>
      <c r="E404" s="12" t="s">
        <v>935</v>
      </c>
      <c r="F404" s="15" t="s">
        <v>933</v>
      </c>
      <c r="G404" s="15">
        <f>IF(H404*I404/100+0.000005 &lt;1, TRUNC(H404*I404/100+0.000005, '옵션(주거)'!$E$13), TRUNC(H404*I404/100+0.000005, '옵션(주거)'!$E$13))</f>
        <v>5.04E-2</v>
      </c>
      <c r="H404" s="15">
        <f>'옵션(주거)'!$B$13</f>
        <v>100</v>
      </c>
      <c r="I404" s="15">
        <f>SUM(AB403:AB403)</f>
        <v>5.04E-2</v>
      </c>
      <c r="J404" s="15"/>
      <c r="K404" s="12"/>
      <c r="L404" s="15"/>
      <c r="M404" s="15"/>
      <c r="N404" s="15"/>
      <c r="O404" s="15" t="str">
        <f>IF(I404*M404=0, "", I404*M404*(N404/100))</f>
        <v/>
      </c>
      <c r="P404" s="27"/>
      <c r="Q404" s="27">
        <f>TRUNC(P404*M404*N404/100)</f>
        <v>0</v>
      </c>
      <c r="R404" s="27"/>
      <c r="S404" s="15"/>
      <c r="T404" s="15"/>
      <c r="Z404" s="2" t="s">
        <v>1271</v>
      </c>
      <c r="AB404" s="2">
        <f>SUM(AB403:AB403)</f>
        <v>5.04E-2</v>
      </c>
    </row>
    <row r="405" spans="2:28" ht="21.95" customHeight="1">
      <c r="B405" s="13" t="s">
        <v>1331</v>
      </c>
      <c r="D405" s="361" t="s">
        <v>1433</v>
      </c>
      <c r="E405" s="362"/>
      <c r="F405" s="362"/>
      <c r="G405" s="362"/>
      <c r="H405" s="362"/>
      <c r="I405" s="362"/>
      <c r="J405" s="362"/>
      <c r="K405" s="362"/>
      <c r="L405" s="362"/>
      <c r="M405" s="362"/>
      <c r="N405" s="362"/>
      <c r="O405" s="362"/>
      <c r="P405" s="362"/>
      <c r="Q405" s="362"/>
      <c r="R405" s="362"/>
      <c r="S405" s="362"/>
      <c r="T405" s="363"/>
    </row>
    <row r="406" spans="2:28" ht="21.95" customHeight="1">
      <c r="B406" s="13" t="s">
        <v>1266</v>
      </c>
      <c r="C406" s="13" t="s">
        <v>441</v>
      </c>
      <c r="D406" s="12" t="s">
        <v>426</v>
      </c>
      <c r="E406" s="12" t="s">
        <v>442</v>
      </c>
      <c r="F406" s="15" t="s">
        <v>174</v>
      </c>
      <c r="G406" s="15">
        <v>1</v>
      </c>
      <c r="H406" s="15">
        <f>IF(I406&lt;&gt;0, G406-I406, "")</f>
        <v>0</v>
      </c>
      <c r="I406" s="15">
        <v>1</v>
      </c>
      <c r="J406" s="15"/>
      <c r="K406" s="12" t="s">
        <v>1241</v>
      </c>
      <c r="L406" s="15" t="s">
        <v>935</v>
      </c>
      <c r="M406" s="15">
        <v>2.1999999999999999E-2</v>
      </c>
      <c r="N406" s="15">
        <v>100</v>
      </c>
      <c r="O406" s="15">
        <f>IF(I406*M406=0, "", I406*M406*(N406/100))</f>
        <v>2.1999999999999999E-2</v>
      </c>
      <c r="P406" s="27"/>
      <c r="Q406" s="27">
        <f>TRUNC(P406*M406*N406/100)</f>
        <v>0</v>
      </c>
      <c r="R406" s="27"/>
      <c r="S406" s="15" t="s">
        <v>1298</v>
      </c>
      <c r="T406" s="15"/>
      <c r="AB406" s="2">
        <f>O406</f>
        <v>2.1999999999999999E-2</v>
      </c>
    </row>
    <row r="407" spans="2:28" ht="21.95" customHeight="1">
      <c r="B407" s="13" t="s">
        <v>1266</v>
      </c>
      <c r="C407" s="13" t="s">
        <v>934</v>
      </c>
      <c r="D407" s="12" t="s">
        <v>931</v>
      </c>
      <c r="E407" s="12" t="s">
        <v>935</v>
      </c>
      <c r="F407" s="15" t="s">
        <v>933</v>
      </c>
      <c r="G407" s="15">
        <f>IF(H407*I407/100+0.000005 &lt;1, TRUNC(H407*I407/100+0.000005, '옵션(주거)'!$E$13), TRUNC(H407*I407/100+0.000005, '옵션(주거)'!$E$13))</f>
        <v>2.1999999999999999E-2</v>
      </c>
      <c r="H407" s="15">
        <f>'옵션(주거)'!$B$13</f>
        <v>100</v>
      </c>
      <c r="I407" s="15">
        <f>SUM(AB406:AB406)</f>
        <v>2.1999999999999999E-2</v>
      </c>
      <c r="J407" s="15"/>
      <c r="K407" s="12"/>
      <c r="L407" s="15"/>
      <c r="M407" s="15"/>
      <c r="N407" s="15"/>
      <c r="O407" s="15" t="str">
        <f>IF(I407*M407=0, "", I407*M407*(N407/100))</f>
        <v/>
      </c>
      <c r="P407" s="27"/>
      <c r="Q407" s="27">
        <f>TRUNC(P407*M407*N407/100)</f>
        <v>0</v>
      </c>
      <c r="R407" s="27"/>
      <c r="S407" s="15"/>
      <c r="T407" s="15"/>
      <c r="Z407" s="2" t="s">
        <v>1271</v>
      </c>
      <c r="AB407" s="2">
        <f>SUM(AB406:AB406)</f>
        <v>2.1999999999999999E-2</v>
      </c>
    </row>
    <row r="408" spans="2:28" ht="21.95" customHeight="1">
      <c r="B408" s="13" t="s">
        <v>1331</v>
      </c>
      <c r="D408" s="361" t="s">
        <v>1434</v>
      </c>
      <c r="E408" s="362"/>
      <c r="F408" s="362"/>
      <c r="G408" s="362"/>
      <c r="H408" s="362"/>
      <c r="I408" s="362"/>
      <c r="J408" s="362"/>
      <c r="K408" s="362"/>
      <c r="L408" s="362"/>
      <c r="M408" s="362"/>
      <c r="N408" s="362"/>
      <c r="O408" s="362"/>
      <c r="P408" s="362"/>
      <c r="Q408" s="362"/>
      <c r="R408" s="362"/>
      <c r="S408" s="362"/>
      <c r="T408" s="363"/>
    </row>
    <row r="409" spans="2:28" ht="21.95" customHeight="1">
      <c r="B409" s="13" t="s">
        <v>1266</v>
      </c>
      <c r="C409" s="13" t="s">
        <v>443</v>
      </c>
      <c r="D409" s="12" t="s">
        <v>426</v>
      </c>
      <c r="E409" s="12" t="s">
        <v>444</v>
      </c>
      <c r="F409" s="15" t="s">
        <v>174</v>
      </c>
      <c r="G409" s="15">
        <v>1</v>
      </c>
      <c r="H409" s="15">
        <f>IF(I409&lt;&gt;0, G409-I409, "")</f>
        <v>0</v>
      </c>
      <c r="I409" s="15">
        <v>1</v>
      </c>
      <c r="J409" s="15"/>
      <c r="K409" s="12" t="s">
        <v>1241</v>
      </c>
      <c r="L409" s="15" t="s">
        <v>935</v>
      </c>
      <c r="M409" s="15">
        <v>2.5999999999999999E-2</v>
      </c>
      <c r="N409" s="15">
        <v>100</v>
      </c>
      <c r="O409" s="15">
        <f>IF(I409*M409=0, "", I409*M409*(N409/100))</f>
        <v>2.5999999999999999E-2</v>
      </c>
      <c r="P409" s="27"/>
      <c r="Q409" s="27">
        <f>TRUNC(P409*M409*N409/100)</f>
        <v>0</v>
      </c>
      <c r="R409" s="27"/>
      <c r="S409" s="15" t="s">
        <v>1298</v>
      </c>
      <c r="T409" s="15"/>
      <c r="AB409" s="2">
        <f>O409</f>
        <v>2.5999999999999999E-2</v>
      </c>
    </row>
    <row r="410" spans="2:28" ht="21.95" customHeight="1">
      <c r="B410" s="13" t="s">
        <v>1266</v>
      </c>
      <c r="C410" s="13" t="s">
        <v>934</v>
      </c>
      <c r="D410" s="12" t="s">
        <v>931</v>
      </c>
      <c r="E410" s="12" t="s">
        <v>935</v>
      </c>
      <c r="F410" s="15" t="s">
        <v>933</v>
      </c>
      <c r="G410" s="15">
        <f>IF(H410*I410/100+0.000005 &lt;1, TRUNC(H410*I410/100+0.000005, '옵션(주거)'!$E$13), TRUNC(H410*I410/100+0.000005, '옵션(주거)'!$E$13))</f>
        <v>2.5999999999999999E-2</v>
      </c>
      <c r="H410" s="15">
        <f>'옵션(주거)'!$B$13</f>
        <v>100</v>
      </c>
      <c r="I410" s="15">
        <f>SUM(AB409:AB409)</f>
        <v>2.5999999999999999E-2</v>
      </c>
      <c r="J410" s="15"/>
      <c r="K410" s="12"/>
      <c r="L410" s="15"/>
      <c r="M410" s="15"/>
      <c r="N410" s="15"/>
      <c r="O410" s="15" t="str">
        <f>IF(I410*M410=0, "", I410*M410*(N410/100))</f>
        <v/>
      </c>
      <c r="P410" s="27"/>
      <c r="Q410" s="27">
        <f>TRUNC(P410*M410*N410/100)</f>
        <v>0</v>
      </c>
      <c r="R410" s="27"/>
      <c r="S410" s="15"/>
      <c r="T410" s="15"/>
      <c r="Z410" s="2" t="s">
        <v>1271</v>
      </c>
      <c r="AB410" s="2">
        <f>SUM(AB409:AB409)</f>
        <v>2.5999999999999999E-2</v>
      </c>
    </row>
    <row r="411" spans="2:28" ht="21.95" customHeight="1">
      <c r="B411" s="13" t="s">
        <v>1331</v>
      </c>
      <c r="D411" s="361" t="s">
        <v>1435</v>
      </c>
      <c r="E411" s="362"/>
      <c r="F411" s="362"/>
      <c r="G411" s="362"/>
      <c r="H411" s="362"/>
      <c r="I411" s="362"/>
      <c r="J411" s="362"/>
      <c r="K411" s="362"/>
      <c r="L411" s="362"/>
      <c r="M411" s="362"/>
      <c r="N411" s="362"/>
      <c r="O411" s="362"/>
      <c r="P411" s="362"/>
      <c r="Q411" s="362"/>
      <c r="R411" s="362"/>
      <c r="S411" s="362"/>
      <c r="T411" s="363"/>
    </row>
    <row r="412" spans="2:28" ht="21.95" customHeight="1">
      <c r="B412" s="13" t="s">
        <v>1266</v>
      </c>
      <c r="C412" s="13" t="s">
        <v>445</v>
      </c>
      <c r="D412" s="12" t="s">
        <v>426</v>
      </c>
      <c r="E412" s="12" t="s">
        <v>446</v>
      </c>
      <c r="F412" s="15" t="s">
        <v>174</v>
      </c>
      <c r="G412" s="15">
        <v>1</v>
      </c>
      <c r="H412" s="15">
        <f>IF(I412&lt;&gt;0, G412-I412, "")</f>
        <v>0</v>
      </c>
      <c r="I412" s="15">
        <v>1</v>
      </c>
      <c r="J412" s="15"/>
      <c r="K412" s="12" t="s">
        <v>1241</v>
      </c>
      <c r="L412" s="15" t="s">
        <v>935</v>
      </c>
      <c r="M412" s="15">
        <v>4.5999999999999999E-2</v>
      </c>
      <c r="N412" s="15">
        <v>100</v>
      </c>
      <c r="O412" s="15">
        <f>IF(I412*M412=0, "", I412*M412*(N412/100))</f>
        <v>4.5999999999999999E-2</v>
      </c>
      <c r="P412" s="27"/>
      <c r="Q412" s="27">
        <f>TRUNC(P412*M412*N412/100)</f>
        <v>0</v>
      </c>
      <c r="R412" s="27"/>
      <c r="S412" s="15" t="s">
        <v>1297</v>
      </c>
      <c r="T412" s="15"/>
      <c r="AB412" s="2">
        <f>O412</f>
        <v>4.5999999999999999E-2</v>
      </c>
    </row>
    <row r="413" spans="2:28" ht="21.95" customHeight="1">
      <c r="B413" s="13" t="s">
        <v>1266</v>
      </c>
      <c r="C413" s="13" t="s">
        <v>934</v>
      </c>
      <c r="D413" s="12" t="s">
        <v>931</v>
      </c>
      <c r="E413" s="12" t="s">
        <v>935</v>
      </c>
      <c r="F413" s="15" t="s">
        <v>933</v>
      </c>
      <c r="G413" s="15">
        <f>IF(H413*I413/100+0.000005 &lt;1, TRUNC(H413*I413/100+0.000005, '옵션(주거)'!$E$13), TRUNC(H413*I413/100+0.000005, '옵션(주거)'!$E$13))</f>
        <v>4.5999999999999999E-2</v>
      </c>
      <c r="H413" s="15">
        <f>'옵션(주거)'!$B$13</f>
        <v>100</v>
      </c>
      <c r="I413" s="15">
        <f>SUM(AB412:AB412)</f>
        <v>4.5999999999999999E-2</v>
      </c>
      <c r="J413" s="15"/>
      <c r="K413" s="12"/>
      <c r="L413" s="15"/>
      <c r="M413" s="15"/>
      <c r="N413" s="15"/>
      <c r="O413" s="15" t="str">
        <f>IF(I413*M413=0, "", I413*M413*(N413/100))</f>
        <v/>
      </c>
      <c r="P413" s="27"/>
      <c r="Q413" s="27">
        <f>TRUNC(P413*M413*N413/100)</f>
        <v>0</v>
      </c>
      <c r="R413" s="27"/>
      <c r="S413" s="15"/>
      <c r="T413" s="15"/>
      <c r="Z413" s="2" t="s">
        <v>1271</v>
      </c>
      <c r="AB413" s="2">
        <f>SUM(AB412:AB412)</f>
        <v>4.5999999999999999E-2</v>
      </c>
    </row>
    <row r="414" spans="2:28" ht="21.95" customHeight="1">
      <c r="B414" s="13" t="s">
        <v>1331</v>
      </c>
      <c r="D414" s="361" t="s">
        <v>1436</v>
      </c>
      <c r="E414" s="362"/>
      <c r="F414" s="362"/>
      <c r="G414" s="362"/>
      <c r="H414" s="362"/>
      <c r="I414" s="362"/>
      <c r="J414" s="362"/>
      <c r="K414" s="362"/>
      <c r="L414" s="362"/>
      <c r="M414" s="362"/>
      <c r="N414" s="362"/>
      <c r="O414" s="362"/>
      <c r="P414" s="362"/>
      <c r="Q414" s="362"/>
      <c r="R414" s="362"/>
      <c r="S414" s="362"/>
      <c r="T414" s="363"/>
    </row>
    <row r="415" spans="2:28" ht="21.95" customHeight="1">
      <c r="B415" s="13" t="s">
        <v>1266</v>
      </c>
      <c r="C415" s="13" t="s">
        <v>447</v>
      </c>
      <c r="D415" s="12" t="s">
        <v>426</v>
      </c>
      <c r="E415" s="12" t="s">
        <v>448</v>
      </c>
      <c r="F415" s="15" t="s">
        <v>174</v>
      </c>
      <c r="G415" s="15">
        <v>1</v>
      </c>
      <c r="H415" s="15">
        <f>IF(I415&lt;&gt;0, G415-I415, "")</f>
        <v>0</v>
      </c>
      <c r="I415" s="15">
        <v>1</v>
      </c>
      <c r="J415" s="15"/>
      <c r="K415" s="12" t="s">
        <v>1241</v>
      </c>
      <c r="L415" s="15" t="s">
        <v>935</v>
      </c>
      <c r="M415" s="15">
        <v>3.4000000000000002E-2</v>
      </c>
      <c r="N415" s="15">
        <v>100</v>
      </c>
      <c r="O415" s="15">
        <f>IF(I415*M415=0, "", I415*M415*(N415/100))</f>
        <v>3.4000000000000002E-2</v>
      </c>
      <c r="P415" s="27"/>
      <c r="Q415" s="27">
        <f>TRUNC(P415*M415*N415/100)</f>
        <v>0</v>
      </c>
      <c r="R415" s="27"/>
      <c r="S415" s="15" t="s">
        <v>1298</v>
      </c>
      <c r="T415" s="15"/>
      <c r="AB415" s="2">
        <f>O415</f>
        <v>3.4000000000000002E-2</v>
      </c>
    </row>
    <row r="416" spans="2:28" ht="21.95" customHeight="1">
      <c r="B416" s="13" t="s">
        <v>1266</v>
      </c>
      <c r="C416" s="13" t="s">
        <v>934</v>
      </c>
      <c r="D416" s="12" t="s">
        <v>931</v>
      </c>
      <c r="E416" s="12" t="s">
        <v>935</v>
      </c>
      <c r="F416" s="15" t="s">
        <v>933</v>
      </c>
      <c r="G416" s="15">
        <f>IF(H416*I416/100+0.000005 &lt;1, TRUNC(H416*I416/100+0.000005, '옵션(주거)'!$E$13), TRUNC(H416*I416/100+0.000005, '옵션(주거)'!$E$13))</f>
        <v>3.4000000000000002E-2</v>
      </c>
      <c r="H416" s="15">
        <f>'옵션(주거)'!$B$13</f>
        <v>100</v>
      </c>
      <c r="I416" s="15">
        <f>SUM(AB415:AB415)</f>
        <v>3.4000000000000002E-2</v>
      </c>
      <c r="J416" s="15"/>
      <c r="K416" s="12"/>
      <c r="L416" s="15"/>
      <c r="M416" s="15"/>
      <c r="N416" s="15"/>
      <c r="O416" s="15" t="str">
        <f>IF(I416*M416=0, "", I416*M416*(N416/100))</f>
        <v/>
      </c>
      <c r="P416" s="27"/>
      <c r="Q416" s="27">
        <f>TRUNC(P416*M416*N416/100)</f>
        <v>0</v>
      </c>
      <c r="R416" s="27"/>
      <c r="S416" s="15"/>
      <c r="T416" s="15"/>
      <c r="Z416" s="2" t="s">
        <v>1271</v>
      </c>
      <c r="AB416" s="2">
        <f>SUM(AB415:AB415)</f>
        <v>3.4000000000000002E-2</v>
      </c>
    </row>
    <row r="417" spans="2:33" s="267" customFormat="1" ht="21.95" customHeight="1">
      <c r="B417" s="266" t="s">
        <v>1321</v>
      </c>
      <c r="C417" s="266"/>
      <c r="D417" s="374" t="s">
        <v>3748</v>
      </c>
      <c r="E417" s="377"/>
      <c r="F417" s="377"/>
      <c r="G417" s="377"/>
      <c r="H417" s="377"/>
      <c r="I417" s="377"/>
      <c r="J417" s="377"/>
      <c r="K417" s="377"/>
      <c r="L417" s="377"/>
      <c r="M417" s="377"/>
      <c r="N417" s="377"/>
      <c r="O417" s="377"/>
      <c r="P417" s="377"/>
      <c r="Q417" s="377"/>
      <c r="R417" s="377"/>
      <c r="S417" s="377"/>
      <c r="T417" s="375"/>
    </row>
    <row r="418" spans="2:33" s="267" customFormat="1" ht="21.95" customHeight="1">
      <c r="B418" s="266" t="s">
        <v>1266</v>
      </c>
      <c r="C418" s="266" t="s">
        <v>447</v>
      </c>
      <c r="D418" s="265" t="s">
        <v>426</v>
      </c>
      <c r="E418" s="265" t="s">
        <v>448</v>
      </c>
      <c r="F418" s="268" t="s">
        <v>174</v>
      </c>
      <c r="G418" s="268">
        <v>1</v>
      </c>
      <c r="H418" s="268">
        <f>IF(I418&lt;&gt;0, G418-I418, "")</f>
        <v>0</v>
      </c>
      <c r="I418" s="268">
        <v>1</v>
      </c>
      <c r="J418" s="268"/>
      <c r="K418" s="265" t="s">
        <v>1241</v>
      </c>
      <c r="L418" s="268" t="s">
        <v>935</v>
      </c>
      <c r="M418" s="268">
        <v>4.62E-3</v>
      </c>
      <c r="N418" s="268">
        <v>65</v>
      </c>
      <c r="O418" s="268">
        <f>IF(I418*M418=0, "", I418*M418*(N418/100))</f>
        <v>3.003E-3</v>
      </c>
      <c r="P418" s="269"/>
      <c r="Q418" s="269">
        <f>TRUNC(P418*M418*N418/100)</f>
        <v>0</v>
      </c>
      <c r="R418" s="269"/>
      <c r="S418" s="268" t="s">
        <v>3752</v>
      </c>
      <c r="T418" s="268"/>
      <c r="AB418" s="267">
        <f>O418</f>
        <v>3.003E-3</v>
      </c>
    </row>
    <row r="419" spans="2:33" s="267" customFormat="1" ht="21.95" customHeight="1">
      <c r="B419" s="266" t="s">
        <v>1266</v>
      </c>
      <c r="C419" s="266" t="s">
        <v>523</v>
      </c>
      <c r="D419" s="265"/>
      <c r="E419" s="265"/>
      <c r="F419" s="268"/>
      <c r="G419" s="268">
        <v>1</v>
      </c>
      <c r="H419" s="268">
        <f>IF(I419&lt;&gt;0, G419-I419, "")</f>
        <v>0</v>
      </c>
      <c r="I419" s="268">
        <v>1</v>
      </c>
      <c r="J419" s="268"/>
      <c r="K419" s="265" t="s">
        <v>1246</v>
      </c>
      <c r="L419" s="268" t="s">
        <v>945</v>
      </c>
      <c r="M419" s="268">
        <v>4.62E-3</v>
      </c>
      <c r="N419" s="268">
        <v>65</v>
      </c>
      <c r="O419" s="268">
        <f>IF(I419*M419=0, "", I419*M419*(N419/100))</f>
        <v>3.003E-3</v>
      </c>
      <c r="P419" s="269"/>
      <c r="Q419" s="269">
        <f>TRUNC(P419*M419*N419/100)</f>
        <v>0</v>
      </c>
      <c r="R419" s="269"/>
      <c r="S419" s="268" t="s">
        <v>3752</v>
      </c>
      <c r="T419" s="268"/>
      <c r="AG419" s="267">
        <f>O419</f>
        <v>3.003E-3</v>
      </c>
    </row>
    <row r="420" spans="2:33" s="267" customFormat="1" ht="21.95" customHeight="1">
      <c r="B420" s="266" t="s">
        <v>1266</v>
      </c>
      <c r="C420" s="266" t="s">
        <v>934</v>
      </c>
      <c r="D420" s="265" t="s">
        <v>931</v>
      </c>
      <c r="E420" s="265" t="s">
        <v>935</v>
      </c>
      <c r="F420" s="268" t="s">
        <v>933</v>
      </c>
      <c r="G420" s="268">
        <f>IF(H420*I420/100+0.000005 &lt;1, TRUNC(H420*I420/100+0.000005, '옵션(주거)'!$E$13), TRUNC(H420*I420/100+0.000005, '옵션(주거)'!$E$13))</f>
        <v>3.0000000000000001E-3</v>
      </c>
      <c r="H420" s="268">
        <f>'옵션(주거)'!$B$13</f>
        <v>100</v>
      </c>
      <c r="I420" s="268">
        <f>SUM(AB418:AB418)</f>
        <v>3.003E-3</v>
      </c>
      <c r="J420" s="268"/>
      <c r="K420" s="265"/>
      <c r="L420" s="268"/>
      <c r="M420" s="268"/>
      <c r="N420" s="268"/>
      <c r="O420" s="268" t="str">
        <f>IF(I420*M420=0, "", I420*M420*(N420/100))</f>
        <v/>
      </c>
      <c r="P420" s="269"/>
      <c r="Q420" s="269">
        <f>TRUNC(P420*M420*N420/100)</f>
        <v>0</v>
      </c>
      <c r="R420" s="269"/>
      <c r="S420" s="268"/>
      <c r="T420" s="268"/>
      <c r="Z420" s="267" t="s">
        <v>1271</v>
      </c>
      <c r="AB420" s="267">
        <f>SUM(AB418:AB418)</f>
        <v>3.003E-3</v>
      </c>
    </row>
    <row r="421" spans="2:33" s="267" customFormat="1" ht="21.95" customHeight="1">
      <c r="B421" s="266" t="s">
        <v>1266</v>
      </c>
      <c r="C421" s="266" t="s">
        <v>944</v>
      </c>
      <c r="D421" s="265" t="s">
        <v>931</v>
      </c>
      <c r="E421" s="265" t="s">
        <v>945</v>
      </c>
      <c r="F421" s="268" t="s">
        <v>933</v>
      </c>
      <c r="G421" s="268">
        <f>IF(H421*I421/100+0.000005 &lt;1, TRUNC(H421*I421/100+0.000005, '옵션(주거)'!$E$13), TRUNC(H421*I421/100+0.000005, '옵션(주거)'!$E$13))</f>
        <v>3.0000000000000001E-3</v>
      </c>
      <c r="H421" s="268">
        <f>'옵션(주거)'!$B$13</f>
        <v>100</v>
      </c>
      <c r="I421" s="268">
        <f>SUM(AG418:AG419)</f>
        <v>3.003E-3</v>
      </c>
      <c r="J421" s="268"/>
      <c r="K421" s="265"/>
      <c r="L421" s="268"/>
      <c r="M421" s="268"/>
      <c r="N421" s="268"/>
      <c r="O421" s="268" t="str">
        <f>IF(I421*M421=0, "", I421*M421*(N421/100))</f>
        <v/>
      </c>
      <c r="P421" s="269"/>
      <c r="Q421" s="269">
        <f>TRUNC(P421*M421*N421/100)</f>
        <v>0</v>
      </c>
      <c r="R421" s="269"/>
      <c r="S421" s="268"/>
      <c r="T421" s="268"/>
    </row>
    <row r="422" spans="2:33" ht="21.95" customHeight="1">
      <c r="B422" s="13" t="s">
        <v>1331</v>
      </c>
      <c r="D422" s="361" t="s">
        <v>1437</v>
      </c>
      <c r="E422" s="362"/>
      <c r="F422" s="362"/>
      <c r="G422" s="362"/>
      <c r="H422" s="362"/>
      <c r="I422" s="362"/>
      <c r="J422" s="362"/>
      <c r="K422" s="362"/>
      <c r="L422" s="362"/>
      <c r="M422" s="362"/>
      <c r="N422" s="362"/>
      <c r="O422" s="362"/>
      <c r="P422" s="362"/>
      <c r="Q422" s="362"/>
      <c r="R422" s="362"/>
      <c r="S422" s="362"/>
      <c r="T422" s="363"/>
    </row>
    <row r="423" spans="2:33" ht="21.95" customHeight="1">
      <c r="B423" s="13" t="s">
        <v>1266</v>
      </c>
      <c r="C423" s="13" t="s">
        <v>449</v>
      </c>
      <c r="D423" s="12" t="s">
        <v>426</v>
      </c>
      <c r="E423" s="12" t="s">
        <v>450</v>
      </c>
      <c r="F423" s="15" t="s">
        <v>174</v>
      </c>
      <c r="G423" s="15">
        <v>1</v>
      </c>
      <c r="H423" s="15">
        <f>IF(I423&lt;&gt;0, G423-I423, "")</f>
        <v>0</v>
      </c>
      <c r="I423" s="15">
        <v>1</v>
      </c>
      <c r="J423" s="15"/>
      <c r="K423" s="12" t="s">
        <v>1241</v>
      </c>
      <c r="L423" s="15" t="s">
        <v>935</v>
      </c>
      <c r="M423" s="15">
        <v>4.9000000000000002E-2</v>
      </c>
      <c r="N423" s="15">
        <v>100</v>
      </c>
      <c r="O423" s="15">
        <f>IF(I423*M423=0, "", I423*M423*(N423/100))</f>
        <v>4.9000000000000002E-2</v>
      </c>
      <c r="P423" s="27"/>
      <c r="Q423" s="27">
        <f>TRUNC(P423*M423*N423/100)</f>
        <v>0</v>
      </c>
      <c r="R423" s="27"/>
      <c r="S423" s="15" t="s">
        <v>1298</v>
      </c>
      <c r="T423" s="15"/>
      <c r="AB423" s="2">
        <f>O423</f>
        <v>4.9000000000000002E-2</v>
      </c>
    </row>
    <row r="424" spans="2:33" ht="21.95" customHeight="1">
      <c r="B424" s="13" t="s">
        <v>1266</v>
      </c>
      <c r="C424" s="13" t="s">
        <v>934</v>
      </c>
      <c r="D424" s="12" t="s">
        <v>931</v>
      </c>
      <c r="E424" s="12" t="s">
        <v>935</v>
      </c>
      <c r="F424" s="15" t="s">
        <v>933</v>
      </c>
      <c r="G424" s="15">
        <f>IF(H424*I424/100+0.000005 &lt;1, TRUNC(H424*I424/100+0.000005, '옵션(주거)'!$E$13), TRUNC(H424*I424/100+0.000005, '옵션(주거)'!$E$13))</f>
        <v>4.9000000000000002E-2</v>
      </c>
      <c r="H424" s="15">
        <f>'옵션(주거)'!$B$13</f>
        <v>100</v>
      </c>
      <c r="I424" s="15">
        <f>SUM(AB423:AB423)</f>
        <v>4.9000000000000002E-2</v>
      </c>
      <c r="J424" s="15"/>
      <c r="K424" s="12"/>
      <c r="L424" s="15"/>
      <c r="M424" s="15"/>
      <c r="N424" s="15"/>
      <c r="O424" s="15" t="str">
        <f>IF(I424*M424=0, "", I424*M424*(N424/100))</f>
        <v/>
      </c>
      <c r="P424" s="27"/>
      <c r="Q424" s="27">
        <f>TRUNC(P424*M424*N424/100)</f>
        <v>0</v>
      </c>
      <c r="R424" s="27"/>
      <c r="S424" s="15"/>
      <c r="T424" s="15"/>
      <c r="Z424" s="2" t="s">
        <v>1271</v>
      </c>
      <c r="AB424" s="2">
        <f>SUM(AB423:AB423)</f>
        <v>4.9000000000000002E-2</v>
      </c>
    </row>
    <row r="425" spans="2:33" s="267" customFormat="1" ht="21.95" customHeight="1">
      <c r="B425" s="266" t="s">
        <v>1321</v>
      </c>
      <c r="C425" s="266"/>
      <c r="D425" s="374" t="s">
        <v>3749</v>
      </c>
      <c r="E425" s="377"/>
      <c r="F425" s="377"/>
      <c r="G425" s="377"/>
      <c r="H425" s="377"/>
      <c r="I425" s="377"/>
      <c r="J425" s="377"/>
      <c r="K425" s="377"/>
      <c r="L425" s="377"/>
      <c r="M425" s="377"/>
      <c r="N425" s="377"/>
      <c r="O425" s="377"/>
      <c r="P425" s="377"/>
      <c r="Q425" s="377"/>
      <c r="R425" s="377"/>
      <c r="S425" s="377"/>
      <c r="T425" s="375"/>
    </row>
    <row r="426" spans="2:33" s="267" customFormat="1" ht="21.95" customHeight="1">
      <c r="B426" s="266" t="s">
        <v>1266</v>
      </c>
      <c r="C426" s="266" t="s">
        <v>449</v>
      </c>
      <c r="D426" s="265" t="s">
        <v>426</v>
      </c>
      <c r="E426" s="265" t="s">
        <v>450</v>
      </c>
      <c r="F426" s="268" t="s">
        <v>174</v>
      </c>
      <c r="G426" s="268">
        <v>1</v>
      </c>
      <c r="H426" s="268">
        <f>IF(I426&lt;&gt;0, G426-I426, "")</f>
        <v>0</v>
      </c>
      <c r="I426" s="268">
        <v>1</v>
      </c>
      <c r="J426" s="268"/>
      <c r="K426" s="265" t="s">
        <v>1241</v>
      </c>
      <c r="L426" s="268" t="s">
        <v>935</v>
      </c>
      <c r="M426" s="268">
        <v>4.8399999999999997E-3</v>
      </c>
      <c r="N426" s="268">
        <v>65</v>
      </c>
      <c r="O426" s="268">
        <f>IF(I426*M426=0, "", I426*M426*(N426/100))</f>
        <v>3.1459999999999999E-3</v>
      </c>
      <c r="P426" s="269"/>
      <c r="Q426" s="269">
        <f>TRUNC(P426*M426*N426/100)</f>
        <v>0</v>
      </c>
      <c r="R426" s="269"/>
      <c r="S426" s="268" t="s">
        <v>3752</v>
      </c>
      <c r="T426" s="268"/>
      <c r="AB426" s="267">
        <f>O426</f>
        <v>3.1459999999999999E-3</v>
      </c>
    </row>
    <row r="427" spans="2:33" s="267" customFormat="1" ht="21.95" customHeight="1">
      <c r="B427" s="266" t="s">
        <v>1266</v>
      </c>
      <c r="C427" s="266" t="s">
        <v>523</v>
      </c>
      <c r="D427" s="265"/>
      <c r="E427" s="265"/>
      <c r="F427" s="268"/>
      <c r="G427" s="268">
        <v>1</v>
      </c>
      <c r="H427" s="268">
        <f>IF(I427&lt;&gt;0, G427-I427, "")</f>
        <v>0</v>
      </c>
      <c r="I427" s="268">
        <v>1</v>
      </c>
      <c r="J427" s="268"/>
      <c r="K427" s="265" t="s">
        <v>1246</v>
      </c>
      <c r="L427" s="268" t="s">
        <v>945</v>
      </c>
      <c r="M427" s="268">
        <v>4.8399999999999997E-3</v>
      </c>
      <c r="N427" s="268">
        <v>65</v>
      </c>
      <c r="O427" s="268">
        <f>IF(I427*M427=0, "", I427*M427*(N427/100))</f>
        <v>3.1459999999999999E-3</v>
      </c>
      <c r="P427" s="269"/>
      <c r="Q427" s="269">
        <f>TRUNC(P427*M427*N427/100)</f>
        <v>0</v>
      </c>
      <c r="R427" s="269"/>
      <c r="S427" s="268" t="s">
        <v>3752</v>
      </c>
      <c r="T427" s="268"/>
      <c r="AG427" s="267">
        <f>O427</f>
        <v>3.1459999999999999E-3</v>
      </c>
    </row>
    <row r="428" spans="2:33" s="267" customFormat="1" ht="21.95" customHeight="1">
      <c r="B428" s="266" t="s">
        <v>1266</v>
      </c>
      <c r="C428" s="266" t="s">
        <v>934</v>
      </c>
      <c r="D428" s="265" t="s">
        <v>931</v>
      </c>
      <c r="E428" s="265" t="s">
        <v>935</v>
      </c>
      <c r="F428" s="268" t="s">
        <v>933</v>
      </c>
      <c r="G428" s="268">
        <f>IF(H428*I428/100+0.000005 &lt;1, TRUNC(H428*I428/100+0.000005, '옵션(주거)'!$E$13), TRUNC(H428*I428/100+0.000005, '옵션(주거)'!$E$13))</f>
        <v>3.15E-3</v>
      </c>
      <c r="H428" s="268">
        <f>'옵션(주거)'!$B$13</f>
        <v>100</v>
      </c>
      <c r="I428" s="268">
        <f>SUM(AB426:AB426)</f>
        <v>3.1459999999999999E-3</v>
      </c>
      <c r="J428" s="268"/>
      <c r="K428" s="265"/>
      <c r="L428" s="268"/>
      <c r="M428" s="268"/>
      <c r="N428" s="268"/>
      <c r="O428" s="268" t="str">
        <f>IF(I428*M428=0, "", I428*M428*(N428/100))</f>
        <v/>
      </c>
      <c r="P428" s="269"/>
      <c r="Q428" s="269">
        <f>TRUNC(P428*M428*N428/100)</f>
        <v>0</v>
      </c>
      <c r="R428" s="269"/>
      <c r="S428" s="268"/>
      <c r="T428" s="268"/>
      <c r="Z428" s="267" t="s">
        <v>1271</v>
      </c>
      <c r="AB428" s="267">
        <f>SUM(AB426:AB426)</f>
        <v>3.1459999999999999E-3</v>
      </c>
    </row>
    <row r="429" spans="2:33" s="267" customFormat="1" ht="21.95" customHeight="1">
      <c r="B429" s="266" t="s">
        <v>1266</v>
      </c>
      <c r="C429" s="266" t="s">
        <v>944</v>
      </c>
      <c r="D429" s="265" t="s">
        <v>931</v>
      </c>
      <c r="E429" s="265" t="s">
        <v>945</v>
      </c>
      <c r="F429" s="268" t="s">
        <v>933</v>
      </c>
      <c r="G429" s="268">
        <f>IF(H429*I429/100+0.000005 &lt;1, TRUNC(H429*I429/100+0.000005, '옵션(주거)'!$E$13), TRUNC(H429*I429/100+0.000005, '옵션(주거)'!$E$13))</f>
        <v>3.15E-3</v>
      </c>
      <c r="H429" s="268">
        <f>'옵션(주거)'!$B$13</f>
        <v>100</v>
      </c>
      <c r="I429" s="268">
        <f>SUM(AG426:AG427)</f>
        <v>3.1459999999999999E-3</v>
      </c>
      <c r="J429" s="268"/>
      <c r="K429" s="265"/>
      <c r="L429" s="268"/>
      <c r="M429" s="268"/>
      <c r="N429" s="268"/>
      <c r="O429" s="268" t="str">
        <f>IF(I429*M429=0, "", I429*M429*(N429/100))</f>
        <v/>
      </c>
      <c r="P429" s="269"/>
      <c r="Q429" s="269">
        <f>TRUNC(P429*M429*N429/100)</f>
        <v>0</v>
      </c>
      <c r="R429" s="269"/>
      <c r="S429" s="268"/>
      <c r="T429" s="268"/>
    </row>
    <row r="430" spans="2:33" ht="21.95" customHeight="1">
      <c r="B430" s="13" t="s">
        <v>1331</v>
      </c>
      <c r="D430" s="361" t="s">
        <v>1438</v>
      </c>
      <c r="E430" s="362"/>
      <c r="F430" s="362"/>
      <c r="G430" s="362"/>
      <c r="H430" s="362"/>
      <c r="I430" s="362"/>
      <c r="J430" s="362"/>
      <c r="K430" s="362"/>
      <c r="L430" s="362"/>
      <c r="M430" s="362"/>
      <c r="N430" s="362"/>
      <c r="O430" s="362"/>
      <c r="P430" s="362"/>
      <c r="Q430" s="362"/>
      <c r="R430" s="362"/>
      <c r="S430" s="362"/>
      <c r="T430" s="363"/>
    </row>
    <row r="431" spans="2:33" ht="21.95" customHeight="1">
      <c r="B431" s="13" t="s">
        <v>1266</v>
      </c>
      <c r="C431" s="13" t="s">
        <v>451</v>
      </c>
      <c r="D431" s="12" t="s">
        <v>426</v>
      </c>
      <c r="E431" s="12" t="s">
        <v>452</v>
      </c>
      <c r="F431" s="15" t="s">
        <v>174</v>
      </c>
      <c r="G431" s="15">
        <v>1</v>
      </c>
      <c r="H431" s="15">
        <f>IF(I431&lt;&gt;0, G431-I431, "")</f>
        <v>0</v>
      </c>
      <c r="I431" s="15">
        <v>1</v>
      </c>
      <c r="J431" s="15"/>
      <c r="K431" s="12" t="s">
        <v>1241</v>
      </c>
      <c r="L431" s="15" t="s">
        <v>935</v>
      </c>
      <c r="M431" s="15">
        <v>5.9799999999999999E-2</v>
      </c>
      <c r="N431" s="15">
        <v>100</v>
      </c>
      <c r="O431" s="15">
        <f>IF(I431*M431=0, "", I431*M431*(N431/100))</f>
        <v>5.9799999999999999E-2</v>
      </c>
      <c r="P431" s="27"/>
      <c r="Q431" s="27">
        <f>TRUNC(P431*M431*N431/100)</f>
        <v>0</v>
      </c>
      <c r="R431" s="27"/>
      <c r="S431" s="15" t="s">
        <v>1297</v>
      </c>
      <c r="T431" s="15"/>
      <c r="AB431" s="2">
        <f>O431</f>
        <v>5.9799999999999999E-2</v>
      </c>
    </row>
    <row r="432" spans="2:33" ht="21.95" customHeight="1">
      <c r="B432" s="13" t="s">
        <v>1266</v>
      </c>
      <c r="C432" s="13" t="s">
        <v>934</v>
      </c>
      <c r="D432" s="12" t="s">
        <v>931</v>
      </c>
      <c r="E432" s="12" t="s">
        <v>935</v>
      </c>
      <c r="F432" s="15" t="s">
        <v>933</v>
      </c>
      <c r="G432" s="15">
        <f>IF(H432*I432/100+0.000005 &lt;1, TRUNC(H432*I432/100+0.000005, '옵션(주거)'!$E$13), TRUNC(H432*I432/100+0.000005, '옵션(주거)'!$E$13))</f>
        <v>5.9799999999999999E-2</v>
      </c>
      <c r="H432" s="15">
        <f>'옵션(주거)'!$B$13</f>
        <v>100</v>
      </c>
      <c r="I432" s="15">
        <f>SUM(AB431:AB431)</f>
        <v>5.9799999999999999E-2</v>
      </c>
      <c r="J432" s="15"/>
      <c r="K432" s="12"/>
      <c r="L432" s="15"/>
      <c r="M432" s="15"/>
      <c r="N432" s="15"/>
      <c r="O432" s="15" t="str">
        <f>IF(I432*M432=0, "", I432*M432*(N432/100))</f>
        <v/>
      </c>
      <c r="P432" s="27"/>
      <c r="Q432" s="27">
        <f>TRUNC(P432*M432*N432/100)</f>
        <v>0</v>
      </c>
      <c r="R432" s="27"/>
      <c r="S432" s="15"/>
      <c r="T432" s="15"/>
      <c r="Z432" s="2" t="s">
        <v>1271</v>
      </c>
      <c r="AB432" s="2">
        <f>SUM(AB431:AB431)</f>
        <v>5.9799999999999999E-2</v>
      </c>
    </row>
    <row r="433" spans="2:33" s="267" customFormat="1" ht="21.95" customHeight="1">
      <c r="B433" s="266" t="s">
        <v>1321</v>
      </c>
      <c r="C433" s="266"/>
      <c r="D433" s="374" t="s">
        <v>3751</v>
      </c>
      <c r="E433" s="377"/>
      <c r="F433" s="377"/>
      <c r="G433" s="377"/>
      <c r="H433" s="377"/>
      <c r="I433" s="377"/>
      <c r="J433" s="377"/>
      <c r="K433" s="377"/>
      <c r="L433" s="377"/>
      <c r="M433" s="377"/>
      <c r="N433" s="377"/>
      <c r="O433" s="377"/>
      <c r="P433" s="377"/>
      <c r="Q433" s="377"/>
      <c r="R433" s="377"/>
      <c r="S433" s="377"/>
      <c r="T433" s="375"/>
    </row>
    <row r="434" spans="2:33" s="267" customFormat="1" ht="21.95" customHeight="1">
      <c r="B434" s="266" t="s">
        <v>1266</v>
      </c>
      <c r="C434" s="266" t="s">
        <v>451</v>
      </c>
      <c r="D434" s="265" t="s">
        <v>426</v>
      </c>
      <c r="E434" s="265" t="s">
        <v>452</v>
      </c>
      <c r="F434" s="268" t="s">
        <v>174</v>
      </c>
      <c r="G434" s="268">
        <v>1</v>
      </c>
      <c r="H434" s="268">
        <f>IF(I434&lt;&gt;0, G434-I434, "")</f>
        <v>0</v>
      </c>
      <c r="I434" s="268">
        <v>1</v>
      </c>
      <c r="J434" s="268"/>
      <c r="K434" s="265" t="s">
        <v>1241</v>
      </c>
      <c r="L434" s="268" t="s">
        <v>935</v>
      </c>
      <c r="M434" s="268">
        <v>5.28E-3</v>
      </c>
      <c r="N434" s="268">
        <v>65</v>
      </c>
      <c r="O434" s="268">
        <f>IF(I434*M434=0, "", I434*M434*(N434/100))</f>
        <v>3.4320000000000002E-3</v>
      </c>
      <c r="P434" s="269"/>
      <c r="Q434" s="269">
        <f>TRUNC(P434*M434*N434/100)</f>
        <v>0</v>
      </c>
      <c r="R434" s="269"/>
      <c r="S434" s="268" t="s">
        <v>3752</v>
      </c>
      <c r="T434" s="268"/>
      <c r="AB434" s="267">
        <f>O434</f>
        <v>3.4320000000000002E-3</v>
      </c>
    </row>
    <row r="435" spans="2:33" s="267" customFormat="1" ht="21.95" customHeight="1">
      <c r="B435" s="266" t="s">
        <v>1266</v>
      </c>
      <c r="C435" s="266" t="s">
        <v>523</v>
      </c>
      <c r="D435" s="265"/>
      <c r="E435" s="265"/>
      <c r="F435" s="268"/>
      <c r="G435" s="268">
        <v>1</v>
      </c>
      <c r="H435" s="268">
        <f>IF(I435&lt;&gt;0, G435-I435, "")</f>
        <v>0</v>
      </c>
      <c r="I435" s="268">
        <v>1</v>
      </c>
      <c r="J435" s="268"/>
      <c r="K435" s="265" t="s">
        <v>1246</v>
      </c>
      <c r="L435" s="268" t="s">
        <v>945</v>
      </c>
      <c r="M435" s="268">
        <v>5.28E-3</v>
      </c>
      <c r="N435" s="268">
        <v>65</v>
      </c>
      <c r="O435" s="268">
        <f>IF(I435*M435=0, "", I435*M435*(N435/100))</f>
        <v>3.4320000000000002E-3</v>
      </c>
      <c r="P435" s="269"/>
      <c r="Q435" s="269">
        <f>TRUNC(P435*M435*N435/100)</f>
        <v>0</v>
      </c>
      <c r="R435" s="269"/>
      <c r="S435" s="268" t="s">
        <v>3752</v>
      </c>
      <c r="T435" s="268"/>
      <c r="AG435" s="267">
        <f>O435</f>
        <v>3.4320000000000002E-3</v>
      </c>
    </row>
    <row r="436" spans="2:33" s="267" customFormat="1" ht="21.95" customHeight="1">
      <c r="B436" s="266" t="s">
        <v>1266</v>
      </c>
      <c r="C436" s="266" t="s">
        <v>934</v>
      </c>
      <c r="D436" s="265" t="s">
        <v>931</v>
      </c>
      <c r="E436" s="265" t="s">
        <v>935</v>
      </c>
      <c r="F436" s="268" t="s">
        <v>933</v>
      </c>
      <c r="G436" s="268">
        <f>IF(H436*I436/100+0.000005 &lt;1, TRUNC(H436*I436/100+0.000005, '옵션(주거)'!$E$13), TRUNC(H436*I436/100+0.000005, '옵션(주거)'!$E$13))</f>
        <v>3.4299999999999999E-3</v>
      </c>
      <c r="H436" s="268">
        <f>'옵션(주거)'!$B$13</f>
        <v>100</v>
      </c>
      <c r="I436" s="268">
        <f>SUM(AB434:AB434)</f>
        <v>3.4320000000000002E-3</v>
      </c>
      <c r="J436" s="268"/>
      <c r="K436" s="265"/>
      <c r="L436" s="268"/>
      <c r="M436" s="268"/>
      <c r="N436" s="268"/>
      <c r="O436" s="268" t="str">
        <f>IF(I436*M436=0, "", I436*M436*(N436/100))</f>
        <v/>
      </c>
      <c r="P436" s="269"/>
      <c r="Q436" s="269">
        <f>TRUNC(P436*M436*N436/100)</f>
        <v>0</v>
      </c>
      <c r="R436" s="269"/>
      <c r="S436" s="268"/>
      <c r="T436" s="268"/>
      <c r="Z436" s="267" t="s">
        <v>1271</v>
      </c>
      <c r="AB436" s="267">
        <f>SUM(AB434:AB434)</f>
        <v>3.4320000000000002E-3</v>
      </c>
    </row>
    <row r="437" spans="2:33" s="267" customFormat="1" ht="21.95" customHeight="1">
      <c r="B437" s="266" t="s">
        <v>1266</v>
      </c>
      <c r="C437" s="266" t="s">
        <v>944</v>
      </c>
      <c r="D437" s="265" t="s">
        <v>931</v>
      </c>
      <c r="E437" s="265" t="s">
        <v>945</v>
      </c>
      <c r="F437" s="268" t="s">
        <v>933</v>
      </c>
      <c r="G437" s="268">
        <f>IF(H437*I437/100+0.000005 &lt;1, TRUNC(H437*I437/100+0.000005, '옵션(주거)'!$E$13), TRUNC(H437*I437/100+0.000005, '옵션(주거)'!$E$13))</f>
        <v>3.4299999999999999E-3</v>
      </c>
      <c r="H437" s="268">
        <f>'옵션(주거)'!$B$13</f>
        <v>100</v>
      </c>
      <c r="I437" s="268">
        <f>SUM(AG434:AG435)</f>
        <v>3.4320000000000002E-3</v>
      </c>
      <c r="J437" s="268"/>
      <c r="K437" s="265"/>
      <c r="L437" s="268"/>
      <c r="M437" s="268"/>
      <c r="N437" s="268"/>
      <c r="O437" s="268" t="str">
        <f>IF(I437*M437=0, "", I437*M437*(N437/100))</f>
        <v/>
      </c>
      <c r="P437" s="269"/>
      <c r="Q437" s="269">
        <f>TRUNC(P437*M437*N437/100)</f>
        <v>0</v>
      </c>
      <c r="R437" s="269"/>
      <c r="S437" s="268"/>
      <c r="T437" s="268"/>
    </row>
    <row r="438" spans="2:33" ht="21.95" customHeight="1">
      <c r="B438" s="13" t="s">
        <v>1331</v>
      </c>
      <c r="D438" s="361" t="s">
        <v>1439</v>
      </c>
      <c r="E438" s="362"/>
      <c r="F438" s="362"/>
      <c r="G438" s="362"/>
      <c r="H438" s="362"/>
      <c r="I438" s="362"/>
      <c r="J438" s="362"/>
      <c r="K438" s="362"/>
      <c r="L438" s="362"/>
      <c r="M438" s="362"/>
      <c r="N438" s="362"/>
      <c r="O438" s="362"/>
      <c r="P438" s="362"/>
      <c r="Q438" s="362"/>
      <c r="R438" s="362"/>
      <c r="S438" s="362"/>
      <c r="T438" s="363"/>
    </row>
    <row r="439" spans="2:33" ht="21.95" customHeight="1">
      <c r="B439" s="13" t="s">
        <v>1266</v>
      </c>
      <c r="C439" s="13" t="s">
        <v>453</v>
      </c>
      <c r="D439" s="12" t="s">
        <v>426</v>
      </c>
      <c r="E439" s="12" t="s">
        <v>454</v>
      </c>
      <c r="F439" s="15" t="s">
        <v>174</v>
      </c>
      <c r="G439" s="15">
        <v>1</v>
      </c>
      <c r="H439" s="15">
        <f>IF(I439&lt;&gt;0, G439-I439, "")</f>
        <v>0</v>
      </c>
      <c r="I439" s="15">
        <v>1</v>
      </c>
      <c r="J439" s="15"/>
      <c r="K439" s="12" t="s">
        <v>1241</v>
      </c>
      <c r="L439" s="15" t="s">
        <v>935</v>
      </c>
      <c r="M439" s="15">
        <v>9.3600000000000003E-2</v>
      </c>
      <c r="N439" s="15">
        <v>100</v>
      </c>
      <c r="O439" s="15">
        <f>IF(I439*M439=0, "", I439*M439*(N439/100))</f>
        <v>9.3600000000000003E-2</v>
      </c>
      <c r="P439" s="27"/>
      <c r="Q439" s="27">
        <f>TRUNC(P439*M439*N439/100)</f>
        <v>0</v>
      </c>
      <c r="R439" s="27"/>
      <c r="S439" s="15" t="s">
        <v>1297</v>
      </c>
      <c r="T439" s="15"/>
      <c r="AB439" s="2">
        <f>O439</f>
        <v>9.3600000000000003E-2</v>
      </c>
    </row>
    <row r="440" spans="2:33" ht="21.95" customHeight="1">
      <c r="B440" s="13" t="s">
        <v>1266</v>
      </c>
      <c r="C440" s="13" t="s">
        <v>934</v>
      </c>
      <c r="D440" s="12" t="s">
        <v>931</v>
      </c>
      <c r="E440" s="12" t="s">
        <v>935</v>
      </c>
      <c r="F440" s="15" t="s">
        <v>933</v>
      </c>
      <c r="G440" s="15">
        <f>IF(H440*I440/100+0.000005 &lt;1, TRUNC(H440*I440/100+0.000005, '옵션(주거)'!$E$13), TRUNC(H440*I440/100+0.000005, '옵션(주거)'!$E$13))</f>
        <v>9.3600000000000003E-2</v>
      </c>
      <c r="H440" s="15">
        <f>'옵션(주거)'!$B$13</f>
        <v>100</v>
      </c>
      <c r="I440" s="15">
        <f>SUM(AB439:AB439)</f>
        <v>9.3600000000000003E-2</v>
      </c>
      <c r="J440" s="15"/>
      <c r="K440" s="12"/>
      <c r="L440" s="15"/>
      <c r="M440" s="15"/>
      <c r="N440" s="15"/>
      <c r="O440" s="15" t="str">
        <f>IF(I440*M440=0, "", I440*M440*(N440/100))</f>
        <v/>
      </c>
      <c r="P440" s="27"/>
      <c r="Q440" s="27">
        <f>TRUNC(P440*M440*N440/100)</f>
        <v>0</v>
      </c>
      <c r="R440" s="27"/>
      <c r="S440" s="15"/>
      <c r="T440" s="15"/>
      <c r="Z440" s="2" t="s">
        <v>1271</v>
      </c>
      <c r="AB440" s="2">
        <f>SUM(AB439:AB439)</f>
        <v>9.3600000000000003E-2</v>
      </c>
    </row>
    <row r="441" spans="2:33" s="267" customFormat="1" ht="21.95" customHeight="1">
      <c r="B441" s="266" t="s">
        <v>1321</v>
      </c>
      <c r="C441" s="266"/>
      <c r="D441" s="374" t="s">
        <v>3750</v>
      </c>
      <c r="E441" s="377"/>
      <c r="F441" s="377"/>
      <c r="G441" s="377"/>
      <c r="H441" s="377"/>
      <c r="I441" s="377"/>
      <c r="J441" s="377"/>
      <c r="K441" s="377"/>
      <c r="L441" s="377"/>
      <c r="M441" s="377"/>
      <c r="N441" s="377"/>
      <c r="O441" s="377"/>
      <c r="P441" s="377"/>
      <c r="Q441" s="377"/>
      <c r="R441" s="377"/>
      <c r="S441" s="377"/>
      <c r="T441" s="375"/>
    </row>
    <row r="442" spans="2:33" s="267" customFormat="1" ht="21.95" customHeight="1">
      <c r="B442" s="266" t="s">
        <v>1266</v>
      </c>
      <c r="C442" s="266" t="s">
        <v>523</v>
      </c>
      <c r="D442" s="265"/>
      <c r="E442" s="265"/>
      <c r="F442" s="268"/>
      <c r="G442" s="268">
        <v>1</v>
      </c>
      <c r="H442" s="268">
        <f>IF(I442&lt;&gt;0, G442-I442, "")</f>
        <v>0</v>
      </c>
      <c r="I442" s="268">
        <v>1</v>
      </c>
      <c r="J442" s="268"/>
      <c r="K442" s="265" t="s">
        <v>1246</v>
      </c>
      <c r="L442" s="268" t="s">
        <v>945</v>
      </c>
      <c r="M442" s="268">
        <v>6.5799999999999999E-3</v>
      </c>
      <c r="N442" s="268">
        <v>65</v>
      </c>
      <c r="O442" s="268">
        <f>IF(I442*M442=0, "", I442*M442*(N442/100))</f>
        <v>4.2770000000000004E-3</v>
      </c>
      <c r="P442" s="269"/>
      <c r="Q442" s="269">
        <f>TRUNC(P442*M442*N442/100)</f>
        <v>0</v>
      </c>
      <c r="R442" s="269"/>
      <c r="S442" s="268" t="s">
        <v>3752</v>
      </c>
      <c r="T442" s="268"/>
      <c r="AG442" s="267">
        <f>O442</f>
        <v>4.2770000000000004E-3</v>
      </c>
    </row>
    <row r="443" spans="2:33" s="267" customFormat="1" ht="21.95" customHeight="1">
      <c r="B443" s="266" t="s">
        <v>1266</v>
      </c>
      <c r="C443" s="266" t="s">
        <v>453</v>
      </c>
      <c r="D443" s="265" t="s">
        <v>426</v>
      </c>
      <c r="E443" s="265" t="s">
        <v>454</v>
      </c>
      <c r="F443" s="268" t="s">
        <v>174</v>
      </c>
      <c r="G443" s="268">
        <v>1</v>
      </c>
      <c r="H443" s="268">
        <f>IF(I443&lt;&gt;0, G443-I443, "")</f>
        <v>0</v>
      </c>
      <c r="I443" s="268">
        <v>1</v>
      </c>
      <c r="J443" s="268"/>
      <c r="K443" s="265" t="s">
        <v>1241</v>
      </c>
      <c r="L443" s="268" t="s">
        <v>935</v>
      </c>
      <c r="M443" s="268">
        <v>6.5799999999999999E-3</v>
      </c>
      <c r="N443" s="268">
        <v>65</v>
      </c>
      <c r="O443" s="268">
        <f>IF(I443*M443=0, "", I443*M443*(N443/100))</f>
        <v>4.2770000000000004E-3</v>
      </c>
      <c r="P443" s="269"/>
      <c r="Q443" s="269">
        <f>TRUNC(P443*M443*N443/100)</f>
        <v>0</v>
      </c>
      <c r="R443" s="269"/>
      <c r="S443" s="268" t="s">
        <v>3752</v>
      </c>
      <c r="T443" s="268"/>
      <c r="AB443" s="267">
        <f>O443</f>
        <v>4.2770000000000004E-3</v>
      </c>
    </row>
    <row r="444" spans="2:33" s="267" customFormat="1" ht="21.95" customHeight="1">
      <c r="B444" s="266" t="s">
        <v>1266</v>
      </c>
      <c r="C444" s="266" t="s">
        <v>934</v>
      </c>
      <c r="D444" s="265" t="s">
        <v>931</v>
      </c>
      <c r="E444" s="265" t="s">
        <v>935</v>
      </c>
      <c r="F444" s="268" t="s">
        <v>933</v>
      </c>
      <c r="G444" s="268">
        <f>IF(H444*I444/100+0.000005 &lt;1, TRUNC(H444*I444/100+0.000005, '옵션(주거)'!$E$13), TRUNC(H444*I444/100+0.000005, '옵션(주거)'!$E$13))</f>
        <v>4.28E-3</v>
      </c>
      <c r="H444" s="268">
        <f>'옵션(주거)'!$B$13</f>
        <v>100</v>
      </c>
      <c r="I444" s="268">
        <f>SUM(AB443:AB443)</f>
        <v>4.2770000000000004E-3</v>
      </c>
      <c r="J444" s="268"/>
      <c r="K444" s="265"/>
      <c r="L444" s="268"/>
      <c r="M444" s="268"/>
      <c r="N444" s="268"/>
      <c r="O444" s="268" t="str">
        <f>IF(I444*M444=0, "", I444*M444*(N444/100))</f>
        <v/>
      </c>
      <c r="P444" s="269"/>
      <c r="Q444" s="269">
        <f>TRUNC(P444*M444*N444/100)</f>
        <v>0</v>
      </c>
      <c r="R444" s="269"/>
      <c r="S444" s="268"/>
      <c r="T444" s="268"/>
      <c r="Z444" s="267" t="s">
        <v>1271</v>
      </c>
      <c r="AB444" s="267">
        <f>SUM(AB443:AB443)</f>
        <v>4.2770000000000004E-3</v>
      </c>
    </row>
    <row r="445" spans="2:33" s="267" customFormat="1" ht="21.95" customHeight="1">
      <c r="B445" s="266" t="s">
        <v>1266</v>
      </c>
      <c r="C445" s="266" t="s">
        <v>944</v>
      </c>
      <c r="D445" s="265" t="s">
        <v>931</v>
      </c>
      <c r="E445" s="265" t="s">
        <v>945</v>
      </c>
      <c r="F445" s="268" t="s">
        <v>933</v>
      </c>
      <c r="G445" s="268">
        <f>IF(H445*I445/100+0.000005 &lt;1, TRUNC(H445*I445/100+0.000005, '옵션(주거)'!$E$13), TRUNC(H445*I445/100+0.000005, '옵션(주거)'!$E$13))</f>
        <v>4.28E-3</v>
      </c>
      <c r="H445" s="268">
        <f>'옵션(주거)'!$B$13</f>
        <v>100</v>
      </c>
      <c r="I445" s="268">
        <f>SUM(AG442:AG443)</f>
        <v>4.2770000000000004E-3</v>
      </c>
      <c r="J445" s="268"/>
      <c r="K445" s="265"/>
      <c r="L445" s="268"/>
      <c r="M445" s="268"/>
      <c r="N445" s="268"/>
      <c r="O445" s="268" t="str">
        <f>IF(I445*M445=0, "", I445*M445*(N445/100))</f>
        <v/>
      </c>
      <c r="P445" s="269"/>
      <c r="Q445" s="269">
        <f>TRUNC(P445*M445*N445/100)</f>
        <v>0</v>
      </c>
      <c r="R445" s="269"/>
      <c r="S445" s="268"/>
      <c r="T445" s="268"/>
    </row>
    <row r="446" spans="2:33" ht="21.95" customHeight="1">
      <c r="B446" s="13" t="s">
        <v>1331</v>
      </c>
      <c r="D446" s="361" t="s">
        <v>1440</v>
      </c>
      <c r="E446" s="362"/>
      <c r="F446" s="362"/>
      <c r="G446" s="362"/>
      <c r="H446" s="362"/>
      <c r="I446" s="362"/>
      <c r="J446" s="362"/>
      <c r="K446" s="362"/>
      <c r="L446" s="362"/>
      <c r="M446" s="362"/>
      <c r="N446" s="362"/>
      <c r="O446" s="362"/>
      <c r="P446" s="362"/>
      <c r="Q446" s="362"/>
      <c r="R446" s="362"/>
      <c r="S446" s="362"/>
      <c r="T446" s="363"/>
    </row>
    <row r="447" spans="2:33" ht="21.95" customHeight="1">
      <c r="B447" s="13" t="s">
        <v>1266</v>
      </c>
      <c r="C447" s="13" t="s">
        <v>455</v>
      </c>
      <c r="D447" s="12" t="s">
        <v>456</v>
      </c>
      <c r="E447" s="12" t="s">
        <v>457</v>
      </c>
      <c r="F447" s="15" t="s">
        <v>174</v>
      </c>
      <c r="G447" s="15">
        <v>1</v>
      </c>
      <c r="H447" s="15">
        <f>IF(I447&lt;&gt;0, G447-I447, "")</f>
        <v>0</v>
      </c>
      <c r="I447" s="15">
        <v>1</v>
      </c>
      <c r="J447" s="15"/>
      <c r="K447" s="12" t="s">
        <v>1241</v>
      </c>
      <c r="L447" s="15" t="s">
        <v>935</v>
      </c>
      <c r="M447" s="15">
        <v>0.03</v>
      </c>
      <c r="N447" s="15">
        <v>85</v>
      </c>
      <c r="O447" s="15">
        <f>IF(I447*M447=0, "", I447*M447*(N447/100))</f>
        <v>2.5499999999999998E-2</v>
      </c>
      <c r="P447" s="27"/>
      <c r="Q447" s="27">
        <f>TRUNC(P447*M447*N447/100)</f>
        <v>0</v>
      </c>
      <c r="R447" s="27"/>
      <c r="S447" s="15" t="s">
        <v>1297</v>
      </c>
      <c r="T447" s="15"/>
      <c r="AB447" s="2">
        <f>O447</f>
        <v>2.5499999999999998E-2</v>
      </c>
    </row>
    <row r="448" spans="2:33" ht="21.95" customHeight="1">
      <c r="B448" s="13" t="s">
        <v>1266</v>
      </c>
      <c r="C448" s="13" t="s">
        <v>934</v>
      </c>
      <c r="D448" s="12" t="s">
        <v>931</v>
      </c>
      <c r="E448" s="12" t="s">
        <v>935</v>
      </c>
      <c r="F448" s="15" t="s">
        <v>933</v>
      </c>
      <c r="G448" s="15">
        <f>IF(H448*I448/100+0.000005 &lt;1, TRUNC(H448*I448/100+0.000005, '옵션(주거)'!$E$13), TRUNC(H448*I448/100+0.000005, '옵션(주거)'!$E$13))</f>
        <v>2.5499999999999998E-2</v>
      </c>
      <c r="H448" s="15">
        <f>'옵션(주거)'!$B$13</f>
        <v>100</v>
      </c>
      <c r="I448" s="15">
        <f>SUM(AB447:AB447)</f>
        <v>2.5499999999999998E-2</v>
      </c>
      <c r="J448" s="15"/>
      <c r="K448" s="12"/>
      <c r="L448" s="15"/>
      <c r="M448" s="15"/>
      <c r="N448" s="15"/>
      <c r="O448" s="15" t="str">
        <f>IF(I448*M448=0, "", I448*M448*(N448/100))</f>
        <v/>
      </c>
      <c r="P448" s="27"/>
      <c r="Q448" s="27">
        <f>TRUNC(P448*M448*N448/100)</f>
        <v>0</v>
      </c>
      <c r="R448" s="27"/>
      <c r="S448" s="15"/>
      <c r="T448" s="15"/>
      <c r="Z448" s="2" t="s">
        <v>1271</v>
      </c>
      <c r="AB448" s="2">
        <f>SUM(AB447:AB447)</f>
        <v>2.5499999999999998E-2</v>
      </c>
    </row>
    <row r="449" spans="2:28" ht="21.95" customHeight="1">
      <c r="B449" s="13" t="s">
        <v>1331</v>
      </c>
      <c r="D449" s="361" t="s">
        <v>1441</v>
      </c>
      <c r="E449" s="362"/>
      <c r="F449" s="362"/>
      <c r="G449" s="362"/>
      <c r="H449" s="362"/>
      <c r="I449" s="362"/>
      <c r="J449" s="362"/>
      <c r="K449" s="362"/>
      <c r="L449" s="362"/>
      <c r="M449" s="362"/>
      <c r="N449" s="362"/>
      <c r="O449" s="362"/>
      <c r="P449" s="362"/>
      <c r="Q449" s="362"/>
      <c r="R449" s="362"/>
      <c r="S449" s="362"/>
      <c r="T449" s="363"/>
    </row>
    <row r="450" spans="2:28" ht="21.95" customHeight="1">
      <c r="B450" s="13" t="s">
        <v>1266</v>
      </c>
      <c r="C450" s="13" t="s">
        <v>461</v>
      </c>
      <c r="D450" s="12" t="s">
        <v>456</v>
      </c>
      <c r="E450" s="12" t="s">
        <v>462</v>
      </c>
      <c r="F450" s="15" t="s">
        <v>174</v>
      </c>
      <c r="G450" s="15">
        <v>1</v>
      </c>
      <c r="H450" s="15">
        <f>IF(I450&lt;&gt;0, G450-I450, "")</f>
        <v>0</v>
      </c>
      <c r="I450" s="15">
        <v>1</v>
      </c>
      <c r="J450" s="15"/>
      <c r="K450" s="12" t="s">
        <v>1241</v>
      </c>
      <c r="L450" s="15" t="s">
        <v>935</v>
      </c>
      <c r="M450" s="15">
        <v>4.2999999999999997E-2</v>
      </c>
      <c r="N450" s="15">
        <v>86.6</v>
      </c>
      <c r="O450" s="15">
        <f>IF(I450*M450=0, "", I450*M450*(N450/100))</f>
        <v>3.7237999999999993E-2</v>
      </c>
      <c r="P450" s="27"/>
      <c r="Q450" s="27">
        <f>TRUNC(P450*M450*N450/100)</f>
        <v>0</v>
      </c>
      <c r="R450" s="27"/>
      <c r="S450" s="15" t="s">
        <v>1297</v>
      </c>
      <c r="T450" s="15"/>
      <c r="AB450" s="2">
        <f>O450</f>
        <v>3.7237999999999993E-2</v>
      </c>
    </row>
    <row r="451" spans="2:28" ht="21.95" customHeight="1">
      <c r="B451" s="13" t="s">
        <v>1266</v>
      </c>
      <c r="C451" s="13" t="s">
        <v>934</v>
      </c>
      <c r="D451" s="12" t="s">
        <v>931</v>
      </c>
      <c r="E451" s="12" t="s">
        <v>935</v>
      </c>
      <c r="F451" s="15" t="s">
        <v>933</v>
      </c>
      <c r="G451" s="15">
        <f>IF(H451*I451/100+0.000005 &lt;1, TRUNC(H451*I451/100+0.000005, '옵션(주거)'!$E$13), TRUNC(H451*I451/100+0.000005, '옵션(주거)'!$E$13))</f>
        <v>3.7240000000000002E-2</v>
      </c>
      <c r="H451" s="15">
        <f>'옵션(주거)'!$B$13</f>
        <v>100</v>
      </c>
      <c r="I451" s="15">
        <f>SUM(AB450:AB450)</f>
        <v>3.7237999999999993E-2</v>
      </c>
      <c r="J451" s="15"/>
      <c r="K451" s="12"/>
      <c r="L451" s="15"/>
      <c r="M451" s="15"/>
      <c r="N451" s="15"/>
      <c r="O451" s="15" t="str">
        <f>IF(I451*M451=0, "", I451*M451*(N451/100))</f>
        <v/>
      </c>
      <c r="P451" s="27"/>
      <c r="Q451" s="27">
        <f>TRUNC(P451*M451*N451/100)</f>
        <v>0</v>
      </c>
      <c r="R451" s="27"/>
      <c r="S451" s="15"/>
      <c r="T451" s="15"/>
      <c r="Z451" s="2" t="s">
        <v>1271</v>
      </c>
      <c r="AB451" s="2">
        <f>SUM(AB450:AB450)</f>
        <v>3.7237999999999993E-2</v>
      </c>
    </row>
    <row r="452" spans="2:28" ht="21.95" customHeight="1">
      <c r="B452" s="13" t="s">
        <v>1331</v>
      </c>
      <c r="D452" s="361" t="s">
        <v>1442</v>
      </c>
      <c r="E452" s="362"/>
      <c r="F452" s="362"/>
      <c r="G452" s="362"/>
      <c r="H452" s="362"/>
      <c r="I452" s="362"/>
      <c r="J452" s="362"/>
      <c r="K452" s="362"/>
      <c r="L452" s="362"/>
      <c r="M452" s="362"/>
      <c r="N452" s="362"/>
      <c r="O452" s="362"/>
      <c r="P452" s="362"/>
      <c r="Q452" s="362"/>
      <c r="R452" s="362"/>
      <c r="S452" s="362"/>
      <c r="T452" s="363"/>
    </row>
    <row r="453" spans="2:28" ht="21.95" customHeight="1">
      <c r="B453" s="13" t="s">
        <v>1266</v>
      </c>
      <c r="C453" s="13" t="s">
        <v>463</v>
      </c>
      <c r="D453" s="12" t="s">
        <v>456</v>
      </c>
      <c r="E453" s="12" t="s">
        <v>464</v>
      </c>
      <c r="F453" s="15" t="s">
        <v>174</v>
      </c>
      <c r="G453" s="15">
        <v>1</v>
      </c>
      <c r="H453" s="15">
        <f>IF(I453&lt;&gt;0, G453-I453, "")</f>
        <v>0</v>
      </c>
      <c r="I453" s="15">
        <v>1</v>
      </c>
      <c r="J453" s="15"/>
      <c r="K453" s="12" t="s">
        <v>1241</v>
      </c>
      <c r="L453" s="15" t="s">
        <v>935</v>
      </c>
      <c r="M453" s="15">
        <v>5.7000000000000002E-2</v>
      </c>
      <c r="N453" s="15">
        <v>85</v>
      </c>
      <c r="O453" s="15">
        <f>IF(I453*M453=0, "", I453*M453*(N453/100))</f>
        <v>4.845E-2</v>
      </c>
      <c r="P453" s="27"/>
      <c r="Q453" s="27">
        <f>TRUNC(P453*M453*N453/100)</f>
        <v>0</v>
      </c>
      <c r="R453" s="27"/>
      <c r="S453" s="15" t="s">
        <v>1297</v>
      </c>
      <c r="T453" s="15"/>
      <c r="AB453" s="2">
        <f>O453</f>
        <v>4.845E-2</v>
      </c>
    </row>
    <row r="454" spans="2:28" ht="21.95" customHeight="1">
      <c r="B454" s="13" t="s">
        <v>1266</v>
      </c>
      <c r="C454" s="13" t="s">
        <v>934</v>
      </c>
      <c r="D454" s="12" t="s">
        <v>931</v>
      </c>
      <c r="E454" s="12" t="s">
        <v>935</v>
      </c>
      <c r="F454" s="15" t="s">
        <v>933</v>
      </c>
      <c r="G454" s="15">
        <f>IF(H454*I454/100+0.000005 &lt;1, TRUNC(H454*I454/100+0.000005, '옵션(주거)'!$E$13), TRUNC(H454*I454/100+0.000005, '옵션(주거)'!$E$13))</f>
        <v>4.845E-2</v>
      </c>
      <c r="H454" s="15">
        <f>'옵션(주거)'!$B$13</f>
        <v>100</v>
      </c>
      <c r="I454" s="15">
        <f>SUM(AB453:AB453)</f>
        <v>4.845E-2</v>
      </c>
      <c r="J454" s="15"/>
      <c r="K454" s="12"/>
      <c r="L454" s="15"/>
      <c r="M454" s="15"/>
      <c r="N454" s="15"/>
      <c r="O454" s="15" t="str">
        <f>IF(I454*M454=0, "", I454*M454*(N454/100))</f>
        <v/>
      </c>
      <c r="P454" s="27"/>
      <c r="Q454" s="27">
        <f>TRUNC(P454*M454*N454/100)</f>
        <v>0</v>
      </c>
      <c r="R454" s="27"/>
      <c r="S454" s="15"/>
      <c r="T454" s="15"/>
      <c r="Z454" s="2" t="s">
        <v>1271</v>
      </c>
      <c r="AB454" s="2">
        <f>SUM(AB453:AB453)</f>
        <v>4.845E-2</v>
      </c>
    </row>
    <row r="455" spans="2:28" ht="21.95" customHeight="1">
      <c r="B455" s="13" t="s">
        <v>1331</v>
      </c>
      <c r="D455" s="361" t="s">
        <v>1443</v>
      </c>
      <c r="E455" s="362"/>
      <c r="F455" s="362"/>
      <c r="G455" s="362"/>
      <c r="H455" s="362"/>
      <c r="I455" s="362"/>
      <c r="J455" s="362"/>
      <c r="K455" s="362"/>
      <c r="L455" s="362"/>
      <c r="M455" s="362"/>
      <c r="N455" s="362"/>
      <c r="O455" s="362"/>
      <c r="P455" s="362"/>
      <c r="Q455" s="362"/>
      <c r="R455" s="362"/>
      <c r="S455" s="362"/>
      <c r="T455" s="363"/>
    </row>
    <row r="456" spans="2:28" ht="21.95" customHeight="1">
      <c r="B456" s="13" t="s">
        <v>1266</v>
      </c>
      <c r="C456" s="13" t="s">
        <v>465</v>
      </c>
      <c r="D456" s="12" t="s">
        <v>456</v>
      </c>
      <c r="E456" s="12" t="s">
        <v>466</v>
      </c>
      <c r="F456" s="15" t="s">
        <v>174</v>
      </c>
      <c r="G456" s="15">
        <v>1</v>
      </c>
      <c r="H456" s="15">
        <f>IF(I456&lt;&gt;0, G456-I456, "")</f>
        <v>0</v>
      </c>
      <c r="I456" s="15">
        <v>1</v>
      </c>
      <c r="J456" s="15"/>
      <c r="K456" s="12" t="s">
        <v>1241</v>
      </c>
      <c r="L456" s="15" t="s">
        <v>935</v>
      </c>
      <c r="M456" s="15">
        <v>0.13600000000000001</v>
      </c>
      <c r="N456" s="15">
        <v>85</v>
      </c>
      <c r="O456" s="15">
        <f>IF(I456*M456=0, "", I456*M456*(N456/100))</f>
        <v>0.11560000000000001</v>
      </c>
      <c r="P456" s="27"/>
      <c r="Q456" s="27">
        <f>TRUNC(P456*M456*N456/100)</f>
        <v>0</v>
      </c>
      <c r="R456" s="27"/>
      <c r="S456" s="15" t="s">
        <v>1297</v>
      </c>
      <c r="T456" s="15"/>
      <c r="AB456" s="2">
        <f>O456</f>
        <v>0.11560000000000001</v>
      </c>
    </row>
    <row r="457" spans="2:28" ht="21.95" customHeight="1">
      <c r="B457" s="13" t="s">
        <v>1266</v>
      </c>
      <c r="C457" s="13" t="s">
        <v>934</v>
      </c>
      <c r="D457" s="12" t="s">
        <v>931</v>
      </c>
      <c r="E457" s="12" t="s">
        <v>935</v>
      </c>
      <c r="F457" s="15" t="s">
        <v>933</v>
      </c>
      <c r="G457" s="15">
        <f>IF(H457*I457/100+0.000005 &lt;1, TRUNC(H457*I457/100+0.000005, '옵션(주거)'!$E$13), TRUNC(H457*I457/100+0.000005, '옵션(주거)'!$E$13))</f>
        <v>0.11559999999999999</v>
      </c>
      <c r="H457" s="15">
        <f>'옵션(주거)'!$B$13</f>
        <v>100</v>
      </c>
      <c r="I457" s="15">
        <f>SUM(AB456:AB456)</f>
        <v>0.11560000000000001</v>
      </c>
      <c r="J457" s="15"/>
      <c r="K457" s="12"/>
      <c r="L457" s="15"/>
      <c r="M457" s="15"/>
      <c r="N457" s="15"/>
      <c r="O457" s="15" t="str">
        <f>IF(I457*M457=0, "", I457*M457*(N457/100))</f>
        <v/>
      </c>
      <c r="P457" s="27"/>
      <c r="Q457" s="27">
        <f>TRUNC(P457*M457*N457/100)</f>
        <v>0</v>
      </c>
      <c r="R457" s="27"/>
      <c r="S457" s="15"/>
      <c r="T457" s="15"/>
      <c r="Z457" s="2" t="s">
        <v>1271</v>
      </c>
      <c r="AB457" s="2">
        <f>SUM(AB456:AB456)</f>
        <v>0.11560000000000001</v>
      </c>
    </row>
    <row r="458" spans="2:28" ht="21.95" customHeight="1">
      <c r="B458" s="13" t="s">
        <v>1331</v>
      </c>
      <c r="D458" s="361" t="s">
        <v>1444</v>
      </c>
      <c r="E458" s="362"/>
      <c r="F458" s="362"/>
      <c r="G458" s="362"/>
      <c r="H458" s="362"/>
      <c r="I458" s="362"/>
      <c r="J458" s="362"/>
      <c r="K458" s="362"/>
      <c r="L458" s="362"/>
      <c r="M458" s="362"/>
      <c r="N458" s="362"/>
      <c r="O458" s="362"/>
      <c r="P458" s="362"/>
      <c r="Q458" s="362"/>
      <c r="R458" s="362"/>
      <c r="S458" s="362"/>
      <c r="T458" s="363"/>
    </row>
    <row r="459" spans="2:28" ht="21.95" customHeight="1">
      <c r="B459" s="13" t="s">
        <v>1266</v>
      </c>
      <c r="C459" s="13" t="s">
        <v>467</v>
      </c>
      <c r="D459" s="12" t="s">
        <v>456</v>
      </c>
      <c r="E459" s="12" t="s">
        <v>468</v>
      </c>
      <c r="F459" s="15" t="s">
        <v>174</v>
      </c>
      <c r="G459" s="15">
        <v>1</v>
      </c>
      <c r="H459" s="15">
        <f>IF(I459&lt;&gt;0, G459-I459, "")</f>
        <v>0</v>
      </c>
      <c r="I459" s="15">
        <v>1</v>
      </c>
      <c r="J459" s="15"/>
      <c r="K459" s="12" t="s">
        <v>1241</v>
      </c>
      <c r="L459" s="15" t="s">
        <v>935</v>
      </c>
      <c r="M459" s="15">
        <v>1.7999999999999999E-2</v>
      </c>
      <c r="N459" s="15">
        <v>100</v>
      </c>
      <c r="O459" s="15">
        <f>IF(I459*M459=0, "", I459*M459*(N459/100))</f>
        <v>1.7999999999999999E-2</v>
      </c>
      <c r="P459" s="27"/>
      <c r="Q459" s="27">
        <f>TRUNC(P459*M459*N459/100)</f>
        <v>0</v>
      </c>
      <c r="R459" s="27"/>
      <c r="S459" s="15" t="s">
        <v>1298</v>
      </c>
      <c r="T459" s="15"/>
      <c r="AB459" s="2">
        <f>O459</f>
        <v>1.7999999999999999E-2</v>
      </c>
    </row>
    <row r="460" spans="2:28" ht="21.95" customHeight="1">
      <c r="B460" s="13" t="s">
        <v>1266</v>
      </c>
      <c r="C460" s="13" t="s">
        <v>934</v>
      </c>
      <c r="D460" s="12" t="s">
        <v>931</v>
      </c>
      <c r="E460" s="12" t="s">
        <v>935</v>
      </c>
      <c r="F460" s="15" t="s">
        <v>933</v>
      </c>
      <c r="G460" s="15">
        <f>IF(H460*I460/100+0.000005 &lt;1, TRUNC(H460*I460/100+0.000005, '옵션(주거)'!$E$13), TRUNC(H460*I460/100+0.000005, '옵션(주거)'!$E$13))</f>
        <v>1.7999999999999999E-2</v>
      </c>
      <c r="H460" s="15">
        <f>'옵션(주거)'!$B$13</f>
        <v>100</v>
      </c>
      <c r="I460" s="15">
        <f>SUM(AB459:AB459)</f>
        <v>1.7999999999999999E-2</v>
      </c>
      <c r="J460" s="15"/>
      <c r="K460" s="12"/>
      <c r="L460" s="15"/>
      <c r="M460" s="15"/>
      <c r="N460" s="15"/>
      <c r="O460" s="15" t="str">
        <f>IF(I460*M460=0, "", I460*M460*(N460/100))</f>
        <v/>
      </c>
      <c r="P460" s="27"/>
      <c r="Q460" s="27">
        <f>TRUNC(P460*M460*N460/100)</f>
        <v>0</v>
      </c>
      <c r="R460" s="27"/>
      <c r="S460" s="15"/>
      <c r="T460" s="15"/>
      <c r="Z460" s="2" t="s">
        <v>1271</v>
      </c>
      <c r="AB460" s="2">
        <f>SUM(AB459:AB459)</f>
        <v>1.7999999999999999E-2</v>
      </c>
    </row>
    <row r="461" spans="2:28" ht="21.95" customHeight="1">
      <c r="B461" s="13" t="s">
        <v>1331</v>
      </c>
      <c r="D461" s="361" t="s">
        <v>1445</v>
      </c>
      <c r="E461" s="362"/>
      <c r="F461" s="362"/>
      <c r="G461" s="362"/>
      <c r="H461" s="362"/>
      <c r="I461" s="362"/>
      <c r="J461" s="362"/>
      <c r="K461" s="362"/>
      <c r="L461" s="362"/>
      <c r="M461" s="362"/>
      <c r="N461" s="362"/>
      <c r="O461" s="362"/>
      <c r="P461" s="362"/>
      <c r="Q461" s="362"/>
      <c r="R461" s="362"/>
      <c r="S461" s="362"/>
      <c r="T461" s="363"/>
    </row>
    <row r="462" spans="2:28" ht="21.95" customHeight="1">
      <c r="B462" s="13" t="s">
        <v>1266</v>
      </c>
      <c r="C462" s="13" t="s">
        <v>469</v>
      </c>
      <c r="D462" s="12" t="s">
        <v>456</v>
      </c>
      <c r="E462" s="12" t="s">
        <v>470</v>
      </c>
      <c r="F462" s="15" t="s">
        <v>174</v>
      </c>
      <c r="G462" s="15">
        <v>1</v>
      </c>
      <c r="H462" s="15">
        <f>IF(I462&lt;&gt;0, G462-I462, "")</f>
        <v>0</v>
      </c>
      <c r="I462" s="15">
        <v>1</v>
      </c>
      <c r="J462" s="15"/>
      <c r="K462" s="12" t="s">
        <v>1241</v>
      </c>
      <c r="L462" s="15" t="s">
        <v>935</v>
      </c>
      <c r="M462" s="15">
        <v>2.5999999999999999E-2</v>
      </c>
      <c r="N462" s="15">
        <v>100</v>
      </c>
      <c r="O462" s="15">
        <f>IF(I462*M462=0, "", I462*M462*(N462/100))</f>
        <v>2.5999999999999999E-2</v>
      </c>
      <c r="P462" s="27"/>
      <c r="Q462" s="27">
        <f>TRUNC(P462*M462*N462/100)</f>
        <v>0</v>
      </c>
      <c r="R462" s="27"/>
      <c r="S462" s="15" t="s">
        <v>1298</v>
      </c>
      <c r="T462" s="15"/>
      <c r="AB462" s="2">
        <f>O462</f>
        <v>2.5999999999999999E-2</v>
      </c>
    </row>
    <row r="463" spans="2:28" ht="21.95" customHeight="1">
      <c r="B463" s="13" t="s">
        <v>1266</v>
      </c>
      <c r="C463" s="13" t="s">
        <v>934</v>
      </c>
      <c r="D463" s="12" t="s">
        <v>931</v>
      </c>
      <c r="E463" s="12" t="s">
        <v>935</v>
      </c>
      <c r="F463" s="15" t="s">
        <v>933</v>
      </c>
      <c r="G463" s="15">
        <f>IF(H463*I463/100+0.000005 &lt;1, TRUNC(H463*I463/100+0.000005, '옵션(주거)'!$E$13), TRUNC(H463*I463/100+0.000005, '옵션(주거)'!$E$13))</f>
        <v>2.5999999999999999E-2</v>
      </c>
      <c r="H463" s="15">
        <f>'옵션(주거)'!$B$13</f>
        <v>100</v>
      </c>
      <c r="I463" s="15">
        <f>SUM(AB462:AB462)</f>
        <v>2.5999999999999999E-2</v>
      </c>
      <c r="J463" s="15"/>
      <c r="K463" s="12"/>
      <c r="L463" s="15"/>
      <c r="M463" s="15"/>
      <c r="N463" s="15"/>
      <c r="O463" s="15" t="str">
        <f>IF(I463*M463=0, "", I463*M463*(N463/100))</f>
        <v/>
      </c>
      <c r="P463" s="27"/>
      <c r="Q463" s="27">
        <f>TRUNC(P463*M463*N463/100)</f>
        <v>0</v>
      </c>
      <c r="R463" s="27"/>
      <c r="S463" s="15"/>
      <c r="T463" s="15"/>
      <c r="Z463" s="2" t="s">
        <v>1271</v>
      </c>
      <c r="AB463" s="2">
        <f>SUM(AB462:AB462)</f>
        <v>2.5999999999999999E-2</v>
      </c>
    </row>
    <row r="464" spans="2:28" ht="21.95" customHeight="1">
      <c r="B464" s="13" t="s">
        <v>1331</v>
      </c>
      <c r="D464" s="361" t="s">
        <v>1446</v>
      </c>
      <c r="E464" s="362"/>
      <c r="F464" s="362"/>
      <c r="G464" s="362"/>
      <c r="H464" s="362"/>
      <c r="I464" s="362"/>
      <c r="J464" s="362"/>
      <c r="K464" s="362"/>
      <c r="L464" s="362"/>
      <c r="M464" s="362"/>
      <c r="N464" s="362"/>
      <c r="O464" s="362"/>
      <c r="P464" s="362"/>
      <c r="Q464" s="362"/>
      <c r="R464" s="362"/>
      <c r="S464" s="362"/>
      <c r="T464" s="363"/>
    </row>
    <row r="465" spans="2:29" ht="21.95" customHeight="1">
      <c r="B465" s="13" t="s">
        <v>1266</v>
      </c>
      <c r="C465" s="13" t="s">
        <v>471</v>
      </c>
      <c r="D465" s="12" t="s">
        <v>456</v>
      </c>
      <c r="E465" s="12" t="s">
        <v>472</v>
      </c>
      <c r="F465" s="15" t="s">
        <v>174</v>
      </c>
      <c r="G465" s="15">
        <v>1</v>
      </c>
      <c r="H465" s="15">
        <f>IF(I465&lt;&gt;0, G465-I465, "")</f>
        <v>0</v>
      </c>
      <c r="I465" s="15">
        <v>1</v>
      </c>
      <c r="J465" s="15"/>
      <c r="K465" s="12" t="s">
        <v>1241</v>
      </c>
      <c r="L465" s="15" t="s">
        <v>935</v>
      </c>
      <c r="M465" s="15">
        <v>4.9000000000000002E-2</v>
      </c>
      <c r="N465" s="15">
        <v>100</v>
      </c>
      <c r="O465" s="15">
        <f>IF(I465*M465=0, "", I465*M465*(N465/100))</f>
        <v>4.9000000000000002E-2</v>
      </c>
      <c r="P465" s="27"/>
      <c r="Q465" s="27">
        <f>TRUNC(P465*M465*N465/100)</f>
        <v>0</v>
      </c>
      <c r="R465" s="27"/>
      <c r="S465" s="15" t="s">
        <v>1298</v>
      </c>
      <c r="T465" s="15"/>
      <c r="AB465" s="2">
        <f>O465</f>
        <v>4.9000000000000002E-2</v>
      </c>
    </row>
    <row r="466" spans="2:29" ht="21.95" customHeight="1">
      <c r="B466" s="13" t="s">
        <v>1266</v>
      </c>
      <c r="C466" s="13" t="s">
        <v>934</v>
      </c>
      <c r="D466" s="12" t="s">
        <v>931</v>
      </c>
      <c r="E466" s="12" t="s">
        <v>935</v>
      </c>
      <c r="F466" s="15" t="s">
        <v>933</v>
      </c>
      <c r="G466" s="15">
        <f>IF(H466*I466/100+0.000005 &lt;1, TRUNC(H466*I466/100+0.000005, '옵션(주거)'!$E$13), TRUNC(H466*I466/100+0.000005, '옵션(주거)'!$E$13))</f>
        <v>4.9000000000000002E-2</v>
      </c>
      <c r="H466" s="15">
        <f>'옵션(주거)'!$B$13</f>
        <v>100</v>
      </c>
      <c r="I466" s="15">
        <f>SUM(AB465:AB465)</f>
        <v>4.9000000000000002E-2</v>
      </c>
      <c r="J466" s="15"/>
      <c r="K466" s="12"/>
      <c r="L466" s="15"/>
      <c r="M466" s="15"/>
      <c r="N466" s="15"/>
      <c r="O466" s="15" t="str">
        <f>IF(I466*M466=0, "", I466*M466*(N466/100))</f>
        <v/>
      </c>
      <c r="P466" s="27"/>
      <c r="Q466" s="27">
        <f>TRUNC(P466*M466*N466/100)</f>
        <v>0</v>
      </c>
      <c r="R466" s="27"/>
      <c r="S466" s="15"/>
      <c r="T466" s="15"/>
      <c r="Z466" s="2" t="s">
        <v>1271</v>
      </c>
      <c r="AB466" s="2">
        <f>SUM(AB465:AB465)</f>
        <v>4.9000000000000002E-2</v>
      </c>
    </row>
    <row r="467" spans="2:29" ht="21.95" customHeight="1">
      <c r="B467" s="13" t="s">
        <v>1331</v>
      </c>
      <c r="D467" s="361" t="s">
        <v>1447</v>
      </c>
      <c r="E467" s="362"/>
      <c r="F467" s="362"/>
      <c r="G467" s="362"/>
      <c r="H467" s="362"/>
      <c r="I467" s="362"/>
      <c r="J467" s="362"/>
      <c r="K467" s="362"/>
      <c r="L467" s="362"/>
      <c r="M467" s="362"/>
      <c r="N467" s="362"/>
      <c r="O467" s="362"/>
      <c r="P467" s="362"/>
      <c r="Q467" s="362"/>
      <c r="R467" s="362"/>
      <c r="S467" s="362"/>
      <c r="T467" s="363"/>
    </row>
    <row r="468" spans="2:29" ht="21.95" customHeight="1">
      <c r="B468" s="13" t="s">
        <v>1266</v>
      </c>
      <c r="C468" s="13" t="s">
        <v>473</v>
      </c>
      <c r="D468" s="12" t="s">
        <v>456</v>
      </c>
      <c r="E468" s="12" t="s">
        <v>474</v>
      </c>
      <c r="F468" s="15" t="s">
        <v>174</v>
      </c>
      <c r="G468" s="15">
        <v>1</v>
      </c>
      <c r="H468" s="15">
        <f>IF(I468&lt;&gt;0, G468-I468, "")</f>
        <v>0</v>
      </c>
      <c r="I468" s="15">
        <v>1</v>
      </c>
      <c r="J468" s="15"/>
      <c r="K468" s="12" t="s">
        <v>1241</v>
      </c>
      <c r="L468" s="15" t="s">
        <v>935</v>
      </c>
      <c r="M468" s="15">
        <v>9.3600000000000003E-2</v>
      </c>
      <c r="N468" s="15">
        <v>100</v>
      </c>
      <c r="O468" s="15">
        <f>IF(I468*M468=0, "", I468*M468*(N468/100))</f>
        <v>9.3600000000000003E-2</v>
      </c>
      <c r="P468" s="27"/>
      <c r="Q468" s="27">
        <f>TRUNC(P468*M468*N468/100)</f>
        <v>0</v>
      </c>
      <c r="R468" s="27"/>
      <c r="S468" s="15" t="s">
        <v>1297</v>
      </c>
      <c r="T468" s="15"/>
      <c r="AB468" s="2">
        <f>O468</f>
        <v>9.3600000000000003E-2</v>
      </c>
    </row>
    <row r="469" spans="2:29" ht="21.95" customHeight="1">
      <c r="B469" s="13" t="s">
        <v>1266</v>
      </c>
      <c r="C469" s="13" t="s">
        <v>934</v>
      </c>
      <c r="D469" s="12" t="s">
        <v>931</v>
      </c>
      <c r="E469" s="12" t="s">
        <v>935</v>
      </c>
      <c r="F469" s="15" t="s">
        <v>933</v>
      </c>
      <c r="G469" s="15">
        <f>IF(H469*I469/100+0.000005 &lt;1, TRUNC(H469*I469/100+0.000005, '옵션(주거)'!$E$13), TRUNC(H469*I469/100+0.000005, '옵션(주거)'!$E$13))</f>
        <v>9.3600000000000003E-2</v>
      </c>
      <c r="H469" s="15">
        <f>'옵션(주거)'!$B$13</f>
        <v>100</v>
      </c>
      <c r="I469" s="15">
        <f>SUM(AB468:AB468)</f>
        <v>9.3600000000000003E-2</v>
      </c>
      <c r="J469" s="15"/>
      <c r="K469" s="12"/>
      <c r="L469" s="15"/>
      <c r="M469" s="15"/>
      <c r="N469" s="15"/>
      <c r="O469" s="15" t="str">
        <f>IF(I469*M469=0, "", I469*M469*(N469/100))</f>
        <v/>
      </c>
      <c r="P469" s="27"/>
      <c r="Q469" s="27">
        <f>TRUNC(P469*M469*N469/100)</f>
        <v>0</v>
      </c>
      <c r="R469" s="27"/>
      <c r="S469" s="15"/>
      <c r="T469" s="15"/>
      <c r="Z469" s="2" t="s">
        <v>1271</v>
      </c>
      <c r="AB469" s="2">
        <f>SUM(AB468:AB468)</f>
        <v>9.3600000000000003E-2</v>
      </c>
    </row>
    <row r="470" spans="2:29" ht="21.95" customHeight="1">
      <c r="B470" s="13" t="s">
        <v>1331</v>
      </c>
      <c r="D470" s="361" t="s">
        <v>1448</v>
      </c>
      <c r="E470" s="362"/>
      <c r="F470" s="362"/>
      <c r="G470" s="362"/>
      <c r="H470" s="362"/>
      <c r="I470" s="362"/>
      <c r="J470" s="362"/>
      <c r="K470" s="362"/>
      <c r="L470" s="362"/>
      <c r="M470" s="362"/>
      <c r="N470" s="362"/>
      <c r="O470" s="362"/>
      <c r="P470" s="362"/>
      <c r="Q470" s="362"/>
      <c r="R470" s="362"/>
      <c r="S470" s="362"/>
      <c r="T470" s="363"/>
    </row>
    <row r="471" spans="2:29" ht="21.95" customHeight="1">
      <c r="B471" s="13" t="s">
        <v>1266</v>
      </c>
      <c r="C471" s="13" t="s">
        <v>475</v>
      </c>
      <c r="D471" s="12" t="s">
        <v>476</v>
      </c>
      <c r="E471" s="12" t="s">
        <v>477</v>
      </c>
      <c r="F471" s="15" t="s">
        <v>174</v>
      </c>
      <c r="G471" s="15">
        <v>1</v>
      </c>
      <c r="H471" s="15">
        <f>IF(I471&lt;&gt;0, G471-I471, "")</f>
        <v>0</v>
      </c>
      <c r="I471" s="15">
        <v>1</v>
      </c>
      <c r="J471" s="15"/>
      <c r="K471" s="12" t="s">
        <v>1241</v>
      </c>
      <c r="L471" s="15" t="s">
        <v>935</v>
      </c>
      <c r="M471" s="15">
        <v>1.4E-2</v>
      </c>
      <c r="N471" s="15">
        <v>100</v>
      </c>
      <c r="O471" s="15">
        <f>IF(I471*M471=0, "", I471*M471*(N471/100))</f>
        <v>1.4E-2</v>
      </c>
      <c r="P471" s="27"/>
      <c r="Q471" s="27">
        <f>TRUNC(P471*M471*N471/100)</f>
        <v>0</v>
      </c>
      <c r="R471" s="27"/>
      <c r="S471" s="15" t="s">
        <v>1298</v>
      </c>
      <c r="T471" s="15"/>
      <c r="AB471" s="2">
        <f>O471</f>
        <v>1.4E-2</v>
      </c>
    </row>
    <row r="472" spans="2:29" ht="21.95" customHeight="1">
      <c r="B472" s="13" t="s">
        <v>1266</v>
      </c>
      <c r="C472" s="13" t="s">
        <v>934</v>
      </c>
      <c r="D472" s="12" t="s">
        <v>931</v>
      </c>
      <c r="E472" s="12" t="s">
        <v>935</v>
      </c>
      <c r="F472" s="15" t="s">
        <v>933</v>
      </c>
      <c r="G472" s="15">
        <f>IF(H472*I472/100+0.000005 &lt;1, TRUNC(H472*I472/100+0.000005, '옵션(주거)'!$E$13), TRUNC(H472*I472/100+0.000005, '옵션(주거)'!$E$13))</f>
        <v>1.4E-2</v>
      </c>
      <c r="H472" s="15">
        <f>'옵션(주거)'!$B$13</f>
        <v>100</v>
      </c>
      <c r="I472" s="15">
        <f>SUM(AB471:AB471)</f>
        <v>1.4E-2</v>
      </c>
      <c r="J472" s="15"/>
      <c r="K472" s="12"/>
      <c r="L472" s="15"/>
      <c r="M472" s="15"/>
      <c r="N472" s="15"/>
      <c r="O472" s="15" t="str">
        <f>IF(I472*M472=0, "", I472*M472*(N472/100))</f>
        <v/>
      </c>
      <c r="P472" s="27"/>
      <c r="Q472" s="27">
        <f>TRUNC(P472*M472*N472/100)</f>
        <v>0</v>
      </c>
      <c r="R472" s="27"/>
      <c r="S472" s="15"/>
      <c r="T472" s="15"/>
      <c r="Z472" s="2" t="s">
        <v>1271</v>
      </c>
      <c r="AB472" s="2">
        <f>SUM(AB471:AB471)</f>
        <v>1.4E-2</v>
      </c>
    </row>
    <row r="473" spans="2:29" ht="21.95" customHeight="1">
      <c r="B473" s="13" t="s">
        <v>1331</v>
      </c>
      <c r="D473" s="361" t="s">
        <v>1449</v>
      </c>
      <c r="E473" s="362"/>
      <c r="F473" s="362"/>
      <c r="G473" s="362"/>
      <c r="H473" s="362"/>
      <c r="I473" s="362"/>
      <c r="J473" s="362"/>
      <c r="K473" s="362"/>
      <c r="L473" s="362"/>
      <c r="M473" s="362"/>
      <c r="N473" s="362"/>
      <c r="O473" s="362"/>
      <c r="P473" s="362"/>
      <c r="Q473" s="362"/>
      <c r="R473" s="362"/>
      <c r="S473" s="362"/>
      <c r="T473" s="363"/>
    </row>
    <row r="474" spans="2:29" ht="21.95" customHeight="1">
      <c r="B474" s="13" t="s">
        <v>1266</v>
      </c>
      <c r="C474" s="13" t="s">
        <v>481</v>
      </c>
      <c r="D474" s="12" t="s">
        <v>476</v>
      </c>
      <c r="E474" s="12" t="s">
        <v>482</v>
      </c>
      <c r="F474" s="15" t="s">
        <v>174</v>
      </c>
      <c r="G474" s="15">
        <v>1</v>
      </c>
      <c r="H474" s="15">
        <f>IF(I474&lt;&gt;0, G474-I474, "")</f>
        <v>0</v>
      </c>
      <c r="I474" s="15">
        <v>1</v>
      </c>
      <c r="J474" s="15"/>
      <c r="K474" s="12" t="s">
        <v>1241</v>
      </c>
      <c r="L474" s="15" t="s">
        <v>935</v>
      </c>
      <c r="M474" s="15">
        <v>1.4E-2</v>
      </c>
      <c r="N474" s="15">
        <v>120</v>
      </c>
      <c r="O474" s="15">
        <f>IF(I474*M474=0, "", I474*M474*(N474/100))</f>
        <v>1.6799999999999999E-2</v>
      </c>
      <c r="P474" s="27"/>
      <c r="Q474" s="27">
        <f>TRUNC(P474*M474*N474/100)</f>
        <v>0</v>
      </c>
      <c r="R474" s="27"/>
      <c r="S474" s="15" t="s">
        <v>1298</v>
      </c>
      <c r="T474" s="15"/>
      <c r="AB474" s="2">
        <f>O474</f>
        <v>1.6799999999999999E-2</v>
      </c>
    </row>
    <row r="475" spans="2:29" ht="21.95" customHeight="1">
      <c r="B475" s="13" t="s">
        <v>1266</v>
      </c>
      <c r="C475" s="13" t="s">
        <v>934</v>
      </c>
      <c r="D475" s="12" t="s">
        <v>931</v>
      </c>
      <c r="E475" s="12" t="s">
        <v>935</v>
      </c>
      <c r="F475" s="15" t="s">
        <v>933</v>
      </c>
      <c r="G475" s="15">
        <f>IF(H475*I475/100+0.000005 &lt;1, TRUNC(H475*I475/100+0.000005, '옵션(주거)'!$E$13), TRUNC(H475*I475/100+0.000005, '옵션(주거)'!$E$13))</f>
        <v>1.6799999999999999E-2</v>
      </c>
      <c r="H475" s="15">
        <f>'옵션(주거)'!$B$13</f>
        <v>100</v>
      </c>
      <c r="I475" s="15">
        <f>SUM(AB474:AB474)</f>
        <v>1.6799999999999999E-2</v>
      </c>
      <c r="J475" s="15"/>
      <c r="K475" s="12"/>
      <c r="L475" s="15"/>
      <c r="M475" s="15"/>
      <c r="N475" s="15"/>
      <c r="O475" s="15" t="str">
        <f>IF(I475*M475=0, "", I475*M475*(N475/100))</f>
        <v/>
      </c>
      <c r="P475" s="27"/>
      <c r="Q475" s="27">
        <f>TRUNC(P475*M475*N475/100)</f>
        <v>0</v>
      </c>
      <c r="R475" s="27"/>
      <c r="S475" s="15"/>
      <c r="T475" s="15"/>
      <c r="Z475" s="2" t="s">
        <v>1271</v>
      </c>
      <c r="AB475" s="2">
        <f>SUM(AB474:AB474)</f>
        <v>1.6799999999999999E-2</v>
      </c>
    </row>
    <row r="476" spans="2:29" ht="21.95" customHeight="1">
      <c r="B476" s="13" t="s">
        <v>1331</v>
      </c>
      <c r="D476" s="361" t="s">
        <v>1450</v>
      </c>
      <c r="E476" s="362"/>
      <c r="F476" s="362"/>
      <c r="G476" s="362"/>
      <c r="H476" s="362"/>
      <c r="I476" s="362"/>
      <c r="J476" s="362"/>
      <c r="K476" s="362"/>
      <c r="L476" s="362"/>
      <c r="M476" s="362"/>
      <c r="N476" s="362"/>
      <c r="O476" s="362"/>
      <c r="P476" s="362"/>
      <c r="Q476" s="362"/>
      <c r="R476" s="362"/>
      <c r="S476" s="362"/>
      <c r="T476" s="363"/>
    </row>
    <row r="477" spans="2:29" ht="21.95" customHeight="1">
      <c r="B477" s="13" t="s">
        <v>1266</v>
      </c>
      <c r="C477" s="13" t="s">
        <v>483</v>
      </c>
      <c r="D477" s="12" t="s">
        <v>476</v>
      </c>
      <c r="E477" s="12" t="s">
        <v>484</v>
      </c>
      <c r="F477" s="15" t="s">
        <v>174</v>
      </c>
      <c r="G477" s="15">
        <v>1</v>
      </c>
      <c r="H477" s="15">
        <f>IF(I477&lt;&gt;0, G477-I477, "")</f>
        <v>0</v>
      </c>
      <c r="I477" s="15">
        <v>1</v>
      </c>
      <c r="J477" s="15"/>
      <c r="K477" s="12" t="s">
        <v>1241</v>
      </c>
      <c r="L477" s="15" t="s">
        <v>935</v>
      </c>
      <c r="M477" s="15">
        <v>1.9E-2</v>
      </c>
      <c r="N477" s="15">
        <v>120</v>
      </c>
      <c r="O477" s="15">
        <f>IF(I477*M477=0, "", I477*M477*(N477/100))</f>
        <v>2.2799999999999997E-2</v>
      </c>
      <c r="P477" s="27"/>
      <c r="Q477" s="27">
        <f>TRUNC(P477*M477*N477/100)</f>
        <v>0</v>
      </c>
      <c r="R477" s="27"/>
      <c r="S477" s="15" t="s">
        <v>1298</v>
      </c>
      <c r="T477" s="15"/>
      <c r="AB477" s="2">
        <f>O477</f>
        <v>2.2799999999999997E-2</v>
      </c>
    </row>
    <row r="478" spans="2:29" ht="21.95" customHeight="1">
      <c r="B478" s="13" t="s">
        <v>1266</v>
      </c>
      <c r="C478" s="13" t="s">
        <v>934</v>
      </c>
      <c r="D478" s="12" t="s">
        <v>931</v>
      </c>
      <c r="E478" s="12" t="s">
        <v>935</v>
      </c>
      <c r="F478" s="15" t="s">
        <v>933</v>
      </c>
      <c r="G478" s="15">
        <f>IF(H478*I478/100+0.000005 &lt;1, TRUNC(H478*I478/100+0.000005, '옵션(주거)'!$E$13), TRUNC(H478*I478/100+0.000005, '옵션(주거)'!$E$13))</f>
        <v>2.2800000000000001E-2</v>
      </c>
      <c r="H478" s="15">
        <f>'옵션(주거)'!$B$13</f>
        <v>100</v>
      </c>
      <c r="I478" s="15">
        <f>SUM(AB477:AB477)</f>
        <v>2.2799999999999997E-2</v>
      </c>
      <c r="J478" s="15"/>
      <c r="K478" s="12"/>
      <c r="L478" s="15"/>
      <c r="M478" s="15"/>
      <c r="N478" s="15"/>
      <c r="O478" s="15" t="str">
        <f>IF(I478*M478=0, "", I478*M478*(N478/100))</f>
        <v/>
      </c>
      <c r="P478" s="27"/>
      <c r="Q478" s="27">
        <f>TRUNC(P478*M478*N478/100)</f>
        <v>0</v>
      </c>
      <c r="R478" s="27"/>
      <c r="S478" s="15"/>
      <c r="T478" s="15"/>
      <c r="Z478" s="2" t="s">
        <v>1271</v>
      </c>
      <c r="AB478" s="2">
        <f>SUM(AB477:AB477)</f>
        <v>2.2799999999999997E-2</v>
      </c>
    </row>
    <row r="479" spans="2:29" ht="21.95" customHeight="1">
      <c r="B479" s="13" t="s">
        <v>1331</v>
      </c>
      <c r="D479" s="361" t="s">
        <v>1451</v>
      </c>
      <c r="E479" s="362"/>
      <c r="F479" s="362"/>
      <c r="G479" s="362"/>
      <c r="H479" s="362"/>
      <c r="I479" s="362"/>
      <c r="J479" s="362"/>
      <c r="K479" s="362"/>
      <c r="L479" s="362"/>
      <c r="M479" s="362"/>
      <c r="N479" s="362"/>
      <c r="O479" s="362"/>
      <c r="P479" s="362"/>
      <c r="Q479" s="362"/>
      <c r="R479" s="362"/>
      <c r="S479" s="362"/>
      <c r="T479" s="363"/>
    </row>
    <row r="480" spans="2:29" ht="21.95" customHeight="1">
      <c r="B480" s="13" t="s">
        <v>1266</v>
      </c>
      <c r="C480" s="13" t="s">
        <v>485</v>
      </c>
      <c r="D480" s="12" t="s">
        <v>486</v>
      </c>
      <c r="E480" s="12" t="s">
        <v>487</v>
      </c>
      <c r="F480" s="15" t="s">
        <v>174</v>
      </c>
      <c r="G480" s="15">
        <v>1</v>
      </c>
      <c r="H480" s="15">
        <f>IF(I480&lt;&gt;0, G480-I480, "")</f>
        <v>0</v>
      </c>
      <c r="I480" s="15">
        <v>1</v>
      </c>
      <c r="J480" s="15"/>
      <c r="K480" s="12" t="s">
        <v>1242</v>
      </c>
      <c r="L480" s="15" t="s">
        <v>937</v>
      </c>
      <c r="M480" s="15">
        <v>1.21E-2</v>
      </c>
      <c r="N480" s="15">
        <v>86.6</v>
      </c>
      <c r="O480" s="15">
        <f>IF(I480*M480=0, "", I480*M480*(N480/100))</f>
        <v>1.0478599999999999E-2</v>
      </c>
      <c r="P480" s="27"/>
      <c r="Q480" s="27">
        <f>TRUNC(P480*M480*N480/100)</f>
        <v>0</v>
      </c>
      <c r="R480" s="27"/>
      <c r="S480" s="15" t="s">
        <v>1299</v>
      </c>
      <c r="T480" s="15"/>
      <c r="AC480" s="2">
        <f>O480</f>
        <v>1.0478599999999999E-2</v>
      </c>
    </row>
    <row r="481" spans="2:33" ht="21.95" customHeight="1">
      <c r="B481" s="13" t="s">
        <v>1266</v>
      </c>
      <c r="C481" s="13" t="s">
        <v>485</v>
      </c>
      <c r="D481" s="12"/>
      <c r="E481" s="12"/>
      <c r="F481" s="15"/>
      <c r="G481" s="15">
        <v>1</v>
      </c>
      <c r="H481" s="15">
        <f>IF(I481&lt;&gt;0, G481-I481, "")</f>
        <v>0</v>
      </c>
      <c r="I481" s="15">
        <v>1</v>
      </c>
      <c r="J481" s="15"/>
      <c r="K481" s="12" t="s">
        <v>1246</v>
      </c>
      <c r="L481" s="15" t="s">
        <v>945</v>
      </c>
      <c r="M481" s="15">
        <v>1.21E-2</v>
      </c>
      <c r="N481" s="15">
        <v>86.6</v>
      </c>
      <c r="O481" s="15">
        <f>IF(I481*M481=0, "", I481*M481*(N481/100))</f>
        <v>1.0478599999999999E-2</v>
      </c>
      <c r="P481" s="27"/>
      <c r="Q481" s="27">
        <f>TRUNC(P481*M481*N481/100)</f>
        <v>0</v>
      </c>
      <c r="R481" s="27"/>
      <c r="S481" s="15" t="s">
        <v>1299</v>
      </c>
      <c r="T481" s="15"/>
      <c r="AG481" s="2">
        <f>O481</f>
        <v>1.0478599999999999E-2</v>
      </c>
    </row>
    <row r="482" spans="2:33" ht="21.95" customHeight="1">
      <c r="B482" s="13" t="s">
        <v>1266</v>
      </c>
      <c r="C482" s="13" t="s">
        <v>936</v>
      </c>
      <c r="D482" s="12" t="s">
        <v>931</v>
      </c>
      <c r="E482" s="12" t="s">
        <v>937</v>
      </c>
      <c r="F482" s="15" t="s">
        <v>933</v>
      </c>
      <c r="G482" s="15">
        <f>IF(H482*I482/100+0.000005 &lt;1, TRUNC(H482*I482/100+0.000005, '옵션(주거)'!$E$13), TRUNC(H482*I482/100+0.000005, '옵션(주거)'!$E$13))</f>
        <v>1.048E-2</v>
      </c>
      <c r="H482" s="15">
        <f>'옵션(주거)'!$B$13</f>
        <v>100</v>
      </c>
      <c r="I482" s="15">
        <f>SUM(AC480:AC481)</f>
        <v>1.0478599999999999E-2</v>
      </c>
      <c r="J482" s="15"/>
      <c r="K482" s="12"/>
      <c r="L482" s="15"/>
      <c r="M482" s="15"/>
      <c r="N482" s="15"/>
      <c r="O482" s="15" t="str">
        <f>IF(I482*M482=0, "", I482*M482*(N482/100))</f>
        <v/>
      </c>
      <c r="P482" s="27"/>
      <c r="Q482" s="27">
        <f>TRUNC(P482*M482*N482/100)</f>
        <v>0</v>
      </c>
      <c r="R482" s="27"/>
      <c r="S482" s="15"/>
      <c r="T482" s="15"/>
      <c r="Z482" s="2" t="s">
        <v>1271</v>
      </c>
      <c r="AC482" s="2">
        <f>SUM(AC480:AC481)</f>
        <v>1.0478599999999999E-2</v>
      </c>
      <c r="AG482" s="2">
        <f>SUM(AG480:AG481)</f>
        <v>1.0478599999999999E-2</v>
      </c>
    </row>
    <row r="483" spans="2:33" ht="21.95" customHeight="1">
      <c r="B483" s="13" t="s">
        <v>1266</v>
      </c>
      <c r="C483" s="13" t="s">
        <v>944</v>
      </c>
      <c r="D483" s="12" t="s">
        <v>931</v>
      </c>
      <c r="E483" s="12" t="s">
        <v>945</v>
      </c>
      <c r="F483" s="15" t="s">
        <v>933</v>
      </c>
      <c r="G483" s="15">
        <f>IF(H483*I483/100+0.000005 &lt;1, TRUNC(H483*I483/100+0.000005, '옵션(주거)'!$E$13), TRUNC(H483*I483/100+0.000005, '옵션(주거)'!$E$13))</f>
        <v>1.048E-2</v>
      </c>
      <c r="H483" s="15">
        <f>'옵션(주거)'!$B$13</f>
        <v>100</v>
      </c>
      <c r="I483" s="15">
        <f>SUM(AG480:AG481)</f>
        <v>1.0478599999999999E-2</v>
      </c>
      <c r="J483" s="15"/>
      <c r="K483" s="12"/>
      <c r="L483" s="15"/>
      <c r="M483" s="15"/>
      <c r="N483" s="15"/>
      <c r="O483" s="15" t="str">
        <f>IF(I483*M483=0, "", I483*M483*(N483/100))</f>
        <v/>
      </c>
      <c r="P483" s="27"/>
      <c r="Q483" s="27">
        <f>TRUNC(P483*M483*N483/100)</f>
        <v>0</v>
      </c>
      <c r="R483" s="27"/>
      <c r="S483" s="15"/>
      <c r="T483" s="15"/>
    </row>
    <row r="484" spans="2:33" s="267" customFormat="1" ht="21.95" customHeight="1">
      <c r="B484" s="266" t="s">
        <v>1331</v>
      </c>
      <c r="C484" s="266"/>
      <c r="D484" s="374" t="s">
        <v>1452</v>
      </c>
      <c r="E484" s="377"/>
      <c r="F484" s="377"/>
      <c r="G484" s="377"/>
      <c r="H484" s="377"/>
      <c r="I484" s="377"/>
      <c r="J484" s="377"/>
      <c r="K484" s="377"/>
      <c r="L484" s="377"/>
      <c r="M484" s="377"/>
      <c r="N484" s="377"/>
      <c r="O484" s="377"/>
      <c r="P484" s="377"/>
      <c r="Q484" s="377"/>
      <c r="R484" s="377"/>
      <c r="S484" s="377"/>
      <c r="T484" s="375"/>
    </row>
    <row r="485" spans="2:33" s="267" customFormat="1" ht="21.95" customHeight="1">
      <c r="B485" s="266" t="s">
        <v>1266</v>
      </c>
      <c r="C485" s="266" t="s">
        <v>490</v>
      </c>
      <c r="D485" s="265" t="s">
        <v>491</v>
      </c>
      <c r="E485" s="265" t="s">
        <v>492</v>
      </c>
      <c r="F485" s="268" t="s">
        <v>174</v>
      </c>
      <c r="G485" s="268">
        <v>1</v>
      </c>
      <c r="H485" s="268">
        <f>IF(I485&lt;&gt;0, G485-I485, "")</f>
        <v>0</v>
      </c>
      <c r="I485" s="268">
        <v>1</v>
      </c>
      <c r="J485" s="268"/>
      <c r="K485" s="265" t="s">
        <v>1245</v>
      </c>
      <c r="L485" s="268" t="s">
        <v>943</v>
      </c>
      <c r="M485" s="268">
        <v>5.0000000000000001E-3</v>
      </c>
      <c r="N485" s="268">
        <v>100</v>
      </c>
      <c r="O485" s="268">
        <f>IF(I485*M485=0, "", I485*M485*(N485/100))</f>
        <v>5.0000000000000001E-3</v>
      </c>
      <c r="P485" s="269"/>
      <c r="Q485" s="269">
        <f>TRUNC(P485*M485*N485/100)</f>
        <v>0</v>
      </c>
      <c r="R485" s="269"/>
      <c r="S485" s="268" t="s">
        <v>1300</v>
      </c>
      <c r="T485" s="268"/>
      <c r="AF485" s="267">
        <f>O485</f>
        <v>5.0000000000000001E-3</v>
      </c>
    </row>
    <row r="486" spans="2:33" s="267" customFormat="1" ht="21.95" customHeight="1">
      <c r="B486" s="266" t="s">
        <v>1266</v>
      </c>
      <c r="C486" s="266" t="s">
        <v>942</v>
      </c>
      <c r="D486" s="265" t="s">
        <v>931</v>
      </c>
      <c r="E486" s="265" t="s">
        <v>943</v>
      </c>
      <c r="F486" s="268" t="s">
        <v>933</v>
      </c>
      <c r="G486" s="268">
        <f>IF(H486*I486/100+0.000005 &lt;1, TRUNC(H486*I486/100+0.000005, '옵션(주거)'!$E$13), TRUNC(H486*I486/100+0.000005, '옵션(주거)'!$E$13))</f>
        <v>5.0000000000000001E-3</v>
      </c>
      <c r="H486" s="268">
        <f>'옵션(주거)'!$B$13</f>
        <v>100</v>
      </c>
      <c r="I486" s="268">
        <f>SUM(AF485:AF485)</f>
        <v>5.0000000000000001E-3</v>
      </c>
      <c r="J486" s="268"/>
      <c r="K486" s="265"/>
      <c r="L486" s="268"/>
      <c r="M486" s="268"/>
      <c r="N486" s="268"/>
      <c r="O486" s="268" t="str">
        <f>IF(I486*M486=0, "", I486*M486*(N486/100))</f>
        <v/>
      </c>
      <c r="P486" s="269"/>
      <c r="Q486" s="269">
        <f>TRUNC(P486*M486*N486/100)</f>
        <v>0</v>
      </c>
      <c r="R486" s="269"/>
      <c r="S486" s="268"/>
      <c r="T486" s="268"/>
      <c r="Z486" s="267" t="s">
        <v>1271</v>
      </c>
      <c r="AF486" s="267">
        <f>SUM(AF485:AF485)</f>
        <v>5.0000000000000001E-3</v>
      </c>
    </row>
    <row r="487" spans="2:33" ht="21.95" customHeight="1">
      <c r="B487" s="13" t="s">
        <v>1331</v>
      </c>
      <c r="D487" s="361" t="s">
        <v>1453</v>
      </c>
      <c r="E487" s="362"/>
      <c r="F487" s="362"/>
      <c r="G487" s="362"/>
      <c r="H487" s="362"/>
      <c r="I487" s="362"/>
      <c r="J487" s="362"/>
      <c r="K487" s="362"/>
      <c r="L487" s="362"/>
      <c r="M487" s="362"/>
      <c r="N487" s="362"/>
      <c r="O487" s="362"/>
      <c r="P487" s="362"/>
      <c r="Q487" s="362"/>
      <c r="R487" s="362"/>
      <c r="S487" s="362"/>
      <c r="T487" s="363"/>
    </row>
    <row r="488" spans="2:33" ht="21.95" customHeight="1">
      <c r="B488" s="13" t="s">
        <v>1266</v>
      </c>
      <c r="C488" s="13" t="s">
        <v>495</v>
      </c>
      <c r="D488" s="12" t="s">
        <v>496</v>
      </c>
      <c r="E488" s="12" t="s">
        <v>497</v>
      </c>
      <c r="F488" s="15" t="s">
        <v>210</v>
      </c>
      <c r="G488" s="15">
        <v>1</v>
      </c>
      <c r="H488" s="15">
        <f>IF(I488&lt;&gt;0, G488-I488, "")</f>
        <v>0</v>
      </c>
      <c r="I488" s="15">
        <v>1</v>
      </c>
      <c r="J488" s="15"/>
      <c r="K488" s="12" t="s">
        <v>1240</v>
      </c>
      <c r="L488" s="15" t="s">
        <v>932</v>
      </c>
      <c r="M488" s="15">
        <v>8.5000000000000006E-2</v>
      </c>
      <c r="N488" s="15">
        <v>100</v>
      </c>
      <c r="O488" s="15">
        <f>IF(I488*M488=0, "", I488*M488*(N488/100))</f>
        <v>8.5000000000000006E-2</v>
      </c>
      <c r="P488" s="27"/>
      <c r="Q488" s="27">
        <f>TRUNC(P488*M488*N488/100)</f>
        <v>0</v>
      </c>
      <c r="R488" s="27"/>
      <c r="S488" s="15" t="s">
        <v>1301</v>
      </c>
      <c r="T488" s="15"/>
      <c r="AA488" s="2">
        <f>O488</f>
        <v>8.5000000000000006E-2</v>
      </c>
    </row>
    <row r="489" spans="2:33" ht="21.95" customHeight="1">
      <c r="B489" s="13" t="s">
        <v>1266</v>
      </c>
      <c r="C489" s="13" t="s">
        <v>930</v>
      </c>
      <c r="D489" s="12" t="s">
        <v>931</v>
      </c>
      <c r="E489" s="12" t="s">
        <v>932</v>
      </c>
      <c r="F489" s="15" t="s">
        <v>933</v>
      </c>
      <c r="G489" s="15">
        <f>IF(H489*I489/100+0.000005 &lt;1, TRUNC(H489*I489/100+0.000005, '옵션(주거)'!$E$13), TRUNC(H489*I489/100+0.000005, '옵션(주거)'!$E$13))</f>
        <v>8.5000000000000006E-2</v>
      </c>
      <c r="H489" s="15">
        <f>'옵션(주거)'!$B$13</f>
        <v>100</v>
      </c>
      <c r="I489" s="15">
        <f>SUM(AA488:AA488)</f>
        <v>8.5000000000000006E-2</v>
      </c>
      <c r="J489" s="15"/>
      <c r="K489" s="12"/>
      <c r="L489" s="15"/>
      <c r="M489" s="15"/>
      <c r="N489" s="15"/>
      <c r="O489" s="15" t="str">
        <f>IF(I489*M489=0, "", I489*M489*(N489/100))</f>
        <v/>
      </c>
      <c r="P489" s="27"/>
      <c r="Q489" s="27">
        <f>TRUNC(P489*M489*N489/100)</f>
        <v>0</v>
      </c>
      <c r="R489" s="27"/>
      <c r="S489" s="15"/>
      <c r="T489" s="15"/>
      <c r="Z489" s="2" t="s">
        <v>1271</v>
      </c>
      <c r="AA489" s="2">
        <f>SUM(AA488:AA488)</f>
        <v>8.5000000000000006E-2</v>
      </c>
    </row>
    <row r="490" spans="2:33" ht="21.95" customHeight="1">
      <c r="B490" s="13" t="s">
        <v>1331</v>
      </c>
      <c r="D490" s="361" t="s">
        <v>1454</v>
      </c>
      <c r="E490" s="362"/>
      <c r="F490" s="362"/>
      <c r="G490" s="362"/>
      <c r="H490" s="362"/>
      <c r="I490" s="362"/>
      <c r="J490" s="362"/>
      <c r="K490" s="362"/>
      <c r="L490" s="362"/>
      <c r="M490" s="362"/>
      <c r="N490" s="362"/>
      <c r="O490" s="362"/>
      <c r="P490" s="362"/>
      <c r="Q490" s="362"/>
      <c r="R490" s="362"/>
      <c r="S490" s="362"/>
      <c r="T490" s="363"/>
    </row>
    <row r="491" spans="2:33" ht="21.95" customHeight="1">
      <c r="B491" s="13" t="s">
        <v>1266</v>
      </c>
      <c r="C491" s="13" t="s">
        <v>501</v>
      </c>
      <c r="D491" s="12" t="s">
        <v>496</v>
      </c>
      <c r="E491" s="12" t="s">
        <v>502</v>
      </c>
      <c r="F491" s="15" t="s">
        <v>210</v>
      </c>
      <c r="G491" s="15">
        <v>1</v>
      </c>
      <c r="H491" s="15">
        <f>IF(I491&lt;&gt;0, G491-I491, "")</f>
        <v>0</v>
      </c>
      <c r="I491" s="15">
        <v>1</v>
      </c>
      <c r="J491" s="15"/>
      <c r="K491" s="12" t="s">
        <v>1240</v>
      </c>
      <c r="L491" s="15" t="s">
        <v>932</v>
      </c>
      <c r="M491" s="15">
        <v>8.5000000000000006E-2</v>
      </c>
      <c r="N491" s="15">
        <v>100</v>
      </c>
      <c r="O491" s="15">
        <f>IF(I491*M491=0, "", I491*M491*(N491/100))</f>
        <v>8.5000000000000006E-2</v>
      </c>
      <c r="P491" s="27"/>
      <c r="Q491" s="27">
        <f>TRUNC(P491*M491*N491/100)</f>
        <v>0</v>
      </c>
      <c r="R491" s="27"/>
      <c r="S491" s="15" t="s">
        <v>1301</v>
      </c>
      <c r="T491" s="15"/>
      <c r="AA491" s="2">
        <f>O491</f>
        <v>8.5000000000000006E-2</v>
      </c>
    </row>
    <row r="492" spans="2:33" ht="21.95" customHeight="1">
      <c r="B492" s="13" t="s">
        <v>1266</v>
      </c>
      <c r="C492" s="13" t="s">
        <v>930</v>
      </c>
      <c r="D492" s="12" t="s">
        <v>931</v>
      </c>
      <c r="E492" s="12" t="s">
        <v>932</v>
      </c>
      <c r="F492" s="15" t="s">
        <v>933</v>
      </c>
      <c r="G492" s="15">
        <f>IF(H492*I492/100+0.000005 &lt;1, TRUNC(H492*I492/100+0.000005, '옵션(주거)'!$E$13), TRUNC(H492*I492/100+0.000005, '옵션(주거)'!$E$13))</f>
        <v>8.5000000000000006E-2</v>
      </c>
      <c r="H492" s="15">
        <f>'옵션(주거)'!$B$13</f>
        <v>100</v>
      </c>
      <c r="I492" s="15">
        <f>SUM(AA491:AA491)</f>
        <v>8.5000000000000006E-2</v>
      </c>
      <c r="J492" s="15"/>
      <c r="K492" s="12"/>
      <c r="L492" s="15"/>
      <c r="M492" s="15"/>
      <c r="N492" s="15"/>
      <c r="O492" s="15" t="str">
        <f>IF(I492*M492=0, "", I492*M492*(N492/100))</f>
        <v/>
      </c>
      <c r="P492" s="27"/>
      <c r="Q492" s="27">
        <f>TRUNC(P492*M492*N492/100)</f>
        <v>0</v>
      </c>
      <c r="R492" s="27"/>
      <c r="S492" s="15"/>
      <c r="T492" s="15"/>
      <c r="Z492" s="2" t="s">
        <v>1271</v>
      </c>
      <c r="AA492" s="2">
        <f>SUM(AA491:AA491)</f>
        <v>8.5000000000000006E-2</v>
      </c>
    </row>
    <row r="493" spans="2:33" ht="21.95" customHeight="1">
      <c r="B493" s="13" t="s">
        <v>1331</v>
      </c>
      <c r="D493" s="361" t="s">
        <v>1455</v>
      </c>
      <c r="E493" s="362"/>
      <c r="F493" s="362"/>
      <c r="G493" s="362"/>
      <c r="H493" s="362"/>
      <c r="I493" s="362"/>
      <c r="J493" s="362"/>
      <c r="K493" s="362"/>
      <c r="L493" s="362"/>
      <c r="M493" s="362"/>
      <c r="N493" s="362"/>
      <c r="O493" s="362"/>
      <c r="P493" s="362"/>
      <c r="Q493" s="362"/>
      <c r="R493" s="362"/>
      <c r="S493" s="362"/>
      <c r="T493" s="363"/>
    </row>
    <row r="494" spans="2:33" ht="21.95" customHeight="1">
      <c r="B494" s="13" t="s">
        <v>1266</v>
      </c>
      <c r="C494" s="13" t="s">
        <v>503</v>
      </c>
      <c r="D494" s="12" t="s">
        <v>496</v>
      </c>
      <c r="E494" s="12" t="s">
        <v>504</v>
      </c>
      <c r="F494" s="15" t="s">
        <v>210</v>
      </c>
      <c r="G494" s="15">
        <v>1</v>
      </c>
      <c r="H494" s="15">
        <f>IF(I494&lt;&gt;0, G494-I494, "")</f>
        <v>0</v>
      </c>
      <c r="I494" s="15">
        <v>1</v>
      </c>
      <c r="J494" s="15"/>
      <c r="K494" s="12" t="s">
        <v>1240</v>
      </c>
      <c r="L494" s="15" t="s">
        <v>932</v>
      </c>
      <c r="M494" s="15">
        <v>8.5000000000000006E-2</v>
      </c>
      <c r="N494" s="15">
        <v>100</v>
      </c>
      <c r="O494" s="15">
        <f>IF(I494*M494=0, "", I494*M494*(N494/100))</f>
        <v>8.5000000000000006E-2</v>
      </c>
      <c r="P494" s="27"/>
      <c r="Q494" s="27">
        <f>TRUNC(P494*M494*N494/100)</f>
        <v>0</v>
      </c>
      <c r="R494" s="27"/>
      <c r="S494" s="15" t="s">
        <v>1301</v>
      </c>
      <c r="T494" s="15"/>
      <c r="AA494" s="2">
        <f>O494</f>
        <v>8.5000000000000006E-2</v>
      </c>
    </row>
    <row r="495" spans="2:33" ht="21.95" customHeight="1">
      <c r="B495" s="13" t="s">
        <v>1266</v>
      </c>
      <c r="C495" s="13" t="s">
        <v>930</v>
      </c>
      <c r="D495" s="12" t="s">
        <v>931</v>
      </c>
      <c r="E495" s="12" t="s">
        <v>932</v>
      </c>
      <c r="F495" s="15" t="s">
        <v>933</v>
      </c>
      <c r="G495" s="15">
        <f>IF(H495*I495/100+0.000005 &lt;1, TRUNC(H495*I495/100+0.000005, '옵션(주거)'!$E$13), TRUNC(H495*I495/100+0.000005, '옵션(주거)'!$E$13))</f>
        <v>8.5000000000000006E-2</v>
      </c>
      <c r="H495" s="15">
        <f>'옵션(주거)'!$B$13</f>
        <v>100</v>
      </c>
      <c r="I495" s="15">
        <f>SUM(AA494:AA494)</f>
        <v>8.5000000000000006E-2</v>
      </c>
      <c r="J495" s="15"/>
      <c r="K495" s="12"/>
      <c r="L495" s="15"/>
      <c r="M495" s="15"/>
      <c r="N495" s="15"/>
      <c r="O495" s="15" t="str">
        <f>IF(I495*M495=0, "", I495*M495*(N495/100))</f>
        <v/>
      </c>
      <c r="P495" s="27"/>
      <c r="Q495" s="27">
        <f>TRUNC(P495*M495*N495/100)</f>
        <v>0</v>
      </c>
      <c r="R495" s="27"/>
      <c r="S495" s="15"/>
      <c r="T495" s="15"/>
      <c r="Z495" s="2" t="s">
        <v>1271</v>
      </c>
      <c r="AA495" s="2">
        <f>SUM(AA494:AA494)</f>
        <v>8.5000000000000006E-2</v>
      </c>
    </row>
    <row r="496" spans="2:33" ht="21.95" customHeight="1">
      <c r="B496" s="13" t="s">
        <v>1331</v>
      </c>
      <c r="D496" s="361" t="s">
        <v>1456</v>
      </c>
      <c r="E496" s="362"/>
      <c r="F496" s="362"/>
      <c r="G496" s="362"/>
      <c r="H496" s="362"/>
      <c r="I496" s="362"/>
      <c r="J496" s="362"/>
      <c r="K496" s="362"/>
      <c r="L496" s="362"/>
      <c r="M496" s="362"/>
      <c r="N496" s="362"/>
      <c r="O496" s="362"/>
      <c r="P496" s="362"/>
      <c r="Q496" s="362"/>
      <c r="R496" s="362"/>
      <c r="S496" s="362"/>
      <c r="T496" s="363"/>
    </row>
    <row r="497" spans="2:27" ht="21.95" customHeight="1">
      <c r="B497" s="13" t="s">
        <v>1266</v>
      </c>
      <c r="C497" s="13" t="s">
        <v>505</v>
      </c>
      <c r="D497" s="12" t="s">
        <v>496</v>
      </c>
      <c r="E497" s="12" t="s">
        <v>506</v>
      </c>
      <c r="F497" s="15" t="s">
        <v>210</v>
      </c>
      <c r="G497" s="15">
        <v>1</v>
      </c>
      <c r="H497" s="15">
        <f>IF(I497&lt;&gt;0, G497-I497, "")</f>
        <v>0</v>
      </c>
      <c r="I497" s="15">
        <v>1</v>
      </c>
      <c r="J497" s="15"/>
      <c r="K497" s="12" t="s">
        <v>1240</v>
      </c>
      <c r="L497" s="15" t="s">
        <v>932</v>
      </c>
      <c r="M497" s="15">
        <v>8.5000000000000006E-2</v>
      </c>
      <c r="N497" s="15">
        <v>100</v>
      </c>
      <c r="O497" s="15">
        <f>IF(I497*M497=0, "", I497*M497*(N497/100))</f>
        <v>8.5000000000000006E-2</v>
      </c>
      <c r="P497" s="27"/>
      <c r="Q497" s="27">
        <f>TRUNC(P497*M497*N497/100)</f>
        <v>0</v>
      </c>
      <c r="R497" s="27"/>
      <c r="S497" s="15" t="s">
        <v>1301</v>
      </c>
      <c r="T497" s="15"/>
      <c r="AA497" s="2">
        <f>O497</f>
        <v>8.5000000000000006E-2</v>
      </c>
    </row>
    <row r="498" spans="2:27" ht="21.95" customHeight="1">
      <c r="B498" s="13" t="s">
        <v>1266</v>
      </c>
      <c r="C498" s="13" t="s">
        <v>930</v>
      </c>
      <c r="D498" s="12" t="s">
        <v>931</v>
      </c>
      <c r="E498" s="12" t="s">
        <v>932</v>
      </c>
      <c r="F498" s="15" t="s">
        <v>933</v>
      </c>
      <c r="G498" s="15">
        <f>IF(H498*I498/100+0.000005 &lt;1, TRUNC(H498*I498/100+0.000005, '옵션(주거)'!$E$13), TRUNC(H498*I498/100+0.000005, '옵션(주거)'!$E$13))</f>
        <v>8.5000000000000006E-2</v>
      </c>
      <c r="H498" s="15">
        <f>'옵션(주거)'!$B$13</f>
        <v>100</v>
      </c>
      <c r="I498" s="15">
        <f>SUM(AA497:AA497)</f>
        <v>8.5000000000000006E-2</v>
      </c>
      <c r="J498" s="15"/>
      <c r="K498" s="12"/>
      <c r="L498" s="15"/>
      <c r="M498" s="15"/>
      <c r="N498" s="15"/>
      <c r="O498" s="15" t="str">
        <f>IF(I498*M498=0, "", I498*M498*(N498/100))</f>
        <v/>
      </c>
      <c r="P498" s="27"/>
      <c r="Q498" s="27">
        <f>TRUNC(P498*M498*N498/100)</f>
        <v>0</v>
      </c>
      <c r="R498" s="27"/>
      <c r="S498" s="15"/>
      <c r="T498" s="15"/>
      <c r="Z498" s="2" t="s">
        <v>1271</v>
      </c>
      <c r="AA498" s="2">
        <f>SUM(AA497:AA497)</f>
        <v>8.5000000000000006E-2</v>
      </c>
    </row>
    <row r="499" spans="2:27" ht="21.95" customHeight="1">
      <c r="B499" s="13" t="s">
        <v>1331</v>
      </c>
      <c r="D499" s="361" t="s">
        <v>1457</v>
      </c>
      <c r="E499" s="362"/>
      <c r="F499" s="362"/>
      <c r="G499" s="362"/>
      <c r="H499" s="362"/>
      <c r="I499" s="362"/>
      <c r="J499" s="362"/>
      <c r="K499" s="362"/>
      <c r="L499" s="362"/>
      <c r="M499" s="362"/>
      <c r="N499" s="362"/>
      <c r="O499" s="362"/>
      <c r="P499" s="362"/>
      <c r="Q499" s="362"/>
      <c r="R499" s="362"/>
      <c r="S499" s="362"/>
      <c r="T499" s="363"/>
    </row>
    <row r="500" spans="2:27" ht="21.95" customHeight="1">
      <c r="B500" s="13" t="s">
        <v>1266</v>
      </c>
      <c r="C500" s="13" t="s">
        <v>507</v>
      </c>
      <c r="D500" s="12" t="s">
        <v>508</v>
      </c>
      <c r="E500" s="12" t="s">
        <v>509</v>
      </c>
      <c r="F500" s="15" t="s">
        <v>210</v>
      </c>
      <c r="G500" s="15">
        <v>1</v>
      </c>
      <c r="H500" s="15">
        <f>IF(I500&lt;&gt;0, G500-I500, "")</f>
        <v>0</v>
      </c>
      <c r="I500" s="15">
        <v>1</v>
      </c>
      <c r="J500" s="15"/>
      <c r="K500" s="12" t="s">
        <v>1240</v>
      </c>
      <c r="L500" s="15" t="s">
        <v>932</v>
      </c>
      <c r="M500" s="15">
        <v>0.08</v>
      </c>
      <c r="N500" s="15">
        <v>100</v>
      </c>
      <c r="O500" s="15">
        <f>IF(I500*M500=0, "", I500*M500*(N500/100))</f>
        <v>0.08</v>
      </c>
      <c r="P500" s="27"/>
      <c r="Q500" s="27">
        <f>TRUNC(P500*M500*N500/100)</f>
        <v>0</v>
      </c>
      <c r="R500" s="27"/>
      <c r="S500" s="15" t="s">
        <v>1302</v>
      </c>
      <c r="T500" s="15"/>
      <c r="AA500" s="2">
        <f>O500</f>
        <v>0.08</v>
      </c>
    </row>
    <row r="501" spans="2:27" ht="21.95" customHeight="1">
      <c r="B501" s="13" t="s">
        <v>1266</v>
      </c>
      <c r="C501" s="13" t="s">
        <v>930</v>
      </c>
      <c r="D501" s="12" t="s">
        <v>931</v>
      </c>
      <c r="E501" s="12" t="s">
        <v>932</v>
      </c>
      <c r="F501" s="15" t="s">
        <v>933</v>
      </c>
      <c r="G501" s="15">
        <f>IF(H501*I501/100+0.000005 &lt;1, TRUNC(H501*I501/100+0.000005, '옵션(주거)'!$E$13), TRUNC(H501*I501/100+0.000005, '옵션(주거)'!$E$13))</f>
        <v>0.08</v>
      </c>
      <c r="H501" s="15">
        <f>'옵션(주거)'!$B$13</f>
        <v>100</v>
      </c>
      <c r="I501" s="15">
        <f>SUM(AA500:AA500)</f>
        <v>0.08</v>
      </c>
      <c r="J501" s="15"/>
      <c r="K501" s="12"/>
      <c r="L501" s="15"/>
      <c r="M501" s="15"/>
      <c r="N501" s="15"/>
      <c r="O501" s="15" t="str">
        <f>IF(I501*M501=0, "", I501*M501*(N501/100))</f>
        <v/>
      </c>
      <c r="P501" s="27"/>
      <c r="Q501" s="27">
        <f>TRUNC(P501*M501*N501/100)</f>
        <v>0</v>
      </c>
      <c r="R501" s="27"/>
      <c r="S501" s="15"/>
      <c r="T501" s="15"/>
      <c r="Z501" s="2" t="s">
        <v>1271</v>
      </c>
      <c r="AA501" s="2">
        <f>SUM(AA500:AA500)</f>
        <v>0.08</v>
      </c>
    </row>
    <row r="502" spans="2:27" ht="21.95" customHeight="1">
      <c r="B502" s="13" t="s">
        <v>1331</v>
      </c>
      <c r="D502" s="361" t="s">
        <v>1458</v>
      </c>
      <c r="E502" s="362"/>
      <c r="F502" s="362"/>
      <c r="G502" s="362"/>
      <c r="H502" s="362"/>
      <c r="I502" s="362"/>
      <c r="J502" s="362"/>
      <c r="K502" s="362"/>
      <c r="L502" s="362"/>
      <c r="M502" s="362"/>
      <c r="N502" s="362"/>
      <c r="O502" s="362"/>
      <c r="P502" s="362"/>
      <c r="Q502" s="362"/>
      <c r="R502" s="362"/>
      <c r="S502" s="362"/>
      <c r="T502" s="363"/>
    </row>
    <row r="503" spans="2:27" ht="21.95" customHeight="1">
      <c r="B503" s="13" t="s">
        <v>1266</v>
      </c>
      <c r="C503" s="13" t="s">
        <v>512</v>
      </c>
      <c r="D503" s="12" t="s">
        <v>508</v>
      </c>
      <c r="E503" s="12" t="s">
        <v>513</v>
      </c>
      <c r="F503" s="15" t="s">
        <v>210</v>
      </c>
      <c r="G503" s="15">
        <v>1</v>
      </c>
      <c r="H503" s="15">
        <f>IF(I503&lt;&gt;0, G503-I503, "")</f>
        <v>0</v>
      </c>
      <c r="I503" s="15">
        <v>1</v>
      </c>
      <c r="J503" s="15"/>
      <c r="K503" s="12" t="s">
        <v>1240</v>
      </c>
      <c r="L503" s="15" t="s">
        <v>932</v>
      </c>
      <c r="M503" s="15">
        <v>0.08</v>
      </c>
      <c r="N503" s="15">
        <v>100</v>
      </c>
      <c r="O503" s="15">
        <f>IF(I503*M503=0, "", I503*M503*(N503/100))</f>
        <v>0.08</v>
      </c>
      <c r="P503" s="27"/>
      <c r="Q503" s="27">
        <f>TRUNC(P503*M503*N503/100)</f>
        <v>0</v>
      </c>
      <c r="R503" s="27"/>
      <c r="S503" s="15" t="s">
        <v>1302</v>
      </c>
      <c r="T503" s="15"/>
      <c r="AA503" s="2">
        <f>O503</f>
        <v>0.08</v>
      </c>
    </row>
    <row r="504" spans="2:27" ht="21.95" customHeight="1">
      <c r="B504" s="13" t="s">
        <v>1266</v>
      </c>
      <c r="C504" s="13" t="s">
        <v>930</v>
      </c>
      <c r="D504" s="12" t="s">
        <v>931</v>
      </c>
      <c r="E504" s="12" t="s">
        <v>932</v>
      </c>
      <c r="F504" s="15" t="s">
        <v>933</v>
      </c>
      <c r="G504" s="15">
        <f>IF(H504*I504/100+0.000005 &lt;1, TRUNC(H504*I504/100+0.000005, '옵션(주거)'!$E$13), TRUNC(H504*I504/100+0.000005, '옵션(주거)'!$E$13))</f>
        <v>0.08</v>
      </c>
      <c r="H504" s="15">
        <f>'옵션(주거)'!$B$13</f>
        <v>100</v>
      </c>
      <c r="I504" s="15">
        <f>SUM(AA503:AA503)</f>
        <v>0.08</v>
      </c>
      <c r="J504" s="15"/>
      <c r="K504" s="12"/>
      <c r="L504" s="15"/>
      <c r="M504" s="15"/>
      <c r="N504" s="15"/>
      <c r="O504" s="15" t="str">
        <f>IF(I504*M504=0, "", I504*M504*(N504/100))</f>
        <v/>
      </c>
      <c r="P504" s="27"/>
      <c r="Q504" s="27">
        <f>TRUNC(P504*M504*N504/100)</f>
        <v>0</v>
      </c>
      <c r="R504" s="27"/>
      <c r="S504" s="15"/>
      <c r="T504" s="15"/>
      <c r="Z504" s="2" t="s">
        <v>1271</v>
      </c>
      <c r="AA504" s="2">
        <f>SUM(AA503:AA503)</f>
        <v>0.08</v>
      </c>
    </row>
    <row r="505" spans="2:27" ht="21.95" customHeight="1">
      <c r="B505" s="13" t="s">
        <v>1331</v>
      </c>
      <c r="D505" s="361" t="s">
        <v>1459</v>
      </c>
      <c r="E505" s="362"/>
      <c r="F505" s="362"/>
      <c r="G505" s="362"/>
      <c r="H505" s="362"/>
      <c r="I505" s="362"/>
      <c r="J505" s="362"/>
      <c r="K505" s="362"/>
      <c r="L505" s="362"/>
      <c r="M505" s="362"/>
      <c r="N505" s="362"/>
      <c r="O505" s="362"/>
      <c r="P505" s="362"/>
      <c r="Q505" s="362"/>
      <c r="R505" s="362"/>
      <c r="S505" s="362"/>
      <c r="T505" s="363"/>
    </row>
    <row r="506" spans="2:27" ht="21.95" customHeight="1">
      <c r="B506" s="13" t="s">
        <v>1266</v>
      </c>
      <c r="C506" s="13" t="s">
        <v>514</v>
      </c>
      <c r="D506" s="12" t="s">
        <v>508</v>
      </c>
      <c r="E506" s="12" t="s">
        <v>515</v>
      </c>
      <c r="F506" s="15" t="s">
        <v>210</v>
      </c>
      <c r="G506" s="15">
        <v>1</v>
      </c>
      <c r="H506" s="15">
        <f>IF(I506&lt;&gt;0, G506-I506, "")</f>
        <v>0</v>
      </c>
      <c r="I506" s="15">
        <v>1</v>
      </c>
      <c r="J506" s="15"/>
      <c r="K506" s="12" t="s">
        <v>1240</v>
      </c>
      <c r="L506" s="15" t="s">
        <v>932</v>
      </c>
      <c r="M506" s="15">
        <v>0.08</v>
      </c>
      <c r="N506" s="15">
        <v>100</v>
      </c>
      <c r="O506" s="15">
        <f>IF(I506*M506=0, "", I506*M506*(N506/100))</f>
        <v>0.08</v>
      </c>
      <c r="P506" s="27"/>
      <c r="Q506" s="27">
        <f>TRUNC(P506*M506*N506/100)</f>
        <v>0</v>
      </c>
      <c r="R506" s="27"/>
      <c r="S506" s="15" t="s">
        <v>1302</v>
      </c>
      <c r="T506" s="15"/>
      <c r="AA506" s="2">
        <f>O506</f>
        <v>0.08</v>
      </c>
    </row>
    <row r="507" spans="2:27" ht="21.95" customHeight="1">
      <c r="B507" s="13" t="s">
        <v>1266</v>
      </c>
      <c r="C507" s="13" t="s">
        <v>930</v>
      </c>
      <c r="D507" s="12" t="s">
        <v>931</v>
      </c>
      <c r="E507" s="12" t="s">
        <v>932</v>
      </c>
      <c r="F507" s="15" t="s">
        <v>933</v>
      </c>
      <c r="G507" s="15">
        <f>IF(H507*I507/100+0.000005 &lt;1, TRUNC(H507*I507/100+0.000005, '옵션(주거)'!$E$13), TRUNC(H507*I507/100+0.000005, '옵션(주거)'!$E$13))</f>
        <v>0.08</v>
      </c>
      <c r="H507" s="15">
        <f>'옵션(주거)'!$B$13</f>
        <v>100</v>
      </c>
      <c r="I507" s="15">
        <f>SUM(AA506:AA506)</f>
        <v>0.08</v>
      </c>
      <c r="J507" s="15"/>
      <c r="K507" s="12"/>
      <c r="L507" s="15"/>
      <c r="M507" s="15"/>
      <c r="N507" s="15"/>
      <c r="O507" s="15" t="str">
        <f>IF(I507*M507=0, "", I507*M507*(N507/100))</f>
        <v/>
      </c>
      <c r="P507" s="27"/>
      <c r="Q507" s="27">
        <f>TRUNC(P507*M507*N507/100)</f>
        <v>0</v>
      </c>
      <c r="R507" s="27"/>
      <c r="S507" s="15"/>
      <c r="T507" s="15"/>
      <c r="Z507" s="2" t="s">
        <v>1271</v>
      </c>
      <c r="AA507" s="2">
        <f>SUM(AA506:AA506)</f>
        <v>0.08</v>
      </c>
    </row>
    <row r="508" spans="2:27" ht="21.95" customHeight="1">
      <c r="B508" s="13" t="s">
        <v>1331</v>
      </c>
      <c r="D508" s="361" t="s">
        <v>1460</v>
      </c>
      <c r="E508" s="362"/>
      <c r="F508" s="362"/>
      <c r="G508" s="362"/>
      <c r="H508" s="362"/>
      <c r="I508" s="362"/>
      <c r="J508" s="362"/>
      <c r="K508" s="362"/>
      <c r="L508" s="362"/>
      <c r="M508" s="362"/>
      <c r="N508" s="362"/>
      <c r="O508" s="362"/>
      <c r="P508" s="362"/>
      <c r="Q508" s="362"/>
      <c r="R508" s="362"/>
      <c r="S508" s="362"/>
      <c r="T508" s="363"/>
    </row>
    <row r="509" spans="2:27" ht="21.95" customHeight="1">
      <c r="B509" s="13" t="s">
        <v>1266</v>
      </c>
      <c r="C509" s="13" t="s">
        <v>516</v>
      </c>
      <c r="D509" s="12" t="s">
        <v>517</v>
      </c>
      <c r="E509" s="12" t="s">
        <v>509</v>
      </c>
      <c r="F509" s="15" t="s">
        <v>210</v>
      </c>
      <c r="G509" s="15">
        <v>1</v>
      </c>
      <c r="H509" s="15">
        <f>IF(I509&lt;&gt;0, G509-I509, "")</f>
        <v>0</v>
      </c>
      <c r="I509" s="15">
        <v>1</v>
      </c>
      <c r="J509" s="15"/>
      <c r="K509" s="12" t="s">
        <v>1240</v>
      </c>
      <c r="L509" s="15" t="s">
        <v>932</v>
      </c>
      <c r="M509" s="15">
        <v>0.08</v>
      </c>
      <c r="N509" s="15">
        <v>100</v>
      </c>
      <c r="O509" s="15">
        <f>IF(I509*M509=0, "", I509*M509*(N509/100))</f>
        <v>0.08</v>
      </c>
      <c r="P509" s="27"/>
      <c r="Q509" s="27">
        <f>TRUNC(P509*M509*N509/100)</f>
        <v>0</v>
      </c>
      <c r="R509" s="27"/>
      <c r="S509" s="15" t="s">
        <v>1302</v>
      </c>
      <c r="T509" s="15"/>
      <c r="AA509" s="2">
        <f>O509</f>
        <v>0.08</v>
      </c>
    </row>
    <row r="510" spans="2:27" ht="21.95" customHeight="1">
      <c r="B510" s="13" t="s">
        <v>1266</v>
      </c>
      <c r="C510" s="13" t="s">
        <v>930</v>
      </c>
      <c r="D510" s="12" t="s">
        <v>931</v>
      </c>
      <c r="E510" s="12" t="s">
        <v>932</v>
      </c>
      <c r="F510" s="15" t="s">
        <v>933</v>
      </c>
      <c r="G510" s="15">
        <f>IF(H510*I510/100+0.000005 &lt;1, TRUNC(H510*I510/100+0.000005, '옵션(주거)'!$E$13), TRUNC(H510*I510/100+0.000005, '옵션(주거)'!$E$13))</f>
        <v>0.08</v>
      </c>
      <c r="H510" s="15">
        <f>'옵션(주거)'!$B$13</f>
        <v>100</v>
      </c>
      <c r="I510" s="15">
        <f>SUM(AA509:AA509)</f>
        <v>0.08</v>
      </c>
      <c r="J510" s="15"/>
      <c r="K510" s="12"/>
      <c r="L510" s="15"/>
      <c r="M510" s="15"/>
      <c r="N510" s="15"/>
      <c r="O510" s="15" t="str">
        <f>IF(I510*M510=0, "", I510*M510*(N510/100))</f>
        <v/>
      </c>
      <c r="P510" s="27"/>
      <c r="Q510" s="27">
        <f>TRUNC(P510*M510*N510/100)</f>
        <v>0</v>
      </c>
      <c r="R510" s="27"/>
      <c r="S510" s="15"/>
      <c r="T510" s="15"/>
      <c r="Z510" s="2" t="s">
        <v>1271</v>
      </c>
      <c r="AA510" s="2">
        <f>SUM(AA509:AA509)</f>
        <v>0.08</v>
      </c>
    </row>
    <row r="511" spans="2:27" ht="21.95" customHeight="1">
      <c r="B511" s="13" t="s">
        <v>1331</v>
      </c>
      <c r="D511" s="361" t="s">
        <v>1461</v>
      </c>
      <c r="E511" s="362"/>
      <c r="F511" s="362"/>
      <c r="G511" s="362"/>
      <c r="H511" s="362"/>
      <c r="I511" s="362"/>
      <c r="J511" s="362"/>
      <c r="K511" s="362"/>
      <c r="L511" s="362"/>
      <c r="M511" s="362"/>
      <c r="N511" s="362"/>
      <c r="O511" s="362"/>
      <c r="P511" s="362"/>
      <c r="Q511" s="362"/>
      <c r="R511" s="362"/>
      <c r="S511" s="362"/>
      <c r="T511" s="363"/>
    </row>
    <row r="512" spans="2:27" ht="21.95" customHeight="1">
      <c r="B512" s="13" t="s">
        <v>1266</v>
      </c>
      <c r="C512" s="13" t="s">
        <v>518</v>
      </c>
      <c r="D512" s="12" t="s">
        <v>517</v>
      </c>
      <c r="E512" s="12" t="s">
        <v>513</v>
      </c>
      <c r="F512" s="15" t="s">
        <v>210</v>
      </c>
      <c r="G512" s="15">
        <v>1</v>
      </c>
      <c r="H512" s="15">
        <f>IF(I512&lt;&gt;0, G512-I512, "")</f>
        <v>0</v>
      </c>
      <c r="I512" s="15">
        <v>1</v>
      </c>
      <c r="J512" s="15"/>
      <c r="K512" s="12" t="s">
        <v>1240</v>
      </c>
      <c r="L512" s="15" t="s">
        <v>932</v>
      </c>
      <c r="M512" s="15">
        <v>0.08</v>
      </c>
      <c r="N512" s="15">
        <v>100</v>
      </c>
      <c r="O512" s="15">
        <f>IF(I512*M512=0, "", I512*M512*(N512/100))</f>
        <v>0.08</v>
      </c>
      <c r="P512" s="27"/>
      <c r="Q512" s="27">
        <f>TRUNC(P512*M512*N512/100)</f>
        <v>0</v>
      </c>
      <c r="R512" s="27"/>
      <c r="S512" s="15" t="s">
        <v>1302</v>
      </c>
      <c r="T512" s="15"/>
      <c r="AA512" s="2">
        <f>O512</f>
        <v>0.08</v>
      </c>
    </row>
    <row r="513" spans="2:33" ht="21.95" customHeight="1">
      <c r="B513" s="13" t="s">
        <v>1266</v>
      </c>
      <c r="C513" s="13" t="s">
        <v>930</v>
      </c>
      <c r="D513" s="12" t="s">
        <v>931</v>
      </c>
      <c r="E513" s="12" t="s">
        <v>932</v>
      </c>
      <c r="F513" s="15" t="s">
        <v>933</v>
      </c>
      <c r="G513" s="15">
        <f>IF(H513*I513/100+0.000005 &lt;1, TRUNC(H513*I513/100+0.000005, '옵션(주거)'!$E$13), TRUNC(H513*I513/100+0.000005, '옵션(주거)'!$E$13))</f>
        <v>0.08</v>
      </c>
      <c r="H513" s="15">
        <f>'옵션(주거)'!$B$13</f>
        <v>100</v>
      </c>
      <c r="I513" s="15">
        <f>SUM(AA512:AA512)</f>
        <v>0.08</v>
      </c>
      <c r="J513" s="15"/>
      <c r="K513" s="12"/>
      <c r="L513" s="15"/>
      <c r="M513" s="15"/>
      <c r="N513" s="15"/>
      <c r="O513" s="15" t="str">
        <f>IF(I513*M513=0, "", I513*M513*(N513/100))</f>
        <v/>
      </c>
      <c r="P513" s="27"/>
      <c r="Q513" s="27">
        <f>TRUNC(P513*M513*N513/100)</f>
        <v>0</v>
      </c>
      <c r="R513" s="27"/>
      <c r="S513" s="15"/>
      <c r="T513" s="15"/>
      <c r="Z513" s="2" t="s">
        <v>1271</v>
      </c>
      <c r="AA513" s="2">
        <f>SUM(AA512:AA512)</f>
        <v>0.08</v>
      </c>
    </row>
    <row r="514" spans="2:33" ht="21.95" customHeight="1">
      <c r="B514" s="13" t="s">
        <v>1331</v>
      </c>
      <c r="D514" s="361" t="s">
        <v>1462</v>
      </c>
      <c r="E514" s="362"/>
      <c r="F514" s="362"/>
      <c r="G514" s="362"/>
      <c r="H514" s="362"/>
      <c r="I514" s="362"/>
      <c r="J514" s="362"/>
      <c r="K514" s="362"/>
      <c r="L514" s="362"/>
      <c r="M514" s="362"/>
      <c r="N514" s="362"/>
      <c r="O514" s="362"/>
      <c r="P514" s="362"/>
      <c r="Q514" s="362"/>
      <c r="R514" s="362"/>
      <c r="S514" s="362"/>
      <c r="T514" s="363"/>
    </row>
    <row r="515" spans="2:33" ht="21.95" customHeight="1">
      <c r="B515" s="13" t="s">
        <v>1266</v>
      </c>
      <c r="C515" s="13" t="s">
        <v>523</v>
      </c>
      <c r="D515" s="12" t="s">
        <v>524</v>
      </c>
      <c r="E515" s="12" t="s">
        <v>525</v>
      </c>
      <c r="F515" s="15" t="s">
        <v>210</v>
      </c>
      <c r="G515" s="15">
        <v>1</v>
      </c>
      <c r="H515" s="15">
        <f>IF(I515&lt;&gt;0, G515-I515, "")</f>
        <v>0</v>
      </c>
      <c r="I515" s="15">
        <v>1</v>
      </c>
      <c r="J515" s="15"/>
      <c r="K515" s="12" t="s">
        <v>1240</v>
      </c>
      <c r="L515" s="15" t="s">
        <v>932</v>
      </c>
      <c r="M515" s="15">
        <v>0.11</v>
      </c>
      <c r="N515" s="15">
        <v>100</v>
      </c>
      <c r="O515" s="15">
        <f>IF(I515*M515=0, "", I515*M515*(N515/100))</f>
        <v>0.11</v>
      </c>
      <c r="P515" s="27"/>
      <c r="Q515" s="27">
        <f>TRUNC(P515*M515*N515/100)</f>
        <v>0</v>
      </c>
      <c r="R515" s="27"/>
      <c r="S515" s="15" t="s">
        <v>1282</v>
      </c>
      <c r="T515" s="15"/>
      <c r="AA515" s="2">
        <f>O515</f>
        <v>0.11</v>
      </c>
    </row>
    <row r="516" spans="2:33" ht="21.95" customHeight="1">
      <c r="B516" s="13" t="s">
        <v>1266</v>
      </c>
      <c r="C516" s="13" t="s">
        <v>523</v>
      </c>
      <c r="D516" s="12"/>
      <c r="E516" s="12"/>
      <c r="F516" s="15"/>
      <c r="G516" s="15">
        <v>1</v>
      </c>
      <c r="H516" s="15">
        <f>IF(I516&lt;&gt;0, G516-I516, "")</f>
        <v>0</v>
      </c>
      <c r="I516" s="15">
        <v>1</v>
      </c>
      <c r="J516" s="15"/>
      <c r="K516" s="12" t="s">
        <v>1246</v>
      </c>
      <c r="L516" s="15" t="s">
        <v>945</v>
      </c>
      <c r="M516" s="15">
        <v>0.08</v>
      </c>
      <c r="N516" s="15">
        <v>100</v>
      </c>
      <c r="O516" s="15">
        <f>IF(I516*M516=0, "", I516*M516*(N516/100))</f>
        <v>0.08</v>
      </c>
      <c r="P516" s="27"/>
      <c r="Q516" s="27">
        <f>TRUNC(P516*M516*N516/100)</f>
        <v>0</v>
      </c>
      <c r="R516" s="27"/>
      <c r="S516" s="15" t="s">
        <v>1282</v>
      </c>
      <c r="T516" s="15"/>
      <c r="AG516" s="2">
        <f>O516</f>
        <v>0.08</v>
      </c>
    </row>
    <row r="517" spans="2:33" ht="21.95" customHeight="1">
      <c r="B517" s="13" t="s">
        <v>1266</v>
      </c>
      <c r="C517" s="13" t="s">
        <v>930</v>
      </c>
      <c r="D517" s="12" t="s">
        <v>931</v>
      </c>
      <c r="E517" s="12" t="s">
        <v>932</v>
      </c>
      <c r="F517" s="15" t="s">
        <v>933</v>
      </c>
      <c r="G517" s="15">
        <f>IF(H517*I517/100+0.000005 &lt;1, TRUNC(H517*I517/100+0.000005, '옵션(주거)'!$E$13), TRUNC(H517*I517/100+0.000005, '옵션(주거)'!$E$13))</f>
        <v>0.11</v>
      </c>
      <c r="H517" s="15">
        <f>'옵션(주거)'!$B$13</f>
        <v>100</v>
      </c>
      <c r="I517" s="15">
        <f>SUM(AA515:AA516)</f>
        <v>0.11</v>
      </c>
      <c r="J517" s="15"/>
      <c r="K517" s="12"/>
      <c r="L517" s="15"/>
      <c r="M517" s="15"/>
      <c r="N517" s="15"/>
      <c r="O517" s="15" t="str">
        <f>IF(I517*M517=0, "", I517*M517*(N517/100))</f>
        <v/>
      </c>
      <c r="P517" s="27"/>
      <c r="Q517" s="27">
        <f>TRUNC(P517*M517*N517/100)</f>
        <v>0</v>
      </c>
      <c r="R517" s="27"/>
      <c r="S517" s="15"/>
      <c r="T517" s="15"/>
      <c r="Z517" s="2" t="s">
        <v>1271</v>
      </c>
      <c r="AA517" s="2">
        <f>SUM(AA515:AA516)</f>
        <v>0.11</v>
      </c>
      <c r="AG517" s="2">
        <f>SUM(AG515:AG516)</f>
        <v>0.08</v>
      </c>
    </row>
    <row r="518" spans="2:33" ht="21.95" customHeight="1">
      <c r="B518" s="13" t="s">
        <v>1266</v>
      </c>
      <c r="C518" s="13" t="s">
        <v>944</v>
      </c>
      <c r="D518" s="12" t="s">
        <v>931</v>
      </c>
      <c r="E518" s="12" t="s">
        <v>945</v>
      </c>
      <c r="F518" s="15" t="s">
        <v>933</v>
      </c>
      <c r="G518" s="15">
        <f>IF(H518*I518/100+0.000005 &lt;1, TRUNC(H518*I518/100+0.000005, '옵션(주거)'!$E$13), TRUNC(H518*I518/100+0.000005, '옵션(주거)'!$E$13))</f>
        <v>0.08</v>
      </c>
      <c r="H518" s="15">
        <f>'옵션(주거)'!$B$13</f>
        <v>100</v>
      </c>
      <c r="I518" s="15">
        <f>SUM(AG515:AG516)</f>
        <v>0.08</v>
      </c>
      <c r="J518" s="15"/>
      <c r="K518" s="12"/>
      <c r="L518" s="15"/>
      <c r="M518" s="15"/>
      <c r="N518" s="15"/>
      <c r="O518" s="15" t="str">
        <f>IF(I518*M518=0, "", I518*M518*(N518/100))</f>
        <v/>
      </c>
      <c r="P518" s="27"/>
      <c r="Q518" s="27">
        <f>TRUNC(P518*M518*N518/100)</f>
        <v>0</v>
      </c>
      <c r="R518" s="27"/>
      <c r="S518" s="15"/>
      <c r="T518" s="15"/>
      <c r="V518" s="278"/>
    </row>
    <row r="519" spans="2:33" ht="21.95" customHeight="1">
      <c r="B519" s="13" t="s">
        <v>1331</v>
      </c>
      <c r="D519" s="361" t="s">
        <v>1463</v>
      </c>
      <c r="E519" s="362"/>
      <c r="F519" s="362"/>
      <c r="G519" s="362"/>
      <c r="H519" s="362"/>
      <c r="I519" s="362"/>
      <c r="J519" s="362"/>
      <c r="K519" s="362"/>
      <c r="L519" s="362"/>
      <c r="M519" s="362"/>
      <c r="N519" s="362"/>
      <c r="O519" s="362"/>
      <c r="P519" s="362"/>
      <c r="Q519" s="362"/>
      <c r="R519" s="362"/>
      <c r="S519" s="362"/>
      <c r="T519" s="363"/>
    </row>
    <row r="520" spans="2:33" ht="21.95" customHeight="1">
      <c r="B520" s="13" t="s">
        <v>1266</v>
      </c>
      <c r="C520" s="13" t="s">
        <v>528</v>
      </c>
      <c r="D520" s="12" t="s">
        <v>529</v>
      </c>
      <c r="E520" s="12" t="s">
        <v>530</v>
      </c>
      <c r="F520" s="15" t="s">
        <v>210</v>
      </c>
      <c r="G520" s="15">
        <v>1</v>
      </c>
      <c r="H520" s="15">
        <f>IF(I520&lt;&gt;0, G520-I520, "")</f>
        <v>0</v>
      </c>
      <c r="I520" s="15">
        <v>1</v>
      </c>
      <c r="J520" s="15"/>
      <c r="K520" s="12" t="s">
        <v>1240</v>
      </c>
      <c r="L520" s="15" t="s">
        <v>932</v>
      </c>
      <c r="M520" s="15">
        <v>0.11</v>
      </c>
      <c r="N520" s="15">
        <v>100</v>
      </c>
      <c r="O520" s="15">
        <f>IF(I520*M520=0, "", I520*M520*(N520/100))</f>
        <v>0.11</v>
      </c>
      <c r="P520" s="27"/>
      <c r="Q520" s="27">
        <f>TRUNC(P520*M520*N520/100)</f>
        <v>0</v>
      </c>
      <c r="R520" s="27"/>
      <c r="S520" s="15" t="s">
        <v>1282</v>
      </c>
      <c r="T520" s="15"/>
      <c r="AA520" s="2">
        <f>O520</f>
        <v>0.11</v>
      </c>
    </row>
    <row r="521" spans="2:33" ht="21.95" customHeight="1">
      <c r="B521" s="13" t="s">
        <v>1266</v>
      </c>
      <c r="C521" s="13" t="s">
        <v>528</v>
      </c>
      <c r="D521" s="12"/>
      <c r="E521" s="12"/>
      <c r="F521" s="15"/>
      <c r="G521" s="15">
        <v>1</v>
      </c>
      <c r="H521" s="15">
        <f>IF(I521&lt;&gt;0, G521-I521, "")</f>
        <v>0</v>
      </c>
      <c r="I521" s="15">
        <v>1</v>
      </c>
      <c r="J521" s="15"/>
      <c r="K521" s="12" t="s">
        <v>1246</v>
      </c>
      <c r="L521" s="15" t="s">
        <v>945</v>
      </c>
      <c r="M521" s="15">
        <v>0.08</v>
      </c>
      <c r="N521" s="15">
        <v>100</v>
      </c>
      <c r="O521" s="15">
        <f>IF(I521*M521=0, "", I521*M521*(N521/100))</f>
        <v>0.08</v>
      </c>
      <c r="P521" s="27"/>
      <c r="Q521" s="27">
        <f>TRUNC(P521*M521*N521/100)</f>
        <v>0</v>
      </c>
      <c r="R521" s="27"/>
      <c r="S521" s="15" t="s">
        <v>1282</v>
      </c>
      <c r="T521" s="15"/>
      <c r="AG521" s="2">
        <f>O521</f>
        <v>0.08</v>
      </c>
    </row>
    <row r="522" spans="2:33" ht="21.95" customHeight="1">
      <c r="B522" s="13" t="s">
        <v>1266</v>
      </c>
      <c r="C522" s="13" t="s">
        <v>930</v>
      </c>
      <c r="D522" s="12" t="s">
        <v>931</v>
      </c>
      <c r="E522" s="12" t="s">
        <v>932</v>
      </c>
      <c r="F522" s="15" t="s">
        <v>933</v>
      </c>
      <c r="G522" s="15">
        <f>IF(H522*I522/100+0.000005 &lt;1, TRUNC(H522*I522/100+0.000005, '옵션(주거)'!$E$13), TRUNC(H522*I522/100+0.000005, '옵션(주거)'!$E$13))</f>
        <v>0.11</v>
      </c>
      <c r="H522" s="15">
        <f>'옵션(주거)'!$B$13</f>
        <v>100</v>
      </c>
      <c r="I522" s="15">
        <f>SUM(AA520:AA521)</f>
        <v>0.11</v>
      </c>
      <c r="J522" s="15"/>
      <c r="K522" s="12"/>
      <c r="L522" s="15"/>
      <c r="M522" s="15"/>
      <c r="N522" s="15"/>
      <c r="O522" s="15" t="str">
        <f>IF(I522*M522=0, "", I522*M522*(N522/100))</f>
        <v/>
      </c>
      <c r="P522" s="27"/>
      <c r="Q522" s="27">
        <f>TRUNC(P522*M522*N522/100)</f>
        <v>0</v>
      </c>
      <c r="R522" s="27"/>
      <c r="S522" s="15"/>
      <c r="T522" s="15"/>
      <c r="Z522" s="2" t="s">
        <v>1271</v>
      </c>
      <c r="AA522" s="2">
        <f>SUM(AA520:AA521)</f>
        <v>0.11</v>
      </c>
      <c r="AG522" s="2">
        <f>SUM(AG520:AG521)</f>
        <v>0.08</v>
      </c>
    </row>
    <row r="523" spans="2:33" ht="21.95" customHeight="1">
      <c r="B523" s="13" t="s">
        <v>1266</v>
      </c>
      <c r="C523" s="13" t="s">
        <v>944</v>
      </c>
      <c r="D523" s="12" t="s">
        <v>931</v>
      </c>
      <c r="E523" s="12" t="s">
        <v>945</v>
      </c>
      <c r="F523" s="15" t="s">
        <v>933</v>
      </c>
      <c r="G523" s="15">
        <f>IF(H523*I523/100+0.000005 &lt;1, TRUNC(H523*I523/100+0.000005, '옵션(주거)'!$E$13), TRUNC(H523*I523/100+0.000005, '옵션(주거)'!$E$13))</f>
        <v>0.08</v>
      </c>
      <c r="H523" s="15">
        <f>'옵션(주거)'!$B$13</f>
        <v>100</v>
      </c>
      <c r="I523" s="15">
        <f>SUM(AG520:AG521)</f>
        <v>0.08</v>
      </c>
      <c r="J523" s="15"/>
      <c r="K523" s="12"/>
      <c r="L523" s="15"/>
      <c r="M523" s="15"/>
      <c r="N523" s="15"/>
      <c r="O523" s="15" t="str">
        <f>IF(I523*M523=0, "", I523*M523*(N523/100))</f>
        <v/>
      </c>
      <c r="P523" s="27"/>
      <c r="Q523" s="27">
        <f>TRUNC(P523*M523*N523/100)</f>
        <v>0</v>
      </c>
      <c r="R523" s="27"/>
      <c r="S523" s="15"/>
      <c r="T523" s="15"/>
    </row>
    <row r="524" spans="2:33" ht="21.95" customHeight="1">
      <c r="B524" s="13" t="s">
        <v>1331</v>
      </c>
      <c r="D524" s="361" t="s">
        <v>1464</v>
      </c>
      <c r="E524" s="362"/>
      <c r="F524" s="362"/>
      <c r="G524" s="362"/>
      <c r="H524" s="362"/>
      <c r="I524" s="362"/>
      <c r="J524" s="362"/>
      <c r="K524" s="362"/>
      <c r="L524" s="362"/>
      <c r="M524" s="362"/>
      <c r="N524" s="362"/>
      <c r="O524" s="362"/>
      <c r="P524" s="362"/>
      <c r="Q524" s="362"/>
      <c r="R524" s="362"/>
      <c r="S524" s="362"/>
      <c r="T524" s="363"/>
    </row>
    <row r="525" spans="2:33" ht="21.95" customHeight="1">
      <c r="B525" s="13" t="s">
        <v>1266</v>
      </c>
      <c r="C525" s="13" t="s">
        <v>531</v>
      </c>
      <c r="D525" s="12" t="s">
        <v>532</v>
      </c>
      <c r="E525" s="12" t="s">
        <v>533</v>
      </c>
      <c r="F525" s="15" t="s">
        <v>174</v>
      </c>
      <c r="G525" s="15">
        <v>1</v>
      </c>
      <c r="H525" s="15">
        <f>IF(I525&lt;&gt;0, G525-I525, "")</f>
        <v>0</v>
      </c>
      <c r="I525" s="15">
        <v>1</v>
      </c>
      <c r="J525" s="15"/>
      <c r="K525" s="12" t="s">
        <v>1241</v>
      </c>
      <c r="L525" s="15" t="s">
        <v>935</v>
      </c>
      <c r="M525" s="15">
        <v>5.0000000000000001E-4</v>
      </c>
      <c r="N525" s="15">
        <v>100</v>
      </c>
      <c r="O525" s="15">
        <f>IF(I525*M525=0, "", I525*M525*(N525/100))</f>
        <v>5.0000000000000001E-4</v>
      </c>
      <c r="P525" s="27"/>
      <c r="Q525" s="27">
        <f>TRUNC(P525*M525*N525/100)</f>
        <v>0</v>
      </c>
      <c r="R525" s="27"/>
      <c r="S525" s="15" t="s">
        <v>1303</v>
      </c>
      <c r="T525" s="15"/>
      <c r="AB525" s="2">
        <f>O525</f>
        <v>5.0000000000000001E-4</v>
      </c>
    </row>
    <row r="526" spans="2:33" ht="21.95" customHeight="1">
      <c r="B526" s="13" t="s">
        <v>1266</v>
      </c>
      <c r="C526" s="13" t="s">
        <v>531</v>
      </c>
      <c r="D526" s="12"/>
      <c r="E526" s="12"/>
      <c r="F526" s="15"/>
      <c r="G526" s="15">
        <v>1</v>
      </c>
      <c r="H526" s="15">
        <f>IF(I526&lt;&gt;0, G526-I526, "")</f>
        <v>0</v>
      </c>
      <c r="I526" s="15">
        <v>1</v>
      </c>
      <c r="J526" s="15"/>
      <c r="K526" s="12" t="s">
        <v>1246</v>
      </c>
      <c r="L526" s="15" t="s">
        <v>945</v>
      </c>
      <c r="M526" s="15">
        <v>1E-3</v>
      </c>
      <c r="N526" s="15">
        <v>100</v>
      </c>
      <c r="O526" s="15">
        <f>IF(I526*M526=0, "", I526*M526*(N526/100))</f>
        <v>1E-3</v>
      </c>
      <c r="P526" s="27"/>
      <c r="Q526" s="27">
        <f>TRUNC(P526*M526*N526/100)</f>
        <v>0</v>
      </c>
      <c r="R526" s="27"/>
      <c r="S526" s="15" t="s">
        <v>1303</v>
      </c>
      <c r="T526" s="15"/>
      <c r="AG526" s="2">
        <f>O526</f>
        <v>1E-3</v>
      </c>
    </row>
    <row r="527" spans="2:33" ht="21.95" customHeight="1">
      <c r="B527" s="13" t="s">
        <v>1266</v>
      </c>
      <c r="C527" s="13" t="s">
        <v>934</v>
      </c>
      <c r="D527" s="12" t="s">
        <v>931</v>
      </c>
      <c r="E527" s="12" t="s">
        <v>935</v>
      </c>
      <c r="F527" s="15" t="s">
        <v>933</v>
      </c>
      <c r="G527" s="15">
        <f>IF(H527*I527/100+0.000005 &lt;1, TRUNC(H527*I527/100+0.000005, '옵션(주거)'!$E$13), TRUNC(H527*I527/100+0.000005, '옵션(주거)'!$E$13))</f>
        <v>5.0000000000000001E-4</v>
      </c>
      <c r="H527" s="15">
        <f>'옵션(주거)'!$B$13</f>
        <v>100</v>
      </c>
      <c r="I527" s="15">
        <f>SUM(AB525:AB526)</f>
        <v>5.0000000000000001E-4</v>
      </c>
      <c r="J527" s="15"/>
      <c r="K527" s="12"/>
      <c r="L527" s="15"/>
      <c r="M527" s="15"/>
      <c r="N527" s="15"/>
      <c r="O527" s="15" t="str">
        <f>IF(I527*M527=0, "", I527*M527*(N527/100))</f>
        <v/>
      </c>
      <c r="P527" s="27"/>
      <c r="Q527" s="27">
        <f>TRUNC(P527*M527*N527/100)</f>
        <v>0</v>
      </c>
      <c r="R527" s="27"/>
      <c r="S527" s="15"/>
      <c r="T527" s="15"/>
      <c r="Z527" s="2" t="s">
        <v>1271</v>
      </c>
      <c r="AB527" s="2">
        <f>SUM(AB525:AB526)</f>
        <v>5.0000000000000001E-4</v>
      </c>
      <c r="AG527" s="2">
        <f>SUM(AG525:AG526)</f>
        <v>1E-3</v>
      </c>
    </row>
    <row r="528" spans="2:33" ht="21.95" customHeight="1">
      <c r="B528" s="13" t="s">
        <v>1266</v>
      </c>
      <c r="C528" s="13" t="s">
        <v>944</v>
      </c>
      <c r="D528" s="12" t="s">
        <v>931</v>
      </c>
      <c r="E528" s="12" t="s">
        <v>945</v>
      </c>
      <c r="F528" s="15" t="s">
        <v>933</v>
      </c>
      <c r="G528" s="15">
        <f>IF(H528*I528/100+0.000005 &lt;1, TRUNC(H528*I528/100+0.000005, '옵션(주거)'!$E$13), TRUNC(H528*I528/100+0.000005, '옵션(주거)'!$E$13))</f>
        <v>1E-3</v>
      </c>
      <c r="H528" s="15">
        <f>'옵션(주거)'!$B$13</f>
        <v>100</v>
      </c>
      <c r="I528" s="15">
        <f>SUM(AG525:AG526)</f>
        <v>1E-3</v>
      </c>
      <c r="J528" s="15"/>
      <c r="K528" s="12"/>
      <c r="L528" s="15"/>
      <c r="M528" s="15"/>
      <c r="N528" s="15"/>
      <c r="O528" s="15" t="str">
        <f>IF(I528*M528=0, "", I528*M528*(N528/100))</f>
        <v/>
      </c>
      <c r="P528" s="27"/>
      <c r="Q528" s="27">
        <f>TRUNC(P528*M528*N528/100)</f>
        <v>0</v>
      </c>
      <c r="R528" s="27"/>
      <c r="S528" s="15"/>
      <c r="T528" s="15"/>
    </row>
    <row r="529" spans="2:33" ht="21.95" customHeight="1">
      <c r="B529" s="13" t="s">
        <v>1331</v>
      </c>
      <c r="D529" s="361" t="s">
        <v>1465</v>
      </c>
      <c r="E529" s="362"/>
      <c r="F529" s="362"/>
      <c r="G529" s="362"/>
      <c r="H529" s="362"/>
      <c r="I529" s="362"/>
      <c r="J529" s="362"/>
      <c r="K529" s="362"/>
      <c r="L529" s="362"/>
      <c r="M529" s="362"/>
      <c r="N529" s="362"/>
      <c r="O529" s="362"/>
      <c r="P529" s="362"/>
      <c r="Q529" s="362"/>
      <c r="R529" s="362"/>
      <c r="S529" s="362"/>
      <c r="T529" s="363"/>
    </row>
    <row r="530" spans="2:33" ht="21.95" customHeight="1">
      <c r="B530" s="13" t="s">
        <v>1266</v>
      </c>
      <c r="C530" s="13" t="s">
        <v>534</v>
      </c>
      <c r="D530" s="12" t="s">
        <v>535</v>
      </c>
      <c r="E530" s="12" t="s">
        <v>533</v>
      </c>
      <c r="F530" s="15" t="s">
        <v>174</v>
      </c>
      <c r="G530" s="15">
        <v>1</v>
      </c>
      <c r="H530" s="15">
        <f>IF(I530&lt;&gt;0, G530-I530, "")</f>
        <v>0</v>
      </c>
      <c r="I530" s="15">
        <v>1</v>
      </c>
      <c r="J530" s="15"/>
      <c r="K530" s="12" t="s">
        <v>1242</v>
      </c>
      <c r="L530" s="15" t="s">
        <v>937</v>
      </c>
      <c r="M530" s="15">
        <v>5.0000000000000001E-4</v>
      </c>
      <c r="N530" s="15">
        <v>100</v>
      </c>
      <c r="O530" s="15">
        <f>IF(I530*M530=0, "", I530*M530*(N530/100))</f>
        <v>5.0000000000000001E-4</v>
      </c>
      <c r="P530" s="27"/>
      <c r="Q530" s="27">
        <f>TRUNC(P530*M530*N530/100)</f>
        <v>0</v>
      </c>
      <c r="R530" s="27"/>
      <c r="S530" s="15" t="s">
        <v>1303</v>
      </c>
      <c r="T530" s="15"/>
      <c r="AC530" s="2">
        <f>O530</f>
        <v>5.0000000000000001E-4</v>
      </c>
    </row>
    <row r="531" spans="2:33" ht="21.95" customHeight="1">
      <c r="B531" s="13" t="s">
        <v>1266</v>
      </c>
      <c r="C531" s="13" t="s">
        <v>534</v>
      </c>
      <c r="D531" s="12"/>
      <c r="E531" s="12"/>
      <c r="F531" s="15"/>
      <c r="G531" s="15">
        <v>1</v>
      </c>
      <c r="H531" s="15">
        <f>IF(I531&lt;&gt;0, G531-I531, "")</f>
        <v>0</v>
      </c>
      <c r="I531" s="15">
        <v>1</v>
      </c>
      <c r="J531" s="15"/>
      <c r="K531" s="12" t="s">
        <v>1246</v>
      </c>
      <c r="L531" s="15" t="s">
        <v>945</v>
      </c>
      <c r="M531" s="15">
        <v>1E-3</v>
      </c>
      <c r="N531" s="15">
        <v>100</v>
      </c>
      <c r="O531" s="15">
        <f>IF(I531*M531=0, "", I531*M531*(N531/100))</f>
        <v>1E-3</v>
      </c>
      <c r="P531" s="27"/>
      <c r="Q531" s="27">
        <f>TRUNC(P531*M531*N531/100)</f>
        <v>0</v>
      </c>
      <c r="R531" s="27"/>
      <c r="S531" s="15" t="s">
        <v>1303</v>
      </c>
      <c r="T531" s="15"/>
      <c r="AG531" s="2">
        <f>O531</f>
        <v>1E-3</v>
      </c>
    </row>
    <row r="532" spans="2:33" ht="21.95" customHeight="1">
      <c r="B532" s="13" t="s">
        <v>1266</v>
      </c>
      <c r="C532" s="13" t="s">
        <v>936</v>
      </c>
      <c r="D532" s="12" t="s">
        <v>931</v>
      </c>
      <c r="E532" s="12" t="s">
        <v>937</v>
      </c>
      <c r="F532" s="15" t="s">
        <v>933</v>
      </c>
      <c r="G532" s="15">
        <f>IF(H532*I532/100+0.000005 &lt;1, TRUNC(H532*I532/100+0.000005, '옵션(주거)'!$E$13), TRUNC(H532*I532/100+0.000005, '옵션(주거)'!$E$13))</f>
        <v>5.0000000000000001E-4</v>
      </c>
      <c r="H532" s="15">
        <f>'옵션(주거)'!$B$13</f>
        <v>100</v>
      </c>
      <c r="I532" s="15">
        <f>SUM(AC530:AC531)</f>
        <v>5.0000000000000001E-4</v>
      </c>
      <c r="J532" s="15"/>
      <c r="K532" s="12"/>
      <c r="L532" s="15"/>
      <c r="M532" s="15"/>
      <c r="N532" s="15"/>
      <c r="O532" s="15" t="str">
        <f>IF(I532*M532=0, "", I532*M532*(N532/100))</f>
        <v/>
      </c>
      <c r="P532" s="27"/>
      <c r="Q532" s="27">
        <f>TRUNC(P532*M532*N532/100)</f>
        <v>0</v>
      </c>
      <c r="R532" s="27"/>
      <c r="S532" s="15"/>
      <c r="T532" s="15"/>
      <c r="Z532" s="2" t="s">
        <v>1271</v>
      </c>
      <c r="AC532" s="2">
        <f>SUM(AC530:AC531)</f>
        <v>5.0000000000000001E-4</v>
      </c>
      <c r="AG532" s="2">
        <f>SUM(AG530:AG531)</f>
        <v>1E-3</v>
      </c>
    </row>
    <row r="533" spans="2:33" ht="21.95" customHeight="1">
      <c r="B533" s="13" t="s">
        <v>1266</v>
      </c>
      <c r="C533" s="13" t="s">
        <v>944</v>
      </c>
      <c r="D533" s="12" t="s">
        <v>931</v>
      </c>
      <c r="E533" s="12" t="s">
        <v>945</v>
      </c>
      <c r="F533" s="15" t="s">
        <v>933</v>
      </c>
      <c r="G533" s="15">
        <f>IF(H533*I533/100+0.000005 &lt;1, TRUNC(H533*I533/100+0.000005, '옵션(주거)'!$E$13), TRUNC(H533*I533/100+0.000005, '옵션(주거)'!$E$13))</f>
        <v>1E-3</v>
      </c>
      <c r="H533" s="15">
        <f>'옵션(주거)'!$B$13</f>
        <v>100</v>
      </c>
      <c r="I533" s="15">
        <f>SUM(AG530:AG531)</f>
        <v>1E-3</v>
      </c>
      <c r="J533" s="15"/>
      <c r="K533" s="12"/>
      <c r="L533" s="15"/>
      <c r="M533" s="15"/>
      <c r="N533" s="15"/>
      <c r="O533" s="15" t="str">
        <f>IF(I533*M533=0, "", I533*M533*(N533/100))</f>
        <v/>
      </c>
      <c r="P533" s="27"/>
      <c r="Q533" s="27">
        <f>TRUNC(P533*M533*N533/100)</f>
        <v>0</v>
      </c>
      <c r="R533" s="27"/>
      <c r="S533" s="15"/>
      <c r="T533" s="15"/>
    </row>
    <row r="534" spans="2:33" ht="21.95" customHeight="1">
      <c r="B534" s="13" t="s">
        <v>1331</v>
      </c>
      <c r="D534" s="361" t="s">
        <v>1466</v>
      </c>
      <c r="E534" s="362"/>
      <c r="F534" s="362"/>
      <c r="G534" s="362"/>
      <c r="H534" s="362"/>
      <c r="I534" s="362"/>
      <c r="J534" s="362"/>
      <c r="K534" s="362"/>
      <c r="L534" s="362"/>
      <c r="M534" s="362"/>
      <c r="N534" s="362"/>
      <c r="O534" s="362"/>
      <c r="P534" s="362"/>
      <c r="Q534" s="362"/>
      <c r="R534" s="362"/>
      <c r="S534" s="362"/>
      <c r="T534" s="363"/>
    </row>
    <row r="535" spans="2:33" ht="21.95" customHeight="1">
      <c r="B535" s="13" t="s">
        <v>1266</v>
      </c>
      <c r="C535" s="13" t="s">
        <v>547</v>
      </c>
      <c r="D535" s="12" t="s">
        <v>548</v>
      </c>
      <c r="E535" s="12" t="s">
        <v>549</v>
      </c>
      <c r="F535" s="15" t="s">
        <v>210</v>
      </c>
      <c r="G535" s="15">
        <v>1</v>
      </c>
      <c r="H535" s="15">
        <f>IF(I535&lt;&gt;0, G535-I535, "")</f>
        <v>0</v>
      </c>
      <c r="I535" s="15">
        <v>1</v>
      </c>
      <c r="J535" s="15"/>
      <c r="K535" s="12" t="s">
        <v>1241</v>
      </c>
      <c r="L535" s="15" t="s">
        <v>935</v>
      </c>
      <c r="M535" s="15">
        <v>8.1000000000000003E-2</v>
      </c>
      <c r="N535" s="15">
        <v>120</v>
      </c>
      <c r="O535" s="15">
        <f>IF(I535*M535=0, "", I535*M535*(N535/100))</f>
        <v>9.7199999999999995E-2</v>
      </c>
      <c r="P535" s="27"/>
      <c r="Q535" s="27">
        <f>TRUNC(P535*M535*N535/100)</f>
        <v>0</v>
      </c>
      <c r="R535" s="27"/>
      <c r="S535" s="15" t="s">
        <v>1304</v>
      </c>
      <c r="T535" s="15"/>
      <c r="AB535" s="2">
        <f>O535</f>
        <v>9.7199999999999995E-2</v>
      </c>
    </row>
    <row r="536" spans="2:33" ht="21.95" customHeight="1">
      <c r="B536" s="13" t="s">
        <v>1266</v>
      </c>
      <c r="C536" s="13" t="s">
        <v>934</v>
      </c>
      <c r="D536" s="12" t="s">
        <v>931</v>
      </c>
      <c r="E536" s="12" t="s">
        <v>935</v>
      </c>
      <c r="F536" s="15" t="s">
        <v>933</v>
      </c>
      <c r="G536" s="15">
        <f>IF(H536*I536/100+0.000005 &lt;1, TRUNC(H536*I536/100+0.000005, '옵션(주거)'!$E$13), TRUNC(H536*I536/100+0.000005, '옵션(주거)'!$E$13))</f>
        <v>9.7199999999999995E-2</v>
      </c>
      <c r="H536" s="15">
        <f>'옵션(주거)'!$B$13</f>
        <v>100</v>
      </c>
      <c r="I536" s="15">
        <f>SUM(AB535:AB535)</f>
        <v>9.7199999999999995E-2</v>
      </c>
      <c r="J536" s="15"/>
      <c r="K536" s="12"/>
      <c r="L536" s="15"/>
      <c r="M536" s="15"/>
      <c r="N536" s="15"/>
      <c r="O536" s="15" t="str">
        <f>IF(I536*M536=0, "", I536*M536*(N536/100))</f>
        <v/>
      </c>
      <c r="P536" s="27"/>
      <c r="Q536" s="27">
        <f>TRUNC(P536*M536*N536/100)</f>
        <v>0</v>
      </c>
      <c r="R536" s="27"/>
      <c r="S536" s="15"/>
      <c r="T536" s="15"/>
      <c r="Z536" s="2" t="s">
        <v>1271</v>
      </c>
      <c r="AB536" s="2">
        <f>SUM(AB535:AB535)</f>
        <v>9.7199999999999995E-2</v>
      </c>
    </row>
    <row r="537" spans="2:33" ht="21.95" customHeight="1">
      <c r="B537" s="13" t="s">
        <v>1331</v>
      </c>
      <c r="D537" s="361" t="s">
        <v>1467</v>
      </c>
      <c r="E537" s="362"/>
      <c r="F537" s="362"/>
      <c r="G537" s="362"/>
      <c r="H537" s="362"/>
      <c r="I537" s="362"/>
      <c r="J537" s="362"/>
      <c r="K537" s="362"/>
      <c r="L537" s="362"/>
      <c r="M537" s="362"/>
      <c r="N537" s="362"/>
      <c r="O537" s="362"/>
      <c r="P537" s="362"/>
      <c r="Q537" s="362"/>
      <c r="R537" s="362"/>
      <c r="S537" s="362"/>
      <c r="T537" s="363"/>
    </row>
    <row r="538" spans="2:33" ht="21.95" customHeight="1">
      <c r="B538" s="13" t="s">
        <v>1266</v>
      </c>
      <c r="C538" s="13" t="s">
        <v>553</v>
      </c>
      <c r="D538" s="12" t="s">
        <v>548</v>
      </c>
      <c r="E538" s="12" t="s">
        <v>554</v>
      </c>
      <c r="F538" s="15" t="s">
        <v>210</v>
      </c>
      <c r="G538" s="15">
        <v>1</v>
      </c>
      <c r="H538" s="15">
        <f>IF(I538&lt;&gt;0, G538-I538, "")</f>
        <v>0</v>
      </c>
      <c r="I538" s="15">
        <v>1</v>
      </c>
      <c r="J538" s="15"/>
      <c r="K538" s="12" t="s">
        <v>1241</v>
      </c>
      <c r="L538" s="15" t="s">
        <v>935</v>
      </c>
      <c r="M538" s="15">
        <v>9.9000000000000005E-2</v>
      </c>
      <c r="N538" s="15">
        <v>120</v>
      </c>
      <c r="O538" s="15">
        <f>IF(I538*M538=0, "", I538*M538*(N538/100))</f>
        <v>0.1188</v>
      </c>
      <c r="P538" s="27"/>
      <c r="Q538" s="27">
        <f>TRUNC(P538*M538*N538/100)</f>
        <v>0</v>
      </c>
      <c r="R538" s="27"/>
      <c r="S538" s="15" t="s">
        <v>1304</v>
      </c>
      <c r="T538" s="15"/>
      <c r="AB538" s="2">
        <f>O538</f>
        <v>0.1188</v>
      </c>
    </row>
    <row r="539" spans="2:33" ht="21.95" customHeight="1">
      <c r="B539" s="13" t="s">
        <v>1266</v>
      </c>
      <c r="C539" s="13" t="s">
        <v>934</v>
      </c>
      <c r="D539" s="12" t="s">
        <v>931</v>
      </c>
      <c r="E539" s="12" t="s">
        <v>935</v>
      </c>
      <c r="F539" s="15" t="s">
        <v>933</v>
      </c>
      <c r="G539" s="15">
        <f>IF(H539*I539/100+0.000005 &lt;1, TRUNC(H539*I539/100+0.000005, '옵션(주거)'!$E$13), TRUNC(H539*I539/100+0.000005, '옵션(주거)'!$E$13))</f>
        <v>0.1188</v>
      </c>
      <c r="H539" s="15">
        <f>'옵션(주거)'!$B$13</f>
        <v>100</v>
      </c>
      <c r="I539" s="15">
        <f>SUM(AB538:AB538)</f>
        <v>0.1188</v>
      </c>
      <c r="J539" s="15"/>
      <c r="K539" s="12"/>
      <c r="L539" s="15"/>
      <c r="M539" s="15"/>
      <c r="N539" s="15"/>
      <c r="O539" s="15" t="str">
        <f>IF(I539*M539=0, "", I539*M539*(N539/100))</f>
        <v/>
      </c>
      <c r="P539" s="27"/>
      <c r="Q539" s="27">
        <f>TRUNC(P539*M539*N539/100)</f>
        <v>0</v>
      </c>
      <c r="R539" s="27"/>
      <c r="S539" s="15"/>
      <c r="T539" s="15"/>
      <c r="Z539" s="2" t="s">
        <v>1271</v>
      </c>
      <c r="AB539" s="2">
        <f>SUM(AB538:AB538)</f>
        <v>0.1188</v>
      </c>
    </row>
    <row r="540" spans="2:33" ht="21.95" customHeight="1">
      <c r="B540" s="13" t="s">
        <v>1331</v>
      </c>
      <c r="D540" s="361" t="s">
        <v>1468</v>
      </c>
      <c r="E540" s="362"/>
      <c r="F540" s="362"/>
      <c r="G540" s="362"/>
      <c r="H540" s="362"/>
      <c r="I540" s="362"/>
      <c r="J540" s="362"/>
      <c r="K540" s="362"/>
      <c r="L540" s="362"/>
      <c r="M540" s="362"/>
      <c r="N540" s="362"/>
      <c r="O540" s="362"/>
      <c r="P540" s="362"/>
      <c r="Q540" s="362"/>
      <c r="R540" s="362"/>
      <c r="S540" s="362"/>
      <c r="T540" s="363"/>
    </row>
    <row r="541" spans="2:33" ht="21.95" customHeight="1">
      <c r="B541" s="13" t="s">
        <v>1266</v>
      </c>
      <c r="C541" s="13" t="s">
        <v>555</v>
      </c>
      <c r="D541" s="12" t="s">
        <v>548</v>
      </c>
      <c r="E541" s="12" t="s">
        <v>556</v>
      </c>
      <c r="F541" s="15" t="s">
        <v>210</v>
      </c>
      <c r="G541" s="15">
        <v>1</v>
      </c>
      <c r="H541" s="15">
        <f>IF(I541&lt;&gt;0, G541-I541, "")</f>
        <v>0</v>
      </c>
      <c r="I541" s="15">
        <v>1</v>
      </c>
      <c r="J541" s="15"/>
      <c r="K541" s="12" t="s">
        <v>1241</v>
      </c>
      <c r="L541" s="15" t="s">
        <v>935</v>
      </c>
      <c r="M541" s="15">
        <v>0.108</v>
      </c>
      <c r="N541" s="15">
        <v>120</v>
      </c>
      <c r="O541" s="15">
        <f>IF(I541*M541=0, "", I541*M541*(N541/100))</f>
        <v>0.12959999999999999</v>
      </c>
      <c r="P541" s="27"/>
      <c r="Q541" s="27">
        <f>TRUNC(P541*M541*N541/100)</f>
        <v>0</v>
      </c>
      <c r="R541" s="27"/>
      <c r="S541" s="15" t="s">
        <v>1304</v>
      </c>
      <c r="T541" s="15"/>
      <c r="AB541" s="2">
        <f>O541</f>
        <v>0.12959999999999999</v>
      </c>
    </row>
    <row r="542" spans="2:33" ht="21.95" customHeight="1">
      <c r="B542" s="13" t="s">
        <v>1266</v>
      </c>
      <c r="C542" s="13" t="s">
        <v>934</v>
      </c>
      <c r="D542" s="12" t="s">
        <v>931</v>
      </c>
      <c r="E542" s="12" t="s">
        <v>935</v>
      </c>
      <c r="F542" s="15" t="s">
        <v>933</v>
      </c>
      <c r="G542" s="15">
        <f>IF(H542*I542/100+0.000005 &lt;1, TRUNC(H542*I542/100+0.000005, '옵션(주거)'!$E$13), TRUNC(H542*I542/100+0.000005, '옵션(주거)'!$E$13))</f>
        <v>0.12959999999999999</v>
      </c>
      <c r="H542" s="15">
        <f>'옵션(주거)'!$B$13</f>
        <v>100</v>
      </c>
      <c r="I542" s="15">
        <f>SUM(AB541:AB541)</f>
        <v>0.12959999999999999</v>
      </c>
      <c r="J542" s="15"/>
      <c r="K542" s="12"/>
      <c r="L542" s="15"/>
      <c r="M542" s="15"/>
      <c r="N542" s="15"/>
      <c r="O542" s="15" t="str">
        <f>IF(I542*M542=0, "", I542*M542*(N542/100))</f>
        <v/>
      </c>
      <c r="P542" s="27"/>
      <c r="Q542" s="27">
        <f>TRUNC(P542*M542*N542/100)</f>
        <v>0</v>
      </c>
      <c r="R542" s="27"/>
      <c r="S542" s="15"/>
      <c r="T542" s="15"/>
      <c r="Z542" s="2" t="s">
        <v>1271</v>
      </c>
      <c r="AB542" s="2">
        <f>SUM(AB541:AB541)</f>
        <v>0.12959999999999999</v>
      </c>
    </row>
    <row r="543" spans="2:33" ht="21.95" customHeight="1">
      <c r="B543" s="13" t="s">
        <v>1331</v>
      </c>
      <c r="D543" s="361" t="s">
        <v>1469</v>
      </c>
      <c r="E543" s="362"/>
      <c r="F543" s="362"/>
      <c r="G543" s="362"/>
      <c r="H543" s="362"/>
      <c r="I543" s="362"/>
      <c r="J543" s="362"/>
      <c r="K543" s="362"/>
      <c r="L543" s="362"/>
      <c r="M543" s="362"/>
      <c r="N543" s="362"/>
      <c r="O543" s="362"/>
      <c r="P543" s="362"/>
      <c r="Q543" s="362"/>
      <c r="R543" s="362"/>
      <c r="S543" s="362"/>
      <c r="T543" s="363"/>
    </row>
    <row r="544" spans="2:33" ht="21.95" customHeight="1">
      <c r="B544" s="13" t="s">
        <v>1266</v>
      </c>
      <c r="C544" s="13" t="s">
        <v>557</v>
      </c>
      <c r="D544" s="12" t="s">
        <v>548</v>
      </c>
      <c r="E544" s="12" t="s">
        <v>558</v>
      </c>
      <c r="F544" s="15" t="s">
        <v>210</v>
      </c>
      <c r="G544" s="15">
        <v>1</v>
      </c>
      <c r="H544" s="15">
        <f>IF(I544&lt;&gt;0, G544-I544, "")</f>
        <v>0</v>
      </c>
      <c r="I544" s="15">
        <v>1</v>
      </c>
      <c r="J544" s="15"/>
      <c r="K544" s="12" t="s">
        <v>1241</v>
      </c>
      <c r="L544" s="15" t="s">
        <v>935</v>
      </c>
      <c r="M544" s="15">
        <v>0.12</v>
      </c>
      <c r="N544" s="15">
        <v>120</v>
      </c>
      <c r="O544" s="15">
        <f>IF(I544*M544=0, "", I544*M544*(N544/100))</f>
        <v>0.14399999999999999</v>
      </c>
      <c r="P544" s="27"/>
      <c r="Q544" s="27">
        <f>TRUNC(P544*M544*N544/100)</f>
        <v>0</v>
      </c>
      <c r="R544" s="27"/>
      <c r="S544" s="15" t="s">
        <v>1304</v>
      </c>
      <c r="T544" s="15"/>
      <c r="AB544" s="2">
        <f>O544</f>
        <v>0.14399999999999999</v>
      </c>
    </row>
    <row r="545" spans="2:28" ht="21.95" customHeight="1">
      <c r="B545" s="13" t="s">
        <v>1266</v>
      </c>
      <c r="C545" s="13" t="s">
        <v>934</v>
      </c>
      <c r="D545" s="12" t="s">
        <v>931</v>
      </c>
      <c r="E545" s="12" t="s">
        <v>935</v>
      </c>
      <c r="F545" s="15" t="s">
        <v>933</v>
      </c>
      <c r="G545" s="15">
        <f>IF(H545*I545/100+0.000005 &lt;1, TRUNC(H545*I545/100+0.000005, '옵션(주거)'!$E$13), TRUNC(H545*I545/100+0.000005, '옵션(주거)'!$E$13))</f>
        <v>0.14399999999999999</v>
      </c>
      <c r="H545" s="15">
        <f>'옵션(주거)'!$B$13</f>
        <v>100</v>
      </c>
      <c r="I545" s="15">
        <f>SUM(AB544:AB544)</f>
        <v>0.14399999999999999</v>
      </c>
      <c r="J545" s="15"/>
      <c r="K545" s="12"/>
      <c r="L545" s="15"/>
      <c r="M545" s="15"/>
      <c r="N545" s="15"/>
      <c r="O545" s="15" t="str">
        <f>IF(I545*M545=0, "", I545*M545*(N545/100))</f>
        <v/>
      </c>
      <c r="P545" s="27"/>
      <c r="Q545" s="27">
        <f>TRUNC(P545*M545*N545/100)</f>
        <v>0</v>
      </c>
      <c r="R545" s="27"/>
      <c r="S545" s="15"/>
      <c r="T545" s="15"/>
      <c r="Z545" s="2" t="s">
        <v>1271</v>
      </c>
      <c r="AB545" s="2">
        <f>SUM(AB544:AB544)</f>
        <v>0.14399999999999999</v>
      </c>
    </row>
    <row r="546" spans="2:28" ht="21.95" customHeight="1">
      <c r="B546" s="13" t="s">
        <v>1331</v>
      </c>
      <c r="D546" s="361" t="s">
        <v>1470</v>
      </c>
      <c r="E546" s="362"/>
      <c r="F546" s="362"/>
      <c r="G546" s="362"/>
      <c r="H546" s="362"/>
      <c r="I546" s="362"/>
      <c r="J546" s="362"/>
      <c r="K546" s="362"/>
      <c r="L546" s="362"/>
      <c r="M546" s="362"/>
      <c r="N546" s="362"/>
      <c r="O546" s="362"/>
      <c r="P546" s="362"/>
      <c r="Q546" s="362"/>
      <c r="R546" s="362"/>
      <c r="S546" s="362"/>
      <c r="T546" s="363"/>
    </row>
    <row r="547" spans="2:28" ht="21.95" customHeight="1">
      <c r="B547" s="13" t="s">
        <v>1266</v>
      </c>
      <c r="C547" s="13" t="s">
        <v>559</v>
      </c>
      <c r="D547" s="12" t="s">
        <v>548</v>
      </c>
      <c r="E547" s="12" t="s">
        <v>560</v>
      </c>
      <c r="F547" s="15" t="s">
        <v>210</v>
      </c>
      <c r="G547" s="15">
        <v>1</v>
      </c>
      <c r="H547" s="15">
        <f>IF(I547&lt;&gt;0, G547-I547, "")</f>
        <v>0</v>
      </c>
      <c r="I547" s="15">
        <v>1</v>
      </c>
      <c r="J547" s="15"/>
      <c r="K547" s="12" t="s">
        <v>1241</v>
      </c>
      <c r="L547" s="15" t="s">
        <v>935</v>
      </c>
      <c r="M547" s="15">
        <v>0.14099999999999999</v>
      </c>
      <c r="N547" s="15">
        <v>120</v>
      </c>
      <c r="O547" s="15">
        <f>IF(I547*M547=0, "", I547*M547*(N547/100))</f>
        <v>0.16919999999999999</v>
      </c>
      <c r="P547" s="27"/>
      <c r="Q547" s="27">
        <f>TRUNC(P547*M547*N547/100)</f>
        <v>0</v>
      </c>
      <c r="R547" s="27"/>
      <c r="S547" s="15" t="s">
        <v>1304</v>
      </c>
      <c r="T547" s="15"/>
      <c r="AB547" s="2">
        <f>O547</f>
        <v>0.16919999999999999</v>
      </c>
    </row>
    <row r="548" spans="2:28" ht="21.95" customHeight="1">
      <c r="B548" s="13" t="s">
        <v>1266</v>
      </c>
      <c r="C548" s="13" t="s">
        <v>934</v>
      </c>
      <c r="D548" s="12" t="s">
        <v>931</v>
      </c>
      <c r="E548" s="12" t="s">
        <v>935</v>
      </c>
      <c r="F548" s="15" t="s">
        <v>933</v>
      </c>
      <c r="G548" s="15">
        <f>IF(H548*I548/100+0.000005 &lt;1, TRUNC(H548*I548/100+0.000005, '옵션(주거)'!$E$13), TRUNC(H548*I548/100+0.000005, '옵션(주거)'!$E$13))</f>
        <v>0.16919999999999999</v>
      </c>
      <c r="H548" s="15">
        <f>'옵션(주거)'!$B$13</f>
        <v>100</v>
      </c>
      <c r="I548" s="15">
        <f>SUM(AB547:AB547)</f>
        <v>0.16919999999999999</v>
      </c>
      <c r="J548" s="15"/>
      <c r="K548" s="12"/>
      <c r="L548" s="15"/>
      <c r="M548" s="15"/>
      <c r="N548" s="15"/>
      <c r="O548" s="15" t="str">
        <f>IF(I548*M548=0, "", I548*M548*(N548/100))</f>
        <v/>
      </c>
      <c r="P548" s="27"/>
      <c r="Q548" s="27">
        <f>TRUNC(P548*M548*N548/100)</f>
        <v>0</v>
      </c>
      <c r="R548" s="27"/>
      <c r="S548" s="15"/>
      <c r="T548" s="15"/>
      <c r="Z548" s="2" t="s">
        <v>1271</v>
      </c>
      <c r="AB548" s="2">
        <f>SUM(AB547:AB547)</f>
        <v>0.16919999999999999</v>
      </c>
    </row>
    <row r="549" spans="2:28" ht="21.95" customHeight="1">
      <c r="B549" s="13" t="s">
        <v>1331</v>
      </c>
      <c r="D549" s="361" t="s">
        <v>1471</v>
      </c>
      <c r="E549" s="362"/>
      <c r="F549" s="362"/>
      <c r="G549" s="362"/>
      <c r="H549" s="362"/>
      <c r="I549" s="362"/>
      <c r="J549" s="362"/>
      <c r="K549" s="362"/>
      <c r="L549" s="362"/>
      <c r="M549" s="362"/>
      <c r="N549" s="362"/>
      <c r="O549" s="362"/>
      <c r="P549" s="362"/>
      <c r="Q549" s="362"/>
      <c r="R549" s="362"/>
      <c r="S549" s="362"/>
      <c r="T549" s="363"/>
    </row>
    <row r="550" spans="2:28" ht="21.95" customHeight="1">
      <c r="B550" s="13" t="s">
        <v>1266</v>
      </c>
      <c r="C550" s="13" t="s">
        <v>561</v>
      </c>
      <c r="D550" s="12" t="s">
        <v>548</v>
      </c>
      <c r="E550" s="12" t="s">
        <v>562</v>
      </c>
      <c r="F550" s="15" t="s">
        <v>210</v>
      </c>
      <c r="G550" s="15">
        <v>1</v>
      </c>
      <c r="H550" s="15">
        <f>IF(I550&lt;&gt;0, G550-I550, "")</f>
        <v>0</v>
      </c>
      <c r="I550" s="15">
        <v>1</v>
      </c>
      <c r="J550" s="15"/>
      <c r="K550" s="12" t="s">
        <v>1241</v>
      </c>
      <c r="L550" s="15" t="s">
        <v>935</v>
      </c>
      <c r="M550" s="15">
        <v>0.15</v>
      </c>
      <c r="N550" s="15">
        <v>120</v>
      </c>
      <c r="O550" s="15">
        <f>IF(I550*M550=0, "", I550*M550*(N550/100))</f>
        <v>0.18</v>
      </c>
      <c r="P550" s="27"/>
      <c r="Q550" s="27">
        <f>TRUNC(P550*M550*N550/100)</f>
        <v>0</v>
      </c>
      <c r="R550" s="27"/>
      <c r="S550" s="15" t="s">
        <v>1304</v>
      </c>
      <c r="T550" s="15"/>
      <c r="AB550" s="2">
        <f>O550</f>
        <v>0.18</v>
      </c>
    </row>
    <row r="551" spans="2:28" ht="21.95" customHeight="1">
      <c r="B551" s="13" t="s">
        <v>1266</v>
      </c>
      <c r="C551" s="13" t="s">
        <v>934</v>
      </c>
      <c r="D551" s="12" t="s">
        <v>931</v>
      </c>
      <c r="E551" s="12" t="s">
        <v>935</v>
      </c>
      <c r="F551" s="15" t="s">
        <v>933</v>
      </c>
      <c r="G551" s="15">
        <f>IF(H551*I551/100+0.000005 &lt;1, TRUNC(H551*I551/100+0.000005, '옵션(주거)'!$E$13), TRUNC(H551*I551/100+0.000005, '옵션(주거)'!$E$13))</f>
        <v>0.18</v>
      </c>
      <c r="H551" s="15">
        <f>'옵션(주거)'!$B$13</f>
        <v>100</v>
      </c>
      <c r="I551" s="15">
        <f>SUM(AB550:AB550)</f>
        <v>0.18</v>
      </c>
      <c r="J551" s="15"/>
      <c r="K551" s="12"/>
      <c r="L551" s="15"/>
      <c r="M551" s="15"/>
      <c r="N551" s="15"/>
      <c r="O551" s="15" t="str">
        <f>IF(I551*M551=0, "", I551*M551*(N551/100))</f>
        <v/>
      </c>
      <c r="P551" s="27"/>
      <c r="Q551" s="27">
        <f>TRUNC(P551*M551*N551/100)</f>
        <v>0</v>
      </c>
      <c r="R551" s="27"/>
      <c r="S551" s="15"/>
      <c r="T551" s="15"/>
      <c r="Z551" s="2" t="s">
        <v>1271</v>
      </c>
      <c r="AB551" s="2">
        <f>SUM(AB550:AB550)</f>
        <v>0.18</v>
      </c>
    </row>
    <row r="552" spans="2:28" ht="21.95" customHeight="1">
      <c r="B552" s="13" t="s">
        <v>1331</v>
      </c>
      <c r="D552" s="361" t="s">
        <v>1472</v>
      </c>
      <c r="E552" s="362"/>
      <c r="F552" s="362"/>
      <c r="G552" s="362"/>
      <c r="H552" s="362"/>
      <c r="I552" s="362"/>
      <c r="J552" s="362"/>
      <c r="K552" s="362"/>
      <c r="L552" s="362"/>
      <c r="M552" s="362"/>
      <c r="N552" s="362"/>
      <c r="O552" s="362"/>
      <c r="P552" s="362"/>
      <c r="Q552" s="362"/>
      <c r="R552" s="362"/>
      <c r="S552" s="362"/>
      <c r="T552" s="363"/>
    </row>
    <row r="553" spans="2:28" ht="21.95" customHeight="1">
      <c r="B553" s="13" t="s">
        <v>1266</v>
      </c>
      <c r="C553" s="13" t="s">
        <v>563</v>
      </c>
      <c r="D553" s="12" t="s">
        <v>548</v>
      </c>
      <c r="E553" s="12" t="s">
        <v>564</v>
      </c>
      <c r="F553" s="15" t="s">
        <v>210</v>
      </c>
      <c r="G553" s="15">
        <v>1</v>
      </c>
      <c r="H553" s="15">
        <f>IF(I553&lt;&gt;0, G553-I553, "")</f>
        <v>0</v>
      </c>
      <c r="I553" s="15">
        <v>1</v>
      </c>
      <c r="J553" s="15"/>
      <c r="K553" s="12" t="s">
        <v>1241</v>
      </c>
      <c r="L553" s="15" t="s">
        <v>935</v>
      </c>
      <c r="M553" s="15">
        <v>0.23100000000000001</v>
      </c>
      <c r="N553" s="15">
        <v>120</v>
      </c>
      <c r="O553" s="15">
        <f>IF(I553*M553=0, "", I553*M553*(N553/100))</f>
        <v>0.2772</v>
      </c>
      <c r="P553" s="27"/>
      <c r="Q553" s="27">
        <f>TRUNC(P553*M553*N553/100)</f>
        <v>0</v>
      </c>
      <c r="R553" s="27"/>
      <c r="S553" s="15" t="s">
        <v>1304</v>
      </c>
      <c r="T553" s="15"/>
      <c r="AB553" s="2">
        <f>O553</f>
        <v>0.2772</v>
      </c>
    </row>
    <row r="554" spans="2:28" ht="21.95" customHeight="1">
      <c r="B554" s="13" t="s">
        <v>1266</v>
      </c>
      <c r="C554" s="13" t="s">
        <v>934</v>
      </c>
      <c r="D554" s="12" t="s">
        <v>931</v>
      </c>
      <c r="E554" s="12" t="s">
        <v>935</v>
      </c>
      <c r="F554" s="15" t="s">
        <v>933</v>
      </c>
      <c r="G554" s="15">
        <f>IF(H554*I554/100+0.000005 &lt;1, TRUNC(H554*I554/100+0.000005, '옵션(주거)'!$E$13), TRUNC(H554*I554/100+0.000005, '옵션(주거)'!$E$13))</f>
        <v>0.2772</v>
      </c>
      <c r="H554" s="15">
        <f>'옵션(주거)'!$B$13</f>
        <v>100</v>
      </c>
      <c r="I554" s="15">
        <f>SUM(AB553:AB553)</f>
        <v>0.2772</v>
      </c>
      <c r="J554" s="15"/>
      <c r="K554" s="12"/>
      <c r="L554" s="15"/>
      <c r="M554" s="15"/>
      <c r="N554" s="15"/>
      <c r="O554" s="15" t="str">
        <f>IF(I554*M554=0, "", I554*M554*(N554/100))</f>
        <v/>
      </c>
      <c r="P554" s="27"/>
      <c r="Q554" s="27">
        <f>TRUNC(P554*M554*N554/100)</f>
        <v>0</v>
      </c>
      <c r="R554" s="27"/>
      <c r="S554" s="15"/>
      <c r="T554" s="15"/>
      <c r="Z554" s="2" t="s">
        <v>1271</v>
      </c>
      <c r="AB554" s="2">
        <f>SUM(AB553:AB553)</f>
        <v>0.2772</v>
      </c>
    </row>
    <row r="555" spans="2:28" ht="21.95" customHeight="1">
      <c r="B555" s="13" t="s">
        <v>1331</v>
      </c>
      <c r="D555" s="361" t="s">
        <v>1473</v>
      </c>
      <c r="E555" s="362"/>
      <c r="F555" s="362"/>
      <c r="G555" s="362"/>
      <c r="H555" s="362"/>
      <c r="I555" s="362"/>
      <c r="J555" s="362"/>
      <c r="K555" s="362"/>
      <c r="L555" s="362"/>
      <c r="M555" s="362"/>
      <c r="N555" s="362"/>
      <c r="O555" s="362"/>
      <c r="P555" s="362"/>
      <c r="Q555" s="362"/>
      <c r="R555" s="362"/>
      <c r="S555" s="362"/>
      <c r="T555" s="363"/>
    </row>
    <row r="556" spans="2:28" ht="21.95" customHeight="1">
      <c r="B556" s="13" t="s">
        <v>1266</v>
      </c>
      <c r="C556" s="13" t="s">
        <v>565</v>
      </c>
      <c r="D556" s="12" t="s">
        <v>566</v>
      </c>
      <c r="E556" s="12" t="s">
        <v>567</v>
      </c>
      <c r="F556" s="15" t="s">
        <v>210</v>
      </c>
      <c r="G556" s="15">
        <v>1</v>
      </c>
      <c r="H556" s="15">
        <f>IF(I556&lt;&gt;0, G556-I556, "")</f>
        <v>0</v>
      </c>
      <c r="I556" s="15">
        <v>1</v>
      </c>
      <c r="J556" s="15"/>
      <c r="K556" s="12" t="s">
        <v>1240</v>
      </c>
      <c r="L556" s="15" t="s">
        <v>932</v>
      </c>
      <c r="M556" s="15">
        <v>9.7000000000000003E-2</v>
      </c>
      <c r="N556" s="15">
        <v>100</v>
      </c>
      <c r="O556" s="15">
        <f>IF(I556*M556=0, "", I556*M556*(N556/100))</f>
        <v>9.7000000000000003E-2</v>
      </c>
      <c r="P556" s="27"/>
      <c r="Q556" s="27">
        <f>TRUNC(P556*M556*N556/100)</f>
        <v>0</v>
      </c>
      <c r="R556" s="27"/>
      <c r="S556" s="15" t="s">
        <v>1282</v>
      </c>
      <c r="T556" s="15"/>
      <c r="AA556" s="2">
        <f>O556</f>
        <v>9.7000000000000003E-2</v>
      </c>
    </row>
    <row r="557" spans="2:28" ht="21.95" customHeight="1">
      <c r="B557" s="13" t="s">
        <v>1266</v>
      </c>
      <c r="C557" s="13" t="s">
        <v>930</v>
      </c>
      <c r="D557" s="12" t="s">
        <v>931</v>
      </c>
      <c r="E557" s="12" t="s">
        <v>932</v>
      </c>
      <c r="F557" s="15" t="s">
        <v>933</v>
      </c>
      <c r="G557" s="15">
        <f>IF(H557*I557/100+0.000005 &lt;1, TRUNC(H557*I557/100+0.000005, '옵션(주거)'!$E$13), TRUNC(H557*I557/100+0.000005, '옵션(주거)'!$E$13))</f>
        <v>9.7000000000000003E-2</v>
      </c>
      <c r="H557" s="15">
        <f>'옵션(주거)'!$B$13</f>
        <v>100</v>
      </c>
      <c r="I557" s="15">
        <f>SUM(AA556:AA556)</f>
        <v>9.7000000000000003E-2</v>
      </c>
      <c r="J557" s="15"/>
      <c r="K557" s="12"/>
      <c r="L557" s="15"/>
      <c r="M557" s="15"/>
      <c r="N557" s="15"/>
      <c r="O557" s="15" t="str">
        <f>IF(I557*M557=0, "", I557*M557*(N557/100))</f>
        <v/>
      </c>
      <c r="P557" s="27"/>
      <c r="Q557" s="27">
        <f>TRUNC(P557*M557*N557/100)</f>
        <v>0</v>
      </c>
      <c r="R557" s="27"/>
      <c r="S557" s="15"/>
      <c r="T557" s="15"/>
      <c r="Z557" s="2" t="s">
        <v>1271</v>
      </c>
      <c r="AA557" s="2">
        <f>SUM(AA556:AA556)</f>
        <v>9.7000000000000003E-2</v>
      </c>
    </row>
    <row r="558" spans="2:28" ht="21.95" customHeight="1">
      <c r="B558" s="13" t="s">
        <v>1331</v>
      </c>
      <c r="D558" s="361" t="s">
        <v>1474</v>
      </c>
      <c r="E558" s="362"/>
      <c r="F558" s="362"/>
      <c r="G558" s="362"/>
      <c r="H558" s="362"/>
      <c r="I558" s="362"/>
      <c r="J558" s="362"/>
      <c r="K558" s="362"/>
      <c r="L558" s="362"/>
      <c r="M558" s="362"/>
      <c r="N558" s="362"/>
      <c r="O558" s="362"/>
      <c r="P558" s="362"/>
      <c r="Q558" s="362"/>
      <c r="R558" s="362"/>
      <c r="S558" s="362"/>
      <c r="T558" s="363"/>
    </row>
    <row r="559" spans="2:28" ht="21.95" customHeight="1">
      <c r="B559" s="13" t="s">
        <v>1266</v>
      </c>
      <c r="C559" s="13" t="s">
        <v>569</v>
      </c>
      <c r="D559" s="12" t="s">
        <v>566</v>
      </c>
      <c r="E559" s="12" t="s">
        <v>570</v>
      </c>
      <c r="F559" s="15" t="s">
        <v>210</v>
      </c>
      <c r="G559" s="15">
        <v>1</v>
      </c>
      <c r="H559" s="15">
        <f>IF(I559&lt;&gt;0, G559-I559, "")</f>
        <v>0</v>
      </c>
      <c r="I559" s="15">
        <v>1</v>
      </c>
      <c r="J559" s="15"/>
      <c r="K559" s="12" t="s">
        <v>1240</v>
      </c>
      <c r="L559" s="15" t="s">
        <v>932</v>
      </c>
      <c r="M559" s="15">
        <v>9.7000000000000003E-2</v>
      </c>
      <c r="N559" s="15">
        <v>100</v>
      </c>
      <c r="O559" s="15">
        <f>IF(I559*M559=0, "", I559*M559*(N559/100))</f>
        <v>9.7000000000000003E-2</v>
      </c>
      <c r="P559" s="27"/>
      <c r="Q559" s="27">
        <f>TRUNC(P559*M559*N559/100)</f>
        <v>0</v>
      </c>
      <c r="R559" s="27"/>
      <c r="S559" s="15" t="s">
        <v>1282</v>
      </c>
      <c r="T559" s="15"/>
      <c r="AA559" s="2">
        <f>O559</f>
        <v>9.7000000000000003E-2</v>
      </c>
    </row>
    <row r="560" spans="2:28" ht="21.95" customHeight="1">
      <c r="B560" s="13" t="s">
        <v>1266</v>
      </c>
      <c r="C560" s="13" t="s">
        <v>930</v>
      </c>
      <c r="D560" s="12" t="s">
        <v>931</v>
      </c>
      <c r="E560" s="12" t="s">
        <v>932</v>
      </c>
      <c r="F560" s="15" t="s">
        <v>933</v>
      </c>
      <c r="G560" s="15">
        <f>IF(H560*I560/100+0.000005 &lt;1, TRUNC(H560*I560/100+0.000005, '옵션(주거)'!$E$13), TRUNC(H560*I560/100+0.000005, '옵션(주거)'!$E$13))</f>
        <v>9.7000000000000003E-2</v>
      </c>
      <c r="H560" s="15">
        <f>'옵션(주거)'!$B$13</f>
        <v>100</v>
      </c>
      <c r="I560" s="15">
        <f>SUM(AA559:AA559)</f>
        <v>9.7000000000000003E-2</v>
      </c>
      <c r="J560" s="15"/>
      <c r="K560" s="12"/>
      <c r="L560" s="15"/>
      <c r="M560" s="15"/>
      <c r="N560" s="15"/>
      <c r="O560" s="15" t="str">
        <f>IF(I560*M560=0, "", I560*M560*(N560/100))</f>
        <v/>
      </c>
      <c r="P560" s="27"/>
      <c r="Q560" s="27">
        <f>TRUNC(P560*M560*N560/100)</f>
        <v>0</v>
      </c>
      <c r="R560" s="27"/>
      <c r="S560" s="15"/>
      <c r="T560" s="15"/>
      <c r="Z560" s="2" t="s">
        <v>1271</v>
      </c>
      <c r="AA560" s="2">
        <f>SUM(AA559:AA559)</f>
        <v>9.7000000000000003E-2</v>
      </c>
    </row>
    <row r="561" spans="2:33" ht="21.95" customHeight="1">
      <c r="B561" s="13" t="s">
        <v>1331</v>
      </c>
      <c r="D561" s="361" t="s">
        <v>1475</v>
      </c>
      <c r="E561" s="362"/>
      <c r="F561" s="362"/>
      <c r="G561" s="362"/>
      <c r="H561" s="362"/>
      <c r="I561" s="362"/>
      <c r="J561" s="362"/>
      <c r="K561" s="362"/>
      <c r="L561" s="362"/>
      <c r="M561" s="362"/>
      <c r="N561" s="362"/>
      <c r="O561" s="362"/>
      <c r="P561" s="362"/>
      <c r="Q561" s="362"/>
      <c r="R561" s="362"/>
      <c r="S561" s="362"/>
      <c r="T561" s="363"/>
    </row>
    <row r="562" spans="2:33" ht="21.95" customHeight="1">
      <c r="B562" s="13" t="s">
        <v>1266</v>
      </c>
      <c r="C562" s="13" t="s">
        <v>574</v>
      </c>
      <c r="D562" s="12" t="s">
        <v>575</v>
      </c>
      <c r="E562" s="12" t="s">
        <v>576</v>
      </c>
      <c r="F562" s="15" t="s">
        <v>210</v>
      </c>
      <c r="G562" s="15">
        <v>1</v>
      </c>
      <c r="H562" s="15">
        <f>IF(I562&lt;&gt;0, G562-I562, "")</f>
        <v>0</v>
      </c>
      <c r="I562" s="15">
        <v>1</v>
      </c>
      <c r="J562" s="15"/>
      <c r="K562" s="12" t="s">
        <v>1244</v>
      </c>
      <c r="L562" s="15" t="s">
        <v>941</v>
      </c>
      <c r="M562" s="15">
        <v>7.0000000000000007E-2</v>
      </c>
      <c r="N562" s="15">
        <v>100</v>
      </c>
      <c r="O562" s="15">
        <f>IF(I562*M562=0, "", I562*M562*(N562/100))</f>
        <v>7.0000000000000007E-2</v>
      </c>
      <c r="P562" s="27"/>
      <c r="Q562" s="27">
        <f>TRUNC(P562*M562*N562/100)</f>
        <v>0</v>
      </c>
      <c r="R562" s="27"/>
      <c r="S562" s="15" t="s">
        <v>1305</v>
      </c>
      <c r="T562" s="15"/>
      <c r="AE562" s="2">
        <f>O562</f>
        <v>7.0000000000000007E-2</v>
      </c>
    </row>
    <row r="563" spans="2:33" ht="21.95" customHeight="1">
      <c r="B563" s="13" t="s">
        <v>1266</v>
      </c>
      <c r="C563" s="13" t="s">
        <v>574</v>
      </c>
      <c r="D563" s="12"/>
      <c r="E563" s="12"/>
      <c r="F563" s="15"/>
      <c r="G563" s="15">
        <v>1</v>
      </c>
      <c r="H563" s="15">
        <f>IF(I563&lt;&gt;0, G563-I563, "")</f>
        <v>0</v>
      </c>
      <c r="I563" s="15">
        <v>1</v>
      </c>
      <c r="J563" s="15"/>
      <c r="K563" s="12" t="s">
        <v>1246</v>
      </c>
      <c r="L563" s="15" t="s">
        <v>945</v>
      </c>
      <c r="M563" s="15">
        <v>7.0000000000000007E-2</v>
      </c>
      <c r="N563" s="15">
        <v>100</v>
      </c>
      <c r="O563" s="15">
        <f>IF(I563*M563=0, "", I563*M563*(N563/100))</f>
        <v>7.0000000000000007E-2</v>
      </c>
      <c r="P563" s="27"/>
      <c r="Q563" s="27">
        <f>TRUNC(P563*M563*N563/100)</f>
        <v>0</v>
      </c>
      <c r="R563" s="27"/>
      <c r="S563" s="15" t="s">
        <v>1305</v>
      </c>
      <c r="T563" s="15"/>
      <c r="AG563" s="2">
        <f>O563</f>
        <v>7.0000000000000007E-2</v>
      </c>
    </row>
    <row r="564" spans="2:33" ht="21.95" customHeight="1">
      <c r="B564" s="13" t="s">
        <v>1266</v>
      </c>
      <c r="C564" s="13" t="s">
        <v>940</v>
      </c>
      <c r="D564" s="12" t="s">
        <v>931</v>
      </c>
      <c r="E564" s="12" t="s">
        <v>941</v>
      </c>
      <c r="F564" s="15" t="s">
        <v>933</v>
      </c>
      <c r="G564" s="15">
        <f>IF(H564*I564/100+0.000005 &lt;1, TRUNC(H564*I564/100+0.000005, '옵션(주거)'!$E$13), TRUNC(H564*I564/100+0.000005, '옵션(주거)'!$E$13))</f>
        <v>7.0000000000000007E-2</v>
      </c>
      <c r="H564" s="15">
        <f>'옵션(주거)'!$B$13</f>
        <v>100</v>
      </c>
      <c r="I564" s="15">
        <f>SUM(AE562:AE563)</f>
        <v>7.0000000000000007E-2</v>
      </c>
      <c r="J564" s="15"/>
      <c r="K564" s="12"/>
      <c r="L564" s="15"/>
      <c r="M564" s="15"/>
      <c r="N564" s="15"/>
      <c r="O564" s="15" t="str">
        <f>IF(I564*M564=0, "", I564*M564*(N564/100))</f>
        <v/>
      </c>
      <c r="P564" s="27"/>
      <c r="Q564" s="27">
        <f>TRUNC(P564*M564*N564/100)</f>
        <v>0</v>
      </c>
      <c r="R564" s="27"/>
      <c r="S564" s="15"/>
      <c r="T564" s="15"/>
      <c r="Z564" s="2" t="s">
        <v>1271</v>
      </c>
      <c r="AE564" s="2">
        <f>SUM(AE562:AE563)</f>
        <v>7.0000000000000007E-2</v>
      </c>
      <c r="AG564" s="2">
        <f>SUM(AG562:AG563)</f>
        <v>7.0000000000000007E-2</v>
      </c>
    </row>
    <row r="565" spans="2:33" ht="21.95" customHeight="1">
      <c r="B565" s="13" t="s">
        <v>1266</v>
      </c>
      <c r="C565" s="13" t="s">
        <v>944</v>
      </c>
      <c r="D565" s="12" t="s">
        <v>931</v>
      </c>
      <c r="E565" s="12" t="s">
        <v>945</v>
      </c>
      <c r="F565" s="15" t="s">
        <v>933</v>
      </c>
      <c r="G565" s="15">
        <f>IF(H565*I565/100+0.000005 &lt;1, TRUNC(H565*I565/100+0.000005, '옵션(주거)'!$E$13), TRUNC(H565*I565/100+0.000005, '옵션(주거)'!$E$13))</f>
        <v>7.0000000000000007E-2</v>
      </c>
      <c r="H565" s="15">
        <f>'옵션(주거)'!$B$13</f>
        <v>100</v>
      </c>
      <c r="I565" s="15">
        <f>SUM(AG562:AG563)</f>
        <v>7.0000000000000007E-2</v>
      </c>
      <c r="J565" s="15"/>
      <c r="K565" s="12"/>
      <c r="L565" s="15"/>
      <c r="M565" s="15"/>
      <c r="N565" s="15"/>
      <c r="O565" s="15" t="str">
        <f>IF(I565*M565=0, "", I565*M565*(N565/100))</f>
        <v/>
      </c>
      <c r="P565" s="27"/>
      <c r="Q565" s="27">
        <f>TRUNC(P565*M565*N565/100)</f>
        <v>0</v>
      </c>
      <c r="R565" s="27"/>
      <c r="S565" s="15"/>
      <c r="T565" s="15"/>
    </row>
    <row r="566" spans="2:33" ht="21.95" customHeight="1">
      <c r="B566" s="13" t="s">
        <v>1331</v>
      </c>
      <c r="D566" s="361" t="s">
        <v>1476</v>
      </c>
      <c r="E566" s="362"/>
      <c r="F566" s="362"/>
      <c r="G566" s="362"/>
      <c r="H566" s="362"/>
      <c r="I566" s="362"/>
      <c r="J566" s="362"/>
      <c r="K566" s="362"/>
      <c r="L566" s="362"/>
      <c r="M566" s="362"/>
      <c r="N566" s="362"/>
      <c r="O566" s="362"/>
      <c r="P566" s="362"/>
      <c r="Q566" s="362"/>
      <c r="R566" s="362"/>
      <c r="S566" s="362"/>
      <c r="T566" s="363"/>
    </row>
    <row r="567" spans="2:33" ht="21.95" customHeight="1">
      <c r="B567" s="13" t="s">
        <v>1266</v>
      </c>
      <c r="C567" s="13" t="s">
        <v>607</v>
      </c>
      <c r="D567" s="12" t="s">
        <v>608</v>
      </c>
      <c r="E567" s="12"/>
      <c r="F567" s="15" t="s">
        <v>275</v>
      </c>
      <c r="G567" s="15">
        <v>1</v>
      </c>
      <c r="H567" s="15">
        <f>IF(I567&lt;&gt;0, G567-I567, "")</f>
        <v>0</v>
      </c>
      <c r="I567" s="15">
        <v>1</v>
      </c>
      <c r="J567" s="15"/>
      <c r="K567" s="12" t="s">
        <v>1240</v>
      </c>
      <c r="L567" s="15" t="s">
        <v>932</v>
      </c>
      <c r="M567" s="15">
        <v>0.03</v>
      </c>
      <c r="N567" s="15">
        <v>75</v>
      </c>
      <c r="O567" s="15">
        <f>IF(I567*M567=0, "", I567*M567*(N567/100))</f>
        <v>2.2499999999999999E-2</v>
      </c>
      <c r="P567" s="27"/>
      <c r="Q567" s="27">
        <f>TRUNC(P567*M567*N567/100)</f>
        <v>0</v>
      </c>
      <c r="R567" s="27"/>
      <c r="S567" s="15" t="s">
        <v>1280</v>
      </c>
      <c r="T567" s="15"/>
      <c r="AA567" s="2">
        <f>O567</f>
        <v>2.2499999999999999E-2</v>
      </c>
    </row>
    <row r="568" spans="2:33" ht="21.95" customHeight="1">
      <c r="B568" s="13" t="s">
        <v>1266</v>
      </c>
      <c r="C568" s="13" t="s">
        <v>930</v>
      </c>
      <c r="D568" s="12" t="s">
        <v>931</v>
      </c>
      <c r="E568" s="12" t="s">
        <v>932</v>
      </c>
      <c r="F568" s="15" t="s">
        <v>933</v>
      </c>
      <c r="G568" s="15">
        <f>IF(H568*I568/100+0.000005 &lt;1, TRUNC(H568*I568/100+0.000005, '옵션(주거)'!$E$13), TRUNC(H568*I568/100+0.000005, '옵션(주거)'!$E$13))</f>
        <v>2.2499999999999999E-2</v>
      </c>
      <c r="H568" s="15">
        <f>'옵션(주거)'!$B$13</f>
        <v>100</v>
      </c>
      <c r="I568" s="15">
        <f>SUM(AA567:AA567)</f>
        <v>2.2499999999999999E-2</v>
      </c>
      <c r="J568" s="15"/>
      <c r="K568" s="12"/>
      <c r="L568" s="15"/>
      <c r="M568" s="15"/>
      <c r="N568" s="15"/>
      <c r="O568" s="15" t="str">
        <f>IF(I568*M568=0, "", I568*M568*(N568/100))</f>
        <v/>
      </c>
      <c r="P568" s="27"/>
      <c r="Q568" s="27">
        <f>TRUNC(P568*M568*N568/100)</f>
        <v>0</v>
      </c>
      <c r="R568" s="27"/>
      <c r="S568" s="15"/>
      <c r="T568" s="15"/>
      <c r="Z568" s="2" t="s">
        <v>1271</v>
      </c>
      <c r="AA568" s="2">
        <f>SUM(AA567:AA567)</f>
        <v>2.2499999999999999E-2</v>
      </c>
    </row>
    <row r="569" spans="2:33" ht="21.95" customHeight="1">
      <c r="B569" s="13" t="s">
        <v>1331</v>
      </c>
      <c r="D569" s="361" t="s">
        <v>1477</v>
      </c>
      <c r="E569" s="362"/>
      <c r="F569" s="362"/>
      <c r="G569" s="362"/>
      <c r="H569" s="362"/>
      <c r="I569" s="362"/>
      <c r="J569" s="362"/>
      <c r="K569" s="362"/>
      <c r="L569" s="362"/>
      <c r="M569" s="362"/>
      <c r="N569" s="362"/>
      <c r="O569" s="362"/>
      <c r="P569" s="362"/>
      <c r="Q569" s="362"/>
      <c r="R569" s="362"/>
      <c r="S569" s="362"/>
      <c r="T569" s="363"/>
    </row>
    <row r="570" spans="2:33" ht="21.95" customHeight="1">
      <c r="B570" s="13" t="s">
        <v>1266</v>
      </c>
      <c r="C570" s="13" t="s">
        <v>1306</v>
      </c>
      <c r="D570" s="12" t="s">
        <v>1307</v>
      </c>
      <c r="E570" s="12" t="s">
        <v>1308</v>
      </c>
      <c r="F570" s="15" t="s">
        <v>697</v>
      </c>
      <c r="G570" s="15">
        <v>1</v>
      </c>
      <c r="H570" s="15">
        <f>IF(I570&lt;&gt;0, G570-I570, "")</f>
        <v>0</v>
      </c>
      <c r="I570" s="15">
        <v>1</v>
      </c>
      <c r="J570" s="15"/>
      <c r="K570" s="12" t="s">
        <v>1242</v>
      </c>
      <c r="L570" s="15" t="s">
        <v>937</v>
      </c>
      <c r="M570" s="15">
        <v>1.43</v>
      </c>
      <c r="N570" s="15">
        <v>120</v>
      </c>
      <c r="O570" s="15">
        <f>IF(I570*M570=0, "", I570*M570*(N570/100))</f>
        <v>1.716</v>
      </c>
      <c r="P570" s="27"/>
      <c r="Q570" s="27">
        <f>TRUNC(P570*M570*N570/100)</f>
        <v>0</v>
      </c>
      <c r="R570" s="27"/>
      <c r="S570" s="15" t="s">
        <v>1304</v>
      </c>
      <c r="T570" s="15"/>
      <c r="AC570" s="2">
        <f>O570</f>
        <v>1.716</v>
      </c>
    </row>
    <row r="571" spans="2:33" ht="21.95" customHeight="1">
      <c r="B571" s="13" t="s">
        <v>1266</v>
      </c>
      <c r="C571" s="13" t="s">
        <v>936</v>
      </c>
      <c r="D571" s="12" t="s">
        <v>931</v>
      </c>
      <c r="E571" s="12" t="s">
        <v>937</v>
      </c>
      <c r="F571" s="15" t="s">
        <v>933</v>
      </c>
      <c r="G571" s="15">
        <f>IF(H571*I571/100+0.000005 &lt;1, TRUNC(H571*I571/100+0.000005, '옵션(주거)'!$E$13), TRUNC(H571*I571/100+0.000005, '옵션(주거)'!$E$13))</f>
        <v>1.716</v>
      </c>
      <c r="H571" s="15">
        <f>'옵션(주거)'!$B$13</f>
        <v>100</v>
      </c>
      <c r="I571" s="15">
        <f>SUM(AC570:AC570)</f>
        <v>1.716</v>
      </c>
      <c r="J571" s="15"/>
      <c r="K571" s="12"/>
      <c r="L571" s="15"/>
      <c r="M571" s="15"/>
      <c r="N571" s="15"/>
      <c r="O571" s="15" t="str">
        <f>IF(I571*M571=0, "", I571*M571*(N571/100))</f>
        <v/>
      </c>
      <c r="P571" s="27"/>
      <c r="Q571" s="27">
        <f>TRUNC(P571*M571*N571/100)</f>
        <v>0</v>
      </c>
      <c r="R571" s="27"/>
      <c r="S571" s="15"/>
      <c r="T571" s="15"/>
      <c r="Z571" s="2" t="s">
        <v>1271</v>
      </c>
      <c r="AC571" s="2">
        <f>SUM(AC570:AC570)</f>
        <v>1.716</v>
      </c>
    </row>
    <row r="572" spans="2:33" ht="21.95" customHeight="1">
      <c r="B572" s="13" t="s">
        <v>1331</v>
      </c>
      <c r="D572" s="361" t="s">
        <v>1478</v>
      </c>
      <c r="E572" s="362"/>
      <c r="F572" s="362"/>
      <c r="G572" s="362"/>
      <c r="H572" s="362"/>
      <c r="I572" s="362"/>
      <c r="J572" s="362"/>
      <c r="K572" s="362"/>
      <c r="L572" s="362"/>
      <c r="M572" s="362"/>
      <c r="N572" s="362"/>
      <c r="O572" s="362"/>
      <c r="P572" s="362"/>
      <c r="Q572" s="362"/>
      <c r="R572" s="362"/>
      <c r="S572" s="362"/>
      <c r="T572" s="363"/>
    </row>
    <row r="573" spans="2:33" ht="21.95" customHeight="1">
      <c r="B573" s="13" t="s">
        <v>1266</v>
      </c>
      <c r="C573" s="13" t="s">
        <v>1309</v>
      </c>
      <c r="D573" s="12" t="s">
        <v>1307</v>
      </c>
      <c r="E573" s="12" t="s">
        <v>1310</v>
      </c>
      <c r="F573" s="15" t="s">
        <v>697</v>
      </c>
      <c r="G573" s="15">
        <v>1</v>
      </c>
      <c r="H573" s="15">
        <f>IF(I573&lt;&gt;0, G573-I573, "")</f>
        <v>0</v>
      </c>
      <c r="I573" s="15">
        <v>1</v>
      </c>
      <c r="J573" s="15"/>
      <c r="K573" s="12" t="s">
        <v>1242</v>
      </c>
      <c r="L573" s="15" t="s">
        <v>937</v>
      </c>
      <c r="M573" s="15">
        <v>1.43</v>
      </c>
      <c r="N573" s="15">
        <v>100</v>
      </c>
      <c r="O573" s="15">
        <f>IF(I573*M573=0, "", I573*M573*(N573/100))</f>
        <v>1.43</v>
      </c>
      <c r="P573" s="27"/>
      <c r="Q573" s="27">
        <f>TRUNC(P573*M573*N573/100)</f>
        <v>0</v>
      </c>
      <c r="R573" s="27"/>
      <c r="S573" s="15" t="s">
        <v>1304</v>
      </c>
      <c r="T573" s="15"/>
      <c r="AC573" s="2">
        <f>O573</f>
        <v>1.43</v>
      </c>
    </row>
    <row r="574" spans="2:33" ht="21.95" customHeight="1">
      <c r="B574" s="13" t="s">
        <v>1266</v>
      </c>
      <c r="C574" s="13" t="s">
        <v>936</v>
      </c>
      <c r="D574" s="12" t="s">
        <v>931</v>
      </c>
      <c r="E574" s="12" t="s">
        <v>937</v>
      </c>
      <c r="F574" s="15" t="s">
        <v>933</v>
      </c>
      <c r="G574" s="15">
        <f>IF(H574*I574/100+0.000005 &lt;1, TRUNC(H574*I574/100+0.000005, '옵션(주거)'!$E$13), TRUNC(H574*I574/100+0.000005, '옵션(주거)'!$E$13))</f>
        <v>1.43</v>
      </c>
      <c r="H574" s="15">
        <f>'옵션(주거)'!$B$13</f>
        <v>100</v>
      </c>
      <c r="I574" s="15">
        <f>SUM(AC573:AC573)</f>
        <v>1.43</v>
      </c>
      <c r="J574" s="15"/>
      <c r="K574" s="12"/>
      <c r="L574" s="15"/>
      <c r="M574" s="15"/>
      <c r="N574" s="15"/>
      <c r="O574" s="15" t="str">
        <f>IF(I574*M574=0, "", I574*M574*(N574/100))</f>
        <v/>
      </c>
      <c r="P574" s="27"/>
      <c r="Q574" s="27">
        <f>TRUNC(P574*M574*N574/100)</f>
        <v>0</v>
      </c>
      <c r="R574" s="27"/>
      <c r="S574" s="15"/>
      <c r="T574" s="15"/>
      <c r="Z574" s="2" t="s">
        <v>1271</v>
      </c>
      <c r="AC574" s="2">
        <f>SUM(AC573:AC573)</f>
        <v>1.43</v>
      </c>
    </row>
    <row r="575" spans="2:33" ht="21.95" customHeight="1">
      <c r="B575" s="13" t="s">
        <v>1331</v>
      </c>
      <c r="D575" s="361" t="s">
        <v>1479</v>
      </c>
      <c r="E575" s="362"/>
      <c r="F575" s="362"/>
      <c r="G575" s="362"/>
      <c r="H575" s="362"/>
      <c r="I575" s="362"/>
      <c r="J575" s="362"/>
      <c r="K575" s="362"/>
      <c r="L575" s="362"/>
      <c r="M575" s="362"/>
      <c r="N575" s="362"/>
      <c r="O575" s="362"/>
      <c r="P575" s="362"/>
      <c r="Q575" s="362"/>
      <c r="R575" s="362"/>
      <c r="S575" s="362"/>
      <c r="T575" s="363"/>
    </row>
    <row r="576" spans="2:33" ht="21.95" customHeight="1">
      <c r="B576" s="13" t="s">
        <v>1266</v>
      </c>
      <c r="C576" s="13" t="s">
        <v>688</v>
      </c>
      <c r="D576" s="12" t="s">
        <v>689</v>
      </c>
      <c r="E576" s="12"/>
      <c r="F576" s="15" t="s">
        <v>279</v>
      </c>
      <c r="G576" s="15">
        <v>1</v>
      </c>
      <c r="H576" s="15">
        <f>IF(I576&lt;&gt;0, G576-I576, "")</f>
        <v>0</v>
      </c>
      <c r="I576" s="15">
        <v>1</v>
      </c>
      <c r="J576" s="15"/>
      <c r="K576" s="12" t="s">
        <v>1240</v>
      </c>
      <c r="L576" s="15" t="s">
        <v>932</v>
      </c>
      <c r="M576" s="15">
        <v>0.19</v>
      </c>
      <c r="N576" s="15">
        <v>70</v>
      </c>
      <c r="O576" s="15">
        <f>IF(I576*M576=0, "", I576*M576*(N576/100))</f>
        <v>0.13299999999999998</v>
      </c>
      <c r="P576" s="27"/>
      <c r="Q576" s="27">
        <f>TRUNC(P576*M576*N576/100)</f>
        <v>0</v>
      </c>
      <c r="R576" s="27"/>
      <c r="S576" s="15" t="s">
        <v>1311</v>
      </c>
      <c r="T576" s="15"/>
      <c r="AA576" s="2">
        <f>O576</f>
        <v>0.13299999999999998</v>
      </c>
    </row>
    <row r="577" spans="2:27" ht="21.95" customHeight="1">
      <c r="B577" s="13" t="s">
        <v>1266</v>
      </c>
      <c r="C577" s="13" t="s">
        <v>930</v>
      </c>
      <c r="D577" s="12" t="s">
        <v>931</v>
      </c>
      <c r="E577" s="12" t="s">
        <v>932</v>
      </c>
      <c r="F577" s="15" t="s">
        <v>933</v>
      </c>
      <c r="G577" s="15">
        <f>IF(H577*I577/100+0.000005 &lt;1, TRUNC(H577*I577/100+0.000005, '옵션(주거)'!$E$13), TRUNC(H577*I577/100+0.000005, '옵션(주거)'!$E$13))</f>
        <v>0.13300000000000001</v>
      </c>
      <c r="H577" s="15">
        <f>'옵션(주거)'!$B$13</f>
        <v>100</v>
      </c>
      <c r="I577" s="15">
        <f>SUM(AA576:AA576)</f>
        <v>0.13299999999999998</v>
      </c>
      <c r="J577" s="15"/>
      <c r="K577" s="12"/>
      <c r="L577" s="15"/>
      <c r="M577" s="15"/>
      <c r="N577" s="15"/>
      <c r="O577" s="15" t="str">
        <f>IF(I577*M577=0, "", I577*M577*(N577/100))</f>
        <v/>
      </c>
      <c r="P577" s="27"/>
      <c r="Q577" s="27">
        <f>TRUNC(P577*M577*N577/100)</f>
        <v>0</v>
      </c>
      <c r="R577" s="27"/>
      <c r="S577" s="15"/>
      <c r="T577" s="15"/>
      <c r="Z577" s="2" t="s">
        <v>1271</v>
      </c>
      <c r="AA577" s="2">
        <f>SUM(AA576:AA576)</f>
        <v>0.13299999999999998</v>
      </c>
    </row>
    <row r="578" spans="2:27" ht="21.95" customHeight="1">
      <c r="B578" s="13" t="s">
        <v>1331</v>
      </c>
      <c r="D578" s="361" t="s">
        <v>1480</v>
      </c>
      <c r="E578" s="362"/>
      <c r="F578" s="362"/>
      <c r="G578" s="362"/>
      <c r="H578" s="362"/>
      <c r="I578" s="362"/>
      <c r="J578" s="362"/>
      <c r="K578" s="362"/>
      <c r="L578" s="362"/>
      <c r="M578" s="362"/>
      <c r="N578" s="362"/>
      <c r="O578" s="362"/>
      <c r="P578" s="362"/>
      <c r="Q578" s="362"/>
      <c r="R578" s="362"/>
      <c r="S578" s="362"/>
      <c r="T578" s="363"/>
    </row>
    <row r="579" spans="2:27" ht="21.95" customHeight="1">
      <c r="B579" s="13" t="s">
        <v>1266</v>
      </c>
      <c r="C579" s="13" t="s">
        <v>734</v>
      </c>
      <c r="D579" s="12" t="s">
        <v>735</v>
      </c>
      <c r="E579" s="12" t="s">
        <v>736</v>
      </c>
      <c r="F579" s="15" t="s">
        <v>174</v>
      </c>
      <c r="G579" s="15">
        <v>1</v>
      </c>
      <c r="H579" s="15">
        <f>IF(I579&lt;&gt;0, G579-I579, "")</f>
        <v>0</v>
      </c>
      <c r="I579" s="15">
        <v>1</v>
      </c>
      <c r="J579" s="15"/>
      <c r="K579" s="12" t="s">
        <v>1240</v>
      </c>
      <c r="L579" s="15" t="s">
        <v>932</v>
      </c>
      <c r="M579" s="15">
        <v>0.5</v>
      </c>
      <c r="N579" s="15">
        <v>100</v>
      </c>
      <c r="O579" s="15">
        <f>IF(I579*M579=0, "", I579*M579*(N579/100))</f>
        <v>0.5</v>
      </c>
      <c r="P579" s="27"/>
      <c r="Q579" s="27">
        <f>TRUNC(P579*M579*N579/100)</f>
        <v>0</v>
      </c>
      <c r="R579" s="27"/>
      <c r="S579" s="15" t="s">
        <v>1312</v>
      </c>
      <c r="T579" s="15"/>
      <c r="AA579" s="2">
        <f>O579</f>
        <v>0.5</v>
      </c>
    </row>
    <row r="580" spans="2:27" ht="21.95" customHeight="1">
      <c r="B580" s="13" t="s">
        <v>1266</v>
      </c>
      <c r="C580" s="13" t="s">
        <v>930</v>
      </c>
      <c r="D580" s="12" t="s">
        <v>931</v>
      </c>
      <c r="E580" s="12" t="s">
        <v>932</v>
      </c>
      <c r="F580" s="15" t="s">
        <v>933</v>
      </c>
      <c r="G580" s="15">
        <f>IF(H580*I580/100+0.000005 &lt;1, TRUNC(H580*I580/100+0.000005, '옵션(주거)'!$E$13), TRUNC(H580*I580/100+0.000005, '옵션(주거)'!$E$13))</f>
        <v>0.5</v>
      </c>
      <c r="H580" s="15">
        <f>'옵션(주거)'!$B$13</f>
        <v>100</v>
      </c>
      <c r="I580" s="15">
        <f>SUM(AA579:AA579)</f>
        <v>0.5</v>
      </c>
      <c r="J580" s="15"/>
      <c r="K580" s="12"/>
      <c r="L580" s="15"/>
      <c r="M580" s="15"/>
      <c r="N580" s="15"/>
      <c r="O580" s="15" t="str">
        <f>IF(I580*M580=0, "", I580*M580*(N580/100))</f>
        <v/>
      </c>
      <c r="P580" s="27"/>
      <c r="Q580" s="27">
        <f>TRUNC(P580*M580*N580/100)</f>
        <v>0</v>
      </c>
      <c r="R580" s="27"/>
      <c r="S580" s="15"/>
      <c r="T580" s="15"/>
      <c r="Z580" s="2" t="s">
        <v>1271</v>
      </c>
      <c r="AA580" s="2">
        <f>SUM(AA579:AA579)</f>
        <v>0.5</v>
      </c>
    </row>
    <row r="581" spans="2:27" ht="21.95" customHeight="1">
      <c r="B581" s="13" t="s">
        <v>1331</v>
      </c>
      <c r="D581" s="361" t="s">
        <v>1481</v>
      </c>
      <c r="E581" s="362"/>
      <c r="F581" s="362"/>
      <c r="G581" s="362"/>
      <c r="H581" s="362"/>
      <c r="I581" s="362"/>
      <c r="J581" s="362"/>
      <c r="K581" s="362"/>
      <c r="L581" s="362"/>
      <c r="M581" s="362"/>
      <c r="N581" s="362"/>
      <c r="O581" s="362"/>
      <c r="P581" s="362"/>
      <c r="Q581" s="362"/>
      <c r="R581" s="362"/>
      <c r="S581" s="362"/>
      <c r="T581" s="363"/>
    </row>
    <row r="582" spans="2:27" ht="21.95" customHeight="1">
      <c r="B582" s="13" t="s">
        <v>1266</v>
      </c>
      <c r="C582" s="13" t="s">
        <v>747</v>
      </c>
      <c r="D582" s="12" t="s">
        <v>741</v>
      </c>
      <c r="E582" s="12" t="s">
        <v>748</v>
      </c>
      <c r="F582" s="15" t="s">
        <v>210</v>
      </c>
      <c r="G582" s="15">
        <v>1</v>
      </c>
      <c r="H582" s="15">
        <f>IF(I582&lt;&gt;0, G582-I582, "")</f>
        <v>0</v>
      </c>
      <c r="I582" s="15">
        <v>1</v>
      </c>
      <c r="J582" s="15"/>
      <c r="K582" s="12" t="s">
        <v>1240</v>
      </c>
      <c r="L582" s="15" t="s">
        <v>932</v>
      </c>
      <c r="M582" s="15">
        <v>1.5</v>
      </c>
      <c r="N582" s="15">
        <v>100</v>
      </c>
      <c r="O582" s="15">
        <f>IF(I582*M582=0, "", I582*M582*(N582/100))</f>
        <v>1.5</v>
      </c>
      <c r="P582" s="27"/>
      <c r="Q582" s="27">
        <f>TRUNC(P582*M582*N582/100)</f>
        <v>0</v>
      </c>
      <c r="R582" s="27"/>
      <c r="S582" s="15" t="s">
        <v>1312</v>
      </c>
      <c r="T582" s="15"/>
      <c r="AA582" s="2">
        <f>O582</f>
        <v>1.5</v>
      </c>
    </row>
    <row r="583" spans="2:27" ht="21.95" customHeight="1">
      <c r="B583" s="13" t="s">
        <v>1266</v>
      </c>
      <c r="C583" s="13" t="s">
        <v>930</v>
      </c>
      <c r="D583" s="12" t="s">
        <v>931</v>
      </c>
      <c r="E583" s="12" t="s">
        <v>932</v>
      </c>
      <c r="F583" s="15" t="s">
        <v>933</v>
      </c>
      <c r="G583" s="15">
        <f>IF(H583*I583/100+0.000005 &lt;1, TRUNC(H583*I583/100+0.000005, '옵션(주거)'!$E$13), TRUNC(H583*I583/100+0.000005, '옵션(주거)'!$E$13))</f>
        <v>1.5</v>
      </c>
      <c r="H583" s="15">
        <f>'옵션(주거)'!$B$13</f>
        <v>100</v>
      </c>
      <c r="I583" s="15">
        <f>SUM(AA582:AA582)</f>
        <v>1.5</v>
      </c>
      <c r="J583" s="15"/>
      <c r="K583" s="12"/>
      <c r="L583" s="15"/>
      <c r="M583" s="15"/>
      <c r="N583" s="15"/>
      <c r="O583" s="15" t="str">
        <f>IF(I583*M583=0, "", I583*M583*(N583/100))</f>
        <v/>
      </c>
      <c r="P583" s="27"/>
      <c r="Q583" s="27">
        <f>TRUNC(P583*M583*N583/100)</f>
        <v>0</v>
      </c>
      <c r="R583" s="27"/>
      <c r="S583" s="15"/>
      <c r="T583" s="15"/>
      <c r="Z583" s="2" t="s">
        <v>1271</v>
      </c>
      <c r="AA583" s="2">
        <f>SUM(AA582:AA582)</f>
        <v>1.5</v>
      </c>
    </row>
    <row r="584" spans="2:27" ht="21.95" customHeight="1">
      <c r="B584" s="13" t="s">
        <v>1331</v>
      </c>
      <c r="D584" s="361" t="s">
        <v>1482</v>
      </c>
      <c r="E584" s="362"/>
      <c r="F584" s="362"/>
      <c r="G584" s="362"/>
      <c r="H584" s="362"/>
      <c r="I584" s="362"/>
      <c r="J584" s="362"/>
      <c r="K584" s="362"/>
      <c r="L584" s="362"/>
      <c r="M584" s="362"/>
      <c r="N584" s="362"/>
      <c r="O584" s="362"/>
      <c r="P584" s="362"/>
      <c r="Q584" s="362"/>
      <c r="R584" s="362"/>
      <c r="S584" s="362"/>
      <c r="T584" s="363"/>
    </row>
    <row r="585" spans="2:27" ht="21.95" customHeight="1">
      <c r="B585" s="13" t="s">
        <v>1266</v>
      </c>
      <c r="C585" s="13" t="s">
        <v>749</v>
      </c>
      <c r="D585" s="12" t="s">
        <v>741</v>
      </c>
      <c r="E585" s="12" t="s">
        <v>750</v>
      </c>
      <c r="F585" s="15" t="s">
        <v>210</v>
      </c>
      <c r="G585" s="15">
        <v>1</v>
      </c>
      <c r="H585" s="15">
        <f>IF(I585&lt;&gt;0, G585-I585, "")</f>
        <v>0</v>
      </c>
      <c r="I585" s="15">
        <v>1</v>
      </c>
      <c r="J585" s="15"/>
      <c r="K585" s="12" t="s">
        <v>1240</v>
      </c>
      <c r="L585" s="15" t="s">
        <v>932</v>
      </c>
      <c r="M585" s="15">
        <v>1.5</v>
      </c>
      <c r="N585" s="15">
        <v>100</v>
      </c>
      <c r="O585" s="15">
        <f>IF(I585*M585=0, "", I585*M585*(N585/100))</f>
        <v>1.5</v>
      </c>
      <c r="P585" s="27"/>
      <c r="Q585" s="27">
        <f>TRUNC(P585*M585*N585/100)</f>
        <v>0</v>
      </c>
      <c r="R585" s="27"/>
      <c r="S585" s="15" t="s">
        <v>1312</v>
      </c>
      <c r="T585" s="15"/>
      <c r="AA585" s="2">
        <f>O585</f>
        <v>1.5</v>
      </c>
    </row>
    <row r="586" spans="2:27" ht="21.95" customHeight="1">
      <c r="B586" s="13" t="s">
        <v>1266</v>
      </c>
      <c r="C586" s="13" t="s">
        <v>930</v>
      </c>
      <c r="D586" s="12" t="s">
        <v>931</v>
      </c>
      <c r="E586" s="12" t="s">
        <v>932</v>
      </c>
      <c r="F586" s="15" t="s">
        <v>933</v>
      </c>
      <c r="G586" s="15">
        <f>IF(H586*I586/100+0.000005 &lt;1, TRUNC(H586*I586/100+0.000005, '옵션(주거)'!$E$13), TRUNC(H586*I586/100+0.000005, '옵션(주거)'!$E$13))</f>
        <v>1.5</v>
      </c>
      <c r="H586" s="15">
        <f>'옵션(주거)'!$B$13</f>
        <v>100</v>
      </c>
      <c r="I586" s="15">
        <f>SUM(AA585:AA585)</f>
        <v>1.5</v>
      </c>
      <c r="J586" s="15"/>
      <c r="K586" s="12"/>
      <c r="L586" s="15"/>
      <c r="M586" s="15"/>
      <c r="N586" s="15"/>
      <c r="O586" s="15" t="str">
        <f>IF(I586*M586=0, "", I586*M586*(N586/100))</f>
        <v/>
      </c>
      <c r="P586" s="27"/>
      <c r="Q586" s="27">
        <f>TRUNC(P586*M586*N586/100)</f>
        <v>0</v>
      </c>
      <c r="R586" s="27"/>
      <c r="S586" s="15"/>
      <c r="T586" s="15"/>
      <c r="Z586" s="2" t="s">
        <v>1271</v>
      </c>
      <c r="AA586" s="2">
        <f>SUM(AA585:AA585)</f>
        <v>1.5</v>
      </c>
    </row>
    <row r="587" spans="2:27" ht="21.95" customHeight="1">
      <c r="B587" s="13" t="s">
        <v>1331</v>
      </c>
      <c r="D587" s="361" t="s">
        <v>1483</v>
      </c>
      <c r="E587" s="362"/>
      <c r="F587" s="362"/>
      <c r="G587" s="362"/>
      <c r="H587" s="362"/>
      <c r="I587" s="362"/>
      <c r="J587" s="362"/>
      <c r="K587" s="362"/>
      <c r="L587" s="362"/>
      <c r="M587" s="362"/>
      <c r="N587" s="362"/>
      <c r="O587" s="362"/>
      <c r="P587" s="362"/>
      <c r="Q587" s="362"/>
      <c r="R587" s="362"/>
      <c r="S587" s="362"/>
      <c r="T587" s="363"/>
    </row>
    <row r="588" spans="2:27" ht="21.95" customHeight="1">
      <c r="B588" s="13" t="s">
        <v>1266</v>
      </c>
      <c r="C588" s="13" t="s">
        <v>888</v>
      </c>
      <c r="D588" s="12" t="s">
        <v>889</v>
      </c>
      <c r="E588" s="12" t="s">
        <v>890</v>
      </c>
      <c r="F588" s="15" t="s">
        <v>279</v>
      </c>
      <c r="G588" s="15">
        <v>1</v>
      </c>
      <c r="H588" s="15">
        <f>IF(I588&lt;&gt;0, G588-I588, "")</f>
        <v>0</v>
      </c>
      <c r="I588" s="15">
        <v>1</v>
      </c>
      <c r="J588" s="15"/>
      <c r="K588" s="12" t="s">
        <v>1240</v>
      </c>
      <c r="L588" s="15" t="s">
        <v>932</v>
      </c>
      <c r="M588" s="15">
        <v>0.08</v>
      </c>
      <c r="N588" s="15">
        <v>100</v>
      </c>
      <c r="O588" s="15">
        <f>IF(I588*M588=0, "", I588*M588*(N588/100))</f>
        <v>0.08</v>
      </c>
      <c r="P588" s="27"/>
      <c r="Q588" s="27">
        <f>TRUNC(P588*M588*N588/100)</f>
        <v>0</v>
      </c>
      <c r="R588" s="27"/>
      <c r="S588" s="15" t="s">
        <v>1302</v>
      </c>
      <c r="T588" s="15"/>
      <c r="AA588" s="2">
        <f>O588</f>
        <v>0.08</v>
      </c>
    </row>
    <row r="589" spans="2:27" ht="21.95" customHeight="1">
      <c r="B589" s="13" t="s">
        <v>1266</v>
      </c>
      <c r="C589" s="13" t="s">
        <v>930</v>
      </c>
      <c r="D589" s="12" t="s">
        <v>931</v>
      </c>
      <c r="E589" s="12" t="s">
        <v>932</v>
      </c>
      <c r="F589" s="15" t="s">
        <v>933</v>
      </c>
      <c r="G589" s="15">
        <f>IF(H589*I589/100+0.000005 &lt;1, TRUNC(H589*I589/100+0.000005, '옵션(주거)'!$E$13), TRUNC(H589*I589/100+0.000005, '옵션(주거)'!$E$13))</f>
        <v>0.08</v>
      </c>
      <c r="H589" s="15">
        <f>'옵션(주거)'!$B$13</f>
        <v>100</v>
      </c>
      <c r="I589" s="15">
        <f>SUM(AA588:AA588)</f>
        <v>0.08</v>
      </c>
      <c r="J589" s="15"/>
      <c r="K589" s="12"/>
      <c r="L589" s="15"/>
      <c r="M589" s="15"/>
      <c r="N589" s="15"/>
      <c r="O589" s="15" t="str">
        <f>IF(I589*M589=0, "", I589*M589*(N589/100))</f>
        <v/>
      </c>
      <c r="P589" s="27"/>
      <c r="Q589" s="27">
        <f>TRUNC(P589*M589*N589/100)</f>
        <v>0</v>
      </c>
      <c r="R589" s="27"/>
      <c r="S589" s="15"/>
      <c r="T589" s="15"/>
      <c r="Z589" s="2" t="s">
        <v>1271</v>
      </c>
      <c r="AA589" s="2">
        <f>SUM(AA588:AA588)</f>
        <v>0.08</v>
      </c>
    </row>
    <row r="590" spans="2:27" ht="21.95" customHeight="1">
      <c r="B590" s="13" t="s">
        <v>1331</v>
      </c>
      <c r="D590" s="361" t="s">
        <v>1484</v>
      </c>
      <c r="E590" s="362"/>
      <c r="F590" s="362"/>
      <c r="G590" s="362"/>
      <c r="H590" s="362"/>
      <c r="I590" s="362"/>
      <c r="J590" s="362"/>
      <c r="K590" s="362"/>
      <c r="L590" s="362"/>
      <c r="M590" s="362"/>
      <c r="N590" s="362"/>
      <c r="O590" s="362"/>
      <c r="P590" s="362"/>
      <c r="Q590" s="362"/>
      <c r="R590" s="362"/>
      <c r="S590" s="362"/>
      <c r="T590" s="363"/>
    </row>
    <row r="591" spans="2:27" ht="21.95" customHeight="1">
      <c r="B591" s="13" t="s">
        <v>1266</v>
      </c>
      <c r="C591" s="13" t="s">
        <v>891</v>
      </c>
      <c r="D591" s="12" t="s">
        <v>889</v>
      </c>
      <c r="E591" s="12" t="s">
        <v>892</v>
      </c>
      <c r="F591" s="15" t="s">
        <v>279</v>
      </c>
      <c r="G591" s="15">
        <v>1</v>
      </c>
      <c r="H591" s="15">
        <f>IF(I591&lt;&gt;0, G591-I591, "")</f>
        <v>0</v>
      </c>
      <c r="I591" s="15">
        <v>1</v>
      </c>
      <c r="J591" s="15"/>
      <c r="K591" s="12" t="s">
        <v>1240</v>
      </c>
      <c r="L591" s="15" t="s">
        <v>932</v>
      </c>
      <c r="M591" s="15">
        <v>0.08</v>
      </c>
      <c r="N591" s="15">
        <v>100</v>
      </c>
      <c r="O591" s="15">
        <f>IF(I591*M591=0, "", I591*M591*(N591/100))</f>
        <v>0.08</v>
      </c>
      <c r="P591" s="27"/>
      <c r="Q591" s="27">
        <f>TRUNC(P591*M591*N591/100)</f>
        <v>0</v>
      </c>
      <c r="R591" s="27"/>
      <c r="S591" s="15" t="s">
        <v>1302</v>
      </c>
      <c r="T591" s="15"/>
      <c r="AA591" s="2">
        <f>O591</f>
        <v>0.08</v>
      </c>
    </row>
    <row r="592" spans="2:27" ht="21.95" customHeight="1">
      <c r="B592" s="13" t="s">
        <v>1266</v>
      </c>
      <c r="C592" s="13" t="s">
        <v>930</v>
      </c>
      <c r="D592" s="12" t="s">
        <v>931</v>
      </c>
      <c r="E592" s="12" t="s">
        <v>932</v>
      </c>
      <c r="F592" s="15" t="s">
        <v>933</v>
      </c>
      <c r="G592" s="15">
        <f>IF(H592*I592/100+0.000005 &lt;1, TRUNC(H592*I592/100+0.000005, '옵션(주거)'!$E$13), TRUNC(H592*I592/100+0.000005, '옵션(주거)'!$E$13))</f>
        <v>0.08</v>
      </c>
      <c r="H592" s="15">
        <f>'옵션(주거)'!$B$13</f>
        <v>100</v>
      </c>
      <c r="I592" s="15">
        <f>SUM(AA591:AA591)</f>
        <v>0.08</v>
      </c>
      <c r="J592" s="15"/>
      <c r="K592" s="12"/>
      <c r="L592" s="15"/>
      <c r="M592" s="15"/>
      <c r="N592" s="15"/>
      <c r="O592" s="15" t="str">
        <f>IF(I592*M592=0, "", I592*M592*(N592/100))</f>
        <v/>
      </c>
      <c r="P592" s="27"/>
      <c r="Q592" s="27">
        <f>TRUNC(P592*M592*N592/100)</f>
        <v>0</v>
      </c>
      <c r="R592" s="27"/>
      <c r="S592" s="15"/>
      <c r="T592" s="15"/>
      <c r="Z592" s="2" t="s">
        <v>1271</v>
      </c>
      <c r="AA592" s="2">
        <f>SUM(AA591:AA591)</f>
        <v>0.08</v>
      </c>
    </row>
    <row r="593" spans="2:27" ht="21.95" customHeight="1">
      <c r="B593" s="13" t="s">
        <v>1331</v>
      </c>
      <c r="D593" s="361" t="s">
        <v>1485</v>
      </c>
      <c r="E593" s="362"/>
      <c r="F593" s="362"/>
      <c r="G593" s="362"/>
      <c r="H593" s="362"/>
      <c r="I593" s="362"/>
      <c r="J593" s="362"/>
      <c r="K593" s="362"/>
      <c r="L593" s="362"/>
      <c r="M593" s="362"/>
      <c r="N593" s="362"/>
      <c r="O593" s="362"/>
      <c r="P593" s="362"/>
      <c r="Q593" s="362"/>
      <c r="R593" s="362"/>
      <c r="S593" s="362"/>
      <c r="T593" s="363"/>
    </row>
    <row r="594" spans="2:27" ht="21.95" customHeight="1">
      <c r="B594" s="13" t="s">
        <v>1266</v>
      </c>
      <c r="C594" s="13" t="s">
        <v>778</v>
      </c>
      <c r="D594" s="12" t="s">
        <v>779</v>
      </c>
      <c r="E594" s="12" t="s">
        <v>780</v>
      </c>
      <c r="F594" s="15" t="s">
        <v>718</v>
      </c>
      <c r="G594" s="15">
        <v>1</v>
      </c>
      <c r="H594" s="15">
        <f>IF(I594&lt;&gt;0, G594-I594, "")</f>
        <v>0</v>
      </c>
      <c r="I594" s="15">
        <v>1</v>
      </c>
      <c r="J594" s="15"/>
      <c r="K594" s="12" t="s">
        <v>1240</v>
      </c>
      <c r="L594" s="15" t="s">
        <v>932</v>
      </c>
      <c r="M594" s="15">
        <v>0.83</v>
      </c>
      <c r="N594" s="15">
        <v>100</v>
      </c>
      <c r="O594" s="15">
        <f>IF(I594*M594=0, "", I594*M594*(N594/100))</f>
        <v>0.83</v>
      </c>
      <c r="P594" s="27"/>
      <c r="Q594" s="27">
        <f>TRUNC(P594*M594*N594/100)</f>
        <v>0</v>
      </c>
      <c r="R594" s="27"/>
      <c r="S594" s="15" t="s">
        <v>1313</v>
      </c>
      <c r="T594" s="15"/>
      <c r="AA594" s="2">
        <f>O594</f>
        <v>0.83</v>
      </c>
    </row>
    <row r="595" spans="2:27" ht="21.95" customHeight="1">
      <c r="B595" s="13" t="s">
        <v>1266</v>
      </c>
      <c r="C595" s="13" t="s">
        <v>930</v>
      </c>
      <c r="D595" s="12" t="s">
        <v>931</v>
      </c>
      <c r="E595" s="12" t="s">
        <v>932</v>
      </c>
      <c r="F595" s="15" t="s">
        <v>933</v>
      </c>
      <c r="G595" s="15">
        <f>IF(H595*I595/100+0.000005 &lt;1, TRUNC(H595*I595/100+0.000005, '옵션(주거)'!$E$13), TRUNC(H595*I595/100+0.000005, '옵션(주거)'!$E$13))</f>
        <v>0.83</v>
      </c>
      <c r="H595" s="15">
        <f>'옵션(주거)'!$B$13</f>
        <v>100</v>
      </c>
      <c r="I595" s="15">
        <f>SUM(AA594:AA594)</f>
        <v>0.83</v>
      </c>
      <c r="J595" s="15"/>
      <c r="K595" s="12"/>
      <c r="L595" s="15"/>
      <c r="M595" s="15"/>
      <c r="N595" s="15"/>
      <c r="O595" s="15" t="str">
        <f>IF(I595*M595=0, "", I595*M595*(N595/100))</f>
        <v/>
      </c>
      <c r="P595" s="27"/>
      <c r="Q595" s="27">
        <f>TRUNC(P595*M595*N595/100)</f>
        <v>0</v>
      </c>
      <c r="R595" s="27"/>
      <c r="S595" s="15"/>
      <c r="T595" s="15"/>
      <c r="Z595" s="2" t="s">
        <v>1271</v>
      </c>
      <c r="AA595" s="2">
        <f>SUM(AA594:AA594)</f>
        <v>0.83</v>
      </c>
    </row>
    <row r="596" spans="2:27" ht="21.95" customHeight="1">
      <c r="B596" s="13" t="s">
        <v>1331</v>
      </c>
      <c r="D596" s="361" t="s">
        <v>1486</v>
      </c>
      <c r="E596" s="362"/>
      <c r="F596" s="362"/>
      <c r="G596" s="362"/>
      <c r="H596" s="362"/>
      <c r="I596" s="362"/>
      <c r="J596" s="362"/>
      <c r="K596" s="362"/>
      <c r="L596" s="362"/>
      <c r="M596" s="362"/>
      <c r="N596" s="362"/>
      <c r="O596" s="362"/>
      <c r="P596" s="362"/>
      <c r="Q596" s="362"/>
      <c r="R596" s="362"/>
      <c r="S596" s="362"/>
      <c r="T596" s="363"/>
    </row>
    <row r="597" spans="2:27" ht="21.95" customHeight="1">
      <c r="B597" s="13" t="s">
        <v>1266</v>
      </c>
      <c r="C597" s="13" t="s">
        <v>782</v>
      </c>
      <c r="D597" s="12" t="s">
        <v>779</v>
      </c>
      <c r="E597" s="12" t="s">
        <v>783</v>
      </c>
      <c r="F597" s="15" t="s">
        <v>718</v>
      </c>
      <c r="G597" s="15">
        <v>1</v>
      </c>
      <c r="H597" s="15">
        <f>IF(I597&lt;&gt;0, G597-I597, "")</f>
        <v>0</v>
      </c>
      <c r="I597" s="15">
        <v>1</v>
      </c>
      <c r="J597" s="15"/>
      <c r="K597" s="12" t="s">
        <v>1240</v>
      </c>
      <c r="L597" s="15" t="s">
        <v>932</v>
      </c>
      <c r="M597" s="15">
        <v>0.89</v>
      </c>
      <c r="N597" s="15">
        <v>100</v>
      </c>
      <c r="O597" s="15">
        <f>IF(I597*M597=0, "", I597*M597*(N597/100))</f>
        <v>0.89</v>
      </c>
      <c r="P597" s="27"/>
      <c r="Q597" s="27">
        <f>TRUNC(P597*M597*N597/100)</f>
        <v>0</v>
      </c>
      <c r="R597" s="27"/>
      <c r="S597" s="15" t="s">
        <v>1313</v>
      </c>
      <c r="T597" s="15"/>
      <c r="AA597" s="2">
        <f>O597</f>
        <v>0.89</v>
      </c>
    </row>
    <row r="598" spans="2:27" ht="21.95" customHeight="1">
      <c r="B598" s="13" t="s">
        <v>1266</v>
      </c>
      <c r="C598" s="13" t="s">
        <v>930</v>
      </c>
      <c r="D598" s="12" t="s">
        <v>931</v>
      </c>
      <c r="E598" s="12" t="s">
        <v>932</v>
      </c>
      <c r="F598" s="15" t="s">
        <v>933</v>
      </c>
      <c r="G598" s="15">
        <f>IF(H598*I598/100+0.000005 &lt;1, TRUNC(H598*I598/100+0.000005, '옵션(주거)'!$E$13), TRUNC(H598*I598/100+0.000005, '옵션(주거)'!$E$13))</f>
        <v>0.89</v>
      </c>
      <c r="H598" s="15">
        <f>'옵션(주거)'!$B$13</f>
        <v>100</v>
      </c>
      <c r="I598" s="15">
        <f>SUM(AA597:AA597)</f>
        <v>0.89</v>
      </c>
      <c r="J598" s="15"/>
      <c r="K598" s="12"/>
      <c r="L598" s="15"/>
      <c r="M598" s="15"/>
      <c r="N598" s="15"/>
      <c r="O598" s="15" t="str">
        <f>IF(I598*M598=0, "", I598*M598*(N598/100))</f>
        <v/>
      </c>
      <c r="P598" s="27"/>
      <c r="Q598" s="27">
        <f>TRUNC(P598*M598*N598/100)</f>
        <v>0</v>
      </c>
      <c r="R598" s="27"/>
      <c r="S598" s="15"/>
      <c r="T598" s="15"/>
      <c r="Z598" s="2" t="s">
        <v>1271</v>
      </c>
      <c r="AA598" s="2">
        <f>SUM(AA597:AA597)</f>
        <v>0.89</v>
      </c>
    </row>
    <row r="599" spans="2:27" ht="21.95" customHeight="1">
      <c r="B599" s="13" t="s">
        <v>1331</v>
      </c>
      <c r="D599" s="361" t="s">
        <v>1487</v>
      </c>
      <c r="E599" s="362"/>
      <c r="F599" s="362"/>
      <c r="G599" s="362"/>
      <c r="H599" s="362"/>
      <c r="I599" s="362"/>
      <c r="J599" s="362"/>
      <c r="K599" s="362"/>
      <c r="L599" s="362"/>
      <c r="M599" s="362"/>
      <c r="N599" s="362"/>
      <c r="O599" s="362"/>
      <c r="P599" s="362"/>
      <c r="Q599" s="362"/>
      <c r="R599" s="362"/>
      <c r="S599" s="362"/>
      <c r="T599" s="363"/>
    </row>
    <row r="600" spans="2:27" ht="21.95" customHeight="1">
      <c r="B600" s="13" t="s">
        <v>1266</v>
      </c>
      <c r="C600" s="13" t="s">
        <v>751</v>
      </c>
      <c r="D600" s="12" t="s">
        <v>752</v>
      </c>
      <c r="E600" s="12" t="s">
        <v>753</v>
      </c>
      <c r="F600" s="15" t="s">
        <v>718</v>
      </c>
      <c r="G600" s="15">
        <v>1</v>
      </c>
      <c r="H600" s="15">
        <f>IF(I600&lt;&gt;0, G600-I600, "")</f>
        <v>0</v>
      </c>
      <c r="I600" s="15">
        <v>1</v>
      </c>
      <c r="J600" s="15"/>
      <c r="K600" s="12" t="s">
        <v>1240</v>
      </c>
      <c r="L600" s="15" t="s">
        <v>932</v>
      </c>
      <c r="M600" s="15">
        <v>1.23</v>
      </c>
      <c r="N600" s="15">
        <v>100</v>
      </c>
      <c r="O600" s="15">
        <f>IF(I600*M600=0, "", I600*M600*(N600/100))</f>
        <v>1.23</v>
      </c>
      <c r="P600" s="27"/>
      <c r="Q600" s="27">
        <f>TRUNC(P600*M600*N600/100)</f>
        <v>0</v>
      </c>
      <c r="R600" s="27"/>
      <c r="S600" s="15" t="s">
        <v>1293</v>
      </c>
      <c r="T600" s="15" t="s">
        <v>1314</v>
      </c>
      <c r="AA600" s="2">
        <f>O600</f>
        <v>1.23</v>
      </c>
    </row>
    <row r="601" spans="2:27" ht="21.95" customHeight="1">
      <c r="B601" s="13" t="s">
        <v>1266</v>
      </c>
      <c r="C601" s="13" t="s">
        <v>930</v>
      </c>
      <c r="D601" s="12" t="s">
        <v>931</v>
      </c>
      <c r="E601" s="12" t="s">
        <v>932</v>
      </c>
      <c r="F601" s="15" t="s">
        <v>933</v>
      </c>
      <c r="G601" s="15">
        <f>IF(H601*I601/100+0.000005 &lt;1, TRUNC(H601*I601/100+0.000005, '옵션(주거)'!$E$13), TRUNC(H601*I601/100+0.000005, '옵션(주거)'!$E$13))</f>
        <v>1.23</v>
      </c>
      <c r="H601" s="15">
        <f>'옵션(주거)'!$B$13</f>
        <v>100</v>
      </c>
      <c r="I601" s="15">
        <f>SUM(AA600:AA600)</f>
        <v>1.23</v>
      </c>
      <c r="J601" s="15"/>
      <c r="K601" s="12"/>
      <c r="L601" s="15"/>
      <c r="M601" s="15"/>
      <c r="N601" s="15"/>
      <c r="O601" s="15" t="str">
        <f>IF(I601*M601=0, "", I601*M601*(N601/100))</f>
        <v/>
      </c>
      <c r="P601" s="27"/>
      <c r="Q601" s="27">
        <f>TRUNC(P601*M601*N601/100)</f>
        <v>0</v>
      </c>
      <c r="R601" s="27"/>
      <c r="S601" s="15"/>
      <c r="T601" s="15"/>
      <c r="Z601" s="2" t="s">
        <v>1271</v>
      </c>
      <c r="AA601" s="2">
        <f>SUM(AA600:AA600)</f>
        <v>1.23</v>
      </c>
    </row>
    <row r="602" spans="2:27" ht="21.95" customHeight="1">
      <c r="B602" s="13" t="s">
        <v>1331</v>
      </c>
      <c r="D602" s="361" t="s">
        <v>1488</v>
      </c>
      <c r="E602" s="362"/>
      <c r="F602" s="362"/>
      <c r="G602" s="362"/>
      <c r="H602" s="362"/>
      <c r="I602" s="362"/>
      <c r="J602" s="362"/>
      <c r="K602" s="362"/>
      <c r="L602" s="362"/>
      <c r="M602" s="362"/>
      <c r="N602" s="362"/>
      <c r="O602" s="362"/>
      <c r="P602" s="362"/>
      <c r="Q602" s="362"/>
      <c r="R602" s="362"/>
      <c r="S602" s="362"/>
      <c r="T602" s="363"/>
    </row>
    <row r="603" spans="2:27" ht="21.95" customHeight="1">
      <c r="B603" s="13" t="s">
        <v>1266</v>
      </c>
      <c r="C603" s="13" t="s">
        <v>754</v>
      </c>
      <c r="D603" s="12" t="s">
        <v>752</v>
      </c>
      <c r="E603" s="12" t="s">
        <v>755</v>
      </c>
      <c r="F603" s="15" t="s">
        <v>718</v>
      </c>
      <c r="G603" s="15">
        <v>1</v>
      </c>
      <c r="H603" s="15">
        <f>IF(I603&lt;&gt;0, G603-I603, "")</f>
        <v>0</v>
      </c>
      <c r="I603" s="15">
        <v>1</v>
      </c>
      <c r="J603" s="15"/>
      <c r="K603" s="12" t="s">
        <v>1240</v>
      </c>
      <c r="L603" s="15" t="s">
        <v>932</v>
      </c>
      <c r="M603" s="15">
        <v>1.23</v>
      </c>
      <c r="N603" s="15">
        <v>100</v>
      </c>
      <c r="O603" s="15">
        <f>IF(I603*M603=0, "", I603*M603*(N603/100))</f>
        <v>1.23</v>
      </c>
      <c r="P603" s="27"/>
      <c r="Q603" s="27">
        <f>TRUNC(P603*M603*N603/100)</f>
        <v>0</v>
      </c>
      <c r="R603" s="27"/>
      <c r="S603" s="15" t="s">
        <v>1293</v>
      </c>
      <c r="T603" s="15" t="s">
        <v>1314</v>
      </c>
      <c r="AA603" s="2">
        <f>O603</f>
        <v>1.23</v>
      </c>
    </row>
    <row r="604" spans="2:27" ht="21.95" customHeight="1">
      <c r="B604" s="13" t="s">
        <v>1266</v>
      </c>
      <c r="C604" s="13" t="s">
        <v>930</v>
      </c>
      <c r="D604" s="12" t="s">
        <v>931</v>
      </c>
      <c r="E604" s="12" t="s">
        <v>932</v>
      </c>
      <c r="F604" s="15" t="s">
        <v>933</v>
      </c>
      <c r="G604" s="15">
        <f>IF(H604*I604/100+0.000005 &lt;1, TRUNC(H604*I604/100+0.000005, '옵션(주거)'!$E$13), TRUNC(H604*I604/100+0.000005, '옵션(주거)'!$E$13))</f>
        <v>1.23</v>
      </c>
      <c r="H604" s="15">
        <f>'옵션(주거)'!$B$13</f>
        <v>100</v>
      </c>
      <c r="I604" s="15">
        <f>SUM(AA603:AA603)</f>
        <v>1.23</v>
      </c>
      <c r="J604" s="15"/>
      <c r="K604" s="12"/>
      <c r="L604" s="15"/>
      <c r="M604" s="15"/>
      <c r="N604" s="15"/>
      <c r="O604" s="15" t="str">
        <f>IF(I604*M604=0, "", I604*M604*(N604/100))</f>
        <v/>
      </c>
      <c r="P604" s="27"/>
      <c r="Q604" s="27">
        <f>TRUNC(P604*M604*N604/100)</f>
        <v>0</v>
      </c>
      <c r="R604" s="27"/>
      <c r="S604" s="15"/>
      <c r="T604" s="15"/>
      <c r="Z604" s="2" t="s">
        <v>1271</v>
      </c>
      <c r="AA604" s="2">
        <f>SUM(AA603:AA603)</f>
        <v>1.23</v>
      </c>
    </row>
    <row r="605" spans="2:27" ht="21.95" customHeight="1">
      <c r="B605" s="13" t="s">
        <v>1331</v>
      </c>
      <c r="D605" s="361" t="s">
        <v>1489</v>
      </c>
      <c r="E605" s="362"/>
      <c r="F605" s="362"/>
      <c r="G605" s="362"/>
      <c r="H605" s="362"/>
      <c r="I605" s="362"/>
      <c r="J605" s="362"/>
      <c r="K605" s="362"/>
      <c r="L605" s="362"/>
      <c r="M605" s="362"/>
      <c r="N605" s="362"/>
      <c r="O605" s="362"/>
      <c r="P605" s="362"/>
      <c r="Q605" s="362"/>
      <c r="R605" s="362"/>
      <c r="S605" s="362"/>
      <c r="T605" s="363"/>
    </row>
    <row r="606" spans="2:27" ht="21.95" customHeight="1">
      <c r="B606" s="13" t="s">
        <v>1266</v>
      </c>
      <c r="C606" s="13" t="s">
        <v>756</v>
      </c>
      <c r="D606" s="12" t="s">
        <v>752</v>
      </c>
      <c r="E606" s="12" t="s">
        <v>757</v>
      </c>
      <c r="F606" s="15" t="s">
        <v>718</v>
      </c>
      <c r="G606" s="15">
        <v>1</v>
      </c>
      <c r="H606" s="15">
        <f>IF(I606&lt;&gt;0, G606-I606, "")</f>
        <v>0</v>
      </c>
      <c r="I606" s="15">
        <v>1</v>
      </c>
      <c r="J606" s="15"/>
      <c r="K606" s="12" t="s">
        <v>1240</v>
      </c>
      <c r="L606" s="15" t="s">
        <v>932</v>
      </c>
      <c r="M606" s="15">
        <v>1.23</v>
      </c>
      <c r="N606" s="15">
        <v>100</v>
      </c>
      <c r="O606" s="15">
        <f>IF(I606*M606=0, "", I606*M606*(N606/100))</f>
        <v>1.23</v>
      </c>
      <c r="P606" s="27"/>
      <c r="Q606" s="27">
        <f>TRUNC(P606*M606*N606/100)</f>
        <v>0</v>
      </c>
      <c r="R606" s="27"/>
      <c r="S606" s="15" t="s">
        <v>1293</v>
      </c>
      <c r="T606" s="15" t="s">
        <v>1314</v>
      </c>
      <c r="AA606" s="2">
        <f>O606</f>
        <v>1.23</v>
      </c>
    </row>
    <row r="607" spans="2:27" ht="21.95" customHeight="1">
      <c r="B607" s="13" t="s">
        <v>1266</v>
      </c>
      <c r="C607" s="13" t="s">
        <v>930</v>
      </c>
      <c r="D607" s="12" t="s">
        <v>931</v>
      </c>
      <c r="E607" s="12" t="s">
        <v>932</v>
      </c>
      <c r="F607" s="15" t="s">
        <v>933</v>
      </c>
      <c r="G607" s="15">
        <f>IF(H607*I607/100+0.000005 &lt;1, TRUNC(H607*I607/100+0.000005, '옵션(주거)'!$E$13), TRUNC(H607*I607/100+0.000005, '옵션(주거)'!$E$13))</f>
        <v>1.23</v>
      </c>
      <c r="H607" s="15">
        <f>'옵션(주거)'!$B$13</f>
        <v>100</v>
      </c>
      <c r="I607" s="15">
        <f>SUM(AA606:AA606)</f>
        <v>1.23</v>
      </c>
      <c r="J607" s="15"/>
      <c r="K607" s="12"/>
      <c r="L607" s="15"/>
      <c r="M607" s="15"/>
      <c r="N607" s="15"/>
      <c r="O607" s="15" t="str">
        <f>IF(I607*M607=0, "", I607*M607*(N607/100))</f>
        <v/>
      </c>
      <c r="P607" s="27"/>
      <c r="Q607" s="27">
        <f>TRUNC(P607*M607*N607/100)</f>
        <v>0</v>
      </c>
      <c r="R607" s="27"/>
      <c r="S607" s="15"/>
      <c r="T607" s="15"/>
      <c r="Z607" s="2" t="s">
        <v>1271</v>
      </c>
      <c r="AA607" s="2">
        <f>SUM(AA606:AA606)</f>
        <v>1.23</v>
      </c>
    </row>
    <row r="608" spans="2:27" ht="21.95" customHeight="1">
      <c r="B608" s="13" t="s">
        <v>1331</v>
      </c>
      <c r="D608" s="361" t="s">
        <v>1490</v>
      </c>
      <c r="E608" s="362"/>
      <c r="F608" s="362"/>
      <c r="G608" s="362"/>
      <c r="H608" s="362"/>
      <c r="I608" s="362"/>
      <c r="J608" s="362"/>
      <c r="K608" s="362"/>
      <c r="L608" s="362"/>
      <c r="M608" s="362"/>
      <c r="N608" s="362"/>
      <c r="O608" s="362"/>
      <c r="P608" s="362"/>
      <c r="Q608" s="362"/>
      <c r="R608" s="362"/>
      <c r="S608" s="362"/>
      <c r="T608" s="363"/>
    </row>
    <row r="609" spans="2:27" ht="21.95" customHeight="1">
      <c r="B609" s="13" t="s">
        <v>1266</v>
      </c>
      <c r="C609" s="13" t="s">
        <v>758</v>
      </c>
      <c r="D609" s="12" t="s">
        <v>752</v>
      </c>
      <c r="E609" s="12" t="s">
        <v>759</v>
      </c>
      <c r="F609" s="15" t="s">
        <v>718</v>
      </c>
      <c r="G609" s="15">
        <v>1</v>
      </c>
      <c r="H609" s="15">
        <f>IF(I609&lt;&gt;0, G609-I609, "")</f>
        <v>0</v>
      </c>
      <c r="I609" s="15">
        <v>1</v>
      </c>
      <c r="J609" s="15"/>
      <c r="K609" s="12" t="s">
        <v>1240</v>
      </c>
      <c r="L609" s="15" t="s">
        <v>932</v>
      </c>
      <c r="M609" s="15">
        <v>1.23</v>
      </c>
      <c r="N609" s="15">
        <v>100</v>
      </c>
      <c r="O609" s="15">
        <f>IF(I609*M609=0, "", I609*M609*(N609/100))</f>
        <v>1.23</v>
      </c>
      <c r="P609" s="27"/>
      <c r="Q609" s="27">
        <f>TRUNC(P609*M609*N609/100)</f>
        <v>0</v>
      </c>
      <c r="R609" s="27"/>
      <c r="S609" s="15" t="s">
        <v>1293</v>
      </c>
      <c r="T609" s="15" t="s">
        <v>1314</v>
      </c>
      <c r="AA609" s="2">
        <f>O609</f>
        <v>1.23</v>
      </c>
    </row>
    <row r="610" spans="2:27" ht="21.95" customHeight="1">
      <c r="B610" s="13" t="s">
        <v>1266</v>
      </c>
      <c r="C610" s="13" t="s">
        <v>930</v>
      </c>
      <c r="D610" s="12" t="s">
        <v>931</v>
      </c>
      <c r="E610" s="12" t="s">
        <v>932</v>
      </c>
      <c r="F610" s="15" t="s">
        <v>933</v>
      </c>
      <c r="G610" s="15">
        <f>IF(H610*I610/100+0.000005 &lt;1, TRUNC(H610*I610/100+0.000005, '옵션(주거)'!$E$13), TRUNC(H610*I610/100+0.000005, '옵션(주거)'!$E$13))</f>
        <v>1.23</v>
      </c>
      <c r="H610" s="15">
        <f>'옵션(주거)'!$B$13</f>
        <v>100</v>
      </c>
      <c r="I610" s="15">
        <f>SUM(AA609:AA609)</f>
        <v>1.23</v>
      </c>
      <c r="J610" s="15"/>
      <c r="K610" s="12"/>
      <c r="L610" s="15"/>
      <c r="M610" s="15"/>
      <c r="N610" s="15"/>
      <c r="O610" s="15" t="str">
        <f>IF(I610*M610=0, "", I610*M610*(N610/100))</f>
        <v/>
      </c>
      <c r="P610" s="27"/>
      <c r="Q610" s="27">
        <f>TRUNC(P610*M610*N610/100)</f>
        <v>0</v>
      </c>
      <c r="R610" s="27"/>
      <c r="S610" s="15"/>
      <c r="T610" s="15"/>
      <c r="Z610" s="2" t="s">
        <v>1271</v>
      </c>
      <c r="AA610" s="2">
        <f>SUM(AA609:AA609)</f>
        <v>1.23</v>
      </c>
    </row>
    <row r="611" spans="2:27" ht="21.95" customHeight="1">
      <c r="B611" s="13" t="s">
        <v>1331</v>
      </c>
      <c r="D611" s="361" t="s">
        <v>1491</v>
      </c>
      <c r="E611" s="362"/>
      <c r="F611" s="362"/>
      <c r="G611" s="362"/>
      <c r="H611" s="362"/>
      <c r="I611" s="362"/>
      <c r="J611" s="362"/>
      <c r="K611" s="362"/>
      <c r="L611" s="362"/>
      <c r="M611" s="362"/>
      <c r="N611" s="362"/>
      <c r="O611" s="362"/>
      <c r="P611" s="362"/>
      <c r="Q611" s="362"/>
      <c r="R611" s="362"/>
      <c r="S611" s="362"/>
      <c r="T611" s="363"/>
    </row>
    <row r="612" spans="2:27" ht="21.95" customHeight="1">
      <c r="B612" s="13" t="s">
        <v>1266</v>
      </c>
      <c r="C612" s="13" t="s">
        <v>760</v>
      </c>
      <c r="D612" s="12" t="s">
        <v>752</v>
      </c>
      <c r="E612" s="12" t="s">
        <v>761</v>
      </c>
      <c r="F612" s="15" t="s">
        <v>718</v>
      </c>
      <c r="G612" s="15">
        <v>1</v>
      </c>
      <c r="H612" s="15">
        <f>IF(I612&lt;&gt;0, G612-I612, "")</f>
        <v>0</v>
      </c>
      <c r="I612" s="15">
        <v>1</v>
      </c>
      <c r="J612" s="15"/>
      <c r="K612" s="12" t="s">
        <v>1240</v>
      </c>
      <c r="L612" s="15" t="s">
        <v>932</v>
      </c>
      <c r="M612" s="15">
        <v>1.23</v>
      </c>
      <c r="N612" s="15">
        <v>100</v>
      </c>
      <c r="O612" s="15">
        <f>IF(I612*M612=0, "", I612*M612*(N612/100))</f>
        <v>1.23</v>
      </c>
      <c r="P612" s="27"/>
      <c r="Q612" s="27">
        <f>TRUNC(P612*M612*N612/100)</f>
        <v>0</v>
      </c>
      <c r="R612" s="27"/>
      <c r="S612" s="15" t="s">
        <v>1293</v>
      </c>
      <c r="T612" s="15" t="s">
        <v>1314</v>
      </c>
      <c r="AA612" s="2">
        <f>O612</f>
        <v>1.23</v>
      </c>
    </row>
    <row r="613" spans="2:27" ht="21.95" customHeight="1">
      <c r="B613" s="13" t="s">
        <v>1266</v>
      </c>
      <c r="C613" s="13" t="s">
        <v>930</v>
      </c>
      <c r="D613" s="12" t="s">
        <v>931</v>
      </c>
      <c r="E613" s="12" t="s">
        <v>932</v>
      </c>
      <c r="F613" s="15" t="s">
        <v>933</v>
      </c>
      <c r="G613" s="15">
        <f>IF(H613*I613/100+0.000005 &lt;1, TRUNC(H613*I613/100+0.000005, '옵션(주거)'!$E$13), TRUNC(H613*I613/100+0.000005, '옵션(주거)'!$E$13))</f>
        <v>1.23</v>
      </c>
      <c r="H613" s="15">
        <f>'옵션(주거)'!$B$13</f>
        <v>100</v>
      </c>
      <c r="I613" s="15">
        <f>SUM(AA612:AA612)</f>
        <v>1.23</v>
      </c>
      <c r="J613" s="15"/>
      <c r="K613" s="12"/>
      <c r="L613" s="15"/>
      <c r="M613" s="15"/>
      <c r="N613" s="15"/>
      <c r="O613" s="15" t="str">
        <f>IF(I613*M613=0, "", I613*M613*(N613/100))</f>
        <v/>
      </c>
      <c r="P613" s="27"/>
      <c r="Q613" s="27">
        <f>TRUNC(P613*M613*N613/100)</f>
        <v>0</v>
      </c>
      <c r="R613" s="27"/>
      <c r="S613" s="15"/>
      <c r="T613" s="15"/>
      <c r="Z613" s="2" t="s">
        <v>1271</v>
      </c>
      <c r="AA613" s="2">
        <f>SUM(AA612:AA612)</f>
        <v>1.23</v>
      </c>
    </row>
    <row r="614" spans="2:27" ht="21.95" customHeight="1">
      <c r="B614" s="13" t="s">
        <v>1331</v>
      </c>
      <c r="D614" s="361" t="s">
        <v>1492</v>
      </c>
      <c r="E614" s="362"/>
      <c r="F614" s="362"/>
      <c r="G614" s="362"/>
      <c r="H614" s="362"/>
      <c r="I614" s="362"/>
      <c r="J614" s="362"/>
      <c r="K614" s="362"/>
      <c r="L614" s="362"/>
      <c r="M614" s="362"/>
      <c r="N614" s="362"/>
      <c r="O614" s="362"/>
      <c r="P614" s="362"/>
      <c r="Q614" s="362"/>
      <c r="R614" s="362"/>
      <c r="S614" s="362"/>
      <c r="T614" s="363"/>
    </row>
    <row r="615" spans="2:27" ht="21.95" customHeight="1">
      <c r="B615" s="13" t="s">
        <v>1266</v>
      </c>
      <c r="C615" s="13" t="s">
        <v>762</v>
      </c>
      <c r="D615" s="12" t="s">
        <v>752</v>
      </c>
      <c r="E615" s="12" t="s">
        <v>763</v>
      </c>
      <c r="F615" s="15" t="s">
        <v>718</v>
      </c>
      <c r="G615" s="15">
        <v>1</v>
      </c>
      <c r="H615" s="15">
        <f>IF(I615&lt;&gt;0, G615-I615, "")</f>
        <v>0</v>
      </c>
      <c r="I615" s="15">
        <v>1</v>
      </c>
      <c r="J615" s="15"/>
      <c r="K615" s="12" t="s">
        <v>1240</v>
      </c>
      <c r="L615" s="15" t="s">
        <v>932</v>
      </c>
      <c r="M615" s="15">
        <v>1.23</v>
      </c>
      <c r="N615" s="15">
        <v>100</v>
      </c>
      <c r="O615" s="15">
        <f>IF(I615*M615=0, "", I615*M615*(N615/100))</f>
        <v>1.23</v>
      </c>
      <c r="P615" s="27"/>
      <c r="Q615" s="27">
        <f>TRUNC(P615*M615*N615/100)</f>
        <v>0</v>
      </c>
      <c r="R615" s="27"/>
      <c r="S615" s="15" t="s">
        <v>1293</v>
      </c>
      <c r="T615" s="15" t="s">
        <v>1314</v>
      </c>
      <c r="AA615" s="2">
        <f>O615</f>
        <v>1.23</v>
      </c>
    </row>
    <row r="616" spans="2:27" ht="21.95" customHeight="1">
      <c r="B616" s="13" t="s">
        <v>1266</v>
      </c>
      <c r="C616" s="13" t="s">
        <v>930</v>
      </c>
      <c r="D616" s="12" t="s">
        <v>931</v>
      </c>
      <c r="E616" s="12" t="s">
        <v>932</v>
      </c>
      <c r="F616" s="15" t="s">
        <v>933</v>
      </c>
      <c r="G616" s="15">
        <f>IF(H616*I616/100+0.000005 &lt;1, TRUNC(H616*I616/100+0.000005, '옵션(주거)'!$E$13), TRUNC(H616*I616/100+0.000005, '옵션(주거)'!$E$13))</f>
        <v>1.23</v>
      </c>
      <c r="H616" s="15">
        <f>'옵션(주거)'!$B$13</f>
        <v>100</v>
      </c>
      <c r="I616" s="15">
        <f>SUM(AA615:AA615)</f>
        <v>1.23</v>
      </c>
      <c r="J616" s="15"/>
      <c r="K616" s="12"/>
      <c r="L616" s="15"/>
      <c r="M616" s="15"/>
      <c r="N616" s="15"/>
      <c r="O616" s="15" t="str">
        <f>IF(I616*M616=0, "", I616*M616*(N616/100))</f>
        <v/>
      </c>
      <c r="P616" s="27"/>
      <c r="Q616" s="27">
        <f>TRUNC(P616*M616*N616/100)</f>
        <v>0</v>
      </c>
      <c r="R616" s="27"/>
      <c r="S616" s="15"/>
      <c r="T616" s="15"/>
      <c r="Z616" s="2" t="s">
        <v>1271</v>
      </c>
      <c r="AA616" s="2">
        <f>SUM(AA615:AA615)</f>
        <v>1.23</v>
      </c>
    </row>
    <row r="617" spans="2:27" ht="21.95" customHeight="1">
      <c r="B617" s="13" t="s">
        <v>1331</v>
      </c>
      <c r="D617" s="361" t="s">
        <v>1493</v>
      </c>
      <c r="E617" s="362"/>
      <c r="F617" s="362"/>
      <c r="G617" s="362"/>
      <c r="H617" s="362"/>
      <c r="I617" s="362"/>
      <c r="J617" s="362"/>
      <c r="K617" s="362"/>
      <c r="L617" s="362"/>
      <c r="M617" s="362"/>
      <c r="N617" s="362"/>
      <c r="O617" s="362"/>
      <c r="P617" s="362"/>
      <c r="Q617" s="362"/>
      <c r="R617" s="362"/>
      <c r="S617" s="362"/>
      <c r="T617" s="363"/>
    </row>
    <row r="618" spans="2:27" ht="21.95" customHeight="1">
      <c r="B618" s="13" t="s">
        <v>1266</v>
      </c>
      <c r="C618" s="13" t="s">
        <v>764</v>
      </c>
      <c r="D618" s="12" t="s">
        <v>752</v>
      </c>
      <c r="E618" s="12" t="s">
        <v>765</v>
      </c>
      <c r="F618" s="15" t="s">
        <v>718</v>
      </c>
      <c r="G618" s="15">
        <v>1</v>
      </c>
      <c r="H618" s="15">
        <f>IF(I618&lt;&gt;0, G618-I618, "")</f>
        <v>0</v>
      </c>
      <c r="I618" s="15">
        <v>1</v>
      </c>
      <c r="J618" s="15"/>
      <c r="K618" s="12" t="s">
        <v>1240</v>
      </c>
      <c r="L618" s="15" t="s">
        <v>932</v>
      </c>
      <c r="M618" s="15">
        <v>1.23</v>
      </c>
      <c r="N618" s="15">
        <v>100</v>
      </c>
      <c r="O618" s="15">
        <f>IF(I618*M618=0, "", I618*M618*(N618/100))</f>
        <v>1.23</v>
      </c>
      <c r="P618" s="27"/>
      <c r="Q618" s="27">
        <f>TRUNC(P618*M618*N618/100)</f>
        <v>0</v>
      </c>
      <c r="R618" s="27"/>
      <c r="S618" s="15" t="s">
        <v>1293</v>
      </c>
      <c r="T618" s="15" t="s">
        <v>1314</v>
      </c>
      <c r="AA618" s="2">
        <f>O618</f>
        <v>1.23</v>
      </c>
    </row>
    <row r="619" spans="2:27" ht="21.95" customHeight="1">
      <c r="B619" s="13" t="s">
        <v>1266</v>
      </c>
      <c r="C619" s="13" t="s">
        <v>930</v>
      </c>
      <c r="D619" s="12" t="s">
        <v>931</v>
      </c>
      <c r="E619" s="12" t="s">
        <v>932</v>
      </c>
      <c r="F619" s="15" t="s">
        <v>933</v>
      </c>
      <c r="G619" s="15">
        <f>IF(H619*I619/100+0.000005 &lt;1, TRUNC(H619*I619/100+0.000005, '옵션(주거)'!$E$13), TRUNC(H619*I619/100+0.000005, '옵션(주거)'!$E$13))</f>
        <v>1.23</v>
      </c>
      <c r="H619" s="15">
        <f>'옵션(주거)'!$B$13</f>
        <v>100</v>
      </c>
      <c r="I619" s="15">
        <f>SUM(AA618:AA618)</f>
        <v>1.23</v>
      </c>
      <c r="J619" s="15"/>
      <c r="K619" s="12"/>
      <c r="L619" s="15"/>
      <c r="M619" s="15"/>
      <c r="N619" s="15"/>
      <c r="O619" s="15" t="str">
        <f>IF(I619*M619=0, "", I619*M619*(N619/100))</f>
        <v/>
      </c>
      <c r="P619" s="27"/>
      <c r="Q619" s="27">
        <f>TRUNC(P619*M619*N619/100)</f>
        <v>0</v>
      </c>
      <c r="R619" s="27"/>
      <c r="S619" s="15"/>
      <c r="T619" s="15"/>
      <c r="Z619" s="2" t="s">
        <v>1271</v>
      </c>
      <c r="AA619" s="2">
        <f>SUM(AA618:AA618)</f>
        <v>1.23</v>
      </c>
    </row>
    <row r="620" spans="2:27" ht="21.95" customHeight="1">
      <c r="B620" s="13" t="s">
        <v>1331</v>
      </c>
      <c r="D620" s="361" t="s">
        <v>1494</v>
      </c>
      <c r="E620" s="362"/>
      <c r="F620" s="362"/>
      <c r="G620" s="362"/>
      <c r="H620" s="362"/>
      <c r="I620" s="362"/>
      <c r="J620" s="362"/>
      <c r="K620" s="362"/>
      <c r="L620" s="362"/>
      <c r="M620" s="362"/>
      <c r="N620" s="362"/>
      <c r="O620" s="362"/>
      <c r="P620" s="362"/>
      <c r="Q620" s="362"/>
      <c r="R620" s="362"/>
      <c r="S620" s="362"/>
      <c r="T620" s="363"/>
    </row>
    <row r="621" spans="2:27" ht="21.95" customHeight="1">
      <c r="B621" s="13" t="s">
        <v>1266</v>
      </c>
      <c r="C621" s="13" t="s">
        <v>766</v>
      </c>
      <c r="D621" s="12" t="s">
        <v>752</v>
      </c>
      <c r="E621" s="12" t="s">
        <v>767</v>
      </c>
      <c r="F621" s="15" t="s">
        <v>718</v>
      </c>
      <c r="G621" s="15">
        <v>1</v>
      </c>
      <c r="H621" s="15">
        <f>IF(I621&lt;&gt;0, G621-I621, "")</f>
        <v>0</v>
      </c>
      <c r="I621" s="15">
        <v>1</v>
      </c>
      <c r="J621" s="15"/>
      <c r="K621" s="12" t="s">
        <v>1240</v>
      </c>
      <c r="L621" s="15" t="s">
        <v>932</v>
      </c>
      <c r="M621" s="15">
        <v>1.23</v>
      </c>
      <c r="N621" s="15">
        <v>100</v>
      </c>
      <c r="O621" s="15">
        <f>IF(I621*M621=0, "", I621*M621*(N621/100))</f>
        <v>1.23</v>
      </c>
      <c r="P621" s="27"/>
      <c r="Q621" s="27">
        <f>TRUNC(P621*M621*N621/100)</f>
        <v>0</v>
      </c>
      <c r="R621" s="27"/>
      <c r="S621" s="15" t="s">
        <v>1293</v>
      </c>
      <c r="T621" s="15" t="s">
        <v>1314</v>
      </c>
      <c r="AA621" s="2">
        <f>O621</f>
        <v>1.23</v>
      </c>
    </row>
    <row r="622" spans="2:27" ht="21.95" customHeight="1">
      <c r="B622" s="13" t="s">
        <v>1266</v>
      </c>
      <c r="C622" s="13" t="s">
        <v>930</v>
      </c>
      <c r="D622" s="12" t="s">
        <v>931</v>
      </c>
      <c r="E622" s="12" t="s">
        <v>932</v>
      </c>
      <c r="F622" s="15" t="s">
        <v>933</v>
      </c>
      <c r="G622" s="15">
        <f>IF(H622*I622/100+0.000005 &lt;1, TRUNC(H622*I622/100+0.000005, '옵션(주거)'!$E$13), TRUNC(H622*I622/100+0.000005, '옵션(주거)'!$E$13))</f>
        <v>1.23</v>
      </c>
      <c r="H622" s="15">
        <f>'옵션(주거)'!$B$13</f>
        <v>100</v>
      </c>
      <c r="I622" s="15">
        <f>SUM(AA621:AA621)</f>
        <v>1.23</v>
      </c>
      <c r="J622" s="15"/>
      <c r="K622" s="12"/>
      <c r="L622" s="15"/>
      <c r="M622" s="15"/>
      <c r="N622" s="15"/>
      <c r="O622" s="15" t="str">
        <f>IF(I622*M622=0, "", I622*M622*(N622/100))</f>
        <v/>
      </c>
      <c r="P622" s="27"/>
      <c r="Q622" s="27">
        <f>TRUNC(P622*M622*N622/100)</f>
        <v>0</v>
      </c>
      <c r="R622" s="27"/>
      <c r="S622" s="15"/>
      <c r="T622" s="15"/>
      <c r="Z622" s="2" t="s">
        <v>1271</v>
      </c>
      <c r="AA622" s="2">
        <f>SUM(AA621:AA621)</f>
        <v>1.23</v>
      </c>
    </row>
    <row r="623" spans="2:27" ht="21.95" customHeight="1">
      <c r="B623" s="13" t="s">
        <v>1331</v>
      </c>
      <c r="D623" s="361" t="s">
        <v>1495</v>
      </c>
      <c r="E623" s="362"/>
      <c r="F623" s="362"/>
      <c r="G623" s="362"/>
      <c r="H623" s="362"/>
      <c r="I623" s="362"/>
      <c r="J623" s="362"/>
      <c r="K623" s="362"/>
      <c r="L623" s="362"/>
      <c r="M623" s="362"/>
      <c r="N623" s="362"/>
      <c r="O623" s="362"/>
      <c r="P623" s="362"/>
      <c r="Q623" s="362"/>
      <c r="R623" s="362"/>
      <c r="S623" s="362"/>
      <c r="T623" s="363"/>
    </row>
    <row r="624" spans="2:27" ht="21.95" customHeight="1">
      <c r="B624" s="13" t="s">
        <v>1266</v>
      </c>
      <c r="C624" s="13" t="s">
        <v>768</v>
      </c>
      <c r="D624" s="12" t="s">
        <v>752</v>
      </c>
      <c r="E624" s="12" t="s">
        <v>769</v>
      </c>
      <c r="F624" s="15" t="s">
        <v>718</v>
      </c>
      <c r="G624" s="15">
        <v>1</v>
      </c>
      <c r="H624" s="15">
        <f>IF(I624&lt;&gt;0, G624-I624, "")</f>
        <v>0</v>
      </c>
      <c r="I624" s="15">
        <v>1</v>
      </c>
      <c r="J624" s="15"/>
      <c r="K624" s="12" t="s">
        <v>1240</v>
      </c>
      <c r="L624" s="15" t="s">
        <v>932</v>
      </c>
      <c r="M624" s="15">
        <v>1.23</v>
      </c>
      <c r="N624" s="15">
        <v>100</v>
      </c>
      <c r="O624" s="15">
        <f>IF(I624*M624=0, "", I624*M624*(N624/100))</f>
        <v>1.23</v>
      </c>
      <c r="P624" s="27"/>
      <c r="Q624" s="27">
        <f>TRUNC(P624*M624*N624/100)</f>
        <v>0</v>
      </c>
      <c r="R624" s="27"/>
      <c r="S624" s="15" t="s">
        <v>1293</v>
      </c>
      <c r="T624" s="15" t="s">
        <v>1314</v>
      </c>
      <c r="AA624" s="2">
        <f>O624</f>
        <v>1.23</v>
      </c>
    </row>
    <row r="625" spans="2:27" ht="21.95" customHeight="1">
      <c r="B625" s="13" t="s">
        <v>1266</v>
      </c>
      <c r="C625" s="13" t="s">
        <v>930</v>
      </c>
      <c r="D625" s="12" t="s">
        <v>931</v>
      </c>
      <c r="E625" s="12" t="s">
        <v>932</v>
      </c>
      <c r="F625" s="15" t="s">
        <v>933</v>
      </c>
      <c r="G625" s="15">
        <f>IF(H625*I625/100+0.000005 &lt;1, TRUNC(H625*I625/100+0.000005, '옵션(주거)'!$E$13), TRUNC(H625*I625/100+0.000005, '옵션(주거)'!$E$13))</f>
        <v>1.23</v>
      </c>
      <c r="H625" s="15">
        <f>'옵션(주거)'!$B$13</f>
        <v>100</v>
      </c>
      <c r="I625" s="15">
        <f>SUM(AA624:AA624)</f>
        <v>1.23</v>
      </c>
      <c r="J625" s="15"/>
      <c r="K625" s="12"/>
      <c r="L625" s="15"/>
      <c r="M625" s="15"/>
      <c r="N625" s="15"/>
      <c r="O625" s="15" t="str">
        <f>IF(I625*M625=0, "", I625*M625*(N625/100))</f>
        <v/>
      </c>
      <c r="P625" s="27"/>
      <c r="Q625" s="27">
        <f>TRUNC(P625*M625*N625/100)</f>
        <v>0</v>
      </c>
      <c r="R625" s="27"/>
      <c r="S625" s="15"/>
      <c r="T625" s="15"/>
      <c r="Z625" s="2" t="s">
        <v>1271</v>
      </c>
      <c r="AA625" s="2">
        <f>SUM(AA624:AA624)</f>
        <v>1.23</v>
      </c>
    </row>
    <row r="626" spans="2:27" ht="21.95" customHeight="1">
      <c r="B626" s="13" t="s">
        <v>1331</v>
      </c>
      <c r="D626" s="361" t="s">
        <v>1496</v>
      </c>
      <c r="E626" s="362"/>
      <c r="F626" s="362"/>
      <c r="G626" s="362"/>
      <c r="H626" s="362"/>
      <c r="I626" s="362"/>
      <c r="J626" s="362"/>
      <c r="K626" s="362"/>
      <c r="L626" s="362"/>
      <c r="M626" s="362"/>
      <c r="N626" s="362"/>
      <c r="O626" s="362"/>
      <c r="P626" s="362"/>
      <c r="Q626" s="362"/>
      <c r="R626" s="362"/>
      <c r="S626" s="362"/>
      <c r="T626" s="363"/>
    </row>
    <row r="627" spans="2:27" ht="21.95" customHeight="1">
      <c r="B627" s="13" t="s">
        <v>1266</v>
      </c>
      <c r="C627" s="13" t="s">
        <v>770</v>
      </c>
      <c r="D627" s="12" t="s">
        <v>752</v>
      </c>
      <c r="E627" s="12" t="s">
        <v>771</v>
      </c>
      <c r="F627" s="15" t="s">
        <v>718</v>
      </c>
      <c r="G627" s="15">
        <v>1</v>
      </c>
      <c r="H627" s="15">
        <f>IF(I627&lt;&gt;0, G627-I627, "")</f>
        <v>0</v>
      </c>
      <c r="I627" s="15">
        <v>1</v>
      </c>
      <c r="J627" s="15"/>
      <c r="K627" s="12" t="s">
        <v>1240</v>
      </c>
      <c r="L627" s="15" t="s">
        <v>932</v>
      </c>
      <c r="M627" s="15">
        <v>1.23</v>
      </c>
      <c r="N627" s="15">
        <v>100</v>
      </c>
      <c r="O627" s="15">
        <f>IF(I627*M627=0, "", I627*M627*(N627/100))</f>
        <v>1.23</v>
      </c>
      <c r="P627" s="27"/>
      <c r="Q627" s="27">
        <f>TRUNC(P627*M627*N627/100)</f>
        <v>0</v>
      </c>
      <c r="R627" s="27"/>
      <c r="S627" s="15" t="s">
        <v>1293</v>
      </c>
      <c r="T627" s="15" t="s">
        <v>1314</v>
      </c>
      <c r="AA627" s="2">
        <f>O627</f>
        <v>1.23</v>
      </c>
    </row>
    <row r="628" spans="2:27" ht="21.95" customHeight="1">
      <c r="B628" s="13" t="s">
        <v>1266</v>
      </c>
      <c r="C628" s="13" t="s">
        <v>930</v>
      </c>
      <c r="D628" s="12" t="s">
        <v>931</v>
      </c>
      <c r="E628" s="12" t="s">
        <v>932</v>
      </c>
      <c r="F628" s="15" t="s">
        <v>933</v>
      </c>
      <c r="G628" s="15">
        <f>IF(H628*I628/100+0.000005 &lt;1, TRUNC(H628*I628/100+0.000005, '옵션(주거)'!$E$13), TRUNC(H628*I628/100+0.000005, '옵션(주거)'!$E$13))</f>
        <v>1.23</v>
      </c>
      <c r="H628" s="15">
        <f>'옵션(주거)'!$B$13</f>
        <v>100</v>
      </c>
      <c r="I628" s="15">
        <f>SUM(AA627:AA627)</f>
        <v>1.23</v>
      </c>
      <c r="J628" s="15"/>
      <c r="K628" s="12"/>
      <c r="L628" s="15"/>
      <c r="M628" s="15"/>
      <c r="N628" s="15"/>
      <c r="O628" s="15" t="str">
        <f>IF(I628*M628=0, "", I628*M628*(N628/100))</f>
        <v/>
      </c>
      <c r="P628" s="27"/>
      <c r="Q628" s="27">
        <f>TRUNC(P628*M628*N628/100)</f>
        <v>0</v>
      </c>
      <c r="R628" s="27"/>
      <c r="S628" s="15"/>
      <c r="T628" s="15"/>
      <c r="Z628" s="2" t="s">
        <v>1271</v>
      </c>
      <c r="AA628" s="2">
        <f>SUM(AA627:AA627)</f>
        <v>1.23</v>
      </c>
    </row>
    <row r="629" spans="2:27" ht="21.95" customHeight="1">
      <c r="B629" s="13" t="s">
        <v>1331</v>
      </c>
      <c r="D629" s="361" t="s">
        <v>1497</v>
      </c>
      <c r="E629" s="362"/>
      <c r="F629" s="362"/>
      <c r="G629" s="362"/>
      <c r="H629" s="362"/>
      <c r="I629" s="362"/>
      <c r="J629" s="362"/>
      <c r="K629" s="362"/>
      <c r="L629" s="362"/>
      <c r="M629" s="362"/>
      <c r="N629" s="362"/>
      <c r="O629" s="362"/>
      <c r="P629" s="362"/>
      <c r="Q629" s="362"/>
      <c r="R629" s="362"/>
      <c r="S629" s="362"/>
      <c r="T629" s="363"/>
    </row>
    <row r="630" spans="2:27" ht="21.95" customHeight="1">
      <c r="B630" s="13" t="s">
        <v>1266</v>
      </c>
      <c r="C630" s="13" t="s">
        <v>772</v>
      </c>
      <c r="D630" s="12" t="s">
        <v>752</v>
      </c>
      <c r="E630" s="12" t="s">
        <v>773</v>
      </c>
      <c r="F630" s="15" t="s">
        <v>718</v>
      </c>
      <c r="G630" s="15">
        <v>1</v>
      </c>
      <c r="H630" s="15">
        <f>IF(I630&lt;&gt;0, G630-I630, "")</f>
        <v>0</v>
      </c>
      <c r="I630" s="15">
        <v>1</v>
      </c>
      <c r="J630" s="15"/>
      <c r="K630" s="12" t="s">
        <v>1240</v>
      </c>
      <c r="L630" s="15" t="s">
        <v>932</v>
      </c>
      <c r="M630" s="15">
        <v>1.23</v>
      </c>
      <c r="N630" s="15">
        <v>100</v>
      </c>
      <c r="O630" s="15">
        <f>IF(I630*M630=0, "", I630*M630*(N630/100))</f>
        <v>1.23</v>
      </c>
      <c r="P630" s="27"/>
      <c r="Q630" s="27">
        <f>TRUNC(P630*M630*N630/100)</f>
        <v>0</v>
      </c>
      <c r="R630" s="27"/>
      <c r="S630" s="15" t="s">
        <v>1293</v>
      </c>
      <c r="T630" s="15" t="s">
        <v>1314</v>
      </c>
      <c r="AA630" s="2">
        <f>O630</f>
        <v>1.23</v>
      </c>
    </row>
    <row r="631" spans="2:27" ht="21.95" customHeight="1">
      <c r="B631" s="13" t="s">
        <v>1266</v>
      </c>
      <c r="C631" s="13" t="s">
        <v>930</v>
      </c>
      <c r="D631" s="12" t="s">
        <v>931</v>
      </c>
      <c r="E631" s="12" t="s">
        <v>932</v>
      </c>
      <c r="F631" s="15" t="s">
        <v>933</v>
      </c>
      <c r="G631" s="15">
        <f>IF(H631*I631/100+0.000005 &lt;1, TRUNC(H631*I631/100+0.000005, '옵션(주거)'!$E$13), TRUNC(H631*I631/100+0.000005, '옵션(주거)'!$E$13))</f>
        <v>1.23</v>
      </c>
      <c r="H631" s="15">
        <f>'옵션(주거)'!$B$13</f>
        <v>100</v>
      </c>
      <c r="I631" s="15">
        <f>SUM(AA630:AA630)</f>
        <v>1.23</v>
      </c>
      <c r="J631" s="15"/>
      <c r="K631" s="12"/>
      <c r="L631" s="15"/>
      <c r="M631" s="15"/>
      <c r="N631" s="15"/>
      <c r="O631" s="15" t="str">
        <f>IF(I631*M631=0, "", I631*M631*(N631/100))</f>
        <v/>
      </c>
      <c r="P631" s="27"/>
      <c r="Q631" s="27">
        <f>TRUNC(P631*M631*N631/100)</f>
        <v>0</v>
      </c>
      <c r="R631" s="27"/>
      <c r="S631" s="15"/>
      <c r="T631" s="15"/>
      <c r="Z631" s="2" t="s">
        <v>1271</v>
      </c>
      <c r="AA631" s="2">
        <f>SUM(AA630:AA630)</f>
        <v>1.23</v>
      </c>
    </row>
    <row r="632" spans="2:27" ht="21.95" customHeight="1">
      <c r="B632" s="13" t="s">
        <v>1331</v>
      </c>
      <c r="D632" s="361" t="s">
        <v>1498</v>
      </c>
      <c r="E632" s="362"/>
      <c r="F632" s="362"/>
      <c r="G632" s="362"/>
      <c r="H632" s="362"/>
      <c r="I632" s="362"/>
      <c r="J632" s="362"/>
      <c r="K632" s="362"/>
      <c r="L632" s="362"/>
      <c r="M632" s="362"/>
      <c r="N632" s="362"/>
      <c r="O632" s="362"/>
      <c r="P632" s="362"/>
      <c r="Q632" s="362"/>
      <c r="R632" s="362"/>
      <c r="S632" s="362"/>
      <c r="T632" s="363"/>
    </row>
    <row r="633" spans="2:27" ht="21.95" customHeight="1">
      <c r="B633" s="13" t="s">
        <v>1266</v>
      </c>
      <c r="C633" s="13" t="s">
        <v>774</v>
      </c>
      <c r="D633" s="12" t="s">
        <v>752</v>
      </c>
      <c r="E633" s="12" t="s">
        <v>775</v>
      </c>
      <c r="F633" s="15" t="s">
        <v>718</v>
      </c>
      <c r="G633" s="15">
        <v>1</v>
      </c>
      <c r="H633" s="15">
        <f>IF(I633&lt;&gt;0, G633-I633, "")</f>
        <v>0</v>
      </c>
      <c r="I633" s="15">
        <v>1</v>
      </c>
      <c r="J633" s="15"/>
      <c r="K633" s="12" t="s">
        <v>1240</v>
      </c>
      <c r="L633" s="15" t="s">
        <v>932</v>
      </c>
      <c r="M633" s="15">
        <v>1.23</v>
      </c>
      <c r="N633" s="15">
        <v>100</v>
      </c>
      <c r="O633" s="15">
        <f>IF(I633*M633=0, "", I633*M633*(N633/100))</f>
        <v>1.23</v>
      </c>
      <c r="P633" s="27"/>
      <c r="Q633" s="27">
        <f>TRUNC(P633*M633*N633/100)</f>
        <v>0</v>
      </c>
      <c r="R633" s="27"/>
      <c r="S633" s="15" t="s">
        <v>1293</v>
      </c>
      <c r="T633" s="15" t="s">
        <v>1314</v>
      </c>
      <c r="AA633" s="2">
        <f>O633</f>
        <v>1.23</v>
      </c>
    </row>
    <row r="634" spans="2:27" ht="21.95" customHeight="1">
      <c r="B634" s="13" t="s">
        <v>1266</v>
      </c>
      <c r="C634" s="13" t="s">
        <v>930</v>
      </c>
      <c r="D634" s="12" t="s">
        <v>931</v>
      </c>
      <c r="E634" s="12" t="s">
        <v>932</v>
      </c>
      <c r="F634" s="15" t="s">
        <v>933</v>
      </c>
      <c r="G634" s="15">
        <f>IF(H634*I634/100+0.000005 &lt;1, TRUNC(H634*I634/100+0.000005, '옵션(주거)'!$E$13), TRUNC(H634*I634/100+0.000005, '옵션(주거)'!$E$13))</f>
        <v>1.23</v>
      </c>
      <c r="H634" s="15">
        <f>'옵션(주거)'!$B$13</f>
        <v>100</v>
      </c>
      <c r="I634" s="15">
        <f>SUM(AA633:AA633)</f>
        <v>1.23</v>
      </c>
      <c r="J634" s="15"/>
      <c r="K634" s="12"/>
      <c r="L634" s="15"/>
      <c r="M634" s="15"/>
      <c r="N634" s="15"/>
      <c r="O634" s="15" t="str">
        <f>IF(I634*M634=0, "", I634*M634*(N634/100))</f>
        <v/>
      </c>
      <c r="P634" s="27"/>
      <c r="Q634" s="27">
        <f>TRUNC(P634*M634*N634/100)</f>
        <v>0</v>
      </c>
      <c r="R634" s="27"/>
      <c r="S634" s="15"/>
      <c r="T634" s="15"/>
      <c r="Z634" s="2" t="s">
        <v>1271</v>
      </c>
      <c r="AA634" s="2">
        <f>SUM(AA633:AA633)</f>
        <v>1.23</v>
      </c>
    </row>
    <row r="635" spans="2:27" ht="21.95" customHeight="1">
      <c r="B635" s="13" t="s">
        <v>1331</v>
      </c>
      <c r="D635" s="361" t="s">
        <v>1499</v>
      </c>
      <c r="E635" s="362"/>
      <c r="F635" s="362"/>
      <c r="G635" s="362"/>
      <c r="H635" s="362"/>
      <c r="I635" s="362"/>
      <c r="J635" s="362"/>
      <c r="K635" s="362"/>
      <c r="L635" s="362"/>
      <c r="M635" s="362"/>
      <c r="N635" s="362"/>
      <c r="O635" s="362"/>
      <c r="P635" s="362"/>
      <c r="Q635" s="362"/>
      <c r="R635" s="362"/>
      <c r="S635" s="362"/>
      <c r="T635" s="363"/>
    </row>
    <row r="636" spans="2:27" ht="21.95" customHeight="1">
      <c r="B636" s="13" t="s">
        <v>1266</v>
      </c>
      <c r="C636" s="13" t="s">
        <v>776</v>
      </c>
      <c r="D636" s="12" t="s">
        <v>752</v>
      </c>
      <c r="E636" s="12" t="s">
        <v>777</v>
      </c>
      <c r="F636" s="15" t="s">
        <v>718</v>
      </c>
      <c r="G636" s="15">
        <v>1</v>
      </c>
      <c r="H636" s="15">
        <f>IF(I636&lt;&gt;0, G636-I636, "")</f>
        <v>0</v>
      </c>
      <c r="I636" s="15">
        <v>1</v>
      </c>
      <c r="J636" s="15"/>
      <c r="K636" s="12" t="s">
        <v>1240</v>
      </c>
      <c r="L636" s="15" t="s">
        <v>932</v>
      </c>
      <c r="M636" s="15">
        <v>1.23</v>
      </c>
      <c r="N636" s="15">
        <v>100</v>
      </c>
      <c r="O636" s="15">
        <f>IF(I636*M636=0, "", I636*M636*(N636/100))</f>
        <v>1.23</v>
      </c>
      <c r="P636" s="27"/>
      <c r="Q636" s="27">
        <f>TRUNC(P636*M636*N636/100)</f>
        <v>0</v>
      </c>
      <c r="R636" s="27"/>
      <c r="S636" s="15" t="s">
        <v>1293</v>
      </c>
      <c r="T636" s="15" t="s">
        <v>1314</v>
      </c>
      <c r="AA636" s="2">
        <f>O636</f>
        <v>1.23</v>
      </c>
    </row>
    <row r="637" spans="2:27" ht="21.95" customHeight="1">
      <c r="B637" s="13" t="s">
        <v>1266</v>
      </c>
      <c r="C637" s="13" t="s">
        <v>930</v>
      </c>
      <c r="D637" s="12" t="s">
        <v>931</v>
      </c>
      <c r="E637" s="12" t="s">
        <v>932</v>
      </c>
      <c r="F637" s="15" t="s">
        <v>933</v>
      </c>
      <c r="G637" s="15">
        <f>IF(H637*I637/100+0.000005 &lt;1, TRUNC(H637*I637/100+0.000005, '옵션(주거)'!$E$13), TRUNC(H637*I637/100+0.000005, '옵션(주거)'!$E$13))</f>
        <v>1.23</v>
      </c>
      <c r="H637" s="15">
        <f>'옵션(주거)'!$B$13</f>
        <v>100</v>
      </c>
      <c r="I637" s="15">
        <f>SUM(AA636:AA636)</f>
        <v>1.23</v>
      </c>
      <c r="J637" s="15"/>
      <c r="K637" s="12"/>
      <c r="L637" s="15"/>
      <c r="M637" s="15"/>
      <c r="N637" s="15"/>
      <c r="O637" s="15" t="str">
        <f>IF(I637*M637=0, "", I637*M637*(N637/100))</f>
        <v/>
      </c>
      <c r="P637" s="27"/>
      <c r="Q637" s="27">
        <f>TRUNC(P637*M637*N637/100)</f>
        <v>0</v>
      </c>
      <c r="R637" s="27"/>
      <c r="S637" s="15"/>
      <c r="T637" s="15"/>
      <c r="Z637" s="2" t="s">
        <v>1271</v>
      </c>
      <c r="AA637" s="2">
        <f>SUM(AA636:AA636)</f>
        <v>1.23</v>
      </c>
    </row>
    <row r="638" spans="2:27" ht="21.95" customHeight="1">
      <c r="B638" s="13" t="s">
        <v>1331</v>
      </c>
      <c r="D638" s="361" t="s">
        <v>1500</v>
      </c>
      <c r="E638" s="362"/>
      <c r="F638" s="362"/>
      <c r="G638" s="362"/>
      <c r="H638" s="362"/>
      <c r="I638" s="362"/>
      <c r="J638" s="362"/>
      <c r="K638" s="362"/>
      <c r="L638" s="362"/>
      <c r="M638" s="362"/>
      <c r="N638" s="362"/>
      <c r="O638" s="362"/>
      <c r="P638" s="362"/>
      <c r="Q638" s="362"/>
      <c r="R638" s="362"/>
      <c r="S638" s="362"/>
      <c r="T638" s="363"/>
    </row>
    <row r="639" spans="2:27" ht="21.95" customHeight="1">
      <c r="B639" s="13" t="s">
        <v>1266</v>
      </c>
      <c r="C639" s="13" t="s">
        <v>784</v>
      </c>
      <c r="D639" s="12" t="s">
        <v>785</v>
      </c>
      <c r="E639" s="12" t="s">
        <v>786</v>
      </c>
      <c r="F639" s="15" t="s">
        <v>279</v>
      </c>
      <c r="G639" s="15">
        <v>1</v>
      </c>
      <c r="H639" s="15">
        <f>IF(I639&lt;&gt;0, G639-I639, "")</f>
        <v>0</v>
      </c>
      <c r="I639" s="15">
        <v>1</v>
      </c>
      <c r="J639" s="15"/>
      <c r="K639" s="12" t="s">
        <v>1240</v>
      </c>
      <c r="L639" s="15" t="s">
        <v>932</v>
      </c>
      <c r="M639" s="15">
        <v>0.254</v>
      </c>
      <c r="N639" s="15">
        <v>100</v>
      </c>
      <c r="O639" s="15">
        <f>IF(I639*M639=0, "", I639*M639*(N639/100))</f>
        <v>0.254</v>
      </c>
      <c r="P639" s="27"/>
      <c r="Q639" s="27">
        <f>TRUNC(P639*M639*N639/100)</f>
        <v>0</v>
      </c>
      <c r="R639" s="27"/>
      <c r="S639" s="15" t="s">
        <v>1315</v>
      </c>
      <c r="T639" s="15" t="s">
        <v>1314</v>
      </c>
      <c r="AA639" s="2">
        <f>O639</f>
        <v>0.254</v>
      </c>
    </row>
    <row r="640" spans="2:27" ht="21.95" customHeight="1">
      <c r="B640" s="13" t="s">
        <v>1266</v>
      </c>
      <c r="C640" s="13" t="s">
        <v>930</v>
      </c>
      <c r="D640" s="12" t="s">
        <v>931</v>
      </c>
      <c r="E640" s="12" t="s">
        <v>932</v>
      </c>
      <c r="F640" s="15" t="s">
        <v>933</v>
      </c>
      <c r="G640" s="15">
        <f>IF(H640*I640/100+0.000005 &lt;1, TRUNC(H640*I640/100+0.000005, '옵션(주거)'!$E$13), TRUNC(H640*I640/100+0.000005, '옵션(주거)'!$E$13))</f>
        <v>0.254</v>
      </c>
      <c r="H640" s="15">
        <f>'옵션(주거)'!$B$13</f>
        <v>100</v>
      </c>
      <c r="I640" s="15">
        <f>SUM(AA639:AA639)</f>
        <v>0.254</v>
      </c>
      <c r="J640" s="15"/>
      <c r="K640" s="12"/>
      <c r="L640" s="15"/>
      <c r="M640" s="15"/>
      <c r="N640" s="15"/>
      <c r="O640" s="15" t="str">
        <f>IF(I640*M640=0, "", I640*M640*(N640/100))</f>
        <v/>
      </c>
      <c r="P640" s="27"/>
      <c r="Q640" s="27">
        <f>TRUNC(P640*M640*N640/100)</f>
        <v>0</v>
      </c>
      <c r="R640" s="27"/>
      <c r="S640" s="15"/>
      <c r="T640" s="15"/>
      <c r="Z640" s="2" t="s">
        <v>1271</v>
      </c>
      <c r="AA640" s="2">
        <f>SUM(AA639:AA639)</f>
        <v>0.254</v>
      </c>
    </row>
    <row r="641" spans="2:27" ht="21.95" customHeight="1">
      <c r="B641" s="13" t="s">
        <v>1331</v>
      </c>
      <c r="D641" s="361" t="s">
        <v>1501</v>
      </c>
      <c r="E641" s="362"/>
      <c r="F641" s="362"/>
      <c r="G641" s="362"/>
      <c r="H641" s="362"/>
      <c r="I641" s="362"/>
      <c r="J641" s="362"/>
      <c r="K641" s="362"/>
      <c r="L641" s="362"/>
      <c r="M641" s="362"/>
      <c r="N641" s="362"/>
      <c r="O641" s="362"/>
      <c r="P641" s="362"/>
      <c r="Q641" s="362"/>
      <c r="R641" s="362"/>
      <c r="S641" s="362"/>
      <c r="T641" s="363"/>
    </row>
    <row r="642" spans="2:27" ht="21.95" customHeight="1">
      <c r="B642" s="13" t="s">
        <v>1266</v>
      </c>
      <c r="C642" s="13" t="s">
        <v>790</v>
      </c>
      <c r="D642" s="12" t="s">
        <v>785</v>
      </c>
      <c r="E642" s="12" t="s">
        <v>791</v>
      </c>
      <c r="F642" s="15" t="s">
        <v>279</v>
      </c>
      <c r="G642" s="15">
        <v>1</v>
      </c>
      <c r="H642" s="15">
        <f>IF(I642&lt;&gt;0, G642-I642, "")</f>
        <v>0</v>
      </c>
      <c r="I642" s="15">
        <v>1</v>
      </c>
      <c r="J642" s="15"/>
      <c r="K642" s="12" t="s">
        <v>1240</v>
      </c>
      <c r="L642" s="15" t="s">
        <v>932</v>
      </c>
      <c r="M642" s="15">
        <v>0.11700000000000001</v>
      </c>
      <c r="N642" s="15">
        <v>100</v>
      </c>
      <c r="O642" s="15">
        <f>IF(I642*M642=0, "", I642*M642*(N642/100))</f>
        <v>0.11700000000000001</v>
      </c>
      <c r="P642" s="27"/>
      <c r="Q642" s="27">
        <f>TRUNC(P642*M642*N642/100)</f>
        <v>0</v>
      </c>
      <c r="R642" s="27"/>
      <c r="S642" s="15" t="s">
        <v>1315</v>
      </c>
      <c r="T642" s="15" t="s">
        <v>1314</v>
      </c>
      <c r="AA642" s="2">
        <f>O642</f>
        <v>0.11700000000000001</v>
      </c>
    </row>
    <row r="643" spans="2:27" ht="21.95" customHeight="1">
      <c r="B643" s="13" t="s">
        <v>1266</v>
      </c>
      <c r="C643" s="13" t="s">
        <v>930</v>
      </c>
      <c r="D643" s="12" t="s">
        <v>931</v>
      </c>
      <c r="E643" s="12" t="s">
        <v>932</v>
      </c>
      <c r="F643" s="15" t="s">
        <v>933</v>
      </c>
      <c r="G643" s="15">
        <f>IF(H643*I643/100+0.000005 &lt;1, TRUNC(H643*I643/100+0.000005, '옵션(주거)'!$E$13), TRUNC(H643*I643/100+0.000005, '옵션(주거)'!$E$13))</f>
        <v>0.11700000000000001</v>
      </c>
      <c r="H643" s="15">
        <f>'옵션(주거)'!$B$13</f>
        <v>100</v>
      </c>
      <c r="I643" s="15">
        <f>SUM(AA642:AA642)</f>
        <v>0.11700000000000001</v>
      </c>
      <c r="J643" s="15"/>
      <c r="K643" s="12"/>
      <c r="L643" s="15"/>
      <c r="M643" s="15"/>
      <c r="N643" s="15"/>
      <c r="O643" s="15" t="str">
        <f>IF(I643*M643=0, "", I643*M643*(N643/100))</f>
        <v/>
      </c>
      <c r="P643" s="27"/>
      <c r="Q643" s="27">
        <f>TRUNC(P643*M643*N643/100)</f>
        <v>0</v>
      </c>
      <c r="R643" s="27"/>
      <c r="S643" s="15"/>
      <c r="T643" s="15"/>
      <c r="Z643" s="2" t="s">
        <v>1271</v>
      </c>
      <c r="AA643" s="2">
        <f>SUM(AA642:AA642)</f>
        <v>0.11700000000000001</v>
      </c>
    </row>
    <row r="644" spans="2:27" ht="21.95" customHeight="1">
      <c r="B644" s="13" t="s">
        <v>1331</v>
      </c>
      <c r="D644" s="361" t="s">
        <v>1502</v>
      </c>
      <c r="E644" s="362"/>
      <c r="F644" s="362"/>
      <c r="G644" s="362"/>
      <c r="H644" s="362"/>
      <c r="I644" s="362"/>
      <c r="J644" s="362"/>
      <c r="K644" s="362"/>
      <c r="L644" s="362"/>
      <c r="M644" s="362"/>
      <c r="N644" s="362"/>
      <c r="O644" s="362"/>
      <c r="P644" s="362"/>
      <c r="Q644" s="362"/>
      <c r="R644" s="362"/>
      <c r="S644" s="362"/>
      <c r="T644" s="363"/>
    </row>
    <row r="645" spans="2:27" ht="21.95" customHeight="1">
      <c r="B645" s="13" t="s">
        <v>1266</v>
      </c>
      <c r="C645" s="13" t="s">
        <v>792</v>
      </c>
      <c r="D645" s="12" t="s">
        <v>785</v>
      </c>
      <c r="E645" s="12" t="s">
        <v>793</v>
      </c>
      <c r="F645" s="15" t="s">
        <v>279</v>
      </c>
      <c r="G645" s="15">
        <v>1</v>
      </c>
      <c r="H645" s="15">
        <f>IF(I645&lt;&gt;0, G645-I645, "")</f>
        <v>0</v>
      </c>
      <c r="I645" s="15">
        <v>1</v>
      </c>
      <c r="J645" s="15"/>
      <c r="K645" s="12" t="s">
        <v>1240</v>
      </c>
      <c r="L645" s="15" t="s">
        <v>932</v>
      </c>
      <c r="M645" s="15">
        <v>0.11700000000000001</v>
      </c>
      <c r="N645" s="15">
        <v>100</v>
      </c>
      <c r="O645" s="15">
        <f>IF(I645*M645=0, "", I645*M645*(N645/100))</f>
        <v>0.11700000000000001</v>
      </c>
      <c r="P645" s="27"/>
      <c r="Q645" s="27">
        <f>TRUNC(P645*M645*N645/100)</f>
        <v>0</v>
      </c>
      <c r="R645" s="27"/>
      <c r="S645" s="15" t="s">
        <v>1315</v>
      </c>
      <c r="T645" s="15" t="s">
        <v>1314</v>
      </c>
      <c r="AA645" s="2">
        <f>O645</f>
        <v>0.11700000000000001</v>
      </c>
    </row>
    <row r="646" spans="2:27" ht="21.95" customHeight="1">
      <c r="B646" s="13" t="s">
        <v>1266</v>
      </c>
      <c r="C646" s="13" t="s">
        <v>930</v>
      </c>
      <c r="D646" s="12" t="s">
        <v>931</v>
      </c>
      <c r="E646" s="12" t="s">
        <v>932</v>
      </c>
      <c r="F646" s="15" t="s">
        <v>933</v>
      </c>
      <c r="G646" s="15">
        <f>IF(H646*I646/100+0.000005 &lt;1, TRUNC(H646*I646/100+0.000005, '옵션(주거)'!$E$13), TRUNC(H646*I646/100+0.000005, '옵션(주거)'!$E$13))</f>
        <v>0.11700000000000001</v>
      </c>
      <c r="H646" s="15">
        <f>'옵션(주거)'!$B$13</f>
        <v>100</v>
      </c>
      <c r="I646" s="15">
        <f>SUM(AA645:AA645)</f>
        <v>0.11700000000000001</v>
      </c>
      <c r="J646" s="15"/>
      <c r="K646" s="12"/>
      <c r="L646" s="15"/>
      <c r="M646" s="15"/>
      <c r="N646" s="15"/>
      <c r="O646" s="15" t="str">
        <f>IF(I646*M646=0, "", I646*M646*(N646/100))</f>
        <v/>
      </c>
      <c r="P646" s="27"/>
      <c r="Q646" s="27">
        <f>TRUNC(P646*M646*N646/100)</f>
        <v>0</v>
      </c>
      <c r="R646" s="27"/>
      <c r="S646" s="15"/>
      <c r="T646" s="15"/>
      <c r="Z646" s="2" t="s">
        <v>1271</v>
      </c>
      <c r="AA646" s="2">
        <f>SUM(AA645:AA645)</f>
        <v>0.11700000000000001</v>
      </c>
    </row>
    <row r="647" spans="2:27" ht="21.95" customHeight="1">
      <c r="B647" s="13" t="s">
        <v>1331</v>
      </c>
      <c r="D647" s="361" t="s">
        <v>1503</v>
      </c>
      <c r="E647" s="362"/>
      <c r="F647" s="362"/>
      <c r="G647" s="362"/>
      <c r="H647" s="362"/>
      <c r="I647" s="362"/>
      <c r="J647" s="362"/>
      <c r="K647" s="362"/>
      <c r="L647" s="362"/>
      <c r="M647" s="362"/>
      <c r="N647" s="362"/>
      <c r="O647" s="362"/>
      <c r="P647" s="362"/>
      <c r="Q647" s="362"/>
      <c r="R647" s="362"/>
      <c r="S647" s="362"/>
      <c r="T647" s="363"/>
    </row>
    <row r="648" spans="2:27" ht="21.95" customHeight="1">
      <c r="B648" s="13" t="s">
        <v>1266</v>
      </c>
      <c r="C648" s="13" t="s">
        <v>794</v>
      </c>
      <c r="D648" s="12" t="s">
        <v>785</v>
      </c>
      <c r="E648" s="12" t="s">
        <v>795</v>
      </c>
      <c r="F648" s="15" t="s">
        <v>279</v>
      </c>
      <c r="G648" s="15">
        <v>1</v>
      </c>
      <c r="H648" s="15">
        <f>IF(I648&lt;&gt;0, G648-I648, "")</f>
        <v>0</v>
      </c>
      <c r="I648" s="15">
        <v>1</v>
      </c>
      <c r="J648" s="15"/>
      <c r="K648" s="12" t="s">
        <v>1240</v>
      </c>
      <c r="L648" s="15" t="s">
        <v>932</v>
      </c>
      <c r="M648" s="15">
        <v>0.13800000000000001</v>
      </c>
      <c r="N648" s="15">
        <v>100</v>
      </c>
      <c r="O648" s="15">
        <f>IF(I648*M648=0, "", I648*M648*(N648/100))</f>
        <v>0.13800000000000001</v>
      </c>
      <c r="P648" s="27"/>
      <c r="Q648" s="27">
        <f>TRUNC(P648*M648*N648/100)</f>
        <v>0</v>
      </c>
      <c r="R648" s="27"/>
      <c r="S648" s="15" t="s">
        <v>1315</v>
      </c>
      <c r="T648" s="15" t="s">
        <v>1314</v>
      </c>
      <c r="AA648" s="2">
        <f>O648</f>
        <v>0.13800000000000001</v>
      </c>
    </row>
    <row r="649" spans="2:27" ht="21.95" customHeight="1">
      <c r="B649" s="13" t="s">
        <v>1266</v>
      </c>
      <c r="C649" s="13" t="s">
        <v>930</v>
      </c>
      <c r="D649" s="12" t="s">
        <v>931</v>
      </c>
      <c r="E649" s="12" t="s">
        <v>932</v>
      </c>
      <c r="F649" s="15" t="s">
        <v>933</v>
      </c>
      <c r="G649" s="15">
        <f>IF(H649*I649/100+0.000005 &lt;1, TRUNC(H649*I649/100+0.000005, '옵션(주거)'!$E$13), TRUNC(H649*I649/100+0.000005, '옵션(주거)'!$E$13))</f>
        <v>0.13800000000000001</v>
      </c>
      <c r="H649" s="15">
        <f>'옵션(주거)'!$B$13</f>
        <v>100</v>
      </c>
      <c r="I649" s="15">
        <f>SUM(AA648:AA648)</f>
        <v>0.13800000000000001</v>
      </c>
      <c r="J649" s="15"/>
      <c r="K649" s="12"/>
      <c r="L649" s="15"/>
      <c r="M649" s="15"/>
      <c r="N649" s="15"/>
      <c r="O649" s="15" t="str">
        <f>IF(I649*M649=0, "", I649*M649*(N649/100))</f>
        <v/>
      </c>
      <c r="P649" s="27"/>
      <c r="Q649" s="27">
        <f>TRUNC(P649*M649*N649/100)</f>
        <v>0</v>
      </c>
      <c r="R649" s="27"/>
      <c r="S649" s="15"/>
      <c r="T649" s="15"/>
      <c r="Z649" s="2" t="s">
        <v>1271</v>
      </c>
      <c r="AA649" s="2">
        <f>SUM(AA648:AA648)</f>
        <v>0.13800000000000001</v>
      </c>
    </row>
    <row r="650" spans="2:27" ht="21.95" customHeight="1">
      <c r="B650" s="13" t="s">
        <v>1331</v>
      </c>
      <c r="D650" s="361" t="s">
        <v>1504</v>
      </c>
      <c r="E650" s="362"/>
      <c r="F650" s="362"/>
      <c r="G650" s="362"/>
      <c r="H650" s="362"/>
      <c r="I650" s="362"/>
      <c r="J650" s="362"/>
      <c r="K650" s="362"/>
      <c r="L650" s="362"/>
      <c r="M650" s="362"/>
      <c r="N650" s="362"/>
      <c r="O650" s="362"/>
      <c r="P650" s="362"/>
      <c r="Q650" s="362"/>
      <c r="R650" s="362"/>
      <c r="S650" s="362"/>
      <c r="T650" s="363"/>
    </row>
    <row r="651" spans="2:27" ht="21.95" customHeight="1">
      <c r="B651" s="13" t="s">
        <v>1266</v>
      </c>
      <c r="C651" s="13" t="s">
        <v>796</v>
      </c>
      <c r="D651" s="12" t="s">
        <v>785</v>
      </c>
      <c r="E651" s="12" t="s">
        <v>797</v>
      </c>
      <c r="F651" s="15" t="s">
        <v>279</v>
      </c>
      <c r="G651" s="15">
        <v>1</v>
      </c>
      <c r="H651" s="15">
        <f>IF(I651&lt;&gt;0, G651-I651, "")</f>
        <v>0</v>
      </c>
      <c r="I651" s="15">
        <v>1</v>
      </c>
      <c r="J651" s="15"/>
      <c r="K651" s="12" t="s">
        <v>1240</v>
      </c>
      <c r="L651" s="15" t="s">
        <v>932</v>
      </c>
      <c r="M651" s="15">
        <v>0.155</v>
      </c>
      <c r="N651" s="15">
        <v>100</v>
      </c>
      <c r="O651" s="15">
        <f>IF(I651*M651=0, "", I651*M651*(N651/100))</f>
        <v>0.155</v>
      </c>
      <c r="P651" s="27"/>
      <c r="Q651" s="27">
        <f>TRUNC(P651*M651*N651/100)</f>
        <v>0</v>
      </c>
      <c r="R651" s="27"/>
      <c r="S651" s="15" t="s">
        <v>1315</v>
      </c>
      <c r="T651" s="15" t="s">
        <v>1314</v>
      </c>
      <c r="AA651" s="2">
        <f>O651</f>
        <v>0.155</v>
      </c>
    </row>
    <row r="652" spans="2:27" ht="21.95" customHeight="1">
      <c r="B652" s="13" t="s">
        <v>1266</v>
      </c>
      <c r="C652" s="13" t="s">
        <v>930</v>
      </c>
      <c r="D652" s="12" t="s">
        <v>931</v>
      </c>
      <c r="E652" s="12" t="s">
        <v>932</v>
      </c>
      <c r="F652" s="15" t="s">
        <v>933</v>
      </c>
      <c r="G652" s="15">
        <f>IF(H652*I652/100+0.000005 &lt;1, TRUNC(H652*I652/100+0.000005, '옵션(주거)'!$E$13), TRUNC(H652*I652/100+0.000005, '옵션(주거)'!$E$13))</f>
        <v>0.155</v>
      </c>
      <c r="H652" s="15">
        <f>'옵션(주거)'!$B$13</f>
        <v>100</v>
      </c>
      <c r="I652" s="15">
        <f>SUM(AA651:AA651)</f>
        <v>0.155</v>
      </c>
      <c r="J652" s="15"/>
      <c r="K652" s="12"/>
      <c r="L652" s="15"/>
      <c r="M652" s="15"/>
      <c r="N652" s="15"/>
      <c r="O652" s="15" t="str">
        <f>IF(I652*M652=0, "", I652*M652*(N652/100))</f>
        <v/>
      </c>
      <c r="P652" s="27"/>
      <c r="Q652" s="27">
        <f>TRUNC(P652*M652*N652/100)</f>
        <v>0</v>
      </c>
      <c r="R652" s="27"/>
      <c r="S652" s="15"/>
      <c r="T652" s="15"/>
      <c r="Z652" s="2" t="s">
        <v>1271</v>
      </c>
      <c r="AA652" s="2">
        <f>SUM(AA651:AA651)</f>
        <v>0.155</v>
      </c>
    </row>
    <row r="653" spans="2:27" ht="21.95" customHeight="1">
      <c r="B653" s="13" t="s">
        <v>1331</v>
      </c>
      <c r="D653" s="361" t="s">
        <v>1505</v>
      </c>
      <c r="E653" s="362"/>
      <c r="F653" s="362"/>
      <c r="G653" s="362"/>
      <c r="H653" s="362"/>
      <c r="I653" s="362"/>
      <c r="J653" s="362"/>
      <c r="K653" s="362"/>
      <c r="L653" s="362"/>
      <c r="M653" s="362"/>
      <c r="N653" s="362"/>
      <c r="O653" s="362"/>
      <c r="P653" s="362"/>
      <c r="Q653" s="362"/>
      <c r="R653" s="362"/>
      <c r="S653" s="362"/>
      <c r="T653" s="363"/>
    </row>
    <row r="654" spans="2:27" ht="21.95" customHeight="1">
      <c r="B654" s="13" t="s">
        <v>1266</v>
      </c>
      <c r="C654" s="13" t="s">
        <v>798</v>
      </c>
      <c r="D654" s="12" t="s">
        <v>785</v>
      </c>
      <c r="E654" s="12" t="s">
        <v>799</v>
      </c>
      <c r="F654" s="15" t="s">
        <v>279</v>
      </c>
      <c r="G654" s="15">
        <v>1</v>
      </c>
      <c r="H654" s="15">
        <f>IF(I654&lt;&gt;0, G654-I654, "")</f>
        <v>0</v>
      </c>
      <c r="I654" s="15">
        <v>1</v>
      </c>
      <c r="J654" s="15"/>
      <c r="K654" s="12" t="s">
        <v>1240</v>
      </c>
      <c r="L654" s="15" t="s">
        <v>932</v>
      </c>
      <c r="M654" s="15">
        <v>0.221</v>
      </c>
      <c r="N654" s="15">
        <v>100</v>
      </c>
      <c r="O654" s="15">
        <f>IF(I654*M654=0, "", I654*M654*(N654/100))</f>
        <v>0.221</v>
      </c>
      <c r="P654" s="27"/>
      <c r="Q654" s="27">
        <f>TRUNC(P654*M654*N654/100)</f>
        <v>0</v>
      </c>
      <c r="R654" s="27"/>
      <c r="S654" s="15" t="s">
        <v>1315</v>
      </c>
      <c r="T654" s="15" t="s">
        <v>1314</v>
      </c>
      <c r="AA654" s="2">
        <f>O654</f>
        <v>0.221</v>
      </c>
    </row>
    <row r="655" spans="2:27" ht="21.95" customHeight="1">
      <c r="B655" s="13" t="s">
        <v>1266</v>
      </c>
      <c r="C655" s="13" t="s">
        <v>930</v>
      </c>
      <c r="D655" s="12" t="s">
        <v>931</v>
      </c>
      <c r="E655" s="12" t="s">
        <v>932</v>
      </c>
      <c r="F655" s="15" t="s">
        <v>933</v>
      </c>
      <c r="G655" s="15">
        <f>IF(H655*I655/100+0.000005 &lt;1, TRUNC(H655*I655/100+0.000005, '옵션(주거)'!$E$13), TRUNC(H655*I655/100+0.000005, '옵션(주거)'!$E$13))</f>
        <v>0.221</v>
      </c>
      <c r="H655" s="15">
        <f>'옵션(주거)'!$B$13</f>
        <v>100</v>
      </c>
      <c r="I655" s="15">
        <f>SUM(AA654:AA654)</f>
        <v>0.221</v>
      </c>
      <c r="J655" s="15"/>
      <c r="K655" s="12"/>
      <c r="L655" s="15"/>
      <c r="M655" s="15"/>
      <c r="N655" s="15"/>
      <c r="O655" s="15" t="str">
        <f>IF(I655*M655=0, "", I655*M655*(N655/100))</f>
        <v/>
      </c>
      <c r="P655" s="27"/>
      <c r="Q655" s="27">
        <f>TRUNC(P655*M655*N655/100)</f>
        <v>0</v>
      </c>
      <c r="R655" s="27"/>
      <c r="S655" s="15"/>
      <c r="T655" s="15"/>
      <c r="Z655" s="2" t="s">
        <v>1271</v>
      </c>
      <c r="AA655" s="2">
        <f>SUM(AA654:AA654)</f>
        <v>0.221</v>
      </c>
    </row>
    <row r="656" spans="2:27" ht="21.95" customHeight="1">
      <c r="B656" s="13" t="s">
        <v>1331</v>
      </c>
      <c r="D656" s="361" t="s">
        <v>1506</v>
      </c>
      <c r="E656" s="362"/>
      <c r="F656" s="362"/>
      <c r="G656" s="362"/>
      <c r="H656" s="362"/>
      <c r="I656" s="362"/>
      <c r="J656" s="362"/>
      <c r="K656" s="362"/>
      <c r="L656" s="362"/>
      <c r="M656" s="362"/>
      <c r="N656" s="362"/>
      <c r="O656" s="362"/>
      <c r="P656" s="362"/>
      <c r="Q656" s="362"/>
      <c r="R656" s="362"/>
      <c r="S656" s="362"/>
      <c r="T656" s="363"/>
    </row>
    <row r="657" spans="2:27" ht="21.95" customHeight="1">
      <c r="B657" s="13" t="s">
        <v>1266</v>
      </c>
      <c r="C657" s="13" t="s">
        <v>800</v>
      </c>
      <c r="D657" s="12" t="s">
        <v>785</v>
      </c>
      <c r="E657" s="12" t="s">
        <v>801</v>
      </c>
      <c r="F657" s="15" t="s">
        <v>279</v>
      </c>
      <c r="G657" s="15">
        <v>1</v>
      </c>
      <c r="H657" s="15">
        <f>IF(I657&lt;&gt;0, G657-I657, "")</f>
        <v>0</v>
      </c>
      <c r="I657" s="15">
        <v>1</v>
      </c>
      <c r="J657" s="15"/>
      <c r="K657" s="12" t="s">
        <v>1240</v>
      </c>
      <c r="L657" s="15" t="s">
        <v>932</v>
      </c>
      <c r="M657" s="15">
        <v>0.221</v>
      </c>
      <c r="N657" s="15">
        <v>100</v>
      </c>
      <c r="O657" s="15">
        <f>IF(I657*M657=0, "", I657*M657*(N657/100))</f>
        <v>0.221</v>
      </c>
      <c r="P657" s="27"/>
      <c r="Q657" s="27">
        <f>TRUNC(P657*M657*N657/100)</f>
        <v>0</v>
      </c>
      <c r="R657" s="27"/>
      <c r="S657" s="15" t="s">
        <v>1315</v>
      </c>
      <c r="T657" s="15" t="s">
        <v>1314</v>
      </c>
      <c r="AA657" s="2">
        <f>O657</f>
        <v>0.221</v>
      </c>
    </row>
    <row r="658" spans="2:27" ht="21.95" customHeight="1">
      <c r="B658" s="13" t="s">
        <v>1266</v>
      </c>
      <c r="C658" s="13" t="s">
        <v>930</v>
      </c>
      <c r="D658" s="12" t="s">
        <v>931</v>
      </c>
      <c r="E658" s="12" t="s">
        <v>932</v>
      </c>
      <c r="F658" s="15" t="s">
        <v>933</v>
      </c>
      <c r="G658" s="15">
        <f>IF(H658*I658/100+0.000005 &lt;1, TRUNC(H658*I658/100+0.000005, '옵션(주거)'!$E$13), TRUNC(H658*I658/100+0.000005, '옵션(주거)'!$E$13))</f>
        <v>0.221</v>
      </c>
      <c r="H658" s="15">
        <f>'옵션(주거)'!$B$13</f>
        <v>100</v>
      </c>
      <c r="I658" s="15">
        <f>SUM(AA657:AA657)</f>
        <v>0.221</v>
      </c>
      <c r="J658" s="15"/>
      <c r="K658" s="12"/>
      <c r="L658" s="15"/>
      <c r="M658" s="15"/>
      <c r="N658" s="15"/>
      <c r="O658" s="15" t="str">
        <f>IF(I658*M658=0, "", I658*M658*(N658/100))</f>
        <v/>
      </c>
      <c r="P658" s="27"/>
      <c r="Q658" s="27">
        <f>TRUNC(P658*M658*N658/100)</f>
        <v>0</v>
      </c>
      <c r="R658" s="27"/>
      <c r="S658" s="15"/>
      <c r="T658" s="15"/>
      <c r="Z658" s="2" t="s">
        <v>1271</v>
      </c>
      <c r="AA658" s="2">
        <f>SUM(AA657:AA657)</f>
        <v>0.221</v>
      </c>
    </row>
    <row r="659" spans="2:27" ht="21.95" customHeight="1">
      <c r="B659" s="13" t="s">
        <v>1331</v>
      </c>
      <c r="D659" s="361" t="s">
        <v>1507</v>
      </c>
      <c r="E659" s="362"/>
      <c r="F659" s="362"/>
      <c r="G659" s="362"/>
      <c r="H659" s="362"/>
      <c r="I659" s="362"/>
      <c r="J659" s="362"/>
      <c r="K659" s="362"/>
      <c r="L659" s="362"/>
      <c r="M659" s="362"/>
      <c r="N659" s="362"/>
      <c r="O659" s="362"/>
      <c r="P659" s="362"/>
      <c r="Q659" s="362"/>
      <c r="R659" s="362"/>
      <c r="S659" s="362"/>
      <c r="T659" s="363"/>
    </row>
    <row r="660" spans="2:27" ht="21.95" customHeight="1">
      <c r="B660" s="13" t="s">
        <v>1266</v>
      </c>
      <c r="C660" s="13" t="s">
        <v>802</v>
      </c>
      <c r="D660" s="12" t="s">
        <v>785</v>
      </c>
      <c r="E660" s="12" t="s">
        <v>803</v>
      </c>
      <c r="F660" s="15" t="s">
        <v>279</v>
      </c>
      <c r="G660" s="15">
        <v>1</v>
      </c>
      <c r="H660" s="15">
        <f>IF(I660&lt;&gt;0, G660-I660, "")</f>
        <v>0</v>
      </c>
      <c r="I660" s="15">
        <v>1</v>
      </c>
      <c r="J660" s="15"/>
      <c r="K660" s="12" t="s">
        <v>1240</v>
      </c>
      <c r="L660" s="15" t="s">
        <v>932</v>
      </c>
      <c r="M660" s="15">
        <v>0.221</v>
      </c>
      <c r="N660" s="15">
        <v>100</v>
      </c>
      <c r="O660" s="15">
        <f>IF(I660*M660=0, "", I660*M660*(N660/100))</f>
        <v>0.221</v>
      </c>
      <c r="P660" s="27"/>
      <c r="Q660" s="27">
        <f>TRUNC(P660*M660*N660/100)</f>
        <v>0</v>
      </c>
      <c r="R660" s="27"/>
      <c r="S660" s="15" t="s">
        <v>1315</v>
      </c>
      <c r="T660" s="15" t="s">
        <v>1314</v>
      </c>
      <c r="AA660" s="2">
        <f>O660</f>
        <v>0.221</v>
      </c>
    </row>
    <row r="661" spans="2:27" ht="21.95" customHeight="1">
      <c r="B661" s="13" t="s">
        <v>1266</v>
      </c>
      <c r="C661" s="13" t="s">
        <v>930</v>
      </c>
      <c r="D661" s="12" t="s">
        <v>931</v>
      </c>
      <c r="E661" s="12" t="s">
        <v>932</v>
      </c>
      <c r="F661" s="15" t="s">
        <v>933</v>
      </c>
      <c r="G661" s="15">
        <f>IF(H661*I661/100+0.000005 &lt;1, TRUNC(H661*I661/100+0.000005, '옵션(주거)'!$E$13), TRUNC(H661*I661/100+0.000005, '옵션(주거)'!$E$13))</f>
        <v>0.221</v>
      </c>
      <c r="H661" s="15">
        <f>'옵션(주거)'!$B$13</f>
        <v>100</v>
      </c>
      <c r="I661" s="15">
        <f>SUM(AA660:AA660)</f>
        <v>0.221</v>
      </c>
      <c r="J661" s="15"/>
      <c r="K661" s="12"/>
      <c r="L661" s="15"/>
      <c r="M661" s="15"/>
      <c r="N661" s="15"/>
      <c r="O661" s="15" t="str">
        <f>IF(I661*M661=0, "", I661*M661*(N661/100))</f>
        <v/>
      </c>
      <c r="P661" s="27"/>
      <c r="Q661" s="27">
        <f>TRUNC(P661*M661*N661/100)</f>
        <v>0</v>
      </c>
      <c r="R661" s="27"/>
      <c r="S661" s="15"/>
      <c r="T661" s="15"/>
      <c r="Z661" s="2" t="s">
        <v>1271</v>
      </c>
      <c r="AA661" s="2">
        <f>SUM(AA660:AA660)</f>
        <v>0.221</v>
      </c>
    </row>
    <row r="662" spans="2:27" ht="21.95" customHeight="1">
      <c r="B662" s="13" t="s">
        <v>1331</v>
      </c>
      <c r="D662" s="361" t="s">
        <v>1508</v>
      </c>
      <c r="E662" s="362"/>
      <c r="F662" s="362"/>
      <c r="G662" s="362"/>
      <c r="H662" s="362"/>
      <c r="I662" s="362"/>
      <c r="J662" s="362"/>
      <c r="K662" s="362"/>
      <c r="L662" s="362"/>
      <c r="M662" s="362"/>
      <c r="N662" s="362"/>
      <c r="O662" s="362"/>
      <c r="P662" s="362"/>
      <c r="Q662" s="362"/>
      <c r="R662" s="362"/>
      <c r="S662" s="362"/>
      <c r="T662" s="363"/>
    </row>
    <row r="663" spans="2:27" ht="21.95" customHeight="1">
      <c r="B663" s="13" t="s">
        <v>1266</v>
      </c>
      <c r="C663" s="13" t="s">
        <v>804</v>
      </c>
      <c r="D663" s="12" t="s">
        <v>785</v>
      </c>
      <c r="E663" s="12" t="s">
        <v>805</v>
      </c>
      <c r="F663" s="15" t="s">
        <v>279</v>
      </c>
      <c r="G663" s="15">
        <v>1</v>
      </c>
      <c r="H663" s="15">
        <f>IF(I663&lt;&gt;0, G663-I663, "")</f>
        <v>0</v>
      </c>
      <c r="I663" s="15">
        <v>1</v>
      </c>
      <c r="J663" s="15"/>
      <c r="K663" s="12" t="s">
        <v>1240</v>
      </c>
      <c r="L663" s="15" t="s">
        <v>932</v>
      </c>
      <c r="M663" s="15">
        <v>0.11700000000000001</v>
      </c>
      <c r="N663" s="15">
        <v>100</v>
      </c>
      <c r="O663" s="15">
        <f>IF(I663*M663=0, "", I663*M663*(N663/100))</f>
        <v>0.11700000000000001</v>
      </c>
      <c r="P663" s="27"/>
      <c r="Q663" s="27">
        <f>TRUNC(P663*M663*N663/100)</f>
        <v>0</v>
      </c>
      <c r="R663" s="27"/>
      <c r="S663" s="15" t="s">
        <v>1315</v>
      </c>
      <c r="T663" s="15" t="s">
        <v>1314</v>
      </c>
      <c r="AA663" s="2">
        <f>O663</f>
        <v>0.11700000000000001</v>
      </c>
    </row>
    <row r="664" spans="2:27" ht="21.95" customHeight="1">
      <c r="B664" s="13" t="s">
        <v>1266</v>
      </c>
      <c r="C664" s="13" t="s">
        <v>930</v>
      </c>
      <c r="D664" s="12" t="s">
        <v>931</v>
      </c>
      <c r="E664" s="12" t="s">
        <v>932</v>
      </c>
      <c r="F664" s="15" t="s">
        <v>933</v>
      </c>
      <c r="G664" s="15">
        <f>IF(H664*I664/100+0.000005 &lt;1, TRUNC(H664*I664/100+0.000005, '옵션(주거)'!$E$13), TRUNC(H664*I664/100+0.000005, '옵션(주거)'!$E$13))</f>
        <v>0.11700000000000001</v>
      </c>
      <c r="H664" s="15">
        <f>'옵션(주거)'!$B$13</f>
        <v>100</v>
      </c>
      <c r="I664" s="15">
        <f>SUM(AA663:AA663)</f>
        <v>0.11700000000000001</v>
      </c>
      <c r="J664" s="15"/>
      <c r="K664" s="12"/>
      <c r="L664" s="15"/>
      <c r="M664" s="15"/>
      <c r="N664" s="15"/>
      <c r="O664" s="15" t="str">
        <f>IF(I664*M664=0, "", I664*M664*(N664/100))</f>
        <v/>
      </c>
      <c r="P664" s="27"/>
      <c r="Q664" s="27">
        <f>TRUNC(P664*M664*N664/100)</f>
        <v>0</v>
      </c>
      <c r="R664" s="27"/>
      <c r="S664" s="15"/>
      <c r="T664" s="15"/>
      <c r="Z664" s="2" t="s">
        <v>1271</v>
      </c>
      <c r="AA664" s="2">
        <f>SUM(AA663:AA663)</f>
        <v>0.11700000000000001</v>
      </c>
    </row>
    <row r="665" spans="2:27" ht="21.95" customHeight="1">
      <c r="B665" s="13" t="s">
        <v>1331</v>
      </c>
      <c r="D665" s="361" t="s">
        <v>1509</v>
      </c>
      <c r="E665" s="362"/>
      <c r="F665" s="362"/>
      <c r="G665" s="362"/>
      <c r="H665" s="362"/>
      <c r="I665" s="362"/>
      <c r="J665" s="362"/>
      <c r="K665" s="362"/>
      <c r="L665" s="362"/>
      <c r="M665" s="362"/>
      <c r="N665" s="362"/>
      <c r="O665" s="362"/>
      <c r="P665" s="362"/>
      <c r="Q665" s="362"/>
      <c r="R665" s="362"/>
      <c r="S665" s="362"/>
      <c r="T665" s="363"/>
    </row>
    <row r="666" spans="2:27" ht="21.95" customHeight="1">
      <c r="B666" s="13" t="s">
        <v>1266</v>
      </c>
      <c r="C666" s="13" t="s">
        <v>842</v>
      </c>
      <c r="D666" s="12" t="s">
        <v>843</v>
      </c>
      <c r="E666" s="12" t="s">
        <v>844</v>
      </c>
      <c r="F666" s="15" t="s">
        <v>279</v>
      </c>
      <c r="G666" s="15">
        <v>1</v>
      </c>
      <c r="H666" s="15">
        <f>IF(I666&lt;&gt;0, G666-I666, "")</f>
        <v>0</v>
      </c>
      <c r="I666" s="15">
        <v>1</v>
      </c>
      <c r="J666" s="15"/>
      <c r="K666" s="12" t="s">
        <v>1240</v>
      </c>
      <c r="L666" s="15" t="s">
        <v>932</v>
      </c>
      <c r="M666" s="15">
        <v>0.11700000000000001</v>
      </c>
      <c r="N666" s="15">
        <v>100</v>
      </c>
      <c r="O666" s="15">
        <f>IF(I666*M666=0, "", I666*M666*(N666/100))</f>
        <v>0.11700000000000001</v>
      </c>
      <c r="P666" s="27"/>
      <c r="Q666" s="27">
        <f>TRUNC(P666*M666*N666/100)</f>
        <v>0</v>
      </c>
      <c r="R666" s="27"/>
      <c r="S666" s="15" t="s">
        <v>1315</v>
      </c>
      <c r="T666" s="15" t="s">
        <v>1314</v>
      </c>
      <c r="AA666" s="2">
        <f>O666</f>
        <v>0.11700000000000001</v>
      </c>
    </row>
    <row r="667" spans="2:27" ht="21.95" customHeight="1">
      <c r="B667" s="13" t="s">
        <v>1266</v>
      </c>
      <c r="C667" s="13" t="s">
        <v>930</v>
      </c>
      <c r="D667" s="12" t="s">
        <v>931</v>
      </c>
      <c r="E667" s="12" t="s">
        <v>932</v>
      </c>
      <c r="F667" s="15" t="s">
        <v>933</v>
      </c>
      <c r="G667" s="15">
        <f>IF(H667*I667/100+0.000005 &lt;1, TRUNC(H667*I667/100+0.000005, '옵션(주거)'!$E$13), TRUNC(H667*I667/100+0.000005, '옵션(주거)'!$E$13))</f>
        <v>0.11700000000000001</v>
      </c>
      <c r="H667" s="15">
        <f>'옵션(주거)'!$B$13</f>
        <v>100</v>
      </c>
      <c r="I667" s="15">
        <f>SUM(AA666:AA666)</f>
        <v>0.11700000000000001</v>
      </c>
      <c r="J667" s="15"/>
      <c r="K667" s="12"/>
      <c r="L667" s="15"/>
      <c r="M667" s="15"/>
      <c r="N667" s="15"/>
      <c r="O667" s="15" t="str">
        <f>IF(I667*M667=0, "", I667*M667*(N667/100))</f>
        <v/>
      </c>
      <c r="P667" s="27"/>
      <c r="Q667" s="27">
        <f>TRUNC(P667*M667*N667/100)</f>
        <v>0</v>
      </c>
      <c r="R667" s="27"/>
      <c r="S667" s="15"/>
      <c r="T667" s="15"/>
      <c r="Z667" s="2" t="s">
        <v>1271</v>
      </c>
      <c r="AA667" s="2">
        <f>SUM(AA666:AA666)</f>
        <v>0.11700000000000001</v>
      </c>
    </row>
    <row r="668" spans="2:27" ht="21.95" customHeight="1">
      <c r="B668" s="13" t="s">
        <v>1331</v>
      </c>
      <c r="D668" s="361" t="s">
        <v>1510</v>
      </c>
      <c r="E668" s="362"/>
      <c r="F668" s="362"/>
      <c r="G668" s="362"/>
      <c r="H668" s="362"/>
      <c r="I668" s="362"/>
      <c r="J668" s="362"/>
      <c r="K668" s="362"/>
      <c r="L668" s="362"/>
      <c r="M668" s="362"/>
      <c r="N668" s="362"/>
      <c r="O668" s="362"/>
      <c r="P668" s="362"/>
      <c r="Q668" s="362"/>
      <c r="R668" s="362"/>
      <c r="S668" s="362"/>
      <c r="T668" s="363"/>
    </row>
    <row r="669" spans="2:27" ht="21.95" customHeight="1">
      <c r="B669" s="13" t="s">
        <v>1266</v>
      </c>
      <c r="C669" s="13" t="s">
        <v>846</v>
      </c>
      <c r="D669" s="12" t="s">
        <v>847</v>
      </c>
      <c r="E669" s="12" t="s">
        <v>848</v>
      </c>
      <c r="F669" s="15" t="s">
        <v>279</v>
      </c>
      <c r="G669" s="15">
        <v>1</v>
      </c>
      <c r="H669" s="15">
        <f>IF(I669&lt;&gt;0, G669-I669, "")</f>
        <v>0</v>
      </c>
      <c r="I669" s="15">
        <v>1</v>
      </c>
      <c r="J669" s="15"/>
      <c r="K669" s="12" t="s">
        <v>1240</v>
      </c>
      <c r="L669" s="15" t="s">
        <v>932</v>
      </c>
      <c r="M669" s="15">
        <v>0.11700000000000001</v>
      </c>
      <c r="N669" s="15">
        <v>100</v>
      </c>
      <c r="O669" s="15">
        <f>IF(I669*M669=0, "", I669*M669*(N669/100))</f>
        <v>0.11700000000000001</v>
      </c>
      <c r="P669" s="27"/>
      <c r="Q669" s="27">
        <f>TRUNC(P669*M669*N669/100)</f>
        <v>0</v>
      </c>
      <c r="R669" s="27"/>
      <c r="S669" s="15" t="s">
        <v>1315</v>
      </c>
      <c r="T669" s="15" t="s">
        <v>1314</v>
      </c>
      <c r="AA669" s="2">
        <f>O669</f>
        <v>0.11700000000000001</v>
      </c>
    </row>
    <row r="670" spans="2:27" ht="21.95" customHeight="1">
      <c r="B670" s="13" t="s">
        <v>1266</v>
      </c>
      <c r="C670" s="13" t="s">
        <v>930</v>
      </c>
      <c r="D670" s="12" t="s">
        <v>931</v>
      </c>
      <c r="E670" s="12" t="s">
        <v>932</v>
      </c>
      <c r="F670" s="15" t="s">
        <v>933</v>
      </c>
      <c r="G670" s="15">
        <f>IF(H670*I670/100+0.000005 &lt;1, TRUNC(H670*I670/100+0.000005, '옵션(주거)'!$E$13), TRUNC(H670*I670/100+0.000005, '옵션(주거)'!$E$13))</f>
        <v>0.11700000000000001</v>
      </c>
      <c r="H670" s="15">
        <f>'옵션(주거)'!$B$13</f>
        <v>100</v>
      </c>
      <c r="I670" s="15">
        <f>SUM(AA669:AA669)</f>
        <v>0.11700000000000001</v>
      </c>
      <c r="J670" s="15"/>
      <c r="K670" s="12"/>
      <c r="L670" s="15"/>
      <c r="M670" s="15"/>
      <c r="N670" s="15"/>
      <c r="O670" s="15" t="str">
        <f>IF(I670*M670=0, "", I670*M670*(N670/100))</f>
        <v/>
      </c>
      <c r="P670" s="27"/>
      <c r="Q670" s="27">
        <f>TRUNC(P670*M670*N670/100)</f>
        <v>0</v>
      </c>
      <c r="R670" s="27"/>
      <c r="S670" s="15"/>
      <c r="T670" s="15"/>
      <c r="Z670" s="2" t="s">
        <v>1271</v>
      </c>
      <c r="AA670" s="2">
        <f>SUM(AA669:AA669)</f>
        <v>0.11700000000000001</v>
      </c>
    </row>
    <row r="671" spans="2:27" ht="21.95" customHeight="1">
      <c r="B671" s="13" t="s">
        <v>1331</v>
      </c>
      <c r="D671" s="361" t="s">
        <v>1511</v>
      </c>
      <c r="E671" s="362"/>
      <c r="F671" s="362"/>
      <c r="G671" s="362"/>
      <c r="H671" s="362"/>
      <c r="I671" s="362"/>
      <c r="J671" s="362"/>
      <c r="K671" s="362"/>
      <c r="L671" s="362"/>
      <c r="M671" s="362"/>
      <c r="N671" s="362"/>
      <c r="O671" s="362"/>
      <c r="P671" s="362"/>
      <c r="Q671" s="362"/>
      <c r="R671" s="362"/>
      <c r="S671" s="362"/>
      <c r="T671" s="363"/>
    </row>
    <row r="672" spans="2:27" ht="21.95" customHeight="1">
      <c r="B672" s="13" t="s">
        <v>1266</v>
      </c>
      <c r="C672" s="13" t="s">
        <v>849</v>
      </c>
      <c r="D672" s="12" t="s">
        <v>850</v>
      </c>
      <c r="E672" s="12" t="s">
        <v>851</v>
      </c>
      <c r="F672" s="15" t="s">
        <v>279</v>
      </c>
      <c r="G672" s="15">
        <v>1</v>
      </c>
      <c r="H672" s="15">
        <f>IF(I672&lt;&gt;0, G672-I672, "")</f>
        <v>0</v>
      </c>
      <c r="I672" s="15">
        <v>1</v>
      </c>
      <c r="J672" s="15"/>
      <c r="K672" s="12" t="s">
        <v>1240</v>
      </c>
      <c r="L672" s="15" t="s">
        <v>932</v>
      </c>
      <c r="M672" s="15">
        <v>0.11700000000000001</v>
      </c>
      <c r="N672" s="15">
        <v>100</v>
      </c>
      <c r="O672" s="15">
        <f>IF(I672*M672=0, "", I672*M672*(N672/100))</f>
        <v>0.11700000000000001</v>
      </c>
      <c r="P672" s="27"/>
      <c r="Q672" s="27">
        <f>TRUNC(P672*M672*N672/100)</f>
        <v>0</v>
      </c>
      <c r="R672" s="27"/>
      <c r="S672" s="15" t="s">
        <v>1315</v>
      </c>
      <c r="T672" s="15" t="s">
        <v>1314</v>
      </c>
      <c r="AA672" s="2">
        <f>O672</f>
        <v>0.11700000000000001</v>
      </c>
    </row>
    <row r="673" spans="2:27" ht="21.95" customHeight="1">
      <c r="B673" s="13" t="s">
        <v>1266</v>
      </c>
      <c r="C673" s="13" t="s">
        <v>930</v>
      </c>
      <c r="D673" s="12" t="s">
        <v>931</v>
      </c>
      <c r="E673" s="12" t="s">
        <v>932</v>
      </c>
      <c r="F673" s="15" t="s">
        <v>933</v>
      </c>
      <c r="G673" s="15">
        <f>IF(H673*I673/100+0.000005 &lt;1, TRUNC(H673*I673/100+0.000005, '옵션(주거)'!$E$13), TRUNC(H673*I673/100+0.000005, '옵션(주거)'!$E$13))</f>
        <v>0.11700000000000001</v>
      </c>
      <c r="H673" s="15">
        <f>'옵션(주거)'!$B$13</f>
        <v>100</v>
      </c>
      <c r="I673" s="15">
        <f>SUM(AA672:AA672)</f>
        <v>0.11700000000000001</v>
      </c>
      <c r="J673" s="15"/>
      <c r="K673" s="12"/>
      <c r="L673" s="15"/>
      <c r="M673" s="15"/>
      <c r="N673" s="15"/>
      <c r="O673" s="15" t="str">
        <f>IF(I673*M673=0, "", I673*M673*(N673/100))</f>
        <v/>
      </c>
      <c r="P673" s="27"/>
      <c r="Q673" s="27">
        <f>TRUNC(P673*M673*N673/100)</f>
        <v>0</v>
      </c>
      <c r="R673" s="27"/>
      <c r="S673" s="15"/>
      <c r="T673" s="15"/>
      <c r="Z673" s="2" t="s">
        <v>1271</v>
      </c>
      <c r="AA673" s="2">
        <f>SUM(AA672:AA672)</f>
        <v>0.11700000000000001</v>
      </c>
    </row>
    <row r="674" spans="2:27" ht="21.95" customHeight="1">
      <c r="B674" s="13" t="s">
        <v>1331</v>
      </c>
      <c r="D674" s="361" t="s">
        <v>1512</v>
      </c>
      <c r="E674" s="362"/>
      <c r="F674" s="362"/>
      <c r="G674" s="362"/>
      <c r="H674" s="362"/>
      <c r="I674" s="362"/>
      <c r="J674" s="362"/>
      <c r="K674" s="362"/>
      <c r="L674" s="362"/>
      <c r="M674" s="362"/>
      <c r="N674" s="362"/>
      <c r="O674" s="362"/>
      <c r="P674" s="362"/>
      <c r="Q674" s="362"/>
      <c r="R674" s="362"/>
      <c r="S674" s="362"/>
      <c r="T674" s="363"/>
    </row>
    <row r="675" spans="2:27" ht="21.95" customHeight="1">
      <c r="B675" s="13" t="s">
        <v>1266</v>
      </c>
      <c r="C675" s="13" t="s">
        <v>852</v>
      </c>
      <c r="D675" s="12" t="s">
        <v>853</v>
      </c>
      <c r="E675" s="12" t="s">
        <v>854</v>
      </c>
      <c r="F675" s="15" t="s">
        <v>279</v>
      </c>
      <c r="G675" s="15">
        <v>1</v>
      </c>
      <c r="H675" s="15">
        <f>IF(I675&lt;&gt;0, G675-I675, "")</f>
        <v>0</v>
      </c>
      <c r="I675" s="15">
        <v>1</v>
      </c>
      <c r="J675" s="15"/>
      <c r="K675" s="12" t="s">
        <v>1240</v>
      </c>
      <c r="L675" s="15" t="s">
        <v>932</v>
      </c>
      <c r="M675" s="15">
        <v>0.249</v>
      </c>
      <c r="N675" s="15">
        <v>100</v>
      </c>
      <c r="O675" s="15">
        <f>IF(I675*M675=0, "", I675*M675*(N675/100))</f>
        <v>0.249</v>
      </c>
      <c r="P675" s="27"/>
      <c r="Q675" s="27">
        <f>TRUNC(P675*M675*N675/100)</f>
        <v>0</v>
      </c>
      <c r="R675" s="27"/>
      <c r="S675" s="15" t="s">
        <v>1315</v>
      </c>
      <c r="T675" s="15" t="s">
        <v>1314</v>
      </c>
      <c r="AA675" s="2">
        <f>O675</f>
        <v>0.249</v>
      </c>
    </row>
    <row r="676" spans="2:27" ht="21.95" customHeight="1">
      <c r="B676" s="13" t="s">
        <v>1266</v>
      </c>
      <c r="C676" s="13" t="s">
        <v>930</v>
      </c>
      <c r="D676" s="12" t="s">
        <v>931</v>
      </c>
      <c r="E676" s="12" t="s">
        <v>932</v>
      </c>
      <c r="F676" s="15" t="s">
        <v>933</v>
      </c>
      <c r="G676" s="15">
        <f>IF(H676*I676/100+0.000005 &lt;1, TRUNC(H676*I676/100+0.000005, '옵션(주거)'!$E$13), TRUNC(H676*I676/100+0.000005, '옵션(주거)'!$E$13))</f>
        <v>0.249</v>
      </c>
      <c r="H676" s="15">
        <f>'옵션(주거)'!$B$13</f>
        <v>100</v>
      </c>
      <c r="I676" s="15">
        <f>SUM(AA675:AA675)</f>
        <v>0.249</v>
      </c>
      <c r="J676" s="15"/>
      <c r="K676" s="12"/>
      <c r="L676" s="15"/>
      <c r="M676" s="15"/>
      <c r="N676" s="15"/>
      <c r="O676" s="15" t="str">
        <f>IF(I676*M676=0, "", I676*M676*(N676/100))</f>
        <v/>
      </c>
      <c r="P676" s="27"/>
      <c r="Q676" s="27">
        <f>TRUNC(P676*M676*N676/100)</f>
        <v>0</v>
      </c>
      <c r="R676" s="27"/>
      <c r="S676" s="15"/>
      <c r="T676" s="15"/>
      <c r="Z676" s="2" t="s">
        <v>1271</v>
      </c>
      <c r="AA676" s="2">
        <f>SUM(AA675:AA675)</f>
        <v>0.249</v>
      </c>
    </row>
    <row r="677" spans="2:27" ht="21.95" customHeight="1">
      <c r="B677" s="13" t="s">
        <v>1331</v>
      </c>
      <c r="D677" s="361" t="s">
        <v>1513</v>
      </c>
      <c r="E677" s="362"/>
      <c r="F677" s="362"/>
      <c r="G677" s="362"/>
      <c r="H677" s="362"/>
      <c r="I677" s="362"/>
      <c r="J677" s="362"/>
      <c r="K677" s="362"/>
      <c r="L677" s="362"/>
      <c r="M677" s="362"/>
      <c r="N677" s="362"/>
      <c r="O677" s="362"/>
      <c r="P677" s="362"/>
      <c r="Q677" s="362"/>
      <c r="R677" s="362"/>
      <c r="S677" s="362"/>
      <c r="T677" s="363"/>
    </row>
    <row r="678" spans="2:27" ht="21.95" customHeight="1">
      <c r="B678" s="13" t="s">
        <v>1266</v>
      </c>
      <c r="C678" s="13" t="s">
        <v>855</v>
      </c>
      <c r="D678" s="12" t="s">
        <v>856</v>
      </c>
      <c r="E678" s="12" t="s">
        <v>857</v>
      </c>
      <c r="F678" s="15" t="s">
        <v>279</v>
      </c>
      <c r="G678" s="15">
        <v>1</v>
      </c>
      <c r="H678" s="15">
        <f>IF(I678&lt;&gt;0, G678-I678, "")</f>
        <v>0</v>
      </c>
      <c r="I678" s="15">
        <v>1</v>
      </c>
      <c r="J678" s="15"/>
      <c r="K678" s="12" t="s">
        <v>1240</v>
      </c>
      <c r="L678" s="15" t="s">
        <v>932</v>
      </c>
      <c r="M678" s="15">
        <v>0.221</v>
      </c>
      <c r="N678" s="15">
        <v>100</v>
      </c>
      <c r="O678" s="15">
        <f>IF(I678*M678=0, "", I678*M678*(N678/100))</f>
        <v>0.221</v>
      </c>
      <c r="P678" s="27"/>
      <c r="Q678" s="27">
        <f>TRUNC(P678*M678*N678/100)</f>
        <v>0</v>
      </c>
      <c r="R678" s="27"/>
      <c r="S678" s="15" t="s">
        <v>1315</v>
      </c>
      <c r="T678" s="15" t="s">
        <v>1314</v>
      </c>
      <c r="AA678" s="2">
        <f>O678</f>
        <v>0.221</v>
      </c>
    </row>
    <row r="679" spans="2:27" ht="21.95" customHeight="1">
      <c r="B679" s="13" t="s">
        <v>1266</v>
      </c>
      <c r="C679" s="13" t="s">
        <v>930</v>
      </c>
      <c r="D679" s="12" t="s">
        <v>931</v>
      </c>
      <c r="E679" s="12" t="s">
        <v>932</v>
      </c>
      <c r="F679" s="15" t="s">
        <v>933</v>
      </c>
      <c r="G679" s="15">
        <f>IF(H679*I679/100+0.000005 &lt;1, TRUNC(H679*I679/100+0.000005, '옵션(주거)'!$E$13), TRUNC(H679*I679/100+0.000005, '옵션(주거)'!$E$13))</f>
        <v>0.221</v>
      </c>
      <c r="H679" s="15">
        <f>'옵션(주거)'!$B$13</f>
        <v>100</v>
      </c>
      <c r="I679" s="15">
        <f>SUM(AA678:AA678)</f>
        <v>0.221</v>
      </c>
      <c r="J679" s="15"/>
      <c r="K679" s="12"/>
      <c r="L679" s="15"/>
      <c r="M679" s="15"/>
      <c r="N679" s="15"/>
      <c r="O679" s="15" t="str">
        <f>IF(I679*M679=0, "", I679*M679*(N679/100))</f>
        <v/>
      </c>
      <c r="P679" s="27"/>
      <c r="Q679" s="27">
        <f>TRUNC(P679*M679*N679/100)</f>
        <v>0</v>
      </c>
      <c r="R679" s="27"/>
      <c r="S679" s="15"/>
      <c r="T679" s="15"/>
      <c r="Z679" s="2" t="s">
        <v>1271</v>
      </c>
      <c r="AA679" s="2">
        <f>SUM(AA678:AA678)</f>
        <v>0.221</v>
      </c>
    </row>
    <row r="680" spans="2:27" ht="21.95" customHeight="1">
      <c r="B680" s="13" t="s">
        <v>1331</v>
      </c>
      <c r="D680" s="361" t="s">
        <v>1514</v>
      </c>
      <c r="E680" s="362"/>
      <c r="F680" s="362"/>
      <c r="G680" s="362"/>
      <c r="H680" s="362"/>
      <c r="I680" s="362"/>
      <c r="J680" s="362"/>
      <c r="K680" s="362"/>
      <c r="L680" s="362"/>
      <c r="M680" s="362"/>
      <c r="N680" s="362"/>
      <c r="O680" s="362"/>
      <c r="P680" s="362"/>
      <c r="Q680" s="362"/>
      <c r="R680" s="362"/>
      <c r="S680" s="362"/>
      <c r="T680" s="363"/>
    </row>
    <row r="681" spans="2:27" ht="21.95" customHeight="1">
      <c r="B681" s="13" t="s">
        <v>1266</v>
      </c>
      <c r="C681" s="13" t="s">
        <v>858</v>
      </c>
      <c r="D681" s="12" t="s">
        <v>859</v>
      </c>
      <c r="E681" s="12" t="s">
        <v>860</v>
      </c>
      <c r="F681" s="15" t="s">
        <v>279</v>
      </c>
      <c r="G681" s="15">
        <v>1</v>
      </c>
      <c r="H681" s="15">
        <f>IF(I681&lt;&gt;0, G681-I681, "")</f>
        <v>0</v>
      </c>
      <c r="I681" s="15">
        <v>1</v>
      </c>
      <c r="J681" s="15"/>
      <c r="K681" s="12" t="s">
        <v>1240</v>
      </c>
      <c r="L681" s="15" t="s">
        <v>932</v>
      </c>
      <c r="M681" s="15">
        <v>0.155</v>
      </c>
      <c r="N681" s="15">
        <v>100</v>
      </c>
      <c r="O681" s="15">
        <f>IF(I681*M681=0, "", I681*M681*(N681/100))</f>
        <v>0.155</v>
      </c>
      <c r="P681" s="27"/>
      <c r="Q681" s="27">
        <f>TRUNC(P681*M681*N681/100)</f>
        <v>0</v>
      </c>
      <c r="R681" s="27"/>
      <c r="S681" s="15" t="s">
        <v>1315</v>
      </c>
      <c r="T681" s="15" t="s">
        <v>1314</v>
      </c>
      <c r="AA681" s="2">
        <f>O681</f>
        <v>0.155</v>
      </c>
    </row>
    <row r="682" spans="2:27" ht="21.95" customHeight="1">
      <c r="B682" s="13" t="s">
        <v>1266</v>
      </c>
      <c r="C682" s="13" t="s">
        <v>930</v>
      </c>
      <c r="D682" s="12" t="s">
        <v>931</v>
      </c>
      <c r="E682" s="12" t="s">
        <v>932</v>
      </c>
      <c r="F682" s="15" t="s">
        <v>933</v>
      </c>
      <c r="G682" s="15">
        <f>IF(H682*I682/100+0.000005 &lt;1, TRUNC(H682*I682/100+0.000005, '옵션(주거)'!$E$13), TRUNC(H682*I682/100+0.000005, '옵션(주거)'!$E$13))</f>
        <v>0.155</v>
      </c>
      <c r="H682" s="15">
        <f>'옵션(주거)'!$B$13</f>
        <v>100</v>
      </c>
      <c r="I682" s="15">
        <f>SUM(AA681:AA681)</f>
        <v>0.155</v>
      </c>
      <c r="J682" s="15"/>
      <c r="K682" s="12"/>
      <c r="L682" s="15"/>
      <c r="M682" s="15"/>
      <c r="N682" s="15"/>
      <c r="O682" s="15" t="str">
        <f>IF(I682*M682=0, "", I682*M682*(N682/100))</f>
        <v/>
      </c>
      <c r="P682" s="27"/>
      <c r="Q682" s="27">
        <f>TRUNC(P682*M682*N682/100)</f>
        <v>0</v>
      </c>
      <c r="R682" s="27"/>
      <c r="S682" s="15"/>
      <c r="T682" s="15"/>
      <c r="Z682" s="2" t="s">
        <v>1271</v>
      </c>
      <c r="AA682" s="2">
        <f>SUM(AA681:AA681)</f>
        <v>0.155</v>
      </c>
    </row>
    <row r="683" spans="2:27" ht="21.95" customHeight="1">
      <c r="B683" s="13" t="s">
        <v>1331</v>
      </c>
      <c r="D683" s="361" t="s">
        <v>1515</v>
      </c>
      <c r="E683" s="362"/>
      <c r="F683" s="362"/>
      <c r="G683" s="362"/>
      <c r="H683" s="362"/>
      <c r="I683" s="362"/>
      <c r="J683" s="362"/>
      <c r="K683" s="362"/>
      <c r="L683" s="362"/>
      <c r="M683" s="362"/>
      <c r="N683" s="362"/>
      <c r="O683" s="362"/>
      <c r="P683" s="362"/>
      <c r="Q683" s="362"/>
      <c r="R683" s="362"/>
      <c r="S683" s="362"/>
      <c r="T683" s="363"/>
    </row>
    <row r="684" spans="2:27" ht="21.95" customHeight="1">
      <c r="B684" s="13" t="s">
        <v>1266</v>
      </c>
      <c r="C684" s="13" t="s">
        <v>861</v>
      </c>
      <c r="D684" s="12" t="s">
        <v>862</v>
      </c>
      <c r="E684" s="12" t="s">
        <v>863</v>
      </c>
      <c r="F684" s="15" t="s">
        <v>279</v>
      </c>
      <c r="G684" s="15">
        <v>1</v>
      </c>
      <c r="H684" s="15">
        <f>IF(I684&lt;&gt;0, G684-I684, "")</f>
        <v>0</v>
      </c>
      <c r="I684" s="15">
        <v>1</v>
      </c>
      <c r="J684" s="15"/>
      <c r="K684" s="12" t="s">
        <v>1240</v>
      </c>
      <c r="L684" s="15" t="s">
        <v>932</v>
      </c>
      <c r="M684" s="15">
        <v>0.11700000000000001</v>
      </c>
      <c r="N684" s="15">
        <v>100</v>
      </c>
      <c r="O684" s="15">
        <f>IF(I684*M684=0, "", I684*M684*(N684/100))</f>
        <v>0.11700000000000001</v>
      </c>
      <c r="P684" s="27"/>
      <c r="Q684" s="27">
        <f>TRUNC(P684*M684*N684/100)</f>
        <v>0</v>
      </c>
      <c r="R684" s="27"/>
      <c r="S684" s="15" t="s">
        <v>1315</v>
      </c>
      <c r="T684" s="15" t="s">
        <v>1314</v>
      </c>
      <c r="AA684" s="2">
        <f>O684</f>
        <v>0.11700000000000001</v>
      </c>
    </row>
    <row r="685" spans="2:27" ht="21.95" customHeight="1">
      <c r="B685" s="13" t="s">
        <v>1266</v>
      </c>
      <c r="C685" s="13" t="s">
        <v>930</v>
      </c>
      <c r="D685" s="12" t="s">
        <v>931</v>
      </c>
      <c r="E685" s="12" t="s">
        <v>932</v>
      </c>
      <c r="F685" s="15" t="s">
        <v>933</v>
      </c>
      <c r="G685" s="15">
        <f>IF(H685*I685/100+0.000005 &lt;1, TRUNC(H685*I685/100+0.000005, '옵션(주거)'!$E$13), TRUNC(H685*I685/100+0.000005, '옵션(주거)'!$E$13))</f>
        <v>0.11700000000000001</v>
      </c>
      <c r="H685" s="15">
        <f>'옵션(주거)'!$B$13</f>
        <v>100</v>
      </c>
      <c r="I685" s="15">
        <f>SUM(AA684:AA684)</f>
        <v>0.11700000000000001</v>
      </c>
      <c r="J685" s="15"/>
      <c r="K685" s="12"/>
      <c r="L685" s="15"/>
      <c r="M685" s="15"/>
      <c r="N685" s="15"/>
      <c r="O685" s="15" t="str">
        <f>IF(I685*M685=0, "", I685*M685*(N685/100))</f>
        <v/>
      </c>
      <c r="P685" s="27"/>
      <c r="Q685" s="27">
        <f>TRUNC(P685*M685*N685/100)</f>
        <v>0</v>
      </c>
      <c r="R685" s="27"/>
      <c r="S685" s="15"/>
      <c r="T685" s="15"/>
      <c r="Z685" s="2" t="s">
        <v>1271</v>
      </c>
      <c r="AA685" s="2">
        <f>SUM(AA684:AA684)</f>
        <v>0.11700000000000001</v>
      </c>
    </row>
    <row r="686" spans="2:27" ht="21.95" customHeight="1">
      <c r="B686" s="13" t="s">
        <v>1331</v>
      </c>
      <c r="D686" s="361" t="s">
        <v>1516</v>
      </c>
      <c r="E686" s="362"/>
      <c r="F686" s="362"/>
      <c r="G686" s="362"/>
      <c r="H686" s="362"/>
      <c r="I686" s="362"/>
      <c r="J686" s="362"/>
      <c r="K686" s="362"/>
      <c r="L686" s="362"/>
      <c r="M686" s="362"/>
      <c r="N686" s="362"/>
      <c r="O686" s="362"/>
      <c r="P686" s="362"/>
      <c r="Q686" s="362"/>
      <c r="R686" s="362"/>
      <c r="S686" s="362"/>
      <c r="T686" s="363"/>
    </row>
    <row r="687" spans="2:27" ht="21.95" customHeight="1">
      <c r="B687" s="13" t="s">
        <v>1266</v>
      </c>
      <c r="C687" s="13" t="s">
        <v>864</v>
      </c>
      <c r="D687" s="12" t="s">
        <v>865</v>
      </c>
      <c r="E687" s="12" t="s">
        <v>866</v>
      </c>
      <c r="F687" s="15" t="s">
        <v>279</v>
      </c>
      <c r="G687" s="15">
        <v>1</v>
      </c>
      <c r="H687" s="15">
        <f>IF(I687&lt;&gt;0, G687-I687, "")</f>
        <v>0</v>
      </c>
      <c r="I687" s="15">
        <v>1</v>
      </c>
      <c r="J687" s="15"/>
      <c r="K687" s="12" t="s">
        <v>1240</v>
      </c>
      <c r="L687" s="15" t="s">
        <v>932</v>
      </c>
      <c r="M687" s="15">
        <v>0.11700000000000001</v>
      </c>
      <c r="N687" s="15">
        <v>100</v>
      </c>
      <c r="O687" s="15">
        <f>IF(I687*M687=0, "", I687*M687*(N687/100))</f>
        <v>0.11700000000000001</v>
      </c>
      <c r="P687" s="27"/>
      <c r="Q687" s="27">
        <f>TRUNC(P687*M687*N687/100)</f>
        <v>0</v>
      </c>
      <c r="R687" s="27"/>
      <c r="S687" s="15" t="s">
        <v>1315</v>
      </c>
      <c r="T687" s="15" t="s">
        <v>1314</v>
      </c>
      <c r="AA687" s="2">
        <f>O687</f>
        <v>0.11700000000000001</v>
      </c>
    </row>
    <row r="688" spans="2:27" ht="21.95" customHeight="1">
      <c r="B688" s="13" t="s">
        <v>1266</v>
      </c>
      <c r="C688" s="13" t="s">
        <v>930</v>
      </c>
      <c r="D688" s="12" t="s">
        <v>931</v>
      </c>
      <c r="E688" s="12" t="s">
        <v>932</v>
      </c>
      <c r="F688" s="15" t="s">
        <v>933</v>
      </c>
      <c r="G688" s="15">
        <f>IF(H688*I688/100+0.000005 &lt;1, TRUNC(H688*I688/100+0.000005, '옵션(주거)'!$E$13), TRUNC(H688*I688/100+0.000005, '옵션(주거)'!$E$13))</f>
        <v>0.11700000000000001</v>
      </c>
      <c r="H688" s="15">
        <f>'옵션(주거)'!$B$13</f>
        <v>100</v>
      </c>
      <c r="I688" s="15">
        <f>SUM(AA687:AA687)</f>
        <v>0.11700000000000001</v>
      </c>
      <c r="J688" s="15"/>
      <c r="K688" s="12"/>
      <c r="L688" s="15"/>
      <c r="M688" s="15"/>
      <c r="N688" s="15"/>
      <c r="O688" s="15" t="str">
        <f>IF(I688*M688=0, "", I688*M688*(N688/100))</f>
        <v/>
      </c>
      <c r="P688" s="27"/>
      <c r="Q688" s="27">
        <f>TRUNC(P688*M688*N688/100)</f>
        <v>0</v>
      </c>
      <c r="R688" s="27"/>
      <c r="S688" s="15"/>
      <c r="T688" s="15"/>
      <c r="Z688" s="2" t="s">
        <v>1271</v>
      </c>
      <c r="AA688" s="2">
        <f>SUM(AA687:AA687)</f>
        <v>0.11700000000000001</v>
      </c>
    </row>
    <row r="689" spans="2:33" ht="21.95" customHeight="1">
      <c r="B689" s="13" t="s">
        <v>1331</v>
      </c>
      <c r="D689" s="361" t="s">
        <v>1517</v>
      </c>
      <c r="E689" s="362"/>
      <c r="F689" s="362"/>
      <c r="G689" s="362"/>
      <c r="H689" s="362"/>
      <c r="I689" s="362"/>
      <c r="J689" s="362"/>
      <c r="K689" s="362"/>
      <c r="L689" s="362"/>
      <c r="M689" s="362"/>
      <c r="N689" s="362"/>
      <c r="O689" s="362"/>
      <c r="P689" s="362"/>
      <c r="Q689" s="362"/>
      <c r="R689" s="362"/>
      <c r="S689" s="362"/>
      <c r="T689" s="363"/>
    </row>
    <row r="690" spans="2:33" ht="21.95" customHeight="1">
      <c r="B690" s="13" t="s">
        <v>1266</v>
      </c>
      <c r="C690" s="13" t="s">
        <v>867</v>
      </c>
      <c r="D690" s="12" t="s">
        <v>868</v>
      </c>
      <c r="E690" s="12" t="s">
        <v>869</v>
      </c>
      <c r="F690" s="15" t="s">
        <v>279</v>
      </c>
      <c r="G690" s="15">
        <v>1</v>
      </c>
      <c r="H690" s="15">
        <f>IF(I690&lt;&gt;0, G690-I690, "")</f>
        <v>0</v>
      </c>
      <c r="I690" s="15">
        <v>1</v>
      </c>
      <c r="J690" s="15"/>
      <c r="K690" s="12" t="s">
        <v>1240</v>
      </c>
      <c r="L690" s="15" t="s">
        <v>932</v>
      </c>
      <c r="M690" s="15">
        <v>2.1</v>
      </c>
      <c r="N690" s="15">
        <v>100</v>
      </c>
      <c r="O690" s="15">
        <f>IF(I690*M690=0, "", I690*M690*(N690/100))</f>
        <v>2.1</v>
      </c>
      <c r="P690" s="27"/>
      <c r="Q690" s="27">
        <f>TRUNC(P690*M690*N690/100)</f>
        <v>0</v>
      </c>
      <c r="R690" s="27"/>
      <c r="S690" s="15" t="s">
        <v>1316</v>
      </c>
      <c r="T690" s="15" t="s">
        <v>1314</v>
      </c>
      <c r="AA690" s="2">
        <f>O690</f>
        <v>2.1</v>
      </c>
    </row>
    <row r="691" spans="2:33" ht="21.95" customHeight="1">
      <c r="B691" s="13" t="s">
        <v>1266</v>
      </c>
      <c r="C691" s="13" t="s">
        <v>930</v>
      </c>
      <c r="D691" s="12" t="s">
        <v>931</v>
      </c>
      <c r="E691" s="12" t="s">
        <v>932</v>
      </c>
      <c r="F691" s="15" t="s">
        <v>933</v>
      </c>
      <c r="G691" s="15">
        <f>IF(H691*I691/100+0.000005 &lt;1, TRUNC(H691*I691/100+0.000005, '옵션(주거)'!$E$13), TRUNC(H691*I691/100+0.000005, '옵션(주거)'!$E$13))</f>
        <v>2.1</v>
      </c>
      <c r="H691" s="15">
        <f>'옵션(주거)'!$B$13</f>
        <v>100</v>
      </c>
      <c r="I691" s="15">
        <f>SUM(AA690:AA690)</f>
        <v>2.1</v>
      </c>
      <c r="J691" s="15"/>
      <c r="K691" s="12"/>
      <c r="L691" s="15"/>
      <c r="M691" s="15"/>
      <c r="N691" s="15"/>
      <c r="O691" s="15" t="str">
        <f>IF(I691*M691=0, "", I691*M691*(N691/100))</f>
        <v/>
      </c>
      <c r="P691" s="27"/>
      <c r="Q691" s="27">
        <f>TRUNC(P691*M691*N691/100)</f>
        <v>0</v>
      </c>
      <c r="R691" s="27"/>
      <c r="S691" s="15"/>
      <c r="T691" s="15"/>
      <c r="Z691" s="2" t="s">
        <v>1271</v>
      </c>
      <c r="AA691" s="2">
        <f>SUM(AA690:AA690)</f>
        <v>2.1</v>
      </c>
    </row>
    <row r="692" spans="2:33" ht="21.95" customHeight="1">
      <c r="B692" s="13" t="s">
        <v>1331</v>
      </c>
      <c r="D692" s="361" t="s">
        <v>1518</v>
      </c>
      <c r="E692" s="362"/>
      <c r="F692" s="362"/>
      <c r="G692" s="362"/>
      <c r="H692" s="362"/>
      <c r="I692" s="362"/>
      <c r="J692" s="362"/>
      <c r="K692" s="362"/>
      <c r="L692" s="362"/>
      <c r="M692" s="362"/>
      <c r="N692" s="362"/>
      <c r="O692" s="362"/>
      <c r="P692" s="362"/>
      <c r="Q692" s="362"/>
      <c r="R692" s="362"/>
      <c r="S692" s="362"/>
      <c r="T692" s="363"/>
    </row>
    <row r="693" spans="2:33" ht="21.95" customHeight="1">
      <c r="B693" s="13" t="s">
        <v>1266</v>
      </c>
      <c r="C693" s="13" t="s">
        <v>661</v>
      </c>
      <c r="D693" s="12" t="s">
        <v>662</v>
      </c>
      <c r="E693" s="12" t="s">
        <v>663</v>
      </c>
      <c r="F693" s="15" t="s">
        <v>664</v>
      </c>
      <c r="G693" s="15">
        <v>1</v>
      </c>
      <c r="H693" s="15">
        <f>IF(I693&lt;&gt;0, G693-I693, "")</f>
        <v>0</v>
      </c>
      <c r="I693" s="15">
        <v>1</v>
      </c>
      <c r="J693" s="15"/>
      <c r="K693" s="12" t="s">
        <v>1240</v>
      </c>
      <c r="L693" s="15" t="s">
        <v>932</v>
      </c>
      <c r="M693" s="15">
        <v>0.43</v>
      </c>
      <c r="N693" s="15">
        <v>100</v>
      </c>
      <c r="O693" s="15">
        <f>IF(I693*M693=0, "", I693*M693*(N693/100))</f>
        <v>0.43</v>
      </c>
      <c r="P693" s="27"/>
      <c r="Q693" s="27">
        <f>TRUNC(P693*M693*N693/100)</f>
        <v>0</v>
      </c>
      <c r="R693" s="27"/>
      <c r="S693" s="15" t="s">
        <v>1282</v>
      </c>
      <c r="T693" s="15"/>
      <c r="AA693" s="2">
        <f>O693</f>
        <v>0.43</v>
      </c>
    </row>
    <row r="694" spans="2:33" ht="21.95" customHeight="1">
      <c r="B694" s="13" t="s">
        <v>1266</v>
      </c>
      <c r="C694" s="13" t="s">
        <v>661</v>
      </c>
      <c r="D694" s="12"/>
      <c r="E694" s="12"/>
      <c r="F694" s="15"/>
      <c r="G694" s="15">
        <v>1</v>
      </c>
      <c r="H694" s="15">
        <f>IF(I694&lt;&gt;0, G694-I694, "")</f>
        <v>0</v>
      </c>
      <c r="I694" s="15">
        <v>1</v>
      </c>
      <c r="J694" s="15"/>
      <c r="K694" s="12" t="s">
        <v>1246</v>
      </c>
      <c r="L694" s="15" t="s">
        <v>945</v>
      </c>
      <c r="M694" s="15">
        <v>0.73</v>
      </c>
      <c r="N694" s="15">
        <v>100</v>
      </c>
      <c r="O694" s="15">
        <f>IF(I694*M694=0, "", I694*M694*(N694/100))</f>
        <v>0.73</v>
      </c>
      <c r="P694" s="27"/>
      <c r="Q694" s="27">
        <f>TRUNC(P694*M694*N694/100)</f>
        <v>0</v>
      </c>
      <c r="R694" s="27"/>
      <c r="S694" s="15" t="s">
        <v>1282</v>
      </c>
      <c r="T694" s="15"/>
      <c r="AG694" s="2">
        <f>O694</f>
        <v>0.73</v>
      </c>
    </row>
    <row r="695" spans="2:33" ht="21.95" customHeight="1">
      <c r="B695" s="13" t="s">
        <v>1266</v>
      </c>
      <c r="C695" s="13" t="s">
        <v>930</v>
      </c>
      <c r="D695" s="12" t="s">
        <v>931</v>
      </c>
      <c r="E695" s="12" t="s">
        <v>932</v>
      </c>
      <c r="F695" s="15" t="s">
        <v>933</v>
      </c>
      <c r="G695" s="15">
        <f>IF(H695*I695/100+0.000005 &lt;1, TRUNC(H695*I695/100+0.000005, '옵션(주거)'!$E$13), TRUNC(H695*I695/100+0.000005, '옵션(주거)'!$E$13))</f>
        <v>0.43</v>
      </c>
      <c r="H695" s="15">
        <f>'옵션(주거)'!$B$13</f>
        <v>100</v>
      </c>
      <c r="I695" s="15">
        <f>SUM(AA693:AA694)</f>
        <v>0.43</v>
      </c>
      <c r="J695" s="15"/>
      <c r="K695" s="12"/>
      <c r="L695" s="15"/>
      <c r="M695" s="15"/>
      <c r="N695" s="15"/>
      <c r="O695" s="15" t="str">
        <f>IF(I695*M695=0, "", I695*M695*(N695/100))</f>
        <v/>
      </c>
      <c r="P695" s="27"/>
      <c r="Q695" s="27">
        <f>TRUNC(P695*M695*N695/100)</f>
        <v>0</v>
      </c>
      <c r="R695" s="27"/>
      <c r="S695" s="15"/>
      <c r="T695" s="15"/>
      <c r="Z695" s="2" t="s">
        <v>1271</v>
      </c>
      <c r="AA695" s="2">
        <f>SUM(AA693:AA694)</f>
        <v>0.43</v>
      </c>
      <c r="AG695" s="2">
        <f>SUM(AG693:AG694)</f>
        <v>0.73</v>
      </c>
    </row>
    <row r="696" spans="2:33" ht="21.95" customHeight="1">
      <c r="B696" s="13" t="s">
        <v>1266</v>
      </c>
      <c r="C696" s="13" t="s">
        <v>944</v>
      </c>
      <c r="D696" s="12" t="s">
        <v>931</v>
      </c>
      <c r="E696" s="12" t="s">
        <v>945</v>
      </c>
      <c r="F696" s="15" t="s">
        <v>933</v>
      </c>
      <c r="G696" s="15">
        <f>IF(H696*I696/100+0.000005 &lt;1, TRUNC(H696*I696/100+0.000005, '옵션(주거)'!$E$13), TRUNC(H696*I696/100+0.000005, '옵션(주거)'!$E$13))</f>
        <v>0.73</v>
      </c>
      <c r="H696" s="15">
        <f>'옵션(주거)'!$B$13</f>
        <v>100</v>
      </c>
      <c r="I696" s="15">
        <f>SUM(AG693:AG694)</f>
        <v>0.73</v>
      </c>
      <c r="J696" s="15"/>
      <c r="K696" s="12"/>
      <c r="L696" s="15"/>
      <c r="M696" s="15"/>
      <c r="N696" s="15"/>
      <c r="O696" s="15" t="str">
        <f>IF(I696*M696=0, "", I696*M696*(N696/100))</f>
        <v/>
      </c>
      <c r="P696" s="27"/>
      <c r="Q696" s="27">
        <f>TRUNC(P696*M696*N696/100)</f>
        <v>0</v>
      </c>
      <c r="R696" s="27"/>
      <c r="S696" s="15"/>
      <c r="T696" s="15"/>
    </row>
    <row r="697" spans="2:33" ht="21.95" customHeight="1">
      <c r="B697" s="13" t="s">
        <v>1331</v>
      </c>
      <c r="D697" s="361" t="s">
        <v>1519</v>
      </c>
      <c r="E697" s="362"/>
      <c r="F697" s="362"/>
      <c r="G697" s="362"/>
      <c r="H697" s="362"/>
      <c r="I697" s="362"/>
      <c r="J697" s="362"/>
      <c r="K697" s="362"/>
      <c r="L697" s="362"/>
      <c r="M697" s="362"/>
      <c r="N697" s="362"/>
      <c r="O697" s="362"/>
      <c r="P697" s="362"/>
      <c r="Q697" s="362"/>
      <c r="R697" s="362"/>
      <c r="S697" s="362"/>
      <c r="T697" s="363"/>
    </row>
    <row r="698" spans="2:33" ht="21.95" customHeight="1">
      <c r="B698" s="13" t="s">
        <v>1266</v>
      </c>
      <c r="C698" s="13" t="s">
        <v>838</v>
      </c>
      <c r="D698" s="12" t="s">
        <v>839</v>
      </c>
      <c r="E698" s="12" t="s">
        <v>840</v>
      </c>
      <c r="F698" s="15" t="s">
        <v>841</v>
      </c>
      <c r="G698" s="15">
        <v>1</v>
      </c>
      <c r="H698" s="15">
        <f>IF(I698&lt;&gt;0, G698-I698, "")</f>
        <v>0</v>
      </c>
      <c r="I698" s="15">
        <v>1</v>
      </c>
      <c r="J698" s="15"/>
      <c r="K698" s="12" t="s">
        <v>1240</v>
      </c>
      <c r="L698" s="15" t="s">
        <v>932</v>
      </c>
      <c r="M698" s="15">
        <v>0.09</v>
      </c>
      <c r="N698" s="15">
        <v>100</v>
      </c>
      <c r="O698" s="15">
        <f>IF(I698*M698=0, "", I698*M698*(N698/100))</f>
        <v>0.09</v>
      </c>
      <c r="P698" s="27"/>
      <c r="Q698" s="27">
        <f>TRUNC(P698*M698*N698/100)</f>
        <v>0</v>
      </c>
      <c r="R698" s="27"/>
      <c r="S698" s="15" t="s">
        <v>1317</v>
      </c>
      <c r="T698" s="15"/>
      <c r="AA698" s="2">
        <f>O698</f>
        <v>0.09</v>
      </c>
    </row>
    <row r="699" spans="2:33" ht="21.95" customHeight="1">
      <c r="B699" s="13" t="s">
        <v>1266</v>
      </c>
      <c r="C699" s="13" t="s">
        <v>930</v>
      </c>
      <c r="D699" s="12" t="s">
        <v>931</v>
      </c>
      <c r="E699" s="12" t="s">
        <v>932</v>
      </c>
      <c r="F699" s="15" t="s">
        <v>933</v>
      </c>
      <c r="G699" s="15">
        <f>IF(H699*I699/100+0.000005 &lt;1, TRUNC(H699*I699/100+0.000005, '옵션(주거)'!$E$13), TRUNC(H699*I699/100+0.000005, '옵션(주거)'!$E$13))</f>
        <v>0.09</v>
      </c>
      <c r="H699" s="15">
        <f>'옵션(주거)'!$B$13</f>
        <v>100</v>
      </c>
      <c r="I699" s="15">
        <f>SUM(AA698:AA698)</f>
        <v>0.09</v>
      </c>
      <c r="J699" s="15"/>
      <c r="K699" s="12"/>
      <c r="L699" s="15"/>
      <c r="M699" s="15"/>
      <c r="N699" s="15"/>
      <c r="O699" s="15" t="str">
        <f>IF(I699*M699=0, "", I699*M699*(N699/100))</f>
        <v/>
      </c>
      <c r="P699" s="27"/>
      <c r="Q699" s="27">
        <f>TRUNC(P699*M699*N699/100)</f>
        <v>0</v>
      </c>
      <c r="R699" s="27"/>
      <c r="S699" s="15"/>
      <c r="T699" s="15"/>
      <c r="Z699" s="2" t="s">
        <v>1271</v>
      </c>
      <c r="AA699" s="2">
        <f>SUM(AA698:AA698)</f>
        <v>0.09</v>
      </c>
    </row>
    <row r="700" spans="2:33" ht="21.95" customHeight="1">
      <c r="B700" s="13" t="s">
        <v>1331</v>
      </c>
      <c r="D700" s="361" t="s">
        <v>1520</v>
      </c>
      <c r="E700" s="362"/>
      <c r="F700" s="362"/>
      <c r="G700" s="362"/>
      <c r="H700" s="362"/>
      <c r="I700" s="362"/>
      <c r="J700" s="362"/>
      <c r="K700" s="362"/>
      <c r="L700" s="362"/>
      <c r="M700" s="362"/>
      <c r="N700" s="362"/>
      <c r="O700" s="362"/>
      <c r="P700" s="362"/>
      <c r="Q700" s="362"/>
      <c r="R700" s="362"/>
      <c r="S700" s="362"/>
      <c r="T700" s="363"/>
    </row>
    <row r="701" spans="2:33" ht="21.95" customHeight="1">
      <c r="B701" s="13" t="s">
        <v>1266</v>
      </c>
      <c r="C701" s="13" t="s">
        <v>829</v>
      </c>
      <c r="D701" s="12" t="s">
        <v>830</v>
      </c>
      <c r="E701" s="12" t="s">
        <v>831</v>
      </c>
      <c r="F701" s="15" t="s">
        <v>174</v>
      </c>
      <c r="G701" s="15">
        <v>1</v>
      </c>
      <c r="H701" s="15">
        <f>IF(I701&lt;&gt;0, G701-I701, "")</f>
        <v>0</v>
      </c>
      <c r="I701" s="15">
        <v>1</v>
      </c>
      <c r="J701" s="15"/>
      <c r="K701" s="12" t="s">
        <v>1240</v>
      </c>
      <c r="L701" s="15" t="s">
        <v>932</v>
      </c>
      <c r="M701" s="15">
        <v>8.0000000000000002E-3</v>
      </c>
      <c r="N701" s="15">
        <v>100</v>
      </c>
      <c r="O701" s="15">
        <f>IF(I701*M701=0, "", I701*M701*(N701/100))</f>
        <v>8.0000000000000002E-3</v>
      </c>
      <c r="P701" s="27"/>
      <c r="Q701" s="27">
        <f>TRUNC(P701*M701*N701/100)</f>
        <v>0</v>
      </c>
      <c r="R701" s="27"/>
      <c r="S701" s="15" t="s">
        <v>1282</v>
      </c>
      <c r="T701" s="15"/>
      <c r="AA701" s="2">
        <f>O701</f>
        <v>8.0000000000000002E-3</v>
      </c>
    </row>
    <row r="702" spans="2:33" ht="21.95" customHeight="1">
      <c r="B702" s="13" t="s">
        <v>1266</v>
      </c>
      <c r="C702" s="13" t="s">
        <v>930</v>
      </c>
      <c r="D702" s="12" t="s">
        <v>931</v>
      </c>
      <c r="E702" s="12" t="s">
        <v>932</v>
      </c>
      <c r="F702" s="15" t="s">
        <v>933</v>
      </c>
      <c r="G702" s="15">
        <f>IF(H702*I702/100+0.000005 &lt;1, TRUNC(H702*I702/100+0.000005, '옵션(주거)'!$E$13), TRUNC(H702*I702/100+0.000005, '옵션(주거)'!$E$13))</f>
        <v>8.0000000000000002E-3</v>
      </c>
      <c r="H702" s="15">
        <f>'옵션(주거)'!$B$13</f>
        <v>100</v>
      </c>
      <c r="I702" s="15">
        <f>SUM(AA701:AA701)</f>
        <v>8.0000000000000002E-3</v>
      </c>
      <c r="J702" s="15"/>
      <c r="K702" s="12"/>
      <c r="L702" s="15"/>
      <c r="M702" s="15"/>
      <c r="N702" s="15"/>
      <c r="O702" s="15" t="str">
        <f>IF(I702*M702=0, "", I702*M702*(N702/100))</f>
        <v/>
      </c>
      <c r="P702" s="27"/>
      <c r="Q702" s="27">
        <f>TRUNC(P702*M702*N702/100)</f>
        <v>0</v>
      </c>
      <c r="R702" s="27"/>
      <c r="S702" s="15"/>
      <c r="T702" s="15"/>
      <c r="Z702" s="2" t="s">
        <v>1271</v>
      </c>
      <c r="AA702" s="2">
        <f>SUM(AA701:AA701)</f>
        <v>8.0000000000000002E-3</v>
      </c>
    </row>
    <row r="703" spans="2:33" ht="21.95" customHeight="1">
      <c r="B703" s="13" t="s">
        <v>1331</v>
      </c>
      <c r="D703" s="361" t="s">
        <v>1521</v>
      </c>
      <c r="E703" s="362"/>
      <c r="F703" s="362"/>
      <c r="G703" s="362"/>
      <c r="H703" s="362"/>
      <c r="I703" s="362"/>
      <c r="J703" s="362"/>
      <c r="K703" s="362"/>
      <c r="L703" s="362"/>
      <c r="M703" s="362"/>
      <c r="N703" s="362"/>
      <c r="O703" s="362"/>
      <c r="P703" s="362"/>
      <c r="Q703" s="362"/>
      <c r="R703" s="362"/>
      <c r="S703" s="362"/>
      <c r="T703" s="363"/>
    </row>
    <row r="704" spans="2:33" ht="21.95" customHeight="1">
      <c r="B704" s="13" t="s">
        <v>1266</v>
      </c>
      <c r="C704" s="13" t="s">
        <v>668</v>
      </c>
      <c r="D704" s="12" t="s">
        <v>669</v>
      </c>
      <c r="E704" s="12" t="s">
        <v>670</v>
      </c>
      <c r="F704" s="15" t="s">
        <v>279</v>
      </c>
      <c r="G704" s="15">
        <v>1</v>
      </c>
      <c r="H704" s="15">
        <f>IF(I704&lt;&gt;0, G704-I704, "")</f>
        <v>0</v>
      </c>
      <c r="I704" s="15">
        <v>1</v>
      </c>
      <c r="J704" s="15"/>
      <c r="K704" s="12" t="s">
        <v>1240</v>
      </c>
      <c r="L704" s="15" t="s">
        <v>932</v>
      </c>
      <c r="M704" s="15">
        <v>9.7000000000000003E-2</v>
      </c>
      <c r="N704" s="15">
        <v>100</v>
      </c>
      <c r="O704" s="15">
        <f>IF(I704*M704=0, "", I704*M704*(N704/100))</f>
        <v>9.7000000000000003E-2</v>
      </c>
      <c r="P704" s="27"/>
      <c r="Q704" s="27">
        <f>TRUNC(P704*M704*N704/100)</f>
        <v>0</v>
      </c>
      <c r="R704" s="27"/>
      <c r="S704" s="15" t="s">
        <v>1282</v>
      </c>
      <c r="T704" s="15"/>
      <c r="AA704" s="2">
        <f>O704</f>
        <v>9.7000000000000003E-2</v>
      </c>
    </row>
    <row r="705" spans="2:27" ht="21.95" customHeight="1">
      <c r="B705" s="13" t="s">
        <v>1266</v>
      </c>
      <c r="C705" s="13" t="s">
        <v>930</v>
      </c>
      <c r="D705" s="12" t="s">
        <v>931</v>
      </c>
      <c r="E705" s="12" t="s">
        <v>932</v>
      </c>
      <c r="F705" s="15" t="s">
        <v>933</v>
      </c>
      <c r="G705" s="15">
        <f>IF(H705*I705/100+0.000005 &lt;1, TRUNC(H705*I705/100+0.000005, '옵션(주거)'!$E$13), TRUNC(H705*I705/100+0.000005, '옵션(주거)'!$E$13))</f>
        <v>9.7000000000000003E-2</v>
      </c>
      <c r="H705" s="15">
        <f>'옵션(주거)'!$B$13</f>
        <v>100</v>
      </c>
      <c r="I705" s="15">
        <f>SUM(AA704:AA704)</f>
        <v>9.7000000000000003E-2</v>
      </c>
      <c r="J705" s="15"/>
      <c r="K705" s="12"/>
      <c r="L705" s="15"/>
      <c r="M705" s="15"/>
      <c r="N705" s="15"/>
      <c r="O705" s="15" t="str">
        <f>IF(I705*M705=0, "", I705*M705*(N705/100))</f>
        <v/>
      </c>
      <c r="P705" s="27"/>
      <c r="Q705" s="27">
        <f>TRUNC(P705*M705*N705/100)</f>
        <v>0</v>
      </c>
      <c r="R705" s="27"/>
      <c r="S705" s="15"/>
      <c r="T705" s="15"/>
      <c r="Z705" s="2" t="s">
        <v>1271</v>
      </c>
      <c r="AA705" s="2">
        <f>SUM(AA704:AA704)</f>
        <v>9.7000000000000003E-2</v>
      </c>
    </row>
    <row r="706" spans="2:27" ht="21.95" customHeight="1">
      <c r="B706" s="13" t="s">
        <v>1331</v>
      </c>
      <c r="D706" s="361" t="s">
        <v>1522</v>
      </c>
      <c r="E706" s="362"/>
      <c r="F706" s="362"/>
      <c r="G706" s="362"/>
      <c r="H706" s="362"/>
      <c r="I706" s="362"/>
      <c r="J706" s="362"/>
      <c r="K706" s="362"/>
      <c r="L706" s="362"/>
      <c r="M706" s="362"/>
      <c r="N706" s="362"/>
      <c r="O706" s="362"/>
      <c r="P706" s="362"/>
      <c r="Q706" s="362"/>
      <c r="R706" s="362"/>
      <c r="S706" s="362"/>
      <c r="T706" s="363"/>
    </row>
    <row r="707" spans="2:27" ht="21.95" customHeight="1">
      <c r="B707" s="13" t="s">
        <v>1266</v>
      </c>
      <c r="C707" s="13" t="s">
        <v>875</v>
      </c>
      <c r="D707" s="12" t="s">
        <v>876</v>
      </c>
      <c r="E707" s="12" t="s">
        <v>877</v>
      </c>
      <c r="F707" s="15" t="s">
        <v>279</v>
      </c>
      <c r="G707" s="15">
        <v>1</v>
      </c>
      <c r="H707" s="15">
        <f>IF(I707&lt;&gt;0, G707-I707, "")</f>
        <v>0</v>
      </c>
      <c r="I707" s="15">
        <v>1</v>
      </c>
      <c r="J707" s="15"/>
      <c r="K707" s="12" t="s">
        <v>1240</v>
      </c>
      <c r="L707" s="15" t="s">
        <v>932</v>
      </c>
      <c r="M707" s="15">
        <v>0.02</v>
      </c>
      <c r="N707" s="15">
        <v>100</v>
      </c>
      <c r="O707" s="15">
        <f>IF(I707*M707=0, "", I707*M707*(N707/100))</f>
        <v>0.02</v>
      </c>
      <c r="P707" s="27"/>
      <c r="Q707" s="27">
        <f>TRUNC(P707*M707*N707/100)</f>
        <v>0</v>
      </c>
      <c r="R707" s="27"/>
      <c r="S707" s="15" t="s">
        <v>1282</v>
      </c>
      <c r="T707" s="15"/>
      <c r="AA707" s="2">
        <f>O707</f>
        <v>0.02</v>
      </c>
    </row>
    <row r="708" spans="2:27" ht="21.95" customHeight="1">
      <c r="B708" s="13" t="s">
        <v>1266</v>
      </c>
      <c r="C708" s="13" t="s">
        <v>930</v>
      </c>
      <c r="D708" s="12" t="s">
        <v>931</v>
      </c>
      <c r="E708" s="12" t="s">
        <v>932</v>
      </c>
      <c r="F708" s="15" t="s">
        <v>933</v>
      </c>
      <c r="G708" s="15">
        <f>IF(H708*I708/100+0.000005 &lt;1, TRUNC(H708*I708/100+0.000005, '옵션(주거)'!$E$13), TRUNC(H708*I708/100+0.000005, '옵션(주거)'!$E$13))</f>
        <v>0.02</v>
      </c>
      <c r="H708" s="15">
        <f>'옵션(주거)'!$B$13</f>
        <v>100</v>
      </c>
      <c r="I708" s="15">
        <f>SUM(AA707:AA707)</f>
        <v>0.02</v>
      </c>
      <c r="J708" s="15"/>
      <c r="K708" s="12"/>
      <c r="L708" s="15"/>
      <c r="M708" s="15"/>
      <c r="N708" s="15"/>
      <c r="O708" s="15" t="str">
        <f>IF(I708*M708=0, "", I708*M708*(N708/100))</f>
        <v/>
      </c>
      <c r="P708" s="27"/>
      <c r="Q708" s="27">
        <f>TRUNC(P708*M708*N708/100)</f>
        <v>0</v>
      </c>
      <c r="R708" s="27"/>
      <c r="S708" s="15"/>
      <c r="T708" s="15"/>
      <c r="Z708" s="2" t="s">
        <v>1271</v>
      </c>
      <c r="AA708" s="2">
        <f>SUM(AA707:AA707)</f>
        <v>0.02</v>
      </c>
    </row>
    <row r="709" spans="2:27" ht="21.95" customHeight="1">
      <c r="B709" s="13" t="s">
        <v>1331</v>
      </c>
      <c r="D709" s="361" t="s">
        <v>1523</v>
      </c>
      <c r="E709" s="362"/>
      <c r="F709" s="362"/>
      <c r="G709" s="362"/>
      <c r="H709" s="362"/>
      <c r="I709" s="362"/>
      <c r="J709" s="362"/>
      <c r="K709" s="362"/>
      <c r="L709" s="362"/>
      <c r="M709" s="362"/>
      <c r="N709" s="362"/>
      <c r="O709" s="362"/>
      <c r="P709" s="362"/>
      <c r="Q709" s="362"/>
      <c r="R709" s="362"/>
      <c r="S709" s="362"/>
      <c r="T709" s="363"/>
    </row>
    <row r="710" spans="2:27" ht="21.95" customHeight="1">
      <c r="B710" s="13" t="s">
        <v>1266</v>
      </c>
      <c r="C710" s="13" t="s">
        <v>813</v>
      </c>
      <c r="D710" s="12" t="s">
        <v>814</v>
      </c>
      <c r="E710" s="12" t="s">
        <v>815</v>
      </c>
      <c r="F710" s="15" t="s">
        <v>279</v>
      </c>
      <c r="G710" s="15">
        <v>1</v>
      </c>
      <c r="H710" s="15">
        <f>IF(I710&lt;&gt;0, G710-I710, "")</f>
        <v>0</v>
      </c>
      <c r="I710" s="15">
        <v>1</v>
      </c>
      <c r="J710" s="15"/>
      <c r="K710" s="12" t="s">
        <v>1240</v>
      </c>
      <c r="L710" s="15" t="s">
        <v>932</v>
      </c>
      <c r="M710" s="15">
        <v>0.66</v>
      </c>
      <c r="N710" s="15">
        <v>100</v>
      </c>
      <c r="O710" s="15">
        <f>IF(I710*M710=0, "", I710*M710*(N710/100))</f>
        <v>0.66</v>
      </c>
      <c r="P710" s="27"/>
      <c r="Q710" s="27">
        <f>TRUNC(P710*M710*N710/100)</f>
        <v>0</v>
      </c>
      <c r="R710" s="27"/>
      <c r="S710" s="15" t="s">
        <v>1282</v>
      </c>
      <c r="T710" s="15"/>
      <c r="AA710" s="2">
        <f>O710</f>
        <v>0.66</v>
      </c>
    </row>
    <row r="711" spans="2:27" ht="21.95" customHeight="1">
      <c r="B711" s="13" t="s">
        <v>1266</v>
      </c>
      <c r="C711" s="13" t="s">
        <v>930</v>
      </c>
      <c r="D711" s="12" t="s">
        <v>931</v>
      </c>
      <c r="E711" s="12" t="s">
        <v>932</v>
      </c>
      <c r="F711" s="15" t="s">
        <v>933</v>
      </c>
      <c r="G711" s="15">
        <f>IF(H711*I711/100+0.000005 &lt;1, TRUNC(H711*I711/100+0.000005, '옵션(주거)'!$E$13), TRUNC(H711*I711/100+0.000005, '옵션(주거)'!$E$13))</f>
        <v>0.66</v>
      </c>
      <c r="H711" s="15">
        <f>'옵션(주거)'!$B$13</f>
        <v>100</v>
      </c>
      <c r="I711" s="15">
        <f>SUM(AA710:AA710)</f>
        <v>0.66</v>
      </c>
      <c r="J711" s="15"/>
      <c r="K711" s="12"/>
      <c r="L711" s="15"/>
      <c r="M711" s="15"/>
      <c r="N711" s="15"/>
      <c r="O711" s="15" t="str">
        <f>IF(I711*M711=0, "", I711*M711*(N711/100))</f>
        <v/>
      </c>
      <c r="P711" s="27"/>
      <c r="Q711" s="27">
        <f>TRUNC(P711*M711*N711/100)</f>
        <v>0</v>
      </c>
      <c r="R711" s="27"/>
      <c r="S711" s="15"/>
      <c r="T711" s="15"/>
      <c r="Z711" s="2" t="s">
        <v>1271</v>
      </c>
      <c r="AA711" s="2">
        <f>SUM(AA710:AA710)</f>
        <v>0.66</v>
      </c>
    </row>
    <row r="712" spans="2:27" ht="21.95" customHeight="1">
      <c r="B712" s="13" t="s">
        <v>1331</v>
      </c>
      <c r="D712" s="361" t="s">
        <v>1524</v>
      </c>
      <c r="E712" s="362"/>
      <c r="F712" s="362"/>
      <c r="G712" s="362"/>
      <c r="H712" s="362"/>
      <c r="I712" s="362"/>
      <c r="J712" s="362"/>
      <c r="K712" s="362"/>
      <c r="L712" s="362"/>
      <c r="M712" s="362"/>
      <c r="N712" s="362"/>
      <c r="O712" s="362"/>
      <c r="P712" s="362"/>
      <c r="Q712" s="362"/>
      <c r="R712" s="362"/>
      <c r="S712" s="362"/>
      <c r="T712" s="363"/>
    </row>
    <row r="713" spans="2:27" ht="21.95" customHeight="1">
      <c r="B713" s="13" t="s">
        <v>1266</v>
      </c>
      <c r="C713" s="13" t="s">
        <v>816</v>
      </c>
      <c r="D713" s="12" t="s">
        <v>814</v>
      </c>
      <c r="E713" s="12" t="s">
        <v>817</v>
      </c>
      <c r="F713" s="15" t="s">
        <v>279</v>
      </c>
      <c r="G713" s="15">
        <v>1</v>
      </c>
      <c r="H713" s="15">
        <f>IF(I713&lt;&gt;0, G713-I713, "")</f>
        <v>0</v>
      </c>
      <c r="I713" s="15">
        <v>1</v>
      </c>
      <c r="J713" s="15"/>
      <c r="K713" s="12" t="s">
        <v>1240</v>
      </c>
      <c r="L713" s="15" t="s">
        <v>932</v>
      </c>
      <c r="M713" s="15">
        <v>0.66</v>
      </c>
      <c r="N713" s="15">
        <v>100</v>
      </c>
      <c r="O713" s="15">
        <f>IF(I713*M713=0, "", I713*M713*(N713/100))</f>
        <v>0.66</v>
      </c>
      <c r="P713" s="27"/>
      <c r="Q713" s="27">
        <f>TRUNC(P713*M713*N713/100)</f>
        <v>0</v>
      </c>
      <c r="R713" s="27"/>
      <c r="S713" s="15" t="s">
        <v>1282</v>
      </c>
      <c r="T713" s="15"/>
      <c r="AA713" s="2">
        <f>O713</f>
        <v>0.66</v>
      </c>
    </row>
    <row r="714" spans="2:27" ht="21.95" customHeight="1">
      <c r="B714" s="13" t="s">
        <v>1266</v>
      </c>
      <c r="C714" s="13" t="s">
        <v>930</v>
      </c>
      <c r="D714" s="12" t="s">
        <v>931</v>
      </c>
      <c r="E714" s="12" t="s">
        <v>932</v>
      </c>
      <c r="F714" s="15" t="s">
        <v>933</v>
      </c>
      <c r="G714" s="15">
        <f>IF(H714*I714/100+0.000005 &lt;1, TRUNC(H714*I714/100+0.000005, '옵션(주거)'!$E$13), TRUNC(H714*I714/100+0.000005, '옵션(주거)'!$E$13))</f>
        <v>0.66</v>
      </c>
      <c r="H714" s="15">
        <f>'옵션(주거)'!$B$13</f>
        <v>100</v>
      </c>
      <c r="I714" s="15">
        <f>SUM(AA713:AA713)</f>
        <v>0.66</v>
      </c>
      <c r="J714" s="15"/>
      <c r="K714" s="12"/>
      <c r="L714" s="15"/>
      <c r="M714" s="15"/>
      <c r="N714" s="15"/>
      <c r="O714" s="15" t="str">
        <f>IF(I714*M714=0, "", I714*M714*(N714/100))</f>
        <v/>
      </c>
      <c r="P714" s="27"/>
      <c r="Q714" s="27">
        <f>TRUNC(P714*M714*N714/100)</f>
        <v>0</v>
      </c>
      <c r="R714" s="27"/>
      <c r="S714" s="15"/>
      <c r="T714" s="15"/>
      <c r="Z714" s="2" t="s">
        <v>1271</v>
      </c>
      <c r="AA714" s="2">
        <f>SUM(AA713:AA713)</f>
        <v>0.66</v>
      </c>
    </row>
    <row r="715" spans="2:27" ht="21.95" customHeight="1">
      <c r="B715" s="13" t="s">
        <v>1331</v>
      </c>
      <c r="D715" s="361" t="s">
        <v>1525</v>
      </c>
      <c r="E715" s="362"/>
      <c r="F715" s="362"/>
      <c r="G715" s="362"/>
      <c r="H715" s="362"/>
      <c r="I715" s="362"/>
      <c r="J715" s="362"/>
      <c r="K715" s="362"/>
      <c r="L715" s="362"/>
      <c r="M715" s="362"/>
      <c r="N715" s="362"/>
      <c r="O715" s="362"/>
      <c r="P715" s="362"/>
      <c r="Q715" s="362"/>
      <c r="R715" s="362"/>
      <c r="S715" s="362"/>
      <c r="T715" s="363"/>
    </row>
    <row r="716" spans="2:27" ht="21.95" customHeight="1">
      <c r="B716" s="13" t="s">
        <v>1266</v>
      </c>
      <c r="C716" s="13" t="s">
        <v>818</v>
      </c>
      <c r="D716" s="12" t="s">
        <v>814</v>
      </c>
      <c r="E716" s="12" t="s">
        <v>819</v>
      </c>
      <c r="F716" s="15" t="s">
        <v>279</v>
      </c>
      <c r="G716" s="15">
        <v>1</v>
      </c>
      <c r="H716" s="15">
        <f>IF(I716&lt;&gt;0, G716-I716, "")</f>
        <v>0</v>
      </c>
      <c r="I716" s="15">
        <v>1</v>
      </c>
      <c r="J716" s="15"/>
      <c r="K716" s="12" t="s">
        <v>1240</v>
      </c>
      <c r="L716" s="15" t="s">
        <v>932</v>
      </c>
      <c r="M716" s="15">
        <v>0.66</v>
      </c>
      <c r="N716" s="15">
        <v>100</v>
      </c>
      <c r="O716" s="15">
        <f>IF(I716*M716=0, "", I716*M716*(N716/100))</f>
        <v>0.66</v>
      </c>
      <c r="P716" s="27"/>
      <c r="Q716" s="27">
        <f>TRUNC(P716*M716*N716/100)</f>
        <v>0</v>
      </c>
      <c r="R716" s="27"/>
      <c r="S716" s="15" t="s">
        <v>1282</v>
      </c>
      <c r="T716" s="15"/>
      <c r="AA716" s="2">
        <f>O716</f>
        <v>0.66</v>
      </c>
    </row>
    <row r="717" spans="2:27" ht="21.95" customHeight="1">
      <c r="B717" s="13" t="s">
        <v>1266</v>
      </c>
      <c r="C717" s="13" t="s">
        <v>930</v>
      </c>
      <c r="D717" s="12" t="s">
        <v>931</v>
      </c>
      <c r="E717" s="12" t="s">
        <v>932</v>
      </c>
      <c r="F717" s="15" t="s">
        <v>933</v>
      </c>
      <c r="G717" s="15">
        <f>IF(H717*I717/100+0.000005 &lt;1, TRUNC(H717*I717/100+0.000005, '옵션(주거)'!$E$13), TRUNC(H717*I717/100+0.000005, '옵션(주거)'!$E$13))</f>
        <v>0.66</v>
      </c>
      <c r="H717" s="15">
        <f>'옵션(주거)'!$B$13</f>
        <v>100</v>
      </c>
      <c r="I717" s="15">
        <f>SUM(AA716:AA716)</f>
        <v>0.66</v>
      </c>
      <c r="J717" s="15"/>
      <c r="K717" s="12"/>
      <c r="L717" s="15"/>
      <c r="M717" s="15"/>
      <c r="N717" s="15"/>
      <c r="O717" s="15" t="str">
        <f>IF(I717*M717=0, "", I717*M717*(N717/100))</f>
        <v/>
      </c>
      <c r="P717" s="27"/>
      <c r="Q717" s="27">
        <f>TRUNC(P717*M717*N717/100)</f>
        <v>0</v>
      </c>
      <c r="R717" s="27"/>
      <c r="S717" s="15"/>
      <c r="T717" s="15"/>
      <c r="Z717" s="2" t="s">
        <v>1271</v>
      </c>
      <c r="AA717" s="2">
        <f>SUM(AA716:AA716)</f>
        <v>0.66</v>
      </c>
    </row>
    <row r="718" spans="2:27" ht="21.95" customHeight="1">
      <c r="B718" s="13" t="s">
        <v>1331</v>
      </c>
      <c r="D718" s="361" t="s">
        <v>1526</v>
      </c>
      <c r="E718" s="362"/>
      <c r="F718" s="362"/>
      <c r="G718" s="362"/>
      <c r="H718" s="362"/>
      <c r="I718" s="362"/>
      <c r="J718" s="362"/>
      <c r="K718" s="362"/>
      <c r="L718" s="362"/>
      <c r="M718" s="362"/>
      <c r="N718" s="362"/>
      <c r="O718" s="362"/>
      <c r="P718" s="362"/>
      <c r="Q718" s="362"/>
      <c r="R718" s="362"/>
      <c r="S718" s="362"/>
      <c r="T718" s="363"/>
    </row>
    <row r="719" spans="2:27" ht="21.95" customHeight="1">
      <c r="B719" s="13" t="s">
        <v>1266</v>
      </c>
      <c r="C719" s="13" t="s">
        <v>835</v>
      </c>
      <c r="D719" s="12" t="s">
        <v>836</v>
      </c>
      <c r="E719" s="12" t="s">
        <v>837</v>
      </c>
      <c r="F719" s="15" t="s">
        <v>174</v>
      </c>
      <c r="G719" s="15">
        <v>1</v>
      </c>
      <c r="H719" s="15">
        <f>IF(I719&lt;&gt;0, G719-I719, "")</f>
        <v>0</v>
      </c>
      <c r="I719" s="15">
        <v>1</v>
      </c>
      <c r="J719" s="15"/>
      <c r="K719" s="12" t="s">
        <v>1240</v>
      </c>
      <c r="L719" s="15" t="s">
        <v>932</v>
      </c>
      <c r="M719" s="15">
        <v>2.3E-2</v>
      </c>
      <c r="N719" s="15">
        <v>100</v>
      </c>
      <c r="O719" s="15">
        <f>IF(I719*M719=0, "", I719*M719*(N719/100))</f>
        <v>2.3E-2</v>
      </c>
      <c r="P719" s="27"/>
      <c r="Q719" s="27">
        <f>TRUNC(P719*M719*N719/100)</f>
        <v>0</v>
      </c>
      <c r="R719" s="27"/>
      <c r="S719" s="15" t="s">
        <v>1282</v>
      </c>
      <c r="T719" s="15"/>
      <c r="AA719" s="2">
        <f>O719</f>
        <v>2.3E-2</v>
      </c>
    </row>
    <row r="720" spans="2:27" ht="21.95" customHeight="1">
      <c r="B720" s="13" t="s">
        <v>1266</v>
      </c>
      <c r="C720" s="13" t="s">
        <v>930</v>
      </c>
      <c r="D720" s="12" t="s">
        <v>931</v>
      </c>
      <c r="E720" s="12" t="s">
        <v>932</v>
      </c>
      <c r="F720" s="15" t="s">
        <v>933</v>
      </c>
      <c r="G720" s="15">
        <f>IF(H720*I720/100+0.000005 &lt;1, TRUNC(H720*I720/100+0.000005, '옵션(주거)'!$E$13), TRUNC(H720*I720/100+0.000005, '옵션(주거)'!$E$13))</f>
        <v>2.3E-2</v>
      </c>
      <c r="H720" s="15">
        <f>'옵션(주거)'!$B$13</f>
        <v>100</v>
      </c>
      <c r="I720" s="15">
        <f>SUM(AA719:AA719)</f>
        <v>2.3E-2</v>
      </c>
      <c r="J720" s="15"/>
      <c r="K720" s="12"/>
      <c r="L720" s="15"/>
      <c r="M720" s="15"/>
      <c r="N720" s="15"/>
      <c r="O720" s="15" t="str">
        <f>IF(I720*M720=0, "", I720*M720*(N720/100))</f>
        <v/>
      </c>
      <c r="P720" s="27"/>
      <c r="Q720" s="27">
        <f>TRUNC(P720*M720*N720/100)</f>
        <v>0</v>
      </c>
      <c r="R720" s="27"/>
      <c r="S720" s="15"/>
      <c r="T720" s="15"/>
      <c r="Z720" s="2" t="s">
        <v>1271</v>
      </c>
      <c r="AA720" s="2">
        <f>SUM(AA719:AA719)</f>
        <v>2.3E-2</v>
      </c>
    </row>
    <row r="721" spans="2:33" ht="21.95" customHeight="1">
      <c r="B721" s="13" t="s">
        <v>1331</v>
      </c>
      <c r="D721" s="361" t="s">
        <v>1527</v>
      </c>
      <c r="E721" s="362"/>
      <c r="F721" s="362"/>
      <c r="G721" s="362"/>
      <c r="H721" s="362"/>
      <c r="I721" s="362"/>
      <c r="J721" s="362"/>
      <c r="K721" s="362"/>
      <c r="L721" s="362"/>
      <c r="M721" s="362"/>
      <c r="N721" s="362"/>
      <c r="O721" s="362"/>
      <c r="P721" s="362"/>
      <c r="Q721" s="362"/>
      <c r="R721" s="362"/>
      <c r="S721" s="362"/>
      <c r="T721" s="363"/>
    </row>
    <row r="722" spans="2:33" ht="21.95" customHeight="1">
      <c r="B722" s="13" t="s">
        <v>1266</v>
      </c>
      <c r="C722" s="13" t="s">
        <v>810</v>
      </c>
      <c r="D722" s="12" t="s">
        <v>811</v>
      </c>
      <c r="E722" s="12" t="s">
        <v>812</v>
      </c>
      <c r="F722" s="15" t="s">
        <v>279</v>
      </c>
      <c r="G722" s="15">
        <v>1</v>
      </c>
      <c r="H722" s="15">
        <f>IF(I722&lt;&gt;0, G722-I722, "")</f>
        <v>0</v>
      </c>
      <c r="I722" s="15">
        <v>1</v>
      </c>
      <c r="J722" s="15"/>
      <c r="K722" s="12" t="s">
        <v>1240</v>
      </c>
      <c r="L722" s="15" t="s">
        <v>932</v>
      </c>
      <c r="M722" s="15">
        <v>8.1000000000000003E-2</v>
      </c>
      <c r="N722" s="15">
        <v>100</v>
      </c>
      <c r="O722" s="15">
        <f>IF(I722*M722=0, "", I722*M722*(N722/100))</f>
        <v>8.1000000000000003E-2</v>
      </c>
      <c r="P722" s="27"/>
      <c r="Q722" s="27">
        <f>TRUNC(P722*M722*N722/100)</f>
        <v>0</v>
      </c>
      <c r="R722" s="27"/>
      <c r="S722" s="15" t="s">
        <v>1282</v>
      </c>
      <c r="T722" s="15"/>
      <c r="AA722" s="2">
        <f>O722</f>
        <v>8.1000000000000003E-2</v>
      </c>
    </row>
    <row r="723" spans="2:33" ht="21.95" customHeight="1">
      <c r="B723" s="13" t="s">
        <v>1266</v>
      </c>
      <c r="C723" s="13" t="s">
        <v>930</v>
      </c>
      <c r="D723" s="12" t="s">
        <v>931</v>
      </c>
      <c r="E723" s="12" t="s">
        <v>932</v>
      </c>
      <c r="F723" s="15" t="s">
        <v>933</v>
      </c>
      <c r="G723" s="15">
        <f>IF(H723*I723/100+0.000005 &lt;1, TRUNC(H723*I723/100+0.000005, '옵션(주거)'!$E$13), TRUNC(H723*I723/100+0.000005, '옵션(주거)'!$E$13))</f>
        <v>8.1000000000000003E-2</v>
      </c>
      <c r="H723" s="15">
        <f>'옵션(주거)'!$B$13</f>
        <v>100</v>
      </c>
      <c r="I723" s="15">
        <f>SUM(AA722:AA722)</f>
        <v>8.1000000000000003E-2</v>
      </c>
      <c r="J723" s="15"/>
      <c r="K723" s="12"/>
      <c r="L723" s="15"/>
      <c r="M723" s="15"/>
      <c r="N723" s="15"/>
      <c r="O723" s="15" t="str">
        <f>IF(I723*M723=0, "", I723*M723*(N723/100))</f>
        <v/>
      </c>
      <c r="P723" s="27"/>
      <c r="Q723" s="27">
        <f>TRUNC(P723*M723*N723/100)</f>
        <v>0</v>
      </c>
      <c r="R723" s="27"/>
      <c r="S723" s="15"/>
      <c r="T723" s="15"/>
      <c r="Z723" s="2" t="s">
        <v>1271</v>
      </c>
      <c r="AA723" s="2">
        <f>SUM(AA722:AA722)</f>
        <v>8.1000000000000003E-2</v>
      </c>
    </row>
    <row r="724" spans="2:33" ht="21.95" customHeight="1">
      <c r="B724" s="13" t="s">
        <v>1331</v>
      </c>
      <c r="D724" s="361" t="s">
        <v>1528</v>
      </c>
      <c r="E724" s="362"/>
      <c r="F724" s="362"/>
      <c r="G724" s="362"/>
      <c r="H724" s="362"/>
      <c r="I724" s="362"/>
      <c r="J724" s="362"/>
      <c r="K724" s="362"/>
      <c r="L724" s="362"/>
      <c r="M724" s="362"/>
      <c r="N724" s="362"/>
      <c r="O724" s="362"/>
      <c r="P724" s="362"/>
      <c r="Q724" s="362"/>
      <c r="R724" s="362"/>
      <c r="S724" s="362"/>
      <c r="T724" s="363"/>
    </row>
    <row r="725" spans="2:33" ht="21.95" customHeight="1">
      <c r="B725" s="13" t="s">
        <v>1266</v>
      </c>
      <c r="C725" s="13" t="s">
        <v>832</v>
      </c>
      <c r="D725" s="12" t="s">
        <v>833</v>
      </c>
      <c r="E725" s="12" t="s">
        <v>834</v>
      </c>
      <c r="F725" s="15" t="s">
        <v>279</v>
      </c>
      <c r="G725" s="15">
        <v>1</v>
      </c>
      <c r="H725" s="15">
        <f>IF(I725&lt;&gt;0, G725-I725, "")</f>
        <v>0</v>
      </c>
      <c r="I725" s="15">
        <v>1</v>
      </c>
      <c r="J725" s="15"/>
      <c r="K725" s="12" t="s">
        <v>1240</v>
      </c>
      <c r="L725" s="15" t="s">
        <v>932</v>
      </c>
      <c r="M725" s="15">
        <v>0.11</v>
      </c>
      <c r="N725" s="15">
        <v>100</v>
      </c>
      <c r="O725" s="15">
        <f>IF(I725*M725=0, "", I725*M725*(N725/100))</f>
        <v>0.11</v>
      </c>
      <c r="P725" s="27"/>
      <c r="Q725" s="27">
        <f>TRUNC(P725*M725*N725/100)</f>
        <v>0</v>
      </c>
      <c r="R725" s="27"/>
      <c r="S725" s="15" t="s">
        <v>1282</v>
      </c>
      <c r="T725" s="15"/>
      <c r="AA725" s="2">
        <f>O725</f>
        <v>0.11</v>
      </c>
    </row>
    <row r="726" spans="2:33" ht="21.95" customHeight="1">
      <c r="B726" s="13" t="s">
        <v>1266</v>
      </c>
      <c r="C726" s="13" t="s">
        <v>832</v>
      </c>
      <c r="D726" s="12"/>
      <c r="E726" s="12"/>
      <c r="F726" s="15"/>
      <c r="G726" s="15">
        <v>1</v>
      </c>
      <c r="H726" s="15">
        <f>IF(I726&lt;&gt;0, G726-I726, "")</f>
        <v>0</v>
      </c>
      <c r="I726" s="15">
        <v>1</v>
      </c>
      <c r="J726" s="15"/>
      <c r="K726" s="12" t="s">
        <v>1246</v>
      </c>
      <c r="L726" s="15" t="s">
        <v>945</v>
      </c>
      <c r="M726" s="15">
        <v>0.08</v>
      </c>
      <c r="N726" s="15">
        <v>100</v>
      </c>
      <c r="O726" s="15">
        <f>IF(I726*M726=0, "", I726*M726*(N726/100))</f>
        <v>0.08</v>
      </c>
      <c r="P726" s="27"/>
      <c r="Q726" s="27">
        <f>TRUNC(P726*M726*N726/100)</f>
        <v>0</v>
      </c>
      <c r="R726" s="27"/>
      <c r="S726" s="15" t="s">
        <v>1282</v>
      </c>
      <c r="T726" s="15"/>
      <c r="AG726" s="2">
        <f>O726</f>
        <v>0.08</v>
      </c>
    </row>
    <row r="727" spans="2:33" ht="21.95" customHeight="1">
      <c r="B727" s="13" t="s">
        <v>1266</v>
      </c>
      <c r="C727" s="13" t="s">
        <v>930</v>
      </c>
      <c r="D727" s="12" t="s">
        <v>931</v>
      </c>
      <c r="E727" s="12" t="s">
        <v>932</v>
      </c>
      <c r="F727" s="15" t="s">
        <v>933</v>
      </c>
      <c r="G727" s="15">
        <f>IF(H727*I727/100+0.000005 &lt;1, TRUNC(H727*I727/100+0.000005, '옵션(주거)'!$E$13), TRUNC(H727*I727/100+0.000005, '옵션(주거)'!$E$13))</f>
        <v>0.11</v>
      </c>
      <c r="H727" s="15">
        <f>'옵션(주거)'!$B$13</f>
        <v>100</v>
      </c>
      <c r="I727" s="15">
        <f>SUM(AA725:AA726)</f>
        <v>0.11</v>
      </c>
      <c r="J727" s="15"/>
      <c r="K727" s="12"/>
      <c r="L727" s="15"/>
      <c r="M727" s="15"/>
      <c r="N727" s="15"/>
      <c r="O727" s="15" t="str">
        <f>IF(I727*M727=0, "", I727*M727*(N727/100))</f>
        <v/>
      </c>
      <c r="P727" s="27"/>
      <c r="Q727" s="27">
        <f>TRUNC(P727*M727*N727/100)</f>
        <v>0</v>
      </c>
      <c r="R727" s="27"/>
      <c r="S727" s="15"/>
      <c r="T727" s="15"/>
      <c r="Z727" s="2" t="s">
        <v>1271</v>
      </c>
      <c r="AA727" s="2">
        <f>SUM(AA725:AA726)</f>
        <v>0.11</v>
      </c>
      <c r="AG727" s="2">
        <f>SUM(AG725:AG726)</f>
        <v>0.08</v>
      </c>
    </row>
    <row r="728" spans="2:33" ht="21.95" customHeight="1">
      <c r="B728" s="13" t="s">
        <v>1266</v>
      </c>
      <c r="C728" s="13" t="s">
        <v>944</v>
      </c>
      <c r="D728" s="12" t="s">
        <v>931</v>
      </c>
      <c r="E728" s="12" t="s">
        <v>945</v>
      </c>
      <c r="F728" s="15" t="s">
        <v>933</v>
      </c>
      <c r="G728" s="15">
        <f>IF(H728*I728/100+0.000005 &lt;1, TRUNC(H728*I728/100+0.000005, '옵션(주거)'!$E$13), TRUNC(H728*I728/100+0.000005, '옵션(주거)'!$E$13))</f>
        <v>0.08</v>
      </c>
      <c r="H728" s="15">
        <f>'옵션(주거)'!$B$13</f>
        <v>100</v>
      </c>
      <c r="I728" s="15">
        <f>SUM(AG725:AG726)</f>
        <v>0.08</v>
      </c>
      <c r="J728" s="15"/>
      <c r="K728" s="12"/>
      <c r="L728" s="15"/>
      <c r="M728" s="15"/>
      <c r="N728" s="15"/>
      <c r="O728" s="15" t="str">
        <f>IF(I728*M728=0, "", I728*M728*(N728/100))</f>
        <v/>
      </c>
      <c r="P728" s="27"/>
      <c r="Q728" s="27">
        <f>TRUNC(P728*M728*N728/100)</f>
        <v>0</v>
      </c>
      <c r="R728" s="27"/>
      <c r="S728" s="15"/>
      <c r="T728" s="15"/>
    </row>
    <row r="729" spans="2:33" ht="21.95" customHeight="1">
      <c r="B729" s="13" t="s">
        <v>1331</v>
      </c>
      <c r="D729" s="361" t="s">
        <v>1529</v>
      </c>
      <c r="E729" s="362"/>
      <c r="F729" s="362"/>
      <c r="G729" s="362"/>
      <c r="H729" s="362"/>
      <c r="I729" s="362"/>
      <c r="J729" s="362"/>
      <c r="K729" s="362"/>
      <c r="L729" s="362"/>
      <c r="M729" s="362"/>
      <c r="N729" s="362"/>
      <c r="O729" s="362"/>
      <c r="P729" s="362"/>
      <c r="Q729" s="362"/>
      <c r="R729" s="362"/>
      <c r="S729" s="362"/>
      <c r="T729" s="363"/>
    </row>
    <row r="730" spans="2:33" ht="21.95" customHeight="1">
      <c r="B730" s="13" t="s">
        <v>1266</v>
      </c>
      <c r="C730" s="13" t="s">
        <v>910</v>
      </c>
      <c r="D730" s="12" t="s">
        <v>908</v>
      </c>
      <c r="E730" s="12" t="s">
        <v>911</v>
      </c>
      <c r="F730" s="15" t="s">
        <v>279</v>
      </c>
      <c r="G730" s="15">
        <v>1</v>
      </c>
      <c r="H730" s="15">
        <f>IF(I730&lt;&gt;0, G730-I730, "")</f>
        <v>0</v>
      </c>
      <c r="I730" s="15">
        <v>1</v>
      </c>
      <c r="J730" s="15"/>
      <c r="K730" s="12" t="s">
        <v>1240</v>
      </c>
      <c r="L730" s="15" t="s">
        <v>932</v>
      </c>
      <c r="M730" s="15">
        <v>0.66</v>
      </c>
      <c r="N730" s="15">
        <v>100</v>
      </c>
      <c r="O730" s="15">
        <f>IF(I730*M730=0, "", I730*M730*(N730/100))</f>
        <v>0.66</v>
      </c>
      <c r="P730" s="27"/>
      <c r="Q730" s="27">
        <f>TRUNC(P730*M730*N730/100)</f>
        <v>0</v>
      </c>
      <c r="R730" s="27"/>
      <c r="S730" s="15" t="s">
        <v>1318</v>
      </c>
      <c r="T730" s="15"/>
      <c r="AA730" s="2">
        <f>O730</f>
        <v>0.66</v>
      </c>
    </row>
    <row r="731" spans="2:33" ht="21.95" customHeight="1">
      <c r="B731" s="13" t="s">
        <v>1266</v>
      </c>
      <c r="C731" s="13" t="s">
        <v>930</v>
      </c>
      <c r="D731" s="12" t="s">
        <v>931</v>
      </c>
      <c r="E731" s="12" t="s">
        <v>932</v>
      </c>
      <c r="F731" s="15" t="s">
        <v>933</v>
      </c>
      <c r="G731" s="15">
        <f>IF(H731*I731/100+0.000005 &lt;1, TRUNC(H731*I731/100+0.000005, '옵션(주거)'!$E$13), TRUNC(H731*I731/100+0.000005, '옵션(주거)'!$E$13))</f>
        <v>0.66</v>
      </c>
      <c r="H731" s="15">
        <f>'옵션(주거)'!$B$13</f>
        <v>100</v>
      </c>
      <c r="I731" s="15">
        <f>SUM(AA730:AA730)</f>
        <v>0.66</v>
      </c>
      <c r="J731" s="15"/>
      <c r="K731" s="12"/>
      <c r="L731" s="15"/>
      <c r="M731" s="15"/>
      <c r="N731" s="15"/>
      <c r="O731" s="15" t="str">
        <f>IF(I731*M731=0, "", I731*M731*(N731/100))</f>
        <v/>
      </c>
      <c r="P731" s="27"/>
      <c r="Q731" s="27">
        <f>TRUNC(P731*M731*N731/100)</f>
        <v>0</v>
      </c>
      <c r="R731" s="27"/>
      <c r="S731" s="15"/>
      <c r="T731" s="15"/>
      <c r="Z731" s="2" t="s">
        <v>1271</v>
      </c>
      <c r="AA731" s="2">
        <f>SUM(AA730:AA730)</f>
        <v>0.66</v>
      </c>
    </row>
    <row r="732" spans="2:33" ht="21.95" customHeight="1">
      <c r="B732" s="13" t="s">
        <v>1331</v>
      </c>
      <c r="D732" s="361" t="s">
        <v>1530</v>
      </c>
      <c r="E732" s="362"/>
      <c r="F732" s="362"/>
      <c r="G732" s="362"/>
      <c r="H732" s="362"/>
      <c r="I732" s="362"/>
      <c r="J732" s="362"/>
      <c r="K732" s="362"/>
      <c r="L732" s="362"/>
      <c r="M732" s="362"/>
      <c r="N732" s="362"/>
      <c r="O732" s="362"/>
      <c r="P732" s="362"/>
      <c r="Q732" s="362"/>
      <c r="R732" s="362"/>
      <c r="S732" s="362"/>
      <c r="T732" s="363"/>
    </row>
    <row r="733" spans="2:33" ht="21.95" customHeight="1">
      <c r="B733" s="13" t="s">
        <v>1266</v>
      </c>
      <c r="C733" s="13" t="s">
        <v>907</v>
      </c>
      <c r="D733" s="12" t="s">
        <v>908</v>
      </c>
      <c r="E733" s="12" t="s">
        <v>909</v>
      </c>
      <c r="F733" s="15" t="s">
        <v>279</v>
      </c>
      <c r="G733" s="15">
        <v>1</v>
      </c>
      <c r="H733" s="15">
        <f>IF(I733&lt;&gt;0, G733-I733, "")</f>
        <v>0</v>
      </c>
      <c r="I733" s="15">
        <v>1</v>
      </c>
      <c r="J733" s="15"/>
      <c r="K733" s="12" t="s">
        <v>1240</v>
      </c>
      <c r="L733" s="15" t="s">
        <v>932</v>
      </c>
      <c r="M733" s="15">
        <v>0.66</v>
      </c>
      <c r="N733" s="15">
        <v>100</v>
      </c>
      <c r="O733" s="15">
        <f>IF(I733*M733=0, "", I733*M733*(N733/100))</f>
        <v>0.66</v>
      </c>
      <c r="P733" s="27"/>
      <c r="Q733" s="27">
        <f>TRUNC(P733*M733*N733/100)</f>
        <v>0</v>
      </c>
      <c r="R733" s="27"/>
      <c r="S733" s="15" t="s">
        <v>1318</v>
      </c>
      <c r="T733" s="15"/>
      <c r="AA733" s="2">
        <f>O733</f>
        <v>0.66</v>
      </c>
    </row>
    <row r="734" spans="2:33" ht="21.95" customHeight="1">
      <c r="B734" s="13" t="s">
        <v>1266</v>
      </c>
      <c r="C734" s="13" t="s">
        <v>930</v>
      </c>
      <c r="D734" s="12" t="s">
        <v>931</v>
      </c>
      <c r="E734" s="12" t="s">
        <v>932</v>
      </c>
      <c r="F734" s="15" t="s">
        <v>933</v>
      </c>
      <c r="G734" s="15">
        <f>IF(H734*I734/100+0.000005 &lt;1, TRUNC(H734*I734/100+0.000005, '옵션(주거)'!$E$13), TRUNC(H734*I734/100+0.000005, '옵션(주거)'!$E$13))</f>
        <v>0.66</v>
      </c>
      <c r="H734" s="15">
        <f>'옵션(주거)'!$B$13</f>
        <v>100</v>
      </c>
      <c r="I734" s="15">
        <f>SUM(AA733:AA733)</f>
        <v>0.66</v>
      </c>
      <c r="J734" s="15"/>
      <c r="K734" s="12"/>
      <c r="L734" s="15"/>
      <c r="M734" s="15"/>
      <c r="N734" s="15"/>
      <c r="O734" s="15" t="str">
        <f>IF(I734*M734=0, "", I734*M734*(N734/100))</f>
        <v/>
      </c>
      <c r="P734" s="27"/>
      <c r="Q734" s="27">
        <f>TRUNC(P734*M734*N734/100)</f>
        <v>0</v>
      </c>
      <c r="R734" s="27"/>
      <c r="S734" s="15"/>
      <c r="T734" s="15"/>
      <c r="Z734" s="2" t="s">
        <v>1271</v>
      </c>
      <c r="AA734" s="2">
        <f>SUM(AA733:AA733)</f>
        <v>0.66</v>
      </c>
    </row>
    <row r="735" spans="2:33" ht="21.95" customHeight="1">
      <c r="B735" s="13" t="s">
        <v>1331</v>
      </c>
      <c r="D735" s="361" t="s">
        <v>1531</v>
      </c>
      <c r="E735" s="362"/>
      <c r="F735" s="362"/>
      <c r="G735" s="362"/>
      <c r="H735" s="362"/>
      <c r="I735" s="362"/>
      <c r="J735" s="362"/>
      <c r="K735" s="362"/>
      <c r="L735" s="362"/>
      <c r="M735" s="362"/>
      <c r="N735" s="362"/>
      <c r="O735" s="362"/>
      <c r="P735" s="362"/>
      <c r="Q735" s="362"/>
      <c r="R735" s="362"/>
      <c r="S735" s="362"/>
      <c r="T735" s="363"/>
    </row>
    <row r="736" spans="2:33" ht="21.95" customHeight="1">
      <c r="B736" s="13" t="s">
        <v>1266</v>
      </c>
      <c r="C736" s="13" t="s">
        <v>893</v>
      </c>
      <c r="D736" s="12" t="s">
        <v>894</v>
      </c>
      <c r="E736" s="12" t="s">
        <v>895</v>
      </c>
      <c r="F736" s="15" t="s">
        <v>174</v>
      </c>
      <c r="G736" s="15">
        <v>1</v>
      </c>
      <c r="H736" s="15">
        <f>IF(I736&lt;&gt;0, G736-I736, "")</f>
        <v>0</v>
      </c>
      <c r="I736" s="15">
        <v>1</v>
      </c>
      <c r="J736" s="15"/>
      <c r="K736" s="12" t="s">
        <v>1240</v>
      </c>
      <c r="L736" s="15" t="s">
        <v>932</v>
      </c>
      <c r="M736" s="15">
        <v>1.7000000000000001E-2</v>
      </c>
      <c r="N736" s="15">
        <v>100</v>
      </c>
      <c r="O736" s="15">
        <f>IF(I736*M736=0, "", I736*M736*(N736/100))</f>
        <v>1.7000000000000001E-2</v>
      </c>
      <c r="P736" s="27"/>
      <c r="Q736" s="27">
        <f>TRUNC(P736*M736*N736/100)</f>
        <v>0</v>
      </c>
      <c r="R736" s="27"/>
      <c r="S736" s="15" t="s">
        <v>1319</v>
      </c>
      <c r="T736" s="15"/>
      <c r="AA736" s="2">
        <f>O736</f>
        <v>1.7000000000000001E-2</v>
      </c>
    </row>
    <row r="737" spans="2:33" ht="21.95" customHeight="1">
      <c r="B737" s="13" t="s">
        <v>1266</v>
      </c>
      <c r="C737" s="13" t="s">
        <v>893</v>
      </c>
      <c r="D737" s="12"/>
      <c r="E737" s="12"/>
      <c r="F737" s="15"/>
      <c r="G737" s="15">
        <v>1</v>
      </c>
      <c r="H737" s="15">
        <f>IF(I737&lt;&gt;0, G737-I737, "")</f>
        <v>0</v>
      </c>
      <c r="I737" s="15">
        <v>1</v>
      </c>
      <c r="J737" s="15"/>
      <c r="K737" s="12" t="s">
        <v>1246</v>
      </c>
      <c r="L737" s="15" t="s">
        <v>945</v>
      </c>
      <c r="M737" s="15">
        <v>8.0000000000000002E-3</v>
      </c>
      <c r="N737" s="15">
        <v>100</v>
      </c>
      <c r="O737" s="15">
        <f>IF(I737*M737=0, "", I737*M737*(N737/100))</f>
        <v>8.0000000000000002E-3</v>
      </c>
      <c r="P737" s="27"/>
      <c r="Q737" s="27">
        <f>TRUNC(P737*M737*N737/100)</f>
        <v>0</v>
      </c>
      <c r="R737" s="27"/>
      <c r="S737" s="15" t="s">
        <v>1319</v>
      </c>
      <c r="T737" s="15"/>
      <c r="AG737" s="2">
        <f>O737</f>
        <v>8.0000000000000002E-3</v>
      </c>
    </row>
    <row r="738" spans="2:33" ht="21.95" customHeight="1">
      <c r="B738" s="13" t="s">
        <v>1266</v>
      </c>
      <c r="C738" s="13" t="s">
        <v>930</v>
      </c>
      <c r="D738" s="12" t="s">
        <v>931</v>
      </c>
      <c r="E738" s="12" t="s">
        <v>932</v>
      </c>
      <c r="F738" s="15" t="s">
        <v>933</v>
      </c>
      <c r="G738" s="15">
        <f>IF(H738*I738/100+0.000005 &lt;1, TRUNC(H738*I738/100+0.000005, '옵션(주거)'!$E$13), TRUNC(H738*I738/100+0.000005, '옵션(주거)'!$E$13))</f>
        <v>1.7000000000000001E-2</v>
      </c>
      <c r="H738" s="15">
        <f>'옵션(주거)'!$B$13</f>
        <v>100</v>
      </c>
      <c r="I738" s="15">
        <f>SUM(AA736:AA737)</f>
        <v>1.7000000000000001E-2</v>
      </c>
      <c r="J738" s="15"/>
      <c r="K738" s="12"/>
      <c r="L738" s="15"/>
      <c r="M738" s="15"/>
      <c r="N738" s="15"/>
      <c r="O738" s="15" t="str">
        <f>IF(I738*M738=0, "", I738*M738*(N738/100))</f>
        <v/>
      </c>
      <c r="P738" s="27"/>
      <c r="Q738" s="27">
        <f>TRUNC(P738*M738*N738/100)</f>
        <v>0</v>
      </c>
      <c r="R738" s="27"/>
      <c r="S738" s="15"/>
      <c r="T738" s="15"/>
      <c r="Z738" s="2" t="s">
        <v>1271</v>
      </c>
      <c r="AA738" s="2">
        <f>SUM(AA736:AA737)</f>
        <v>1.7000000000000001E-2</v>
      </c>
      <c r="AG738" s="2">
        <f>SUM(AG736:AG737)</f>
        <v>8.0000000000000002E-3</v>
      </c>
    </row>
    <row r="739" spans="2:33" ht="21.95" customHeight="1">
      <c r="B739" s="13" t="s">
        <v>1266</v>
      </c>
      <c r="C739" s="13" t="s">
        <v>944</v>
      </c>
      <c r="D739" s="12" t="s">
        <v>931</v>
      </c>
      <c r="E739" s="12" t="s">
        <v>945</v>
      </c>
      <c r="F739" s="15" t="s">
        <v>933</v>
      </c>
      <c r="G739" s="15">
        <f>IF(H739*I739/100+0.000005 &lt;1, TRUNC(H739*I739/100+0.000005, '옵션(주거)'!$E$13), TRUNC(H739*I739/100+0.000005, '옵션(주거)'!$E$13))</f>
        <v>8.0000000000000002E-3</v>
      </c>
      <c r="H739" s="15">
        <f>'옵션(주거)'!$B$13</f>
        <v>100</v>
      </c>
      <c r="I739" s="15">
        <f>SUM(AG736:AG737)</f>
        <v>8.0000000000000002E-3</v>
      </c>
      <c r="J739" s="15"/>
      <c r="K739" s="12"/>
      <c r="L739" s="15"/>
      <c r="M739" s="15"/>
      <c r="N739" s="15"/>
      <c r="O739" s="15" t="str">
        <f>IF(I739*M739=0, "", I739*M739*(N739/100))</f>
        <v/>
      </c>
      <c r="P739" s="27"/>
      <c r="Q739" s="27">
        <f>TRUNC(P739*M739*N739/100)</f>
        <v>0</v>
      </c>
      <c r="R739" s="27"/>
      <c r="S739" s="15"/>
      <c r="T739" s="15"/>
    </row>
    <row r="740" spans="2:33" ht="21.95" customHeight="1">
      <c r="B740" s="13" t="s">
        <v>1331</v>
      </c>
      <c r="D740" s="361" t="s">
        <v>1532</v>
      </c>
      <c r="E740" s="362"/>
      <c r="F740" s="362"/>
      <c r="G740" s="362"/>
      <c r="H740" s="362"/>
      <c r="I740" s="362"/>
      <c r="J740" s="362"/>
      <c r="K740" s="362"/>
      <c r="L740" s="362"/>
      <c r="M740" s="362"/>
      <c r="N740" s="362"/>
      <c r="O740" s="362"/>
      <c r="P740" s="362"/>
      <c r="Q740" s="362"/>
      <c r="R740" s="362"/>
      <c r="S740" s="362"/>
      <c r="T740" s="363"/>
    </row>
    <row r="741" spans="2:33" ht="21.95" customHeight="1">
      <c r="B741" s="13" t="s">
        <v>1266</v>
      </c>
      <c r="C741" s="13" t="s">
        <v>901</v>
      </c>
      <c r="D741" s="12" t="s">
        <v>902</v>
      </c>
      <c r="E741" s="12" t="s">
        <v>903</v>
      </c>
      <c r="F741" s="15" t="s">
        <v>279</v>
      </c>
      <c r="G741" s="15">
        <v>1</v>
      </c>
      <c r="H741" s="15">
        <f>IF(I741&lt;&gt;0, G741-I741, "")</f>
        <v>0</v>
      </c>
      <c r="I741" s="15">
        <v>1</v>
      </c>
      <c r="J741" s="15"/>
      <c r="K741" s="12" t="s">
        <v>1240</v>
      </c>
      <c r="L741" s="15" t="s">
        <v>932</v>
      </c>
      <c r="M741" s="15">
        <v>2.8000000000000001E-2</v>
      </c>
      <c r="N741" s="15">
        <v>100</v>
      </c>
      <c r="O741" s="15">
        <f>IF(I741*M741=0, "", I741*M741*(N741/100))</f>
        <v>2.8000000000000001E-2</v>
      </c>
      <c r="P741" s="27"/>
      <c r="Q741" s="27">
        <f>TRUNC(P741*M741*N741/100)</f>
        <v>0</v>
      </c>
      <c r="R741" s="27"/>
      <c r="S741" s="15" t="s">
        <v>1280</v>
      </c>
      <c r="T741" s="15"/>
      <c r="AA741" s="2">
        <f>O741</f>
        <v>2.8000000000000001E-2</v>
      </c>
    </row>
    <row r="742" spans="2:33" ht="21.95" customHeight="1">
      <c r="B742" s="13" t="s">
        <v>1266</v>
      </c>
      <c r="C742" s="13" t="s">
        <v>930</v>
      </c>
      <c r="D742" s="12" t="s">
        <v>931</v>
      </c>
      <c r="E742" s="12" t="s">
        <v>932</v>
      </c>
      <c r="F742" s="15" t="s">
        <v>933</v>
      </c>
      <c r="G742" s="15">
        <f>IF(H742*I742/100+0.000005 &lt;1, TRUNC(H742*I742/100+0.000005, '옵션(주거)'!$E$13), TRUNC(H742*I742/100+0.000005, '옵션(주거)'!$E$13))</f>
        <v>2.8000000000000001E-2</v>
      </c>
      <c r="H742" s="15">
        <f>'옵션(주거)'!$B$13</f>
        <v>100</v>
      </c>
      <c r="I742" s="15">
        <f>SUM(AA741:AA741)</f>
        <v>2.8000000000000001E-2</v>
      </c>
      <c r="J742" s="15"/>
      <c r="K742" s="12"/>
      <c r="L742" s="15"/>
      <c r="M742" s="15"/>
      <c r="N742" s="15"/>
      <c r="O742" s="15" t="str">
        <f>IF(I742*M742=0, "", I742*M742*(N742/100))</f>
        <v/>
      </c>
      <c r="P742" s="27"/>
      <c r="Q742" s="27">
        <f>TRUNC(P742*M742*N742/100)</f>
        <v>0</v>
      </c>
      <c r="R742" s="27"/>
      <c r="S742" s="15"/>
      <c r="T742" s="15"/>
      <c r="Z742" s="2" t="s">
        <v>1271</v>
      </c>
      <c r="AA742" s="2">
        <f>SUM(AA741:AA741)</f>
        <v>2.8000000000000001E-2</v>
      </c>
    </row>
    <row r="743" spans="2:33" ht="21.95" customHeight="1">
      <c r="B743" s="13" t="s">
        <v>1331</v>
      </c>
      <c r="D743" s="361" t="s">
        <v>1533</v>
      </c>
      <c r="E743" s="362"/>
      <c r="F743" s="362"/>
      <c r="G743" s="362"/>
      <c r="H743" s="362"/>
      <c r="I743" s="362"/>
      <c r="J743" s="362"/>
      <c r="K743" s="362"/>
      <c r="L743" s="362"/>
      <c r="M743" s="362"/>
      <c r="N743" s="362"/>
      <c r="O743" s="362"/>
      <c r="P743" s="362"/>
      <c r="Q743" s="362"/>
      <c r="R743" s="362"/>
      <c r="S743" s="362"/>
      <c r="T743" s="363"/>
    </row>
    <row r="744" spans="2:33" ht="21.95" customHeight="1">
      <c r="B744" s="13" t="s">
        <v>1266</v>
      </c>
      <c r="C744" s="13" t="s">
        <v>731</v>
      </c>
      <c r="D744" s="12" t="s">
        <v>732</v>
      </c>
      <c r="E744" s="12" t="s">
        <v>733</v>
      </c>
      <c r="F744" s="15" t="s">
        <v>279</v>
      </c>
      <c r="G744" s="15">
        <v>1</v>
      </c>
      <c r="H744" s="15">
        <f>IF(I744&lt;&gt;0, G744-I744, "")</f>
        <v>0</v>
      </c>
      <c r="I744" s="15">
        <v>1</v>
      </c>
      <c r="J744" s="15"/>
      <c r="K744" s="12" t="s">
        <v>1240</v>
      </c>
      <c r="L744" s="15" t="s">
        <v>932</v>
      </c>
      <c r="M744" s="15">
        <v>2.7E-2</v>
      </c>
      <c r="N744" s="15">
        <v>100</v>
      </c>
      <c r="O744" s="15">
        <f>IF(I744*M744=0, "", I744*M744*(N744/100))</f>
        <v>2.7E-2</v>
      </c>
      <c r="P744" s="27"/>
      <c r="Q744" s="27">
        <f>TRUNC(P744*M744*N744/100)</f>
        <v>0</v>
      </c>
      <c r="R744" s="27"/>
      <c r="S744" s="15" t="s">
        <v>1282</v>
      </c>
      <c r="T744" s="15"/>
      <c r="AA744" s="2">
        <f>O744</f>
        <v>2.7E-2</v>
      </c>
    </row>
    <row r="745" spans="2:33" ht="21.95" customHeight="1">
      <c r="B745" s="13" t="s">
        <v>1266</v>
      </c>
      <c r="C745" s="13" t="s">
        <v>930</v>
      </c>
      <c r="D745" s="12" t="s">
        <v>931</v>
      </c>
      <c r="E745" s="12" t="s">
        <v>932</v>
      </c>
      <c r="F745" s="15" t="s">
        <v>933</v>
      </c>
      <c r="G745" s="15">
        <f>IF(H745*I745/100+0.000005 &lt;1, TRUNC(H745*I745/100+0.000005, '옵션(주거)'!$E$13), TRUNC(H745*I745/100+0.000005, '옵션(주거)'!$E$13))</f>
        <v>2.7E-2</v>
      </c>
      <c r="H745" s="15">
        <f>'옵션(주거)'!$B$13</f>
        <v>100</v>
      </c>
      <c r="I745" s="15">
        <f>SUM(AA744:AA744)</f>
        <v>2.7E-2</v>
      </c>
      <c r="J745" s="15"/>
      <c r="K745" s="12"/>
      <c r="L745" s="15"/>
      <c r="M745" s="15"/>
      <c r="N745" s="15"/>
      <c r="O745" s="15" t="str">
        <f>IF(I745*M745=0, "", I745*M745*(N745/100))</f>
        <v/>
      </c>
      <c r="P745" s="27"/>
      <c r="Q745" s="27">
        <f>TRUNC(P745*M745*N745/100)</f>
        <v>0</v>
      </c>
      <c r="R745" s="27"/>
      <c r="S745" s="15"/>
      <c r="T745" s="15"/>
      <c r="Z745" s="2" t="s">
        <v>1271</v>
      </c>
      <c r="AA745" s="2">
        <f>SUM(AA744:AA744)</f>
        <v>2.7E-2</v>
      </c>
    </row>
    <row r="746" spans="2:33" ht="21.95" customHeight="1">
      <c r="B746" s="13" t="s">
        <v>1331</v>
      </c>
      <c r="D746" s="361" t="s">
        <v>1534</v>
      </c>
      <c r="E746" s="362"/>
      <c r="F746" s="362"/>
      <c r="G746" s="362"/>
      <c r="H746" s="362"/>
      <c r="I746" s="362"/>
      <c r="J746" s="362"/>
      <c r="K746" s="362"/>
      <c r="L746" s="362"/>
      <c r="M746" s="362"/>
      <c r="N746" s="362"/>
      <c r="O746" s="362"/>
      <c r="P746" s="362"/>
      <c r="Q746" s="362"/>
      <c r="R746" s="362"/>
      <c r="S746" s="362"/>
      <c r="T746" s="363"/>
    </row>
    <row r="747" spans="2:33" ht="21.95" customHeight="1">
      <c r="B747" s="13" t="s">
        <v>1266</v>
      </c>
      <c r="C747" s="13" t="s">
        <v>691</v>
      </c>
      <c r="D747" s="12" t="s">
        <v>692</v>
      </c>
      <c r="E747" s="12" t="s">
        <v>693</v>
      </c>
      <c r="F747" s="15" t="s">
        <v>279</v>
      </c>
      <c r="G747" s="15">
        <v>1</v>
      </c>
      <c r="H747" s="15">
        <f>IF(I747&lt;&gt;0, G747-I747, "")</f>
        <v>0</v>
      </c>
      <c r="I747" s="15">
        <v>1</v>
      </c>
      <c r="J747" s="15"/>
      <c r="K747" s="12" t="s">
        <v>1240</v>
      </c>
      <c r="L747" s="15" t="s">
        <v>932</v>
      </c>
      <c r="M747" s="15">
        <v>1.6E-2</v>
      </c>
      <c r="N747" s="15">
        <v>100</v>
      </c>
      <c r="O747" s="15">
        <f>IF(I747*M747=0, "", I747*M747*(N747/100))</f>
        <v>1.6E-2</v>
      </c>
      <c r="P747" s="27"/>
      <c r="Q747" s="27">
        <f>TRUNC(P747*M747*N747/100)</f>
        <v>0</v>
      </c>
      <c r="R747" s="27"/>
      <c r="S747" s="15" t="s">
        <v>1282</v>
      </c>
      <c r="T747" s="15"/>
      <c r="AA747" s="2">
        <f>O747</f>
        <v>1.6E-2</v>
      </c>
    </row>
    <row r="748" spans="2:33" ht="21.95" customHeight="1">
      <c r="B748" s="13" t="s">
        <v>1266</v>
      </c>
      <c r="C748" s="13" t="s">
        <v>930</v>
      </c>
      <c r="D748" s="12" t="s">
        <v>931</v>
      </c>
      <c r="E748" s="12" t="s">
        <v>932</v>
      </c>
      <c r="F748" s="15" t="s">
        <v>933</v>
      </c>
      <c r="G748" s="15">
        <f>IF(H748*I748/100+0.000005 &lt;1, TRUNC(H748*I748/100+0.000005, '옵션(주거)'!$E$13), TRUNC(H748*I748/100+0.000005, '옵션(주거)'!$E$13))</f>
        <v>1.6E-2</v>
      </c>
      <c r="H748" s="15">
        <f>'옵션(주거)'!$B$13</f>
        <v>100</v>
      </c>
      <c r="I748" s="15">
        <f>SUM(AA747:AA747)</f>
        <v>1.6E-2</v>
      </c>
      <c r="J748" s="15"/>
      <c r="K748" s="12"/>
      <c r="L748" s="15"/>
      <c r="M748" s="15"/>
      <c r="N748" s="15"/>
      <c r="O748" s="15" t="str">
        <f>IF(I748*M748=0, "", I748*M748*(N748/100))</f>
        <v/>
      </c>
      <c r="P748" s="27"/>
      <c r="Q748" s="27">
        <f>TRUNC(P748*M748*N748/100)</f>
        <v>0</v>
      </c>
      <c r="R748" s="27"/>
      <c r="S748" s="15"/>
      <c r="T748" s="15"/>
      <c r="Z748" s="2" t="s">
        <v>1271</v>
      </c>
      <c r="AA748" s="2">
        <f>SUM(AA747:AA747)</f>
        <v>1.6E-2</v>
      </c>
    </row>
    <row r="749" spans="2:33" ht="21.95" customHeight="1">
      <c r="B749" s="13" t="s">
        <v>1331</v>
      </c>
      <c r="D749" s="361" t="s">
        <v>1535</v>
      </c>
      <c r="E749" s="362"/>
      <c r="F749" s="362"/>
      <c r="G749" s="362"/>
      <c r="H749" s="362"/>
      <c r="I749" s="362"/>
      <c r="J749" s="362"/>
      <c r="K749" s="362"/>
      <c r="L749" s="362"/>
      <c r="M749" s="362"/>
      <c r="N749" s="362"/>
      <c r="O749" s="362"/>
      <c r="P749" s="362"/>
      <c r="Q749" s="362"/>
      <c r="R749" s="362"/>
      <c r="S749" s="362"/>
      <c r="T749" s="363"/>
    </row>
    <row r="750" spans="2:33" ht="21.95" customHeight="1">
      <c r="B750" s="13" t="s">
        <v>1266</v>
      </c>
      <c r="C750" s="13" t="s">
        <v>823</v>
      </c>
      <c r="D750" s="12" t="s">
        <v>824</v>
      </c>
      <c r="E750" s="12" t="s">
        <v>825</v>
      </c>
      <c r="F750" s="15" t="s">
        <v>174</v>
      </c>
      <c r="G750" s="15">
        <v>1</v>
      </c>
      <c r="H750" s="15">
        <f>IF(I750&lt;&gt;0, G750-I750, "")</f>
        <v>0</v>
      </c>
      <c r="I750" s="15">
        <v>1</v>
      </c>
      <c r="J750" s="15"/>
      <c r="K750" s="12" t="s">
        <v>1240</v>
      </c>
      <c r="L750" s="15" t="s">
        <v>932</v>
      </c>
      <c r="M750" s="15">
        <v>4.2999999999999997E-2</v>
      </c>
      <c r="N750" s="15">
        <v>100</v>
      </c>
      <c r="O750" s="15">
        <f>IF(I750*M750=0, "", I750*M750*(N750/100))</f>
        <v>4.2999999999999997E-2</v>
      </c>
      <c r="P750" s="27"/>
      <c r="Q750" s="27">
        <f>TRUNC(P750*M750*N750/100)</f>
        <v>0</v>
      </c>
      <c r="R750" s="27"/>
      <c r="S750" s="15" t="s">
        <v>1296</v>
      </c>
      <c r="T750" s="15"/>
      <c r="AA750" s="2">
        <f>O750</f>
        <v>4.2999999999999997E-2</v>
      </c>
    </row>
    <row r="751" spans="2:33" ht="21.95" customHeight="1">
      <c r="B751" s="13" t="s">
        <v>1266</v>
      </c>
      <c r="C751" s="13" t="s">
        <v>930</v>
      </c>
      <c r="D751" s="12" t="s">
        <v>931</v>
      </c>
      <c r="E751" s="12" t="s">
        <v>932</v>
      </c>
      <c r="F751" s="15" t="s">
        <v>933</v>
      </c>
      <c r="G751" s="15">
        <f>IF(H751*I751/100+0.000005 &lt;1, TRUNC(H751*I751/100+0.000005, '옵션(주거)'!$E$13), TRUNC(H751*I751/100+0.000005, '옵션(주거)'!$E$13))</f>
        <v>4.2999999999999997E-2</v>
      </c>
      <c r="H751" s="15">
        <f>'옵션(주거)'!$B$13</f>
        <v>100</v>
      </c>
      <c r="I751" s="15">
        <f>SUM(AA750:AA750)</f>
        <v>4.2999999999999997E-2</v>
      </c>
      <c r="J751" s="15"/>
      <c r="K751" s="12"/>
      <c r="L751" s="15"/>
      <c r="M751" s="15"/>
      <c r="N751" s="15"/>
      <c r="O751" s="15" t="str">
        <f>IF(I751*M751=0, "", I751*M751*(N751/100))</f>
        <v/>
      </c>
      <c r="P751" s="27"/>
      <c r="Q751" s="27">
        <f>TRUNC(P751*M751*N751/100)</f>
        <v>0</v>
      </c>
      <c r="R751" s="27"/>
      <c r="S751" s="15"/>
      <c r="T751" s="15"/>
      <c r="Z751" s="2" t="s">
        <v>1271</v>
      </c>
      <c r="AA751" s="2">
        <f>SUM(AA750:AA750)</f>
        <v>4.2999999999999997E-2</v>
      </c>
    </row>
    <row r="752" spans="2:33" ht="21.95" customHeight="1">
      <c r="B752" s="13" t="s">
        <v>1331</v>
      </c>
      <c r="D752" s="361" t="s">
        <v>1536</v>
      </c>
      <c r="E752" s="362"/>
      <c r="F752" s="362"/>
      <c r="G752" s="362"/>
      <c r="H752" s="362"/>
      <c r="I752" s="362"/>
      <c r="J752" s="362"/>
      <c r="K752" s="362"/>
      <c r="L752" s="362"/>
      <c r="M752" s="362"/>
      <c r="N752" s="362"/>
      <c r="O752" s="362"/>
      <c r="P752" s="362"/>
      <c r="Q752" s="362"/>
      <c r="R752" s="362"/>
      <c r="S752" s="362"/>
      <c r="T752" s="363"/>
    </row>
    <row r="753" spans="2:27" ht="21.95" customHeight="1">
      <c r="B753" s="13" t="s">
        <v>1266</v>
      </c>
      <c r="C753" s="13" t="s">
        <v>826</v>
      </c>
      <c r="D753" s="12" t="s">
        <v>827</v>
      </c>
      <c r="E753" s="12" t="s">
        <v>828</v>
      </c>
      <c r="F753" s="15" t="s">
        <v>174</v>
      </c>
      <c r="G753" s="15">
        <v>1</v>
      </c>
      <c r="H753" s="15">
        <f>IF(I753&lt;&gt;0, G753-I753, "")</f>
        <v>0</v>
      </c>
      <c r="I753" s="15">
        <v>1</v>
      </c>
      <c r="J753" s="15"/>
      <c r="K753" s="12" t="s">
        <v>1240</v>
      </c>
      <c r="L753" s="15" t="s">
        <v>932</v>
      </c>
      <c r="M753" s="15">
        <v>0.08</v>
      </c>
      <c r="N753" s="15">
        <v>100</v>
      </c>
      <c r="O753" s="15">
        <f>IF(I753*M753=0, "", I753*M753*(N753/100))</f>
        <v>0.08</v>
      </c>
      <c r="P753" s="27"/>
      <c r="Q753" s="27">
        <f>TRUNC(P753*M753*N753/100)</f>
        <v>0</v>
      </c>
      <c r="R753" s="27"/>
      <c r="S753" s="15" t="s">
        <v>1290</v>
      </c>
      <c r="T753" s="15"/>
      <c r="AA753" s="2">
        <f>O753</f>
        <v>0.08</v>
      </c>
    </row>
    <row r="754" spans="2:27" ht="21.95" customHeight="1">
      <c r="B754" s="13" t="s">
        <v>1266</v>
      </c>
      <c r="C754" s="13" t="s">
        <v>930</v>
      </c>
      <c r="D754" s="12" t="s">
        <v>931</v>
      </c>
      <c r="E754" s="12" t="s">
        <v>932</v>
      </c>
      <c r="F754" s="15" t="s">
        <v>933</v>
      </c>
      <c r="G754" s="15">
        <f>IF(H754*I754/100+0.000005 &lt;1, TRUNC(H754*I754/100+0.000005, '옵션(주거)'!$E$13), TRUNC(H754*I754/100+0.000005, '옵션(주거)'!$E$13))</f>
        <v>0.08</v>
      </c>
      <c r="H754" s="15">
        <f>'옵션(주거)'!$B$13</f>
        <v>100</v>
      </c>
      <c r="I754" s="15">
        <f>SUM(AA753:AA753)</f>
        <v>0.08</v>
      </c>
      <c r="J754" s="15"/>
      <c r="K754" s="12"/>
      <c r="L754" s="15"/>
      <c r="M754" s="15"/>
      <c r="N754" s="15"/>
      <c r="O754" s="15" t="str">
        <f>IF(I754*M754=0, "", I754*M754*(N754/100))</f>
        <v/>
      </c>
      <c r="P754" s="27"/>
      <c r="Q754" s="27">
        <f>TRUNC(P754*M754*N754/100)</f>
        <v>0</v>
      </c>
      <c r="R754" s="27"/>
      <c r="S754" s="15"/>
      <c r="T754" s="15"/>
      <c r="Z754" s="2" t="s">
        <v>1271</v>
      </c>
      <c r="AA754" s="2">
        <f>SUM(AA753:AA753)</f>
        <v>0.08</v>
      </c>
    </row>
    <row r="755" spans="2:27" ht="21.95" customHeight="1">
      <c r="D755" s="12"/>
      <c r="E755" s="12"/>
      <c r="F755" s="15"/>
      <c r="G755" s="15"/>
      <c r="H755" s="15"/>
      <c r="I755" s="15"/>
      <c r="J755" s="15"/>
      <c r="K755" s="12"/>
      <c r="L755" s="15"/>
      <c r="M755" s="15"/>
      <c r="N755" s="15"/>
      <c r="O755" s="15"/>
      <c r="P755" s="27"/>
      <c r="Q755" s="27"/>
      <c r="R755" s="27"/>
      <c r="S755" s="15"/>
      <c r="T755" s="15"/>
    </row>
    <row r="756" spans="2:27" ht="21.95" customHeight="1">
      <c r="D756" s="12"/>
      <c r="E756" s="12"/>
      <c r="F756" s="15"/>
      <c r="G756" s="15"/>
      <c r="H756" s="15"/>
      <c r="I756" s="15"/>
      <c r="J756" s="15"/>
      <c r="K756" s="12"/>
      <c r="L756" s="15"/>
      <c r="M756" s="15"/>
      <c r="N756" s="15"/>
      <c r="O756" s="15"/>
      <c r="P756" s="27"/>
      <c r="Q756" s="27"/>
      <c r="R756" s="27"/>
      <c r="S756" s="15"/>
      <c r="T756" s="15"/>
    </row>
    <row r="757" spans="2:27" ht="21.95" customHeight="1">
      <c r="D757" s="12"/>
      <c r="E757" s="12"/>
      <c r="F757" s="15"/>
      <c r="G757" s="15"/>
      <c r="H757" s="15"/>
      <c r="I757" s="15"/>
      <c r="J757" s="15"/>
      <c r="K757" s="12"/>
      <c r="L757" s="15"/>
      <c r="M757" s="15"/>
      <c r="N757" s="15"/>
      <c r="O757" s="15"/>
      <c r="P757" s="27"/>
      <c r="Q757" s="27"/>
      <c r="R757" s="27"/>
      <c r="S757" s="15"/>
      <c r="T757" s="15"/>
    </row>
    <row r="758" spans="2:27" ht="21.95" customHeight="1">
      <c r="D758" s="12"/>
      <c r="E758" s="12"/>
      <c r="F758" s="15"/>
      <c r="G758" s="15"/>
      <c r="H758" s="15"/>
      <c r="I758" s="15"/>
      <c r="J758" s="15"/>
      <c r="K758" s="12"/>
      <c r="L758" s="15"/>
      <c r="M758" s="15"/>
      <c r="N758" s="15"/>
      <c r="O758" s="15"/>
      <c r="P758" s="27"/>
      <c r="Q758" s="27"/>
      <c r="R758" s="27"/>
      <c r="S758" s="15"/>
      <c r="T758" s="15"/>
    </row>
    <row r="759" spans="2:27" ht="21.95" customHeight="1">
      <c r="D759" s="12"/>
      <c r="E759" s="12"/>
      <c r="F759" s="15"/>
      <c r="G759" s="15"/>
      <c r="H759" s="15"/>
      <c r="I759" s="15"/>
      <c r="J759" s="15"/>
      <c r="K759" s="12"/>
      <c r="L759" s="15"/>
      <c r="M759" s="15"/>
      <c r="N759" s="15"/>
      <c r="O759" s="15"/>
      <c r="P759" s="27"/>
      <c r="Q759" s="27"/>
      <c r="R759" s="27"/>
      <c r="S759" s="15"/>
      <c r="T759" s="15"/>
    </row>
    <row r="760" spans="2:27" ht="21.95" customHeight="1">
      <c r="D760" s="12"/>
      <c r="E760" s="12"/>
      <c r="F760" s="15"/>
      <c r="G760" s="15"/>
      <c r="H760" s="15"/>
      <c r="I760" s="15"/>
      <c r="J760" s="15"/>
      <c r="K760" s="12"/>
      <c r="L760" s="15"/>
      <c r="M760" s="15"/>
      <c r="N760" s="15"/>
      <c r="O760" s="15"/>
      <c r="P760" s="27"/>
      <c r="Q760" s="27"/>
      <c r="R760" s="27"/>
      <c r="S760" s="15"/>
      <c r="T760" s="15"/>
    </row>
    <row r="761" spans="2:27" ht="21.95" customHeight="1">
      <c r="D761" s="12"/>
      <c r="E761" s="12"/>
      <c r="F761" s="15"/>
      <c r="G761" s="15"/>
      <c r="H761" s="15"/>
      <c r="I761" s="15"/>
      <c r="J761" s="15"/>
      <c r="K761" s="12"/>
      <c r="L761" s="15"/>
      <c r="M761" s="15"/>
      <c r="N761" s="15"/>
      <c r="O761" s="15"/>
      <c r="P761" s="27"/>
      <c r="Q761" s="27"/>
      <c r="R761" s="27"/>
      <c r="S761" s="15"/>
      <c r="T761" s="15"/>
    </row>
    <row r="762" spans="2:27" ht="21.95" customHeight="1">
      <c r="D762" s="12"/>
      <c r="E762" s="12"/>
      <c r="F762" s="15"/>
      <c r="G762" s="15"/>
      <c r="H762" s="15"/>
      <c r="I762" s="15"/>
      <c r="J762" s="15"/>
      <c r="K762" s="12"/>
      <c r="L762" s="15"/>
      <c r="M762" s="15"/>
      <c r="N762" s="15"/>
      <c r="O762" s="15"/>
      <c r="P762" s="27"/>
      <c r="Q762" s="27"/>
      <c r="R762" s="27"/>
      <c r="S762" s="15"/>
      <c r="T762" s="15"/>
    </row>
    <row r="763" spans="2:27" ht="21.95" customHeight="1">
      <c r="D763" s="12"/>
      <c r="E763" s="12"/>
      <c r="F763" s="15"/>
      <c r="G763" s="15"/>
      <c r="H763" s="15"/>
      <c r="I763" s="15"/>
      <c r="J763" s="15"/>
      <c r="K763" s="12"/>
      <c r="L763" s="15"/>
      <c r="M763" s="15"/>
      <c r="N763" s="15"/>
      <c r="O763" s="15"/>
      <c r="P763" s="27"/>
      <c r="Q763" s="27"/>
      <c r="R763" s="27"/>
      <c r="S763" s="15"/>
      <c r="T763" s="15"/>
    </row>
    <row r="764" spans="2:27" ht="21.95" customHeight="1">
      <c r="D764" s="12"/>
      <c r="E764" s="12"/>
      <c r="F764" s="15"/>
      <c r="G764" s="15"/>
      <c r="H764" s="15"/>
      <c r="I764" s="15"/>
      <c r="J764" s="15"/>
      <c r="K764" s="12"/>
      <c r="L764" s="15"/>
      <c r="M764" s="15"/>
      <c r="N764" s="15"/>
      <c r="O764" s="15"/>
      <c r="P764" s="27"/>
      <c r="Q764" s="27"/>
      <c r="R764" s="27"/>
      <c r="S764" s="15"/>
      <c r="T764" s="15"/>
    </row>
    <row r="765" spans="2:27" ht="21.95" customHeight="1">
      <c r="D765" s="12"/>
      <c r="E765" s="12"/>
      <c r="F765" s="15"/>
      <c r="G765" s="15"/>
      <c r="H765" s="15"/>
      <c r="I765" s="15"/>
      <c r="J765" s="15"/>
      <c r="K765" s="12"/>
      <c r="L765" s="15"/>
      <c r="M765" s="15"/>
      <c r="N765" s="15"/>
      <c r="O765" s="15"/>
      <c r="P765" s="27"/>
      <c r="Q765" s="27"/>
      <c r="R765" s="27"/>
      <c r="S765" s="15"/>
      <c r="T765" s="15"/>
    </row>
    <row r="766" spans="2:27" ht="21.95" customHeight="1">
      <c r="D766" s="12"/>
      <c r="E766" s="12"/>
      <c r="F766" s="15"/>
      <c r="G766" s="15"/>
      <c r="H766" s="15"/>
      <c r="I766" s="15"/>
      <c r="J766" s="15"/>
      <c r="K766" s="12"/>
      <c r="L766" s="15"/>
      <c r="M766" s="15"/>
      <c r="N766" s="15"/>
      <c r="O766" s="15"/>
      <c r="P766" s="27"/>
      <c r="Q766" s="27"/>
      <c r="R766" s="27"/>
      <c r="S766" s="15"/>
      <c r="T766" s="15"/>
    </row>
    <row r="767" spans="2:27" ht="21.95" customHeight="1">
      <c r="D767" s="12"/>
      <c r="E767" s="12"/>
      <c r="F767" s="15"/>
      <c r="G767" s="15"/>
      <c r="H767" s="15"/>
      <c r="I767" s="15"/>
      <c r="J767" s="15"/>
      <c r="K767" s="12"/>
      <c r="L767" s="15"/>
      <c r="M767" s="15"/>
      <c r="N767" s="15"/>
      <c r="O767" s="15"/>
      <c r="P767" s="27"/>
      <c r="Q767" s="27"/>
      <c r="R767" s="27"/>
      <c r="S767" s="15"/>
      <c r="T767" s="15"/>
    </row>
  </sheetData>
  <mergeCells count="242">
    <mergeCell ref="D231:T231"/>
    <mergeCell ref="D237:T237"/>
    <mergeCell ref="D243:T243"/>
    <mergeCell ref="D249:T249"/>
    <mergeCell ref="D375:T375"/>
    <mergeCell ref="D386:T386"/>
    <mergeCell ref="D394:T394"/>
    <mergeCell ref="D417:T417"/>
    <mergeCell ref="D425:T425"/>
    <mergeCell ref="D258:T258"/>
    <mergeCell ref="D261:T261"/>
    <mergeCell ref="D264:T264"/>
    <mergeCell ref="D267:T267"/>
    <mergeCell ref="D270:T270"/>
    <mergeCell ref="D234:T234"/>
    <mergeCell ref="D240:T240"/>
    <mergeCell ref="D246:T246"/>
    <mergeCell ref="D252:T252"/>
    <mergeCell ref="D255:T255"/>
    <mergeCell ref="D288:T288"/>
    <mergeCell ref="D291:T291"/>
    <mergeCell ref="D294:T294"/>
    <mergeCell ref="D297:T297"/>
    <mergeCell ref="D300:T300"/>
    <mergeCell ref="D1:O1"/>
    <mergeCell ref="S2:S3"/>
    <mergeCell ref="K2:K3"/>
    <mergeCell ref="P2:R2"/>
    <mergeCell ref="T2:T3"/>
    <mergeCell ref="L2:O2"/>
    <mergeCell ref="G2:J2"/>
    <mergeCell ref="A2:A3"/>
    <mergeCell ref="B2:B3"/>
    <mergeCell ref="E2:E3"/>
    <mergeCell ref="F2:F3"/>
    <mergeCell ref="C2:C3"/>
    <mergeCell ref="D2:D3"/>
    <mergeCell ref="D19:T19"/>
    <mergeCell ref="D22:T22"/>
    <mergeCell ref="D25:T25"/>
    <mergeCell ref="D28:T28"/>
    <mergeCell ref="D31:T31"/>
    <mergeCell ref="D4:T4"/>
    <mergeCell ref="D7:T7"/>
    <mergeCell ref="D10:T10"/>
    <mergeCell ref="D13:T13"/>
    <mergeCell ref="D16:T16"/>
    <mergeCell ref="D49:T49"/>
    <mergeCell ref="D52:T52"/>
    <mergeCell ref="D55:T55"/>
    <mergeCell ref="D58:T58"/>
    <mergeCell ref="D61:T61"/>
    <mergeCell ref="D34:T34"/>
    <mergeCell ref="D37:T37"/>
    <mergeCell ref="D40:T40"/>
    <mergeCell ref="D43:T43"/>
    <mergeCell ref="D46:T46"/>
    <mergeCell ref="D79:T79"/>
    <mergeCell ref="D82:T82"/>
    <mergeCell ref="D85:T85"/>
    <mergeCell ref="D88:T88"/>
    <mergeCell ref="D91:T91"/>
    <mergeCell ref="D64:T64"/>
    <mergeCell ref="D67:T67"/>
    <mergeCell ref="D70:T70"/>
    <mergeCell ref="D73:T73"/>
    <mergeCell ref="D76:T76"/>
    <mergeCell ref="D135:T135"/>
    <mergeCell ref="D138:T138"/>
    <mergeCell ref="D141:T141"/>
    <mergeCell ref="D144:T144"/>
    <mergeCell ref="D147:T147"/>
    <mergeCell ref="D108:T108"/>
    <mergeCell ref="D113:T113"/>
    <mergeCell ref="D118:T118"/>
    <mergeCell ref="D123:T123"/>
    <mergeCell ref="D127:T127"/>
    <mergeCell ref="D165:T165"/>
    <mergeCell ref="D168:T168"/>
    <mergeCell ref="D171:T171"/>
    <mergeCell ref="D177:T177"/>
    <mergeCell ref="D180:T180"/>
    <mergeCell ref="D150:T150"/>
    <mergeCell ref="D153:T153"/>
    <mergeCell ref="D156:T156"/>
    <mergeCell ref="D159:T159"/>
    <mergeCell ref="D162:T162"/>
    <mergeCell ref="D174:T174"/>
    <mergeCell ref="D207:T207"/>
    <mergeCell ref="D210:T210"/>
    <mergeCell ref="D216:T216"/>
    <mergeCell ref="D222:T222"/>
    <mergeCell ref="D228:T228"/>
    <mergeCell ref="D185:T185"/>
    <mergeCell ref="D190:T190"/>
    <mergeCell ref="D195:T195"/>
    <mergeCell ref="D201:T201"/>
    <mergeCell ref="D204:T204"/>
    <mergeCell ref="D198:T198"/>
    <mergeCell ref="D213:T213"/>
    <mergeCell ref="D219:T219"/>
    <mergeCell ref="D225:T225"/>
    <mergeCell ref="D273:T273"/>
    <mergeCell ref="D276:T276"/>
    <mergeCell ref="D279:T279"/>
    <mergeCell ref="D282:T282"/>
    <mergeCell ref="D285:T285"/>
    <mergeCell ref="D318:T318"/>
    <mergeCell ref="D321:T321"/>
    <mergeCell ref="D324:T324"/>
    <mergeCell ref="D327:T327"/>
    <mergeCell ref="D330:T330"/>
    <mergeCell ref="D303:T303"/>
    <mergeCell ref="D306:T306"/>
    <mergeCell ref="D309:T309"/>
    <mergeCell ref="D312:T312"/>
    <mergeCell ref="D315:T315"/>
    <mergeCell ref="D348:T348"/>
    <mergeCell ref="D351:T351"/>
    <mergeCell ref="D354:T354"/>
    <mergeCell ref="D357:T357"/>
    <mergeCell ref="D360:T360"/>
    <mergeCell ref="D333:T333"/>
    <mergeCell ref="D336:T336"/>
    <mergeCell ref="D339:T339"/>
    <mergeCell ref="D342:T342"/>
    <mergeCell ref="D345:T345"/>
    <mergeCell ref="D383:T383"/>
    <mergeCell ref="D391:T391"/>
    <mergeCell ref="D399:T399"/>
    <mergeCell ref="D402:T402"/>
    <mergeCell ref="D405:T405"/>
    <mergeCell ref="D363:T363"/>
    <mergeCell ref="D366:T366"/>
    <mergeCell ref="D369:T369"/>
    <mergeCell ref="D372:T372"/>
    <mergeCell ref="D380:T380"/>
    <mergeCell ref="D438:T438"/>
    <mergeCell ref="D446:T446"/>
    <mergeCell ref="D449:T449"/>
    <mergeCell ref="D452:T452"/>
    <mergeCell ref="D455:T455"/>
    <mergeCell ref="D408:T408"/>
    <mergeCell ref="D411:T411"/>
    <mergeCell ref="D414:T414"/>
    <mergeCell ref="D422:T422"/>
    <mergeCell ref="D430:T430"/>
    <mergeCell ref="D433:T433"/>
    <mergeCell ref="D441:T441"/>
    <mergeCell ref="D473:T473"/>
    <mergeCell ref="D476:T476"/>
    <mergeCell ref="D479:T479"/>
    <mergeCell ref="D484:T484"/>
    <mergeCell ref="D487:T487"/>
    <mergeCell ref="D458:T458"/>
    <mergeCell ref="D461:T461"/>
    <mergeCell ref="D464:T464"/>
    <mergeCell ref="D467:T467"/>
    <mergeCell ref="D470:T470"/>
    <mergeCell ref="D505:T505"/>
    <mergeCell ref="D508:T508"/>
    <mergeCell ref="D511:T511"/>
    <mergeCell ref="D514:T514"/>
    <mergeCell ref="D519:T519"/>
    <mergeCell ref="D490:T490"/>
    <mergeCell ref="D493:T493"/>
    <mergeCell ref="D496:T496"/>
    <mergeCell ref="D499:T499"/>
    <mergeCell ref="D502:T502"/>
    <mergeCell ref="D543:T543"/>
    <mergeCell ref="D546:T546"/>
    <mergeCell ref="D549:T549"/>
    <mergeCell ref="D552:T552"/>
    <mergeCell ref="D555:T555"/>
    <mergeCell ref="D524:T524"/>
    <mergeCell ref="D529:T529"/>
    <mergeCell ref="D534:T534"/>
    <mergeCell ref="D537:T537"/>
    <mergeCell ref="D540:T540"/>
    <mergeCell ref="D575:T575"/>
    <mergeCell ref="D578:T578"/>
    <mergeCell ref="D581:T581"/>
    <mergeCell ref="D584:T584"/>
    <mergeCell ref="D587:T587"/>
    <mergeCell ref="D558:T558"/>
    <mergeCell ref="D561:T561"/>
    <mergeCell ref="D566:T566"/>
    <mergeCell ref="D569:T569"/>
    <mergeCell ref="D572:T572"/>
    <mergeCell ref="D605:T605"/>
    <mergeCell ref="D608:T608"/>
    <mergeCell ref="D611:T611"/>
    <mergeCell ref="D614:T614"/>
    <mergeCell ref="D617:T617"/>
    <mergeCell ref="D590:T590"/>
    <mergeCell ref="D593:T593"/>
    <mergeCell ref="D596:T596"/>
    <mergeCell ref="D599:T599"/>
    <mergeCell ref="D602:T602"/>
    <mergeCell ref="D635:T635"/>
    <mergeCell ref="D638:T638"/>
    <mergeCell ref="D641:T641"/>
    <mergeCell ref="D644:T644"/>
    <mergeCell ref="D647:T647"/>
    <mergeCell ref="D620:T620"/>
    <mergeCell ref="D623:T623"/>
    <mergeCell ref="D626:T626"/>
    <mergeCell ref="D629:T629"/>
    <mergeCell ref="D632:T632"/>
    <mergeCell ref="D665:T665"/>
    <mergeCell ref="D668:T668"/>
    <mergeCell ref="D671:T671"/>
    <mergeCell ref="D674:T674"/>
    <mergeCell ref="D677:T677"/>
    <mergeCell ref="D650:T650"/>
    <mergeCell ref="D653:T653"/>
    <mergeCell ref="D656:T656"/>
    <mergeCell ref="D659:T659"/>
    <mergeCell ref="D662:T662"/>
    <mergeCell ref="D697:T697"/>
    <mergeCell ref="D700:T700"/>
    <mergeCell ref="D703:T703"/>
    <mergeCell ref="D706:T706"/>
    <mergeCell ref="D709:T709"/>
    <mergeCell ref="D680:T680"/>
    <mergeCell ref="D683:T683"/>
    <mergeCell ref="D686:T686"/>
    <mergeCell ref="D689:T689"/>
    <mergeCell ref="D692:T692"/>
    <mergeCell ref="D746:T746"/>
    <mergeCell ref="D749:T749"/>
    <mergeCell ref="D752:T752"/>
    <mergeCell ref="D729:T729"/>
    <mergeCell ref="D732:T732"/>
    <mergeCell ref="D735:T735"/>
    <mergeCell ref="D740:T740"/>
    <mergeCell ref="D743:T743"/>
    <mergeCell ref="D712:T712"/>
    <mergeCell ref="D715:T715"/>
    <mergeCell ref="D718:T718"/>
    <mergeCell ref="D721:T721"/>
    <mergeCell ref="D724:T724"/>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315"/>
  <sheetViews>
    <sheetView view="pageBreakPreview" topLeftCell="C1" zoomScale="60" zoomScaleNormal="100" workbookViewId="0">
      <pane ySplit="3" topLeftCell="A4" activePane="bottomLeft" state="frozen"/>
      <selection activeCell="Q42" sqref="Q42"/>
      <selection pane="bottomLeft" activeCell="Q42" sqref="Q42"/>
    </sheetView>
  </sheetViews>
  <sheetFormatPr defaultRowHeight="21.6" customHeight="1"/>
  <cols>
    <col min="1" max="1" width="6.6640625" style="22" hidden="1" customWidth="1"/>
    <col min="2" max="2" width="8.5546875" style="13" hidden="1" customWidth="1"/>
    <col min="3" max="3" width="16.77734375" style="13" customWidth="1"/>
    <col min="4" max="4" width="24.33203125" style="13" customWidth="1"/>
    <col min="5" max="5" width="25.33203125" style="13" customWidth="1"/>
    <col min="6" max="6" width="4.77734375" style="18" customWidth="1"/>
    <col min="7" max="7" width="11.21875" style="2" customWidth="1"/>
    <col min="8" max="8" width="13.88671875" style="25" customWidth="1"/>
    <col min="9" max="9" width="11.6640625" style="25" customWidth="1"/>
    <col min="10" max="10" width="10" style="25" customWidth="1"/>
    <col min="11" max="11" width="7" style="25" customWidth="1"/>
    <col min="12" max="12" width="14.6640625" style="25" customWidth="1"/>
    <col min="13" max="13" width="12.33203125" style="2" customWidth="1"/>
    <col min="14" max="16384" width="8.88671875" style="2"/>
  </cols>
  <sheetData>
    <row r="1" spans="1:13" ht="21.6" customHeight="1">
      <c r="B1" s="13" t="s">
        <v>1252</v>
      </c>
      <c r="C1" s="382" t="s">
        <v>957</v>
      </c>
      <c r="D1" s="382"/>
      <c r="E1" s="382"/>
      <c r="F1" s="382"/>
      <c r="G1" s="382"/>
      <c r="H1" s="382"/>
      <c r="K1" s="381"/>
      <c r="L1" s="381"/>
    </row>
    <row r="2" spans="1:13" s="9" customFormat="1" ht="21.6" customHeight="1">
      <c r="A2" s="14" t="s">
        <v>48</v>
      </c>
      <c r="B2" s="38" t="s">
        <v>51</v>
      </c>
      <c r="C2" s="368" t="s">
        <v>18</v>
      </c>
      <c r="D2" s="368" t="s">
        <v>54</v>
      </c>
      <c r="E2" s="368" t="s">
        <v>55</v>
      </c>
      <c r="F2" s="369" t="s">
        <v>0</v>
      </c>
      <c r="G2" s="369" t="s">
        <v>1</v>
      </c>
      <c r="H2" s="364" t="s">
        <v>25</v>
      </c>
      <c r="I2" s="364" t="s">
        <v>26</v>
      </c>
      <c r="J2" s="364" t="s">
        <v>27</v>
      </c>
      <c r="K2" s="364" t="s">
        <v>28</v>
      </c>
      <c r="L2" s="364" t="s">
        <v>8</v>
      </c>
      <c r="M2" s="369" t="s">
        <v>52</v>
      </c>
    </row>
    <row r="3" spans="1:13" ht="21.6" customHeight="1">
      <c r="C3" s="383"/>
      <c r="D3" s="383"/>
      <c r="E3" s="383"/>
      <c r="F3" s="384"/>
      <c r="G3" s="380"/>
      <c r="H3" s="380"/>
      <c r="I3" s="380"/>
      <c r="J3" s="380"/>
      <c r="K3" s="380"/>
      <c r="L3" s="380"/>
      <c r="M3" s="380"/>
    </row>
    <row r="4" spans="1:13" ht="21.6" customHeight="1">
      <c r="B4" s="13" t="s">
        <v>958</v>
      </c>
      <c r="C4" s="12" t="s">
        <v>171</v>
      </c>
      <c r="D4" s="12" t="s">
        <v>172</v>
      </c>
      <c r="E4" s="12" t="s">
        <v>173</v>
      </c>
      <c r="F4" s="19" t="s">
        <v>174</v>
      </c>
      <c r="G4" s="15">
        <v>5.5</v>
      </c>
      <c r="H4" s="27">
        <f>ROUNDDOWN('단가조사(주거)'!G4*'옵션(주거)'!$D$11, 0)</f>
        <v>12972</v>
      </c>
      <c r="I4" s="27"/>
      <c r="J4" s="27"/>
      <c r="K4" s="27"/>
      <c r="L4" s="27">
        <f t="shared" ref="L4:L67" si="0">SUM(H4,I4,J4)</f>
        <v>12972</v>
      </c>
      <c r="M4" s="15"/>
    </row>
    <row r="5" spans="1:13" ht="21.6" customHeight="1">
      <c r="B5" s="13" t="s">
        <v>959</v>
      </c>
      <c r="C5" s="12" t="s">
        <v>178</v>
      </c>
      <c r="D5" s="12" t="s">
        <v>172</v>
      </c>
      <c r="E5" s="12" t="s">
        <v>179</v>
      </c>
      <c r="F5" s="19" t="s">
        <v>174</v>
      </c>
      <c r="G5" s="15">
        <v>40.700000000000003</v>
      </c>
      <c r="H5" s="27">
        <f>ROUNDDOWN('단가조사(주거)'!G5*'옵션(주거)'!$D$11, 0)</f>
        <v>20843</v>
      </c>
      <c r="I5" s="27"/>
      <c r="J5" s="27"/>
      <c r="K5" s="27"/>
      <c r="L5" s="27">
        <f t="shared" si="0"/>
        <v>20843</v>
      </c>
      <c r="M5" s="15"/>
    </row>
    <row r="6" spans="1:13" ht="21.6" customHeight="1">
      <c r="B6" s="13" t="s">
        <v>960</v>
      </c>
      <c r="C6" s="12" t="s">
        <v>180</v>
      </c>
      <c r="D6" s="12" t="s">
        <v>181</v>
      </c>
      <c r="E6" s="12" t="s">
        <v>182</v>
      </c>
      <c r="F6" s="19" t="s">
        <v>174</v>
      </c>
      <c r="G6" s="15">
        <v>34.1</v>
      </c>
      <c r="H6" s="27">
        <f>ROUNDDOWN('단가조사(주거)'!G6*'옵션(주거)'!$D$11, 0)</f>
        <v>294</v>
      </c>
      <c r="I6" s="27"/>
      <c r="J6" s="27"/>
      <c r="K6" s="27"/>
      <c r="L6" s="27">
        <f t="shared" si="0"/>
        <v>294</v>
      </c>
      <c r="M6" s="15"/>
    </row>
    <row r="7" spans="1:13" ht="21.6" customHeight="1">
      <c r="B7" s="13" t="s">
        <v>961</v>
      </c>
      <c r="C7" s="12" t="s">
        <v>186</v>
      </c>
      <c r="D7" s="12" t="s">
        <v>181</v>
      </c>
      <c r="E7" s="12" t="s">
        <v>187</v>
      </c>
      <c r="F7" s="19" t="s">
        <v>174</v>
      </c>
      <c r="G7" s="15">
        <v>19.8</v>
      </c>
      <c r="H7" s="27">
        <f>ROUNDDOWN('단가조사(주거)'!G7*'옵션(주거)'!$D$11, 0)</f>
        <v>1007</v>
      </c>
      <c r="I7" s="27"/>
      <c r="J7" s="27"/>
      <c r="K7" s="27"/>
      <c r="L7" s="27">
        <f t="shared" si="0"/>
        <v>1007</v>
      </c>
      <c r="M7" s="15"/>
    </row>
    <row r="8" spans="1:13" ht="21.6" customHeight="1">
      <c r="B8" s="13" t="s">
        <v>962</v>
      </c>
      <c r="C8" s="12" t="s">
        <v>188</v>
      </c>
      <c r="D8" s="12" t="s">
        <v>181</v>
      </c>
      <c r="E8" s="12" t="s">
        <v>189</v>
      </c>
      <c r="F8" s="19" t="s">
        <v>174</v>
      </c>
      <c r="G8" s="15">
        <v>125.4</v>
      </c>
      <c r="H8" s="27">
        <f>ROUNDDOWN('단가조사(주거)'!G8*'옵션(주거)'!$D$11, 0)</f>
        <v>1245</v>
      </c>
      <c r="I8" s="27"/>
      <c r="J8" s="27"/>
      <c r="K8" s="27"/>
      <c r="L8" s="27">
        <f t="shared" si="0"/>
        <v>1245</v>
      </c>
      <c r="M8" s="15"/>
    </row>
    <row r="9" spans="1:13" ht="21.6" customHeight="1">
      <c r="B9" s="13" t="s">
        <v>963</v>
      </c>
      <c r="C9" s="12" t="s">
        <v>190</v>
      </c>
      <c r="D9" s="12" t="s">
        <v>191</v>
      </c>
      <c r="E9" s="12" t="s">
        <v>192</v>
      </c>
      <c r="F9" s="19" t="s">
        <v>174</v>
      </c>
      <c r="G9" s="15">
        <v>12457.5</v>
      </c>
      <c r="H9" s="27">
        <f>ROUNDDOWN('단가조사(주거)'!G9*'옵션(주거)'!$D$11, 0)</f>
        <v>168</v>
      </c>
      <c r="I9" s="27"/>
      <c r="J9" s="27"/>
      <c r="K9" s="27"/>
      <c r="L9" s="27">
        <f t="shared" si="0"/>
        <v>168</v>
      </c>
      <c r="M9" s="15"/>
    </row>
    <row r="10" spans="1:13" ht="21.6" customHeight="1">
      <c r="B10" s="13" t="s">
        <v>964</v>
      </c>
      <c r="C10" s="12" t="s">
        <v>195</v>
      </c>
      <c r="D10" s="12" t="s">
        <v>191</v>
      </c>
      <c r="E10" s="12" t="s">
        <v>196</v>
      </c>
      <c r="F10" s="19" t="s">
        <v>174</v>
      </c>
      <c r="G10" s="15">
        <v>1710.5</v>
      </c>
      <c r="H10" s="27">
        <f>ROUNDDOWN('단가조사(주거)'!G10*'옵션(주거)'!$D$11, 0)</f>
        <v>253</v>
      </c>
      <c r="I10" s="27"/>
      <c r="J10" s="27"/>
      <c r="K10" s="27"/>
      <c r="L10" s="27">
        <f t="shared" si="0"/>
        <v>253</v>
      </c>
      <c r="M10" s="15"/>
    </row>
    <row r="11" spans="1:13" ht="21.6" customHeight="1">
      <c r="B11" s="13" t="s">
        <v>965</v>
      </c>
      <c r="C11" s="12" t="s">
        <v>197</v>
      </c>
      <c r="D11" s="12" t="s">
        <v>198</v>
      </c>
      <c r="E11" s="12" t="s">
        <v>199</v>
      </c>
      <c r="F11" s="19" t="s">
        <v>174</v>
      </c>
      <c r="G11" s="15">
        <v>40.17</v>
      </c>
      <c r="H11" s="27">
        <f>ROUNDDOWN('단가조사(주거)'!G11*'옵션(주거)'!$D$11, 0)</f>
        <v>343</v>
      </c>
      <c r="I11" s="27"/>
      <c r="J11" s="27"/>
      <c r="K11" s="27"/>
      <c r="L11" s="27">
        <f t="shared" si="0"/>
        <v>343</v>
      </c>
      <c r="M11" s="15"/>
    </row>
    <row r="12" spans="1:13" ht="21.6" customHeight="1">
      <c r="B12" s="13" t="s">
        <v>966</v>
      </c>
      <c r="C12" s="12" t="s">
        <v>201</v>
      </c>
      <c r="D12" s="12" t="s">
        <v>198</v>
      </c>
      <c r="E12" s="12" t="s">
        <v>202</v>
      </c>
      <c r="F12" s="19" t="s">
        <v>174</v>
      </c>
      <c r="G12" s="15">
        <v>124.63</v>
      </c>
      <c r="H12" s="27">
        <f>ROUNDDOWN('단가조사(주거)'!G12*'옵션(주거)'!$D$11, 0)</f>
        <v>523</v>
      </c>
      <c r="I12" s="27"/>
      <c r="J12" s="27"/>
      <c r="K12" s="27"/>
      <c r="L12" s="27">
        <f t="shared" si="0"/>
        <v>523</v>
      </c>
      <c r="M12" s="15"/>
    </row>
    <row r="13" spans="1:13" ht="21.6" customHeight="1">
      <c r="B13" s="13" t="s">
        <v>967</v>
      </c>
      <c r="C13" s="12" t="s">
        <v>203</v>
      </c>
      <c r="D13" s="12" t="s">
        <v>198</v>
      </c>
      <c r="E13" s="12" t="s">
        <v>204</v>
      </c>
      <c r="F13" s="19" t="s">
        <v>174</v>
      </c>
      <c r="G13" s="15">
        <v>82.4</v>
      </c>
      <c r="H13" s="27">
        <f>ROUNDDOWN('단가조사(주거)'!G13*'옵션(주거)'!$D$11, 0)</f>
        <v>2796</v>
      </c>
      <c r="I13" s="27"/>
      <c r="J13" s="27"/>
      <c r="K13" s="27"/>
      <c r="L13" s="27">
        <f t="shared" si="0"/>
        <v>2796</v>
      </c>
      <c r="M13" s="15"/>
    </row>
    <row r="14" spans="1:13" ht="21.6" customHeight="1">
      <c r="B14" s="13" t="s">
        <v>968</v>
      </c>
      <c r="C14" s="12" t="s">
        <v>205</v>
      </c>
      <c r="D14" s="12" t="s">
        <v>206</v>
      </c>
      <c r="E14" s="12" t="s">
        <v>207</v>
      </c>
      <c r="F14" s="19" t="s">
        <v>174</v>
      </c>
      <c r="G14" s="15">
        <v>1009.8</v>
      </c>
      <c r="H14" s="27">
        <f>ROUNDDOWN('단가조사(주거)'!G14*'옵션(주거)'!$D$11, 0)</f>
        <v>445</v>
      </c>
      <c r="I14" s="27"/>
      <c r="J14" s="27"/>
      <c r="K14" s="27"/>
      <c r="L14" s="27">
        <f t="shared" si="0"/>
        <v>445</v>
      </c>
      <c r="M14" s="15"/>
    </row>
    <row r="15" spans="1:13" ht="21.6" customHeight="1">
      <c r="B15" s="13" t="s">
        <v>969</v>
      </c>
      <c r="C15" s="12" t="s">
        <v>208</v>
      </c>
      <c r="D15" s="12" t="s">
        <v>206</v>
      </c>
      <c r="E15" s="12" t="s">
        <v>209</v>
      </c>
      <c r="F15" s="19" t="s">
        <v>210</v>
      </c>
      <c r="G15" s="15">
        <v>1480</v>
      </c>
      <c r="H15" s="27">
        <f>ROUNDDOWN('단가조사(주거)'!G15*'옵션(주거)'!$D$11, 0)</f>
        <v>340</v>
      </c>
      <c r="I15" s="27"/>
      <c r="J15" s="27"/>
      <c r="K15" s="27"/>
      <c r="L15" s="27">
        <f t="shared" si="0"/>
        <v>340</v>
      </c>
      <c r="M15" s="15"/>
    </row>
    <row r="16" spans="1:13" ht="21.6" customHeight="1">
      <c r="B16" s="13" t="s">
        <v>970</v>
      </c>
      <c r="C16" s="12" t="s">
        <v>211</v>
      </c>
      <c r="D16" s="12" t="s">
        <v>206</v>
      </c>
      <c r="E16" s="12" t="s">
        <v>212</v>
      </c>
      <c r="F16" s="19" t="s">
        <v>210</v>
      </c>
      <c r="G16" s="15">
        <v>10</v>
      </c>
      <c r="H16" s="27">
        <f>ROUNDDOWN('단가조사(주거)'!G16*'옵션(주거)'!$D$11, 0)</f>
        <v>1500</v>
      </c>
      <c r="I16" s="27"/>
      <c r="J16" s="27"/>
      <c r="K16" s="27"/>
      <c r="L16" s="27">
        <f t="shared" si="0"/>
        <v>1500</v>
      </c>
      <c r="M16" s="15"/>
    </row>
    <row r="17" spans="2:13" ht="21.6" customHeight="1">
      <c r="B17" s="13" t="s">
        <v>971</v>
      </c>
      <c r="C17" s="12" t="s">
        <v>213</v>
      </c>
      <c r="D17" s="12" t="s">
        <v>206</v>
      </c>
      <c r="E17" s="12" t="s">
        <v>214</v>
      </c>
      <c r="F17" s="19" t="s">
        <v>210</v>
      </c>
      <c r="G17" s="15">
        <v>10</v>
      </c>
      <c r="H17" s="27">
        <f>ROUNDDOWN('단가조사(주거)'!G17*'옵션(주거)'!$D$11, 0)</f>
        <v>1980</v>
      </c>
      <c r="I17" s="27"/>
      <c r="J17" s="27"/>
      <c r="K17" s="27"/>
      <c r="L17" s="27">
        <f t="shared" si="0"/>
        <v>1980</v>
      </c>
      <c r="M17" s="15"/>
    </row>
    <row r="18" spans="2:13" ht="21.6" customHeight="1">
      <c r="B18" s="13" t="s">
        <v>972</v>
      </c>
      <c r="C18" s="12" t="s">
        <v>215</v>
      </c>
      <c r="D18" s="12" t="s">
        <v>206</v>
      </c>
      <c r="E18" s="12" t="s">
        <v>216</v>
      </c>
      <c r="F18" s="19" t="s">
        <v>210</v>
      </c>
      <c r="G18" s="15">
        <v>4</v>
      </c>
      <c r="H18" s="27">
        <f>ROUNDDOWN('단가조사(주거)'!G18*'옵션(주거)'!$D$11, 0)</f>
        <v>5800</v>
      </c>
      <c r="I18" s="27"/>
      <c r="J18" s="27"/>
      <c r="K18" s="27"/>
      <c r="L18" s="27">
        <f t="shared" si="0"/>
        <v>5800</v>
      </c>
      <c r="M18" s="15"/>
    </row>
    <row r="19" spans="2:13" ht="21.6" customHeight="1">
      <c r="B19" s="13" t="s">
        <v>973</v>
      </c>
      <c r="C19" s="12" t="s">
        <v>217</v>
      </c>
      <c r="D19" s="12" t="s">
        <v>206</v>
      </c>
      <c r="E19" s="12" t="s">
        <v>218</v>
      </c>
      <c r="F19" s="19" t="s">
        <v>174</v>
      </c>
      <c r="G19" s="15">
        <v>5.5</v>
      </c>
      <c r="H19" s="27">
        <f>ROUNDDOWN('단가조사(주거)'!G19*'옵션(주거)'!$D$11, 0)</f>
        <v>1950</v>
      </c>
      <c r="I19" s="27"/>
      <c r="J19" s="27"/>
      <c r="K19" s="27"/>
      <c r="L19" s="27">
        <f t="shared" si="0"/>
        <v>1950</v>
      </c>
      <c r="M19" s="15"/>
    </row>
    <row r="20" spans="2:13" ht="21.6" customHeight="1">
      <c r="B20" s="13" t="s">
        <v>974</v>
      </c>
      <c r="C20" s="12" t="s">
        <v>219</v>
      </c>
      <c r="D20" s="12" t="s">
        <v>206</v>
      </c>
      <c r="E20" s="12" t="s">
        <v>220</v>
      </c>
      <c r="F20" s="19" t="s">
        <v>174</v>
      </c>
      <c r="G20" s="15">
        <v>5.5</v>
      </c>
      <c r="H20" s="27">
        <f>ROUNDDOWN('단가조사(주거)'!G20*'옵션(주거)'!$D$11, 0)</f>
        <v>2710</v>
      </c>
      <c r="I20" s="27"/>
      <c r="J20" s="27"/>
      <c r="K20" s="27"/>
      <c r="L20" s="27">
        <f t="shared" si="0"/>
        <v>2710</v>
      </c>
      <c r="M20" s="15"/>
    </row>
    <row r="21" spans="2:13" ht="21.6" customHeight="1">
      <c r="B21" s="13" t="s">
        <v>975</v>
      </c>
      <c r="C21" s="12" t="s">
        <v>221</v>
      </c>
      <c r="D21" s="12" t="s">
        <v>206</v>
      </c>
      <c r="E21" s="12" t="s">
        <v>222</v>
      </c>
      <c r="F21" s="19" t="s">
        <v>174</v>
      </c>
      <c r="G21" s="15">
        <v>2.2000000000000002</v>
      </c>
      <c r="H21" s="27">
        <f>ROUNDDOWN('단가조사(주거)'!G21*'옵션(주거)'!$D$11, 0)</f>
        <v>8390</v>
      </c>
      <c r="I21" s="27"/>
      <c r="J21" s="27"/>
      <c r="K21" s="27"/>
      <c r="L21" s="27">
        <f t="shared" si="0"/>
        <v>8390</v>
      </c>
      <c r="M21" s="15"/>
    </row>
    <row r="22" spans="2:13" ht="21.6" customHeight="1">
      <c r="B22" s="13" t="s">
        <v>976</v>
      </c>
      <c r="C22" s="12" t="s">
        <v>223</v>
      </c>
      <c r="D22" s="12" t="s">
        <v>224</v>
      </c>
      <c r="E22" s="12" t="s">
        <v>225</v>
      </c>
      <c r="F22" s="19" t="s">
        <v>210</v>
      </c>
      <c r="G22" s="15">
        <v>5</v>
      </c>
      <c r="H22" s="27">
        <f>ROUNDDOWN('단가조사(주거)'!G22*'옵션(주거)'!$D$11, 0)</f>
        <v>30282</v>
      </c>
      <c r="I22" s="27"/>
      <c r="J22" s="27"/>
      <c r="K22" s="27"/>
      <c r="L22" s="27">
        <f t="shared" si="0"/>
        <v>30282</v>
      </c>
      <c r="M22" s="15"/>
    </row>
    <row r="23" spans="2:13" ht="21.6" customHeight="1">
      <c r="B23" s="13" t="s">
        <v>977</v>
      </c>
      <c r="C23" s="12" t="s">
        <v>226</v>
      </c>
      <c r="D23" s="12" t="s">
        <v>227</v>
      </c>
      <c r="E23" s="12"/>
      <c r="F23" s="19" t="s">
        <v>210</v>
      </c>
      <c r="G23" s="15">
        <v>5</v>
      </c>
      <c r="H23" s="27">
        <f>ROUNDDOWN('단가조사(주거)'!G23*'옵션(주거)'!$D$11, 0)</f>
        <v>2472</v>
      </c>
      <c r="I23" s="27"/>
      <c r="J23" s="27"/>
      <c r="K23" s="27"/>
      <c r="L23" s="27">
        <f t="shared" si="0"/>
        <v>2472</v>
      </c>
      <c r="M23" s="15"/>
    </row>
    <row r="24" spans="2:13" ht="21.6" customHeight="1">
      <c r="B24" s="13" t="s">
        <v>978</v>
      </c>
      <c r="C24" s="12" t="s">
        <v>229</v>
      </c>
      <c r="D24" s="12" t="s">
        <v>230</v>
      </c>
      <c r="E24" s="12" t="s">
        <v>231</v>
      </c>
      <c r="F24" s="19" t="s">
        <v>232</v>
      </c>
      <c r="G24" s="15">
        <v>2</v>
      </c>
      <c r="H24" s="27">
        <f>ROUNDDOWN('단가조사(주거)'!G24*'옵션(주거)'!$D$11, 0)</f>
        <v>32600</v>
      </c>
      <c r="I24" s="27"/>
      <c r="J24" s="27"/>
      <c r="K24" s="27"/>
      <c r="L24" s="27">
        <f t="shared" si="0"/>
        <v>32600</v>
      </c>
      <c r="M24" s="15"/>
    </row>
    <row r="25" spans="2:13" ht="21.6" customHeight="1">
      <c r="B25" s="13" t="s">
        <v>979</v>
      </c>
      <c r="C25" s="12" t="s">
        <v>234</v>
      </c>
      <c r="D25" s="12" t="s">
        <v>230</v>
      </c>
      <c r="E25" s="12" t="s">
        <v>235</v>
      </c>
      <c r="F25" s="19" t="s">
        <v>232</v>
      </c>
      <c r="G25" s="15">
        <v>1</v>
      </c>
      <c r="H25" s="27">
        <f>ROUNDDOWN('단가조사(주거)'!G25*'옵션(주거)'!$D$11, 0)</f>
        <v>32600</v>
      </c>
      <c r="I25" s="27"/>
      <c r="J25" s="27"/>
      <c r="K25" s="27"/>
      <c r="L25" s="27">
        <f t="shared" si="0"/>
        <v>32600</v>
      </c>
      <c r="M25" s="15"/>
    </row>
    <row r="26" spans="2:13" ht="21.6" customHeight="1">
      <c r="B26" s="13" t="s">
        <v>980</v>
      </c>
      <c r="C26" s="12" t="s">
        <v>236</v>
      </c>
      <c r="D26" s="12" t="s">
        <v>230</v>
      </c>
      <c r="E26" s="12" t="s">
        <v>237</v>
      </c>
      <c r="F26" s="19" t="s">
        <v>232</v>
      </c>
      <c r="G26" s="15">
        <v>2</v>
      </c>
      <c r="H26" s="27">
        <f>ROUNDDOWN('단가조사(주거)'!G26*'옵션(주거)'!$D$11, 0)</f>
        <v>48700</v>
      </c>
      <c r="I26" s="27"/>
      <c r="J26" s="27"/>
      <c r="K26" s="27"/>
      <c r="L26" s="27">
        <f t="shared" si="0"/>
        <v>48700</v>
      </c>
      <c r="M26" s="15"/>
    </row>
    <row r="27" spans="2:13" ht="21.6" customHeight="1">
      <c r="B27" s="13" t="s">
        <v>981</v>
      </c>
      <c r="C27" s="12" t="s">
        <v>238</v>
      </c>
      <c r="D27" s="12" t="s">
        <v>239</v>
      </c>
      <c r="E27" s="12" t="s">
        <v>240</v>
      </c>
      <c r="F27" s="19" t="s">
        <v>210</v>
      </c>
      <c r="G27" s="15">
        <v>1</v>
      </c>
      <c r="H27" s="27">
        <f>ROUNDDOWN('단가조사(주거)'!G27*'옵션(주거)'!$D$11, 0)</f>
        <v>18712</v>
      </c>
      <c r="I27" s="27"/>
      <c r="J27" s="27"/>
      <c r="K27" s="27"/>
      <c r="L27" s="27">
        <f t="shared" si="0"/>
        <v>18712</v>
      </c>
      <c r="M27" s="15"/>
    </row>
    <row r="28" spans="2:13" ht="21.6" customHeight="1">
      <c r="B28" s="13" t="s">
        <v>982</v>
      </c>
      <c r="C28" s="12" t="s">
        <v>242</v>
      </c>
      <c r="D28" s="12" t="s">
        <v>239</v>
      </c>
      <c r="E28" s="12" t="s">
        <v>243</v>
      </c>
      <c r="F28" s="19" t="s">
        <v>210</v>
      </c>
      <c r="G28" s="15">
        <v>4</v>
      </c>
      <c r="H28" s="27">
        <f>ROUNDDOWN('단가조사(주거)'!G28*'옵션(주거)'!$D$11, 0)</f>
        <v>37816</v>
      </c>
      <c r="I28" s="27"/>
      <c r="J28" s="27"/>
      <c r="K28" s="27"/>
      <c r="L28" s="27">
        <f t="shared" si="0"/>
        <v>37816</v>
      </c>
      <c r="M28" s="15"/>
    </row>
    <row r="29" spans="2:13" ht="21.6" customHeight="1">
      <c r="B29" s="13" t="s">
        <v>983</v>
      </c>
      <c r="C29" s="12" t="s">
        <v>244</v>
      </c>
      <c r="D29" s="12" t="s">
        <v>245</v>
      </c>
      <c r="E29" s="12" t="s">
        <v>246</v>
      </c>
      <c r="F29" s="19" t="s">
        <v>210</v>
      </c>
      <c r="G29" s="15">
        <v>6</v>
      </c>
      <c r="H29" s="27">
        <f>ROUNDDOWN('단가조사(주거)'!G29*'옵션(주거)'!$D$11, 0)</f>
        <v>1009</v>
      </c>
      <c r="I29" s="27"/>
      <c r="J29" s="27"/>
      <c r="K29" s="27"/>
      <c r="L29" s="27">
        <f t="shared" si="0"/>
        <v>1009</v>
      </c>
      <c r="M29" s="15"/>
    </row>
    <row r="30" spans="2:13" ht="21.6" customHeight="1">
      <c r="B30" s="13" t="s">
        <v>984</v>
      </c>
      <c r="C30" s="12" t="s">
        <v>247</v>
      </c>
      <c r="D30" s="12" t="s">
        <v>245</v>
      </c>
      <c r="E30" s="12" t="s">
        <v>248</v>
      </c>
      <c r="F30" s="19" t="s">
        <v>210</v>
      </c>
      <c r="G30" s="15">
        <v>18</v>
      </c>
      <c r="H30" s="27">
        <f>ROUNDDOWN('단가조사(주거)'!G30*'옵션(주거)'!$D$11, 0)</f>
        <v>1335</v>
      </c>
      <c r="I30" s="27"/>
      <c r="J30" s="27"/>
      <c r="K30" s="27"/>
      <c r="L30" s="27">
        <f t="shared" si="0"/>
        <v>1335</v>
      </c>
      <c r="M30" s="15"/>
    </row>
    <row r="31" spans="2:13" ht="21.6" customHeight="1">
      <c r="B31" s="13" t="s">
        <v>985</v>
      </c>
      <c r="C31" s="12" t="s">
        <v>249</v>
      </c>
      <c r="D31" s="12" t="s">
        <v>250</v>
      </c>
      <c r="E31" s="12" t="s">
        <v>251</v>
      </c>
      <c r="F31" s="19" t="s">
        <v>210</v>
      </c>
      <c r="G31" s="15">
        <v>672</v>
      </c>
      <c r="H31" s="27">
        <f>ROUNDDOWN('단가조사(주거)'!G31*'옵션(주거)'!$D$11, 0)</f>
        <v>627</v>
      </c>
      <c r="I31" s="27"/>
      <c r="J31" s="27"/>
      <c r="K31" s="27"/>
      <c r="L31" s="27">
        <f t="shared" si="0"/>
        <v>627</v>
      </c>
      <c r="M31" s="15"/>
    </row>
    <row r="32" spans="2:13" ht="21.6" customHeight="1">
      <c r="B32" s="13" t="s">
        <v>986</v>
      </c>
      <c r="C32" s="12" t="s">
        <v>254</v>
      </c>
      <c r="D32" s="12" t="s">
        <v>250</v>
      </c>
      <c r="E32" s="12" t="s">
        <v>255</v>
      </c>
      <c r="F32" s="19" t="s">
        <v>210</v>
      </c>
      <c r="G32" s="15">
        <v>60</v>
      </c>
      <c r="H32" s="27">
        <f>ROUNDDOWN('단가조사(주거)'!G32*'옵션(주거)'!$D$11, 0)</f>
        <v>973</v>
      </c>
      <c r="I32" s="27"/>
      <c r="J32" s="27"/>
      <c r="K32" s="27"/>
      <c r="L32" s="27">
        <f t="shared" si="0"/>
        <v>973</v>
      </c>
      <c r="M32" s="15"/>
    </row>
    <row r="33" spans="2:13" ht="21.6" customHeight="1">
      <c r="B33" s="13" t="s">
        <v>987</v>
      </c>
      <c r="C33" s="12" t="s">
        <v>256</v>
      </c>
      <c r="D33" s="12" t="s">
        <v>257</v>
      </c>
      <c r="E33" s="12" t="s">
        <v>258</v>
      </c>
      <c r="F33" s="19" t="s">
        <v>210</v>
      </c>
      <c r="G33" s="15">
        <v>623</v>
      </c>
      <c r="H33" s="27">
        <f>ROUNDDOWN('단가조사(주거)'!G33*'옵션(주거)'!$D$11, 0)</f>
        <v>592</v>
      </c>
      <c r="I33" s="27"/>
      <c r="J33" s="27"/>
      <c r="K33" s="27"/>
      <c r="L33" s="27">
        <f t="shared" si="0"/>
        <v>592</v>
      </c>
      <c r="M33" s="15"/>
    </row>
    <row r="34" spans="2:13" ht="21.6" customHeight="1">
      <c r="B34" s="13" t="s">
        <v>988</v>
      </c>
      <c r="C34" s="12" t="s">
        <v>259</v>
      </c>
      <c r="D34" s="12" t="s">
        <v>257</v>
      </c>
      <c r="E34" s="12" t="s">
        <v>260</v>
      </c>
      <c r="F34" s="19" t="s">
        <v>210</v>
      </c>
      <c r="G34" s="15">
        <v>504</v>
      </c>
      <c r="H34" s="27">
        <f>ROUNDDOWN('단가조사(주거)'!G34*'옵션(주거)'!$D$11, 0)</f>
        <v>824</v>
      </c>
      <c r="I34" s="27"/>
      <c r="J34" s="27"/>
      <c r="K34" s="27"/>
      <c r="L34" s="27">
        <f t="shared" si="0"/>
        <v>824</v>
      </c>
      <c r="M34" s="15"/>
    </row>
    <row r="35" spans="2:13" ht="21.6" customHeight="1">
      <c r="B35" s="13" t="s">
        <v>989</v>
      </c>
      <c r="C35" s="12" t="s">
        <v>261</v>
      </c>
      <c r="D35" s="12" t="s">
        <v>262</v>
      </c>
      <c r="E35" s="12" t="s">
        <v>263</v>
      </c>
      <c r="F35" s="19" t="s">
        <v>210</v>
      </c>
      <c r="G35" s="15">
        <v>88</v>
      </c>
      <c r="H35" s="27">
        <f>ROUNDDOWN('단가조사(주거)'!G35*'옵션(주거)'!$D$11, 0)</f>
        <v>800</v>
      </c>
      <c r="I35" s="27"/>
      <c r="J35" s="27"/>
      <c r="K35" s="27"/>
      <c r="L35" s="27">
        <f t="shared" si="0"/>
        <v>800</v>
      </c>
      <c r="M35" s="15"/>
    </row>
    <row r="36" spans="2:13" ht="21.6" customHeight="1">
      <c r="B36" s="13" t="s">
        <v>990</v>
      </c>
      <c r="C36" s="12" t="s">
        <v>264</v>
      </c>
      <c r="D36" s="12" t="s">
        <v>265</v>
      </c>
      <c r="E36" s="12" t="s">
        <v>266</v>
      </c>
      <c r="F36" s="19" t="s">
        <v>210</v>
      </c>
      <c r="G36" s="15">
        <v>672</v>
      </c>
      <c r="H36" s="27">
        <f>ROUNDDOWN('단가조사(주거)'!G36*'옵션(주거)'!$D$11, 0)</f>
        <v>343</v>
      </c>
      <c r="I36" s="27"/>
      <c r="J36" s="27"/>
      <c r="K36" s="27"/>
      <c r="L36" s="27">
        <f t="shared" si="0"/>
        <v>343</v>
      </c>
      <c r="M36" s="15"/>
    </row>
    <row r="37" spans="2:13" ht="21.6" customHeight="1">
      <c r="B37" s="13" t="s">
        <v>991</v>
      </c>
      <c r="C37" s="12" t="s">
        <v>268</v>
      </c>
      <c r="D37" s="12" t="s">
        <v>265</v>
      </c>
      <c r="E37" s="12" t="s">
        <v>269</v>
      </c>
      <c r="F37" s="19" t="s">
        <v>210</v>
      </c>
      <c r="G37" s="15">
        <v>56</v>
      </c>
      <c r="H37" s="27">
        <f>ROUNDDOWN('단가조사(주거)'!G37*'옵션(주거)'!$D$11, 0)</f>
        <v>343</v>
      </c>
      <c r="I37" s="27"/>
      <c r="J37" s="27"/>
      <c r="K37" s="27"/>
      <c r="L37" s="27">
        <f t="shared" si="0"/>
        <v>343</v>
      </c>
      <c r="M37" s="15"/>
    </row>
    <row r="38" spans="2:13" ht="21.6" customHeight="1">
      <c r="B38" s="13" t="s">
        <v>992</v>
      </c>
      <c r="C38" s="12" t="s">
        <v>270</v>
      </c>
      <c r="D38" s="12" t="s">
        <v>265</v>
      </c>
      <c r="E38" s="12" t="s">
        <v>271</v>
      </c>
      <c r="F38" s="19" t="s">
        <v>210</v>
      </c>
      <c r="G38" s="15">
        <v>484</v>
      </c>
      <c r="H38" s="27">
        <f>ROUNDDOWN('단가조사(주거)'!G38*'옵션(주거)'!$D$11, 0)</f>
        <v>400</v>
      </c>
      <c r="I38" s="27"/>
      <c r="J38" s="27"/>
      <c r="K38" s="27"/>
      <c r="L38" s="27">
        <f t="shared" si="0"/>
        <v>400</v>
      </c>
      <c r="M38" s="15"/>
    </row>
    <row r="39" spans="2:13" ht="21.6" customHeight="1">
      <c r="B39" s="13" t="s">
        <v>993</v>
      </c>
      <c r="C39" s="12" t="s">
        <v>272</v>
      </c>
      <c r="D39" s="12" t="s">
        <v>273</v>
      </c>
      <c r="E39" s="12" t="s">
        <v>274</v>
      </c>
      <c r="F39" s="19" t="s">
        <v>275</v>
      </c>
      <c r="G39" s="15">
        <v>1127</v>
      </c>
      <c r="H39" s="27">
        <f>ROUNDDOWN('단가조사(주거)'!G39*'옵션(주거)'!$D$11, 0)</f>
        <v>200</v>
      </c>
      <c r="I39" s="27"/>
      <c r="J39" s="27"/>
      <c r="K39" s="27"/>
      <c r="L39" s="27">
        <f t="shared" si="0"/>
        <v>200</v>
      </c>
      <c r="M39" s="15"/>
    </row>
    <row r="40" spans="2:13" ht="21.6" customHeight="1">
      <c r="B40" s="13" t="s">
        <v>994</v>
      </c>
      <c r="C40" s="12" t="s">
        <v>276</v>
      </c>
      <c r="D40" s="12" t="s">
        <v>277</v>
      </c>
      <c r="E40" s="12" t="s">
        <v>278</v>
      </c>
      <c r="F40" s="19" t="s">
        <v>279</v>
      </c>
      <c r="G40" s="15">
        <v>295</v>
      </c>
      <c r="H40" s="27">
        <f>ROUNDDOWN('단가조사(주거)'!G40*'옵션(주거)'!$D$11, 0)</f>
        <v>2690</v>
      </c>
      <c r="I40" s="27"/>
      <c r="J40" s="27"/>
      <c r="K40" s="27"/>
      <c r="L40" s="27">
        <f t="shared" si="0"/>
        <v>2690</v>
      </c>
      <c r="M40" s="15"/>
    </row>
    <row r="41" spans="2:13" ht="21.6" customHeight="1">
      <c r="B41" s="13" t="s">
        <v>995</v>
      </c>
      <c r="C41" s="12" t="s">
        <v>280</v>
      </c>
      <c r="D41" s="12" t="s">
        <v>281</v>
      </c>
      <c r="E41" s="12" t="s">
        <v>282</v>
      </c>
      <c r="F41" s="19" t="s">
        <v>210</v>
      </c>
      <c r="G41" s="15">
        <v>53</v>
      </c>
      <c r="H41" s="27">
        <f>ROUNDDOWN('단가조사(주거)'!G41*'옵션(주거)'!$D$11, 0)</f>
        <v>2861</v>
      </c>
      <c r="I41" s="27"/>
      <c r="J41" s="27"/>
      <c r="K41" s="27"/>
      <c r="L41" s="27">
        <f t="shared" si="0"/>
        <v>2861</v>
      </c>
      <c r="M41" s="15"/>
    </row>
    <row r="42" spans="2:13" ht="21.6" customHeight="1">
      <c r="B42" s="13" t="s">
        <v>996</v>
      </c>
      <c r="C42" s="12" t="s">
        <v>283</v>
      </c>
      <c r="D42" s="12" t="s">
        <v>281</v>
      </c>
      <c r="E42" s="12" t="s">
        <v>284</v>
      </c>
      <c r="F42" s="19" t="s">
        <v>210</v>
      </c>
      <c r="G42" s="15">
        <v>2</v>
      </c>
      <c r="H42" s="27">
        <f>ROUNDDOWN('단가조사(주거)'!G42*'옵션(주거)'!$D$11, 0)</f>
        <v>2854</v>
      </c>
      <c r="I42" s="27"/>
      <c r="J42" s="27"/>
      <c r="K42" s="27"/>
      <c r="L42" s="27">
        <f t="shared" si="0"/>
        <v>2854</v>
      </c>
      <c r="M42" s="15"/>
    </row>
    <row r="43" spans="2:13" ht="21.6" customHeight="1">
      <c r="B43" s="13" t="s">
        <v>997</v>
      </c>
      <c r="C43" s="12" t="s">
        <v>285</v>
      </c>
      <c r="D43" s="12" t="s">
        <v>281</v>
      </c>
      <c r="E43" s="12" t="s">
        <v>286</v>
      </c>
      <c r="F43" s="19" t="s">
        <v>210</v>
      </c>
      <c r="G43" s="15">
        <v>10</v>
      </c>
      <c r="H43" s="27">
        <f>ROUNDDOWN('단가조사(주거)'!G43*'옵션(주거)'!$D$11, 0)</f>
        <v>4020</v>
      </c>
      <c r="I43" s="27"/>
      <c r="J43" s="27"/>
      <c r="K43" s="27"/>
      <c r="L43" s="27">
        <f t="shared" si="0"/>
        <v>4020</v>
      </c>
      <c r="M43" s="15"/>
    </row>
    <row r="44" spans="2:13" ht="21.6" customHeight="1">
      <c r="B44" s="13" t="s">
        <v>998</v>
      </c>
      <c r="C44" s="12" t="s">
        <v>287</v>
      </c>
      <c r="D44" s="12" t="s">
        <v>281</v>
      </c>
      <c r="E44" s="12" t="s">
        <v>288</v>
      </c>
      <c r="F44" s="19" t="s">
        <v>210</v>
      </c>
      <c r="G44" s="15">
        <v>1</v>
      </c>
      <c r="H44" s="27">
        <f>ROUNDDOWN('단가조사(주거)'!G44*'옵션(주거)'!$D$11, 0)</f>
        <v>10391</v>
      </c>
      <c r="I44" s="27"/>
      <c r="J44" s="27"/>
      <c r="K44" s="27"/>
      <c r="L44" s="27">
        <f t="shared" si="0"/>
        <v>10391</v>
      </c>
      <c r="M44" s="15"/>
    </row>
    <row r="45" spans="2:13" ht="21.6" customHeight="1">
      <c r="B45" s="13" t="s">
        <v>999</v>
      </c>
      <c r="C45" s="12" t="s">
        <v>289</v>
      </c>
      <c r="D45" s="12" t="s">
        <v>281</v>
      </c>
      <c r="E45" s="12" t="s">
        <v>290</v>
      </c>
      <c r="F45" s="19" t="s">
        <v>210</v>
      </c>
      <c r="G45" s="15">
        <v>1</v>
      </c>
      <c r="H45" s="27">
        <f>ROUNDDOWN('단가조사(주거)'!G45*'옵션(주거)'!$D$11, 0)</f>
        <v>21019</v>
      </c>
      <c r="I45" s="27"/>
      <c r="J45" s="27"/>
      <c r="K45" s="27"/>
      <c r="L45" s="27">
        <f t="shared" si="0"/>
        <v>21019</v>
      </c>
      <c r="M45" s="15"/>
    </row>
    <row r="46" spans="2:13" ht="21.6" customHeight="1">
      <c r="B46" s="13" t="s">
        <v>1000</v>
      </c>
      <c r="C46" s="12" t="s">
        <v>291</v>
      </c>
      <c r="D46" s="12" t="s">
        <v>281</v>
      </c>
      <c r="E46" s="12" t="s">
        <v>292</v>
      </c>
      <c r="F46" s="19" t="s">
        <v>210</v>
      </c>
      <c r="G46" s="15">
        <v>1</v>
      </c>
      <c r="H46" s="27">
        <f>ROUNDDOWN('단가조사(주거)'!G46*'옵션(주거)'!$D$11, 0)</f>
        <v>56100</v>
      </c>
      <c r="I46" s="27"/>
      <c r="J46" s="27"/>
      <c r="K46" s="27"/>
      <c r="L46" s="27">
        <f t="shared" si="0"/>
        <v>56100</v>
      </c>
      <c r="M46" s="15"/>
    </row>
    <row r="47" spans="2:13" ht="21.6" customHeight="1">
      <c r="B47" s="13" t="s">
        <v>1001</v>
      </c>
      <c r="C47" s="12" t="s">
        <v>293</v>
      </c>
      <c r="D47" s="12" t="s">
        <v>294</v>
      </c>
      <c r="E47" s="12" t="s">
        <v>295</v>
      </c>
      <c r="F47" s="19" t="s">
        <v>174</v>
      </c>
      <c r="G47" s="15">
        <v>99.75</v>
      </c>
      <c r="H47" s="27">
        <f>ROUNDDOWN('단가조사(주거)'!G47*'옵션(주거)'!$D$11, 0)</f>
        <v>12968</v>
      </c>
      <c r="I47" s="27"/>
      <c r="J47" s="27"/>
      <c r="K47" s="27"/>
      <c r="L47" s="27">
        <f t="shared" si="0"/>
        <v>12968</v>
      </c>
      <c r="M47" s="15"/>
    </row>
    <row r="48" spans="2:13" ht="21.6" customHeight="1">
      <c r="B48" s="13" t="s">
        <v>1002</v>
      </c>
      <c r="C48" s="12" t="s">
        <v>299</v>
      </c>
      <c r="D48" s="12" t="s">
        <v>294</v>
      </c>
      <c r="E48" s="12" t="s">
        <v>300</v>
      </c>
      <c r="F48" s="19" t="s">
        <v>174</v>
      </c>
      <c r="G48" s="15">
        <v>64.05</v>
      </c>
      <c r="H48" s="27">
        <f>ROUNDDOWN('단가조사(주거)'!G48*'옵션(주거)'!$D$11, 0)</f>
        <v>20307</v>
      </c>
      <c r="I48" s="27"/>
      <c r="J48" s="27"/>
      <c r="K48" s="27"/>
      <c r="L48" s="27">
        <f t="shared" si="0"/>
        <v>20307</v>
      </c>
      <c r="M48" s="15"/>
    </row>
    <row r="49" spans="2:13" ht="21.6" customHeight="1">
      <c r="B49" s="13" t="s">
        <v>1003</v>
      </c>
      <c r="C49" s="12" t="s">
        <v>301</v>
      </c>
      <c r="D49" s="12" t="s">
        <v>294</v>
      </c>
      <c r="E49" s="12" t="s">
        <v>302</v>
      </c>
      <c r="F49" s="19" t="s">
        <v>174</v>
      </c>
      <c r="G49" s="15">
        <v>37.799999999999997</v>
      </c>
      <c r="H49" s="27">
        <f>ROUNDDOWN('단가조사(주거)'!G49*'옵션(주거)'!$D$11, 0)</f>
        <v>16655</v>
      </c>
      <c r="I49" s="27"/>
      <c r="J49" s="27"/>
      <c r="K49" s="27"/>
      <c r="L49" s="27">
        <f t="shared" si="0"/>
        <v>16655</v>
      </c>
      <c r="M49" s="15"/>
    </row>
    <row r="50" spans="2:13" ht="21.6" customHeight="1">
      <c r="B50" s="13" t="s">
        <v>1004</v>
      </c>
      <c r="C50" s="12" t="s">
        <v>303</v>
      </c>
      <c r="D50" s="12" t="s">
        <v>294</v>
      </c>
      <c r="E50" s="12" t="s">
        <v>304</v>
      </c>
      <c r="F50" s="19" t="s">
        <v>174</v>
      </c>
      <c r="G50" s="15">
        <v>17.850000000000001</v>
      </c>
      <c r="H50" s="27">
        <f>ROUNDDOWN('단가조사(주거)'!G50*'옵션(주거)'!$D$11, 0)</f>
        <v>25787</v>
      </c>
      <c r="I50" s="27"/>
      <c r="J50" s="27"/>
      <c r="K50" s="27"/>
      <c r="L50" s="27">
        <f t="shared" si="0"/>
        <v>25787</v>
      </c>
      <c r="M50" s="15"/>
    </row>
    <row r="51" spans="2:13" ht="21.6" customHeight="1">
      <c r="B51" s="13" t="s">
        <v>1005</v>
      </c>
      <c r="C51" s="12" t="s">
        <v>305</v>
      </c>
      <c r="D51" s="12" t="s">
        <v>294</v>
      </c>
      <c r="E51" s="12" t="s">
        <v>306</v>
      </c>
      <c r="F51" s="19" t="s">
        <v>174</v>
      </c>
      <c r="G51" s="15">
        <v>9.4499999999999993</v>
      </c>
      <c r="H51" s="27">
        <f>ROUNDDOWN('단가조사(주거)'!G51*'옵션(주거)'!$D$11, 0)</f>
        <v>27506</v>
      </c>
      <c r="I51" s="27"/>
      <c r="J51" s="27"/>
      <c r="K51" s="27"/>
      <c r="L51" s="27">
        <f t="shared" si="0"/>
        <v>27506</v>
      </c>
      <c r="M51" s="15"/>
    </row>
    <row r="52" spans="2:13" ht="21.6" customHeight="1">
      <c r="B52" s="13" t="s">
        <v>1006</v>
      </c>
      <c r="C52" s="12" t="s">
        <v>307</v>
      </c>
      <c r="D52" s="12" t="s">
        <v>308</v>
      </c>
      <c r="E52" s="12" t="s">
        <v>309</v>
      </c>
      <c r="F52" s="19" t="s">
        <v>210</v>
      </c>
      <c r="G52" s="15">
        <v>4</v>
      </c>
      <c r="H52" s="27">
        <f>ROUNDDOWN('단가조사(주거)'!G52*'옵션(주거)'!$D$11, 0)</f>
        <v>17076</v>
      </c>
      <c r="I52" s="27"/>
      <c r="J52" s="27"/>
      <c r="K52" s="27"/>
      <c r="L52" s="27">
        <f t="shared" si="0"/>
        <v>17076</v>
      </c>
      <c r="M52" s="15"/>
    </row>
    <row r="53" spans="2:13" ht="21.6" customHeight="1">
      <c r="B53" s="13" t="s">
        <v>1007</v>
      </c>
      <c r="C53" s="12" t="s">
        <v>310</v>
      </c>
      <c r="D53" s="12" t="s">
        <v>308</v>
      </c>
      <c r="E53" s="12" t="s">
        <v>311</v>
      </c>
      <c r="F53" s="19" t="s">
        <v>210</v>
      </c>
      <c r="G53" s="15">
        <v>4</v>
      </c>
      <c r="H53" s="27">
        <f>ROUNDDOWN('단가조사(주거)'!G53*'옵션(주거)'!$D$11, 0)</f>
        <v>22174</v>
      </c>
      <c r="I53" s="27"/>
      <c r="J53" s="27"/>
      <c r="K53" s="27"/>
      <c r="L53" s="27">
        <f t="shared" si="0"/>
        <v>22174</v>
      </c>
      <c r="M53" s="15"/>
    </row>
    <row r="54" spans="2:13" ht="21.6" customHeight="1">
      <c r="B54" s="13" t="s">
        <v>1008</v>
      </c>
      <c r="C54" s="12" t="s">
        <v>312</v>
      </c>
      <c r="D54" s="12" t="s">
        <v>308</v>
      </c>
      <c r="E54" s="12" t="s">
        <v>313</v>
      </c>
      <c r="F54" s="19" t="s">
        <v>210</v>
      </c>
      <c r="G54" s="15">
        <v>1</v>
      </c>
      <c r="H54" s="27">
        <f>ROUNDDOWN('단가조사(주거)'!G54*'옵션(주거)'!$D$11, 0)</f>
        <v>44152</v>
      </c>
      <c r="I54" s="27"/>
      <c r="J54" s="27"/>
      <c r="K54" s="27"/>
      <c r="L54" s="27">
        <f t="shared" si="0"/>
        <v>44152</v>
      </c>
      <c r="M54" s="15"/>
    </row>
    <row r="55" spans="2:13" ht="21.6" customHeight="1">
      <c r="B55" s="13" t="s">
        <v>1009</v>
      </c>
      <c r="C55" s="12" t="s">
        <v>314</v>
      </c>
      <c r="D55" s="12" t="s">
        <v>308</v>
      </c>
      <c r="E55" s="12" t="s">
        <v>315</v>
      </c>
      <c r="F55" s="19" t="s">
        <v>210</v>
      </c>
      <c r="G55" s="15">
        <v>2</v>
      </c>
      <c r="H55" s="27">
        <f>ROUNDDOWN('단가조사(주거)'!G55*'옵션(주거)'!$D$11, 0)</f>
        <v>17552</v>
      </c>
      <c r="I55" s="27"/>
      <c r="J55" s="27"/>
      <c r="K55" s="27"/>
      <c r="L55" s="27">
        <f t="shared" si="0"/>
        <v>17552</v>
      </c>
      <c r="M55" s="15"/>
    </row>
    <row r="56" spans="2:13" ht="21.6" customHeight="1">
      <c r="B56" s="13" t="s">
        <v>1010</v>
      </c>
      <c r="C56" s="12" t="s">
        <v>316</v>
      </c>
      <c r="D56" s="12" t="s">
        <v>308</v>
      </c>
      <c r="E56" s="12" t="s">
        <v>317</v>
      </c>
      <c r="F56" s="19" t="s">
        <v>210</v>
      </c>
      <c r="G56" s="15">
        <v>1</v>
      </c>
      <c r="H56" s="27">
        <f>ROUNDDOWN('단가조사(주거)'!G56*'옵션(주거)'!$D$11, 0)</f>
        <v>25603</v>
      </c>
      <c r="I56" s="27"/>
      <c r="J56" s="27"/>
      <c r="K56" s="27"/>
      <c r="L56" s="27">
        <f t="shared" si="0"/>
        <v>25603</v>
      </c>
      <c r="M56" s="15"/>
    </row>
    <row r="57" spans="2:13" ht="21.6" customHeight="1">
      <c r="B57" s="13" t="s">
        <v>1011</v>
      </c>
      <c r="C57" s="12" t="s">
        <v>318</v>
      </c>
      <c r="D57" s="12" t="s">
        <v>308</v>
      </c>
      <c r="E57" s="12" t="s">
        <v>319</v>
      </c>
      <c r="F57" s="19" t="s">
        <v>210</v>
      </c>
      <c r="G57" s="15">
        <v>1</v>
      </c>
      <c r="H57" s="27">
        <f>ROUNDDOWN('단가조사(주거)'!G57*'옵션(주거)'!$D$11, 0)</f>
        <v>24017</v>
      </c>
      <c r="I57" s="27"/>
      <c r="J57" s="27"/>
      <c r="K57" s="27"/>
      <c r="L57" s="27">
        <f t="shared" si="0"/>
        <v>24017</v>
      </c>
      <c r="M57" s="15"/>
    </row>
    <row r="58" spans="2:13" ht="21.6" customHeight="1">
      <c r="B58" s="13" t="s">
        <v>1012</v>
      </c>
      <c r="C58" s="12" t="s">
        <v>320</v>
      </c>
      <c r="D58" s="12" t="s">
        <v>308</v>
      </c>
      <c r="E58" s="12" t="s">
        <v>321</v>
      </c>
      <c r="F58" s="19" t="s">
        <v>210</v>
      </c>
      <c r="G58" s="15">
        <v>1</v>
      </c>
      <c r="H58" s="27">
        <f>ROUNDDOWN('단가조사(주거)'!G58*'옵션(주거)'!$D$11, 0)</f>
        <v>38498</v>
      </c>
      <c r="I58" s="27"/>
      <c r="J58" s="27"/>
      <c r="K58" s="27"/>
      <c r="L58" s="27">
        <f t="shared" si="0"/>
        <v>38498</v>
      </c>
      <c r="M58" s="15"/>
    </row>
    <row r="59" spans="2:13" ht="21.6" customHeight="1">
      <c r="B59" s="13" t="s">
        <v>1013</v>
      </c>
      <c r="C59" s="12" t="s">
        <v>322</v>
      </c>
      <c r="D59" s="12" t="s">
        <v>308</v>
      </c>
      <c r="E59" s="12" t="s">
        <v>323</v>
      </c>
      <c r="F59" s="19" t="s">
        <v>210</v>
      </c>
      <c r="G59" s="15">
        <v>1</v>
      </c>
      <c r="H59" s="27">
        <f>ROUNDDOWN('단가조사(주거)'!G59*'옵션(주거)'!$D$11, 0)</f>
        <v>38885</v>
      </c>
      <c r="I59" s="27"/>
      <c r="J59" s="27"/>
      <c r="K59" s="27"/>
      <c r="L59" s="27">
        <f t="shared" si="0"/>
        <v>38885</v>
      </c>
      <c r="M59" s="15"/>
    </row>
    <row r="60" spans="2:13" ht="21.6" customHeight="1">
      <c r="B60" s="13" t="s">
        <v>1014</v>
      </c>
      <c r="C60" s="12" t="s">
        <v>324</v>
      </c>
      <c r="D60" s="12" t="s">
        <v>308</v>
      </c>
      <c r="E60" s="12" t="s">
        <v>325</v>
      </c>
      <c r="F60" s="19" t="s">
        <v>210</v>
      </c>
      <c r="G60" s="15">
        <v>1</v>
      </c>
      <c r="H60" s="27">
        <f>ROUNDDOWN('단가조사(주거)'!G60*'옵션(주거)'!$D$11, 0)</f>
        <v>58941</v>
      </c>
      <c r="I60" s="27"/>
      <c r="J60" s="27"/>
      <c r="K60" s="27"/>
      <c r="L60" s="27">
        <f t="shared" si="0"/>
        <v>58941</v>
      </c>
      <c r="M60" s="15"/>
    </row>
    <row r="61" spans="2:13" ht="21.6" customHeight="1">
      <c r="B61" s="13" t="s">
        <v>1015</v>
      </c>
      <c r="C61" s="12" t="s">
        <v>326</v>
      </c>
      <c r="D61" s="12" t="s">
        <v>308</v>
      </c>
      <c r="E61" s="12" t="s">
        <v>327</v>
      </c>
      <c r="F61" s="19" t="s">
        <v>210</v>
      </c>
      <c r="G61" s="15">
        <v>2</v>
      </c>
      <c r="H61" s="27">
        <f>ROUNDDOWN('단가조사(주거)'!G61*'옵션(주거)'!$D$11, 0)</f>
        <v>27267</v>
      </c>
      <c r="I61" s="27"/>
      <c r="J61" s="27"/>
      <c r="K61" s="27"/>
      <c r="L61" s="27">
        <f t="shared" si="0"/>
        <v>27267</v>
      </c>
      <c r="M61" s="15"/>
    </row>
    <row r="62" spans="2:13" ht="21.6" customHeight="1">
      <c r="B62" s="13" t="s">
        <v>1016</v>
      </c>
      <c r="C62" s="12" t="s">
        <v>328</v>
      </c>
      <c r="D62" s="12" t="s">
        <v>308</v>
      </c>
      <c r="E62" s="12" t="s">
        <v>329</v>
      </c>
      <c r="F62" s="19" t="s">
        <v>210</v>
      </c>
      <c r="G62" s="15">
        <v>2</v>
      </c>
      <c r="H62" s="27">
        <f>ROUNDDOWN('단가조사(주거)'!G62*'옵션(주거)'!$D$11, 0)</f>
        <v>31901</v>
      </c>
      <c r="I62" s="27"/>
      <c r="J62" s="27"/>
      <c r="K62" s="27"/>
      <c r="L62" s="27">
        <f t="shared" si="0"/>
        <v>31901</v>
      </c>
      <c r="M62" s="15"/>
    </row>
    <row r="63" spans="2:13" ht="21.6" customHeight="1">
      <c r="B63" s="13" t="s">
        <v>1017</v>
      </c>
      <c r="C63" s="12" t="s">
        <v>330</v>
      </c>
      <c r="D63" s="12" t="s">
        <v>308</v>
      </c>
      <c r="E63" s="12" t="s">
        <v>331</v>
      </c>
      <c r="F63" s="19" t="s">
        <v>210</v>
      </c>
      <c r="G63" s="15">
        <v>140</v>
      </c>
      <c r="H63" s="27">
        <f>ROUNDDOWN('단가조사(주거)'!G63*'옵션(주거)'!$D$11, 0)</f>
        <v>754</v>
      </c>
      <c r="I63" s="27"/>
      <c r="J63" s="27"/>
      <c r="K63" s="27"/>
      <c r="L63" s="27">
        <f t="shared" si="0"/>
        <v>754</v>
      </c>
      <c r="M63" s="15"/>
    </row>
    <row r="64" spans="2:13" ht="21.6" customHeight="1">
      <c r="B64" s="13" t="s">
        <v>1018</v>
      </c>
      <c r="C64" s="12" t="s">
        <v>333</v>
      </c>
      <c r="D64" s="12" t="s">
        <v>308</v>
      </c>
      <c r="E64" s="12" t="s">
        <v>334</v>
      </c>
      <c r="F64" s="19" t="s">
        <v>210</v>
      </c>
      <c r="G64" s="15">
        <v>1540</v>
      </c>
      <c r="H64" s="27">
        <f>ROUNDDOWN('단가조사(주거)'!G64*'옵션(주거)'!$D$11, 0)</f>
        <v>55</v>
      </c>
      <c r="I64" s="27"/>
      <c r="J64" s="27"/>
      <c r="K64" s="27"/>
      <c r="L64" s="27">
        <f t="shared" si="0"/>
        <v>55</v>
      </c>
      <c r="M64" s="15"/>
    </row>
    <row r="65" spans="2:13" ht="21.6" customHeight="1">
      <c r="B65" s="13" t="s">
        <v>1019</v>
      </c>
      <c r="C65" s="12" t="s">
        <v>335</v>
      </c>
      <c r="D65" s="12" t="s">
        <v>308</v>
      </c>
      <c r="E65" s="12" t="s">
        <v>336</v>
      </c>
      <c r="F65" s="19" t="s">
        <v>210</v>
      </c>
      <c r="G65" s="15">
        <v>154</v>
      </c>
      <c r="H65" s="27">
        <f>ROUNDDOWN('단가조사(주거)'!G65*'옵션(주거)'!$D$11, 0)</f>
        <v>2760</v>
      </c>
      <c r="I65" s="27"/>
      <c r="J65" s="27"/>
      <c r="K65" s="27"/>
      <c r="L65" s="27">
        <f t="shared" si="0"/>
        <v>2760</v>
      </c>
      <c r="M65" s="15"/>
    </row>
    <row r="66" spans="2:13" ht="21.6" customHeight="1">
      <c r="B66" s="13" t="s">
        <v>1020</v>
      </c>
      <c r="C66" s="12" t="s">
        <v>337</v>
      </c>
      <c r="D66" s="12" t="s">
        <v>308</v>
      </c>
      <c r="E66" s="12" t="s">
        <v>338</v>
      </c>
      <c r="F66" s="19" t="s">
        <v>210</v>
      </c>
      <c r="G66" s="15">
        <v>230</v>
      </c>
      <c r="H66" s="27">
        <f>ROUNDDOWN('단가조사(주거)'!G66*'옵션(주거)'!$D$11, 0)</f>
        <v>4700</v>
      </c>
      <c r="I66" s="27"/>
      <c r="J66" s="27"/>
      <c r="K66" s="27"/>
      <c r="L66" s="27">
        <f t="shared" si="0"/>
        <v>4700</v>
      </c>
      <c r="M66" s="15"/>
    </row>
    <row r="67" spans="2:13" ht="21.6" customHeight="1">
      <c r="B67" s="13" t="s">
        <v>1021</v>
      </c>
      <c r="C67" s="12" t="s">
        <v>340</v>
      </c>
      <c r="D67" s="12" t="s">
        <v>308</v>
      </c>
      <c r="E67" s="12" t="s">
        <v>341</v>
      </c>
      <c r="F67" s="19" t="s">
        <v>210</v>
      </c>
      <c r="G67" s="15">
        <v>388</v>
      </c>
      <c r="H67" s="27">
        <f>ROUNDDOWN('단가조사(주거)'!G67*'옵션(주거)'!$D$11, 0)</f>
        <v>332</v>
      </c>
      <c r="I67" s="27"/>
      <c r="J67" s="27"/>
      <c r="K67" s="27"/>
      <c r="L67" s="27">
        <f t="shared" si="0"/>
        <v>332</v>
      </c>
      <c r="M67" s="15"/>
    </row>
    <row r="68" spans="2:13" ht="21.6" customHeight="1">
      <c r="B68" s="13" t="s">
        <v>1022</v>
      </c>
      <c r="C68" s="12" t="s">
        <v>342</v>
      </c>
      <c r="D68" s="12" t="s">
        <v>308</v>
      </c>
      <c r="E68" s="12" t="s">
        <v>343</v>
      </c>
      <c r="F68" s="19" t="s">
        <v>210</v>
      </c>
      <c r="G68" s="15">
        <v>388</v>
      </c>
      <c r="H68" s="27">
        <f>ROUNDDOWN('단가조사(주거)'!G68*'옵션(주거)'!$D$11, 0)</f>
        <v>458</v>
      </c>
      <c r="I68" s="27"/>
      <c r="J68" s="27"/>
      <c r="K68" s="27"/>
      <c r="L68" s="27">
        <f t="shared" ref="L68:L131" si="1">SUM(H68,I68,J68)</f>
        <v>458</v>
      </c>
      <c r="M68" s="15"/>
    </row>
    <row r="69" spans="2:13" ht="21.6" customHeight="1">
      <c r="B69" s="13" t="s">
        <v>1023</v>
      </c>
      <c r="C69" s="12" t="s">
        <v>344</v>
      </c>
      <c r="D69" s="12" t="s">
        <v>308</v>
      </c>
      <c r="E69" s="12" t="s">
        <v>345</v>
      </c>
      <c r="F69" s="19" t="s">
        <v>174</v>
      </c>
      <c r="G69" s="15">
        <v>110.17700000000001</v>
      </c>
      <c r="H69" s="27">
        <f>ROUNDDOWN('단가조사(주거)'!G69*'옵션(주거)'!$D$11, 0)</f>
        <v>4811</v>
      </c>
      <c r="I69" s="27"/>
      <c r="J69" s="27"/>
      <c r="K69" s="27"/>
      <c r="L69" s="27">
        <f t="shared" si="1"/>
        <v>4811</v>
      </c>
      <c r="M69" s="15"/>
    </row>
    <row r="70" spans="2:13" ht="21.6" customHeight="1">
      <c r="B70" s="13" t="s">
        <v>1024</v>
      </c>
      <c r="C70" s="12" t="s">
        <v>346</v>
      </c>
      <c r="D70" s="12" t="s">
        <v>347</v>
      </c>
      <c r="E70" s="12" t="s">
        <v>348</v>
      </c>
      <c r="F70" s="19" t="s">
        <v>174</v>
      </c>
      <c r="G70" s="15">
        <v>24.15</v>
      </c>
      <c r="H70" s="27">
        <f>ROUNDDOWN('단가조사(주거)'!G70*'옵션(주거)'!$D$11, 0)</f>
        <v>27040</v>
      </c>
      <c r="I70" s="27"/>
      <c r="J70" s="27"/>
      <c r="K70" s="27"/>
      <c r="L70" s="27">
        <f t="shared" si="1"/>
        <v>27040</v>
      </c>
      <c r="M70" s="15"/>
    </row>
    <row r="71" spans="2:13" ht="21.6" customHeight="1">
      <c r="B71" s="13" t="s">
        <v>1025</v>
      </c>
      <c r="C71" s="12" t="s">
        <v>350</v>
      </c>
      <c r="D71" s="12" t="s">
        <v>351</v>
      </c>
      <c r="E71" s="12" t="s">
        <v>352</v>
      </c>
      <c r="F71" s="19" t="s">
        <v>210</v>
      </c>
      <c r="G71" s="15">
        <v>2</v>
      </c>
      <c r="H71" s="27">
        <f>ROUNDDOWN('단가조사(주거)'!G71*'옵션(주거)'!$D$11, 0)</f>
        <v>66270</v>
      </c>
      <c r="I71" s="27"/>
      <c r="J71" s="27"/>
      <c r="K71" s="27"/>
      <c r="L71" s="27">
        <f t="shared" si="1"/>
        <v>66270</v>
      </c>
      <c r="M71" s="15"/>
    </row>
    <row r="72" spans="2:13" ht="21.6" customHeight="1">
      <c r="B72" s="13" t="s">
        <v>1026</v>
      </c>
      <c r="C72" s="12" t="s">
        <v>353</v>
      </c>
      <c r="D72" s="12" t="s">
        <v>351</v>
      </c>
      <c r="E72" s="12" t="s">
        <v>354</v>
      </c>
      <c r="F72" s="19" t="s">
        <v>210</v>
      </c>
      <c r="G72" s="15">
        <v>1</v>
      </c>
      <c r="H72" s="27">
        <f>ROUNDDOWN('단가조사(주거)'!G72*'옵션(주거)'!$D$11, 0)</f>
        <v>66270</v>
      </c>
      <c r="I72" s="27"/>
      <c r="J72" s="27"/>
      <c r="K72" s="27"/>
      <c r="L72" s="27">
        <f t="shared" si="1"/>
        <v>66270</v>
      </c>
      <c r="M72" s="15"/>
    </row>
    <row r="73" spans="2:13" ht="21.6" customHeight="1">
      <c r="B73" s="13" t="s">
        <v>1027</v>
      </c>
      <c r="C73" s="12" t="s">
        <v>355</v>
      </c>
      <c r="D73" s="12" t="s">
        <v>351</v>
      </c>
      <c r="E73" s="12" t="s">
        <v>356</v>
      </c>
      <c r="F73" s="19" t="s">
        <v>210</v>
      </c>
      <c r="G73" s="15">
        <v>14</v>
      </c>
      <c r="H73" s="27">
        <f>ROUNDDOWN('단가조사(주거)'!G73*'옵션(주거)'!$D$11, 0)</f>
        <v>7500</v>
      </c>
      <c r="I73" s="27"/>
      <c r="J73" s="27"/>
      <c r="K73" s="27"/>
      <c r="L73" s="27">
        <f t="shared" si="1"/>
        <v>7500</v>
      </c>
      <c r="M73" s="15"/>
    </row>
    <row r="74" spans="2:13" ht="21.6" customHeight="1">
      <c r="B74" s="13" t="s">
        <v>1028</v>
      </c>
      <c r="C74" s="12" t="s">
        <v>357</v>
      </c>
      <c r="D74" s="12" t="s">
        <v>239</v>
      </c>
      <c r="E74" s="12" t="s">
        <v>358</v>
      </c>
      <c r="F74" s="19" t="s">
        <v>210</v>
      </c>
      <c r="G74" s="15">
        <v>3</v>
      </c>
      <c r="H74" s="27">
        <f>ROUNDDOWN('단가조사(주거)'!G74*'옵션(주거)'!$D$11, 0)</f>
        <v>171</v>
      </c>
      <c r="I74" s="27"/>
      <c r="J74" s="27"/>
      <c r="K74" s="27"/>
      <c r="L74" s="27">
        <f t="shared" si="1"/>
        <v>171</v>
      </c>
      <c r="M74" s="15"/>
    </row>
    <row r="75" spans="2:13" ht="21.6" customHeight="1">
      <c r="B75" s="13" t="s">
        <v>1029</v>
      </c>
      <c r="C75" s="12" t="s">
        <v>359</v>
      </c>
      <c r="D75" s="12" t="s">
        <v>239</v>
      </c>
      <c r="E75" s="12" t="s">
        <v>360</v>
      </c>
      <c r="F75" s="19" t="s">
        <v>210</v>
      </c>
      <c r="G75" s="15">
        <v>1</v>
      </c>
      <c r="H75" s="27">
        <f>ROUNDDOWN('단가조사(주거)'!G75*'옵션(주거)'!$D$11, 0)</f>
        <v>211</v>
      </c>
      <c r="I75" s="27"/>
      <c r="J75" s="27"/>
      <c r="K75" s="27"/>
      <c r="L75" s="27">
        <f t="shared" si="1"/>
        <v>211</v>
      </c>
      <c r="M75" s="15"/>
    </row>
    <row r="76" spans="2:13" ht="21.6" customHeight="1">
      <c r="B76" s="13" t="s">
        <v>1030</v>
      </c>
      <c r="C76" s="12" t="s">
        <v>361</v>
      </c>
      <c r="D76" s="12" t="s">
        <v>239</v>
      </c>
      <c r="E76" s="12" t="s">
        <v>362</v>
      </c>
      <c r="F76" s="19" t="s">
        <v>210</v>
      </c>
      <c r="G76" s="15">
        <v>1</v>
      </c>
      <c r="H76" s="27">
        <f>ROUNDDOWN('단가조사(주거)'!G76*'옵션(주거)'!$D$11, 0)</f>
        <v>250</v>
      </c>
      <c r="I76" s="27"/>
      <c r="J76" s="27"/>
      <c r="K76" s="27"/>
      <c r="L76" s="27">
        <f t="shared" si="1"/>
        <v>250</v>
      </c>
      <c r="M76" s="15"/>
    </row>
    <row r="77" spans="2:13" ht="21.6" customHeight="1">
      <c r="B77" s="13" t="s">
        <v>1031</v>
      </c>
      <c r="C77" s="12" t="s">
        <v>363</v>
      </c>
      <c r="D77" s="12" t="s">
        <v>239</v>
      </c>
      <c r="E77" s="12" t="s">
        <v>364</v>
      </c>
      <c r="F77" s="19" t="s">
        <v>210</v>
      </c>
      <c r="G77" s="15">
        <v>2</v>
      </c>
      <c r="H77" s="27">
        <f>ROUNDDOWN('단가조사(주거)'!G77*'옵션(주거)'!$D$11, 0)</f>
        <v>446</v>
      </c>
      <c r="I77" s="27"/>
      <c r="J77" s="27"/>
      <c r="K77" s="27"/>
      <c r="L77" s="27">
        <f t="shared" si="1"/>
        <v>446</v>
      </c>
      <c r="M77" s="15"/>
    </row>
    <row r="78" spans="2:13" ht="21.6" customHeight="1">
      <c r="B78" s="13" t="s">
        <v>1032</v>
      </c>
      <c r="C78" s="12" t="s">
        <v>365</v>
      </c>
      <c r="D78" s="12" t="s">
        <v>239</v>
      </c>
      <c r="E78" s="12" t="s">
        <v>366</v>
      </c>
      <c r="F78" s="19" t="s">
        <v>210</v>
      </c>
      <c r="G78" s="15">
        <v>2</v>
      </c>
      <c r="H78" s="27">
        <f>ROUNDDOWN('단가조사(주거)'!G78*'옵션(주거)'!$D$11, 0)</f>
        <v>324</v>
      </c>
      <c r="I78" s="27"/>
      <c r="J78" s="27"/>
      <c r="K78" s="27"/>
      <c r="L78" s="27">
        <f t="shared" si="1"/>
        <v>324</v>
      </c>
      <c r="M78" s="15"/>
    </row>
    <row r="79" spans="2:13" ht="21.6" customHeight="1">
      <c r="B79" s="13" t="s">
        <v>1033</v>
      </c>
      <c r="C79" s="12" t="s">
        <v>367</v>
      </c>
      <c r="D79" s="12" t="s">
        <v>239</v>
      </c>
      <c r="E79" s="12" t="s">
        <v>368</v>
      </c>
      <c r="F79" s="19" t="s">
        <v>210</v>
      </c>
      <c r="G79" s="15">
        <v>10</v>
      </c>
      <c r="H79" s="27">
        <f>ROUNDDOWN('단가조사(주거)'!G79*'옵션(주거)'!$D$11, 0)</f>
        <v>330</v>
      </c>
      <c r="I79" s="27"/>
      <c r="J79" s="27"/>
      <c r="K79" s="27"/>
      <c r="L79" s="27">
        <f t="shared" si="1"/>
        <v>330</v>
      </c>
      <c r="M79" s="15"/>
    </row>
    <row r="80" spans="2:13" ht="21.6" customHeight="1">
      <c r="B80" s="13" t="s">
        <v>1034</v>
      </c>
      <c r="C80" s="12" t="s">
        <v>369</v>
      </c>
      <c r="D80" s="12" t="s">
        <v>239</v>
      </c>
      <c r="E80" s="12" t="s">
        <v>370</v>
      </c>
      <c r="F80" s="19" t="s">
        <v>210</v>
      </c>
      <c r="G80" s="15">
        <v>52</v>
      </c>
      <c r="H80" s="27">
        <f>ROUNDDOWN('단가조사(주거)'!G80*'옵션(주거)'!$D$11, 0)</f>
        <v>353</v>
      </c>
      <c r="I80" s="27"/>
      <c r="J80" s="27"/>
      <c r="K80" s="27"/>
      <c r="L80" s="27">
        <f t="shared" si="1"/>
        <v>353</v>
      </c>
      <c r="M80" s="15"/>
    </row>
    <row r="81" spans="2:13" ht="21.6" customHeight="1">
      <c r="B81" s="13" t="s">
        <v>1035</v>
      </c>
      <c r="C81" s="12" t="s">
        <v>371</v>
      </c>
      <c r="D81" s="12" t="s">
        <v>239</v>
      </c>
      <c r="E81" s="12" t="s">
        <v>372</v>
      </c>
      <c r="F81" s="19" t="s">
        <v>210</v>
      </c>
      <c r="G81" s="15">
        <v>55</v>
      </c>
      <c r="H81" s="27">
        <f>ROUNDDOWN('단가조사(주거)'!G81*'옵션(주거)'!$D$11, 0)</f>
        <v>378</v>
      </c>
      <c r="I81" s="27"/>
      <c r="J81" s="27"/>
      <c r="K81" s="27"/>
      <c r="L81" s="27">
        <f t="shared" si="1"/>
        <v>378</v>
      </c>
      <c r="M81" s="15"/>
    </row>
    <row r="82" spans="2:13" ht="21.6" customHeight="1">
      <c r="B82" s="13" t="s">
        <v>1036</v>
      </c>
      <c r="C82" s="12" t="s">
        <v>373</v>
      </c>
      <c r="D82" s="12" t="s">
        <v>239</v>
      </c>
      <c r="E82" s="12" t="s">
        <v>374</v>
      </c>
      <c r="F82" s="19" t="s">
        <v>210</v>
      </c>
      <c r="G82" s="15">
        <v>33</v>
      </c>
      <c r="H82" s="27">
        <f>ROUNDDOWN('단가조사(주거)'!G82*'옵션(주거)'!$D$11, 0)</f>
        <v>405</v>
      </c>
      <c r="I82" s="27"/>
      <c r="J82" s="27"/>
      <c r="K82" s="27"/>
      <c r="L82" s="27">
        <f t="shared" si="1"/>
        <v>405</v>
      </c>
      <c r="M82" s="15"/>
    </row>
    <row r="83" spans="2:13" ht="21.6" customHeight="1">
      <c r="B83" s="13" t="s">
        <v>1037</v>
      </c>
      <c r="C83" s="12" t="s">
        <v>375</v>
      </c>
      <c r="D83" s="12" t="s">
        <v>239</v>
      </c>
      <c r="E83" s="12" t="s">
        <v>376</v>
      </c>
      <c r="F83" s="19" t="s">
        <v>210</v>
      </c>
      <c r="G83" s="15">
        <v>38</v>
      </c>
      <c r="H83" s="27">
        <f>ROUNDDOWN('단가조사(주거)'!G83*'옵션(주거)'!$D$11, 0)</f>
        <v>586</v>
      </c>
      <c r="I83" s="27"/>
      <c r="J83" s="27"/>
      <c r="K83" s="27"/>
      <c r="L83" s="27">
        <f t="shared" si="1"/>
        <v>586</v>
      </c>
      <c r="M83" s="15"/>
    </row>
    <row r="84" spans="2:13" ht="21.6" customHeight="1">
      <c r="B84" s="13" t="s">
        <v>1038</v>
      </c>
      <c r="C84" s="12" t="s">
        <v>377</v>
      </c>
      <c r="D84" s="12" t="s">
        <v>239</v>
      </c>
      <c r="E84" s="12" t="s">
        <v>378</v>
      </c>
      <c r="F84" s="19" t="s">
        <v>210</v>
      </c>
      <c r="G84" s="15">
        <v>50</v>
      </c>
      <c r="H84" s="27">
        <f>ROUNDDOWN('단가조사(주거)'!G84*'옵션(주거)'!$D$11, 0)</f>
        <v>636</v>
      </c>
      <c r="I84" s="27"/>
      <c r="J84" s="27"/>
      <c r="K84" s="27"/>
      <c r="L84" s="27">
        <f t="shared" si="1"/>
        <v>636</v>
      </c>
      <c r="M84" s="15"/>
    </row>
    <row r="85" spans="2:13" ht="21.6" customHeight="1">
      <c r="B85" s="13" t="s">
        <v>1039</v>
      </c>
      <c r="C85" s="12" t="s">
        <v>379</v>
      </c>
      <c r="D85" s="12" t="s">
        <v>239</v>
      </c>
      <c r="E85" s="12" t="s">
        <v>380</v>
      </c>
      <c r="F85" s="19" t="s">
        <v>210</v>
      </c>
      <c r="G85" s="15">
        <v>3</v>
      </c>
      <c r="H85" s="27">
        <f>ROUNDDOWN('단가조사(주거)'!G85*'옵션(주거)'!$D$11, 0)</f>
        <v>1082</v>
      </c>
      <c r="I85" s="27"/>
      <c r="J85" s="27"/>
      <c r="K85" s="27"/>
      <c r="L85" s="27">
        <f t="shared" si="1"/>
        <v>1082</v>
      </c>
      <c r="M85" s="15"/>
    </row>
    <row r="86" spans="2:13" ht="21.6" customHeight="1">
      <c r="B86" s="13" t="s">
        <v>1040</v>
      </c>
      <c r="C86" s="12" t="s">
        <v>381</v>
      </c>
      <c r="D86" s="12" t="s">
        <v>239</v>
      </c>
      <c r="E86" s="12" t="s">
        <v>382</v>
      </c>
      <c r="F86" s="19" t="s">
        <v>210</v>
      </c>
      <c r="G86" s="15">
        <v>24</v>
      </c>
      <c r="H86" s="27">
        <f>ROUNDDOWN('단가조사(주거)'!G86*'옵션(주거)'!$D$11, 0)</f>
        <v>1269</v>
      </c>
      <c r="I86" s="27"/>
      <c r="J86" s="27"/>
      <c r="K86" s="27"/>
      <c r="L86" s="27">
        <f t="shared" si="1"/>
        <v>1269</v>
      </c>
      <c r="M86" s="15"/>
    </row>
    <row r="87" spans="2:13" ht="21.6" customHeight="1">
      <c r="B87" s="13" t="s">
        <v>1041</v>
      </c>
      <c r="C87" s="12" t="s">
        <v>383</v>
      </c>
      <c r="D87" s="12" t="s">
        <v>384</v>
      </c>
      <c r="E87" s="12" t="s">
        <v>385</v>
      </c>
      <c r="F87" s="19" t="s">
        <v>210</v>
      </c>
      <c r="G87" s="15">
        <v>877</v>
      </c>
      <c r="H87" s="27">
        <f>ROUNDDOWN('단가조사(주거)'!G87*'옵션(주거)'!$D$11, 0)</f>
        <v>120</v>
      </c>
      <c r="I87" s="27"/>
      <c r="J87" s="27"/>
      <c r="K87" s="27"/>
      <c r="L87" s="27">
        <f t="shared" si="1"/>
        <v>120</v>
      </c>
      <c r="M87" s="15"/>
    </row>
    <row r="88" spans="2:13" ht="21.6" customHeight="1">
      <c r="B88" s="13" t="s">
        <v>1042</v>
      </c>
      <c r="C88" s="12" t="s">
        <v>388</v>
      </c>
      <c r="D88" s="12" t="s">
        <v>389</v>
      </c>
      <c r="E88" s="12" t="s">
        <v>390</v>
      </c>
      <c r="F88" s="19" t="s">
        <v>210</v>
      </c>
      <c r="G88" s="15">
        <v>497</v>
      </c>
      <c r="H88" s="27">
        <f>ROUNDDOWN('단가조사(주거)'!G88*'옵션(주거)'!$D$11, 0)</f>
        <v>933</v>
      </c>
      <c r="I88" s="27"/>
      <c r="J88" s="27"/>
      <c r="K88" s="27"/>
      <c r="L88" s="27">
        <f t="shared" si="1"/>
        <v>933</v>
      </c>
      <c r="M88" s="15"/>
    </row>
    <row r="89" spans="2:13" ht="21.6" customHeight="1">
      <c r="B89" s="13" t="s">
        <v>1043</v>
      </c>
      <c r="C89" s="12" t="s">
        <v>392</v>
      </c>
      <c r="D89" s="12" t="s">
        <v>393</v>
      </c>
      <c r="E89" s="12" t="s">
        <v>394</v>
      </c>
      <c r="F89" s="19" t="s">
        <v>174</v>
      </c>
      <c r="G89" s="15">
        <v>44743.6</v>
      </c>
      <c r="H89" s="27">
        <f>ROUNDDOWN('단가조사(주거)'!G89*'옵션(주거)'!$D$11, 0)</f>
        <v>494</v>
      </c>
      <c r="I89" s="27"/>
      <c r="J89" s="27"/>
      <c r="K89" s="27"/>
      <c r="L89" s="27">
        <f t="shared" si="1"/>
        <v>494</v>
      </c>
      <c r="M89" s="15"/>
    </row>
    <row r="90" spans="2:13" ht="21.6" customHeight="1">
      <c r="B90" s="13" t="s">
        <v>1044</v>
      </c>
      <c r="C90" s="12" t="s">
        <v>398</v>
      </c>
      <c r="D90" s="12" t="s">
        <v>393</v>
      </c>
      <c r="E90" s="12" t="s">
        <v>399</v>
      </c>
      <c r="F90" s="19" t="s">
        <v>174</v>
      </c>
      <c r="G90" s="15">
        <v>53.9</v>
      </c>
      <c r="H90" s="27">
        <f>ROUNDDOWN('단가조사(주거)'!G90*'옵션(주거)'!$D$11, 0)</f>
        <v>1086</v>
      </c>
      <c r="I90" s="27"/>
      <c r="J90" s="27"/>
      <c r="K90" s="27"/>
      <c r="L90" s="27">
        <f t="shared" si="1"/>
        <v>1086</v>
      </c>
      <c r="M90" s="15"/>
    </row>
    <row r="91" spans="2:13" ht="21.6" customHeight="1">
      <c r="B91" s="13" t="s">
        <v>1045</v>
      </c>
      <c r="C91" s="12" t="s">
        <v>400</v>
      </c>
      <c r="D91" s="12" t="s">
        <v>393</v>
      </c>
      <c r="E91" s="12" t="s">
        <v>401</v>
      </c>
      <c r="F91" s="19" t="s">
        <v>174</v>
      </c>
      <c r="G91" s="15">
        <v>3837.9</v>
      </c>
      <c r="H91" s="27">
        <f>ROUNDDOWN('단가조사(주거)'!G91*'옵션(주거)'!$D$11, 0)</f>
        <v>1928</v>
      </c>
      <c r="I91" s="27"/>
      <c r="J91" s="27"/>
      <c r="K91" s="27"/>
      <c r="L91" s="27">
        <f t="shared" si="1"/>
        <v>1928</v>
      </c>
      <c r="M91" s="15"/>
    </row>
    <row r="92" spans="2:13" ht="21.6" customHeight="1">
      <c r="B92" s="13" t="s">
        <v>1046</v>
      </c>
      <c r="C92" s="12" t="s">
        <v>402</v>
      </c>
      <c r="D92" s="12" t="s">
        <v>403</v>
      </c>
      <c r="E92" s="12" t="s">
        <v>404</v>
      </c>
      <c r="F92" s="19" t="s">
        <v>174</v>
      </c>
      <c r="G92" s="15">
        <v>9.9</v>
      </c>
      <c r="H92" s="27">
        <f>ROUNDDOWN('단가조사(주거)'!G92*'옵션(주거)'!$D$11, 0)</f>
        <v>655</v>
      </c>
      <c r="I92" s="27"/>
      <c r="J92" s="27"/>
      <c r="K92" s="27"/>
      <c r="L92" s="27">
        <f t="shared" si="1"/>
        <v>655</v>
      </c>
      <c r="M92" s="15"/>
    </row>
    <row r="93" spans="2:13" ht="21.6" customHeight="1">
      <c r="B93" s="13" t="s">
        <v>1047</v>
      </c>
      <c r="C93" s="12" t="s">
        <v>407</v>
      </c>
      <c r="D93" s="12" t="s">
        <v>403</v>
      </c>
      <c r="E93" s="12" t="s">
        <v>408</v>
      </c>
      <c r="F93" s="19" t="s">
        <v>174</v>
      </c>
      <c r="G93" s="15">
        <v>352</v>
      </c>
      <c r="H93" s="27">
        <f>ROUNDDOWN('단가조사(주거)'!G93*'옵션(주거)'!$D$11, 0)</f>
        <v>921</v>
      </c>
      <c r="I93" s="27"/>
      <c r="J93" s="27"/>
      <c r="K93" s="27"/>
      <c r="L93" s="27">
        <f t="shared" si="1"/>
        <v>921</v>
      </c>
      <c r="M93" s="15"/>
    </row>
    <row r="94" spans="2:13" ht="21.6" customHeight="1">
      <c r="B94" s="13" t="s">
        <v>1048</v>
      </c>
      <c r="C94" s="12" t="s">
        <v>409</v>
      </c>
      <c r="D94" s="12" t="s">
        <v>403</v>
      </c>
      <c r="E94" s="12" t="s">
        <v>410</v>
      </c>
      <c r="F94" s="19" t="s">
        <v>174</v>
      </c>
      <c r="G94" s="15">
        <v>264.39999999999998</v>
      </c>
      <c r="H94" s="27">
        <f>ROUNDDOWN('단가조사(주거)'!G94*'옵션(주거)'!$D$11, 0)</f>
        <v>1045</v>
      </c>
      <c r="I94" s="27"/>
      <c r="J94" s="27"/>
      <c r="K94" s="27"/>
      <c r="L94" s="27">
        <f t="shared" si="1"/>
        <v>1045</v>
      </c>
      <c r="M94" s="15"/>
    </row>
    <row r="95" spans="2:13" ht="21.6" customHeight="1">
      <c r="B95" s="13" t="s">
        <v>1049</v>
      </c>
      <c r="C95" s="12" t="s">
        <v>411</v>
      </c>
      <c r="D95" s="12" t="s">
        <v>403</v>
      </c>
      <c r="E95" s="12" t="s">
        <v>412</v>
      </c>
      <c r="F95" s="19" t="s">
        <v>174</v>
      </c>
      <c r="G95" s="15">
        <v>88</v>
      </c>
      <c r="H95" s="27">
        <f>ROUNDDOWN('단가조사(주거)'!G95*'옵션(주거)'!$D$11, 0)</f>
        <v>1895</v>
      </c>
      <c r="I95" s="27"/>
      <c r="J95" s="27"/>
      <c r="K95" s="27"/>
      <c r="L95" s="27">
        <f t="shared" si="1"/>
        <v>1895</v>
      </c>
      <c r="M95" s="15"/>
    </row>
    <row r="96" spans="2:13" ht="21.6" customHeight="1">
      <c r="B96" s="13" t="s">
        <v>1050</v>
      </c>
      <c r="C96" s="12" t="s">
        <v>413</v>
      </c>
      <c r="D96" s="12" t="s">
        <v>403</v>
      </c>
      <c r="E96" s="12" t="s">
        <v>414</v>
      </c>
      <c r="F96" s="19" t="s">
        <v>174</v>
      </c>
      <c r="G96" s="15">
        <v>218.9</v>
      </c>
      <c r="H96" s="27">
        <f>ROUNDDOWN('단가조사(주거)'!G96*'옵션(주거)'!$D$11, 0)</f>
        <v>2397</v>
      </c>
      <c r="I96" s="27"/>
      <c r="J96" s="27"/>
      <c r="K96" s="27"/>
      <c r="L96" s="27">
        <f t="shared" si="1"/>
        <v>2397</v>
      </c>
      <c r="M96" s="15"/>
    </row>
    <row r="97" spans="2:13" ht="21.6" customHeight="1">
      <c r="B97" s="13" t="s">
        <v>1051</v>
      </c>
      <c r="C97" s="12" t="s">
        <v>415</v>
      </c>
      <c r="D97" s="12" t="s">
        <v>403</v>
      </c>
      <c r="E97" s="12" t="s">
        <v>416</v>
      </c>
      <c r="F97" s="19" t="s">
        <v>174</v>
      </c>
      <c r="G97" s="15">
        <v>110</v>
      </c>
      <c r="H97" s="27">
        <f>ROUNDDOWN('단가조사(주거)'!G97*'옵션(주거)'!$D$11, 0)</f>
        <v>3847</v>
      </c>
      <c r="I97" s="27"/>
      <c r="J97" s="27"/>
      <c r="K97" s="27"/>
      <c r="L97" s="27">
        <f t="shared" si="1"/>
        <v>3847</v>
      </c>
      <c r="M97" s="15"/>
    </row>
    <row r="98" spans="2:13" ht="21.6" customHeight="1">
      <c r="B98" s="13" t="s">
        <v>1052</v>
      </c>
      <c r="C98" s="12" t="s">
        <v>417</v>
      </c>
      <c r="D98" s="12" t="s">
        <v>403</v>
      </c>
      <c r="E98" s="12" t="s">
        <v>418</v>
      </c>
      <c r="F98" s="19" t="s">
        <v>174</v>
      </c>
      <c r="G98" s="15">
        <v>229.4</v>
      </c>
      <c r="H98" s="27">
        <f>ROUNDDOWN('단가조사(주거)'!G98*'옵션(주거)'!$D$11, 0)</f>
        <v>5449</v>
      </c>
      <c r="I98" s="27"/>
      <c r="J98" s="27"/>
      <c r="K98" s="27"/>
      <c r="L98" s="27">
        <f t="shared" si="1"/>
        <v>5449</v>
      </c>
      <c r="M98" s="15"/>
    </row>
    <row r="99" spans="2:13" ht="21.6" customHeight="1">
      <c r="B99" s="13" t="s">
        <v>1053</v>
      </c>
      <c r="C99" s="12" t="s">
        <v>419</v>
      </c>
      <c r="D99" s="12" t="s">
        <v>403</v>
      </c>
      <c r="E99" s="12" t="s">
        <v>420</v>
      </c>
      <c r="F99" s="19" t="s">
        <v>174</v>
      </c>
      <c r="G99" s="15">
        <v>25.3</v>
      </c>
      <c r="H99" s="27">
        <f>ROUNDDOWN('단가조사(주거)'!G99*'옵션(주거)'!$D$11, 0)</f>
        <v>10193</v>
      </c>
      <c r="I99" s="27"/>
      <c r="J99" s="27"/>
      <c r="K99" s="27"/>
      <c r="L99" s="27">
        <f t="shared" si="1"/>
        <v>10193</v>
      </c>
      <c r="M99" s="15"/>
    </row>
    <row r="100" spans="2:13" ht="21.6" customHeight="1">
      <c r="B100" s="13" t="s">
        <v>1054</v>
      </c>
      <c r="C100" s="12" t="s">
        <v>421</v>
      </c>
      <c r="D100" s="12" t="s">
        <v>403</v>
      </c>
      <c r="E100" s="12" t="s">
        <v>422</v>
      </c>
      <c r="F100" s="19" t="s">
        <v>174</v>
      </c>
      <c r="G100" s="15">
        <v>154</v>
      </c>
      <c r="H100" s="27">
        <f>ROUNDDOWN('단가조사(주거)'!G100*'옵션(주거)'!$D$11, 0)</f>
        <v>13672</v>
      </c>
      <c r="I100" s="27"/>
      <c r="J100" s="27"/>
      <c r="K100" s="27"/>
      <c r="L100" s="27">
        <f t="shared" si="1"/>
        <v>13672</v>
      </c>
      <c r="M100" s="15"/>
    </row>
    <row r="101" spans="2:13" ht="21.6" customHeight="1">
      <c r="B101" s="13" t="s">
        <v>1055</v>
      </c>
      <c r="C101" s="12" t="s">
        <v>423</v>
      </c>
      <c r="D101" s="12" t="s">
        <v>403</v>
      </c>
      <c r="E101" s="12" t="s">
        <v>424</v>
      </c>
      <c r="F101" s="19" t="s">
        <v>174</v>
      </c>
      <c r="G101" s="15">
        <v>63.8</v>
      </c>
      <c r="H101" s="27">
        <f>ROUNDDOWN('단가조사(주거)'!G101*'옵션(주거)'!$D$11, 0)</f>
        <v>17192</v>
      </c>
      <c r="I101" s="27"/>
      <c r="J101" s="27"/>
      <c r="K101" s="27"/>
      <c r="L101" s="27">
        <f t="shared" si="1"/>
        <v>17192</v>
      </c>
      <c r="M101" s="15"/>
    </row>
    <row r="102" spans="2:13" ht="21.6" customHeight="1">
      <c r="B102" s="13" t="s">
        <v>1056</v>
      </c>
      <c r="C102" s="12" t="s">
        <v>425</v>
      </c>
      <c r="D102" s="12" t="s">
        <v>426</v>
      </c>
      <c r="E102" s="12" t="s">
        <v>427</v>
      </c>
      <c r="F102" s="19" t="s">
        <v>174</v>
      </c>
      <c r="G102" s="15">
        <v>385.35</v>
      </c>
      <c r="H102" s="27">
        <f>ROUNDDOWN('단가조사(주거)'!G102*'옵션(주거)'!$D$11, 0)</f>
        <v>6307</v>
      </c>
      <c r="I102" s="27"/>
      <c r="J102" s="27"/>
      <c r="K102" s="27"/>
      <c r="L102" s="27">
        <f t="shared" si="1"/>
        <v>6307</v>
      </c>
      <c r="M102" s="15"/>
    </row>
    <row r="103" spans="2:13" ht="21.6" customHeight="1">
      <c r="B103" s="13" t="s">
        <v>1057</v>
      </c>
      <c r="C103" s="12" t="s">
        <v>429</v>
      </c>
      <c r="D103" s="12" t="s">
        <v>426</v>
      </c>
      <c r="E103" s="12" t="s">
        <v>430</v>
      </c>
      <c r="F103" s="19" t="s">
        <v>174</v>
      </c>
      <c r="G103" s="15">
        <v>283.5</v>
      </c>
      <c r="H103" s="27">
        <f>ROUNDDOWN('단가조사(주거)'!G103*'옵션(주거)'!$D$11, 0)</f>
        <v>8645</v>
      </c>
      <c r="I103" s="27"/>
      <c r="J103" s="27"/>
      <c r="K103" s="27"/>
      <c r="L103" s="27">
        <f t="shared" si="1"/>
        <v>8645</v>
      </c>
      <c r="M103" s="15"/>
    </row>
    <row r="104" spans="2:13" ht="21.6" customHeight="1">
      <c r="B104" s="13" t="s">
        <v>1058</v>
      </c>
      <c r="C104" s="12" t="s">
        <v>431</v>
      </c>
      <c r="D104" s="12" t="s">
        <v>426</v>
      </c>
      <c r="E104" s="12" t="s">
        <v>432</v>
      </c>
      <c r="F104" s="19" t="s">
        <v>174</v>
      </c>
      <c r="G104" s="15">
        <v>679.35</v>
      </c>
      <c r="H104" s="27">
        <f>ROUNDDOWN('단가조사(주거)'!G104*'옵션(주거)'!$D$11, 0)</f>
        <v>12139</v>
      </c>
      <c r="I104" s="27"/>
      <c r="J104" s="27"/>
      <c r="K104" s="27"/>
      <c r="L104" s="27">
        <f t="shared" si="1"/>
        <v>12139</v>
      </c>
      <c r="M104" s="15"/>
    </row>
    <row r="105" spans="2:13" ht="21.6" customHeight="1">
      <c r="B105" s="13" t="s">
        <v>1059</v>
      </c>
      <c r="C105" s="12" t="s">
        <v>433</v>
      </c>
      <c r="D105" s="12" t="s">
        <v>426</v>
      </c>
      <c r="E105" s="12" t="s">
        <v>434</v>
      </c>
      <c r="F105" s="19" t="s">
        <v>174</v>
      </c>
      <c r="G105" s="15">
        <v>9.4499999999999993</v>
      </c>
      <c r="H105" s="27">
        <f>ROUNDDOWN('단가조사(주거)'!G105*'옵션(주거)'!$D$11, 0)</f>
        <v>1544</v>
      </c>
      <c r="I105" s="27"/>
      <c r="J105" s="27"/>
      <c r="K105" s="27"/>
      <c r="L105" s="27">
        <f t="shared" si="1"/>
        <v>1544</v>
      </c>
      <c r="M105" s="15"/>
    </row>
    <row r="106" spans="2:13" ht="21.6" customHeight="1">
      <c r="B106" s="13" t="s">
        <v>1060</v>
      </c>
      <c r="C106" s="12" t="s">
        <v>435</v>
      </c>
      <c r="D106" s="12" t="s">
        <v>426</v>
      </c>
      <c r="E106" s="12" t="s">
        <v>436</v>
      </c>
      <c r="F106" s="19" t="s">
        <v>174</v>
      </c>
      <c r="G106" s="15">
        <v>423.15</v>
      </c>
      <c r="H106" s="27">
        <f>ROUNDDOWN('단가조사(주거)'!G106*'옵션(주거)'!$D$11, 0)</f>
        <v>2106</v>
      </c>
      <c r="I106" s="27"/>
      <c r="J106" s="27"/>
      <c r="K106" s="27"/>
      <c r="L106" s="27">
        <f t="shared" si="1"/>
        <v>2106</v>
      </c>
      <c r="M106" s="15"/>
    </row>
    <row r="107" spans="2:13" ht="21.6" customHeight="1">
      <c r="B107" s="13" t="s">
        <v>1061</v>
      </c>
      <c r="C107" s="12" t="s">
        <v>437</v>
      </c>
      <c r="D107" s="12" t="s">
        <v>426</v>
      </c>
      <c r="E107" s="12" t="s">
        <v>438</v>
      </c>
      <c r="F107" s="19" t="s">
        <v>174</v>
      </c>
      <c r="G107" s="15">
        <v>17.850000000000001</v>
      </c>
      <c r="H107" s="27">
        <f>ROUNDDOWN('단가조사(주거)'!G107*'옵션(주거)'!$D$11, 0)</f>
        <v>2772</v>
      </c>
      <c r="I107" s="27"/>
      <c r="J107" s="27"/>
      <c r="K107" s="27"/>
      <c r="L107" s="27">
        <f t="shared" si="1"/>
        <v>2772</v>
      </c>
      <c r="M107" s="15"/>
    </row>
    <row r="108" spans="2:13" ht="21.6" customHeight="1">
      <c r="B108" s="13" t="s">
        <v>1062</v>
      </c>
      <c r="C108" s="12" t="s">
        <v>439</v>
      </c>
      <c r="D108" s="12" t="s">
        <v>426</v>
      </c>
      <c r="E108" s="12" t="s">
        <v>440</v>
      </c>
      <c r="F108" s="19" t="s">
        <v>174</v>
      </c>
      <c r="G108" s="15">
        <v>9.4499999999999993</v>
      </c>
      <c r="H108" s="27">
        <f>ROUNDDOWN('단가조사(주거)'!G108*'옵션(주거)'!$D$11, 0)</f>
        <v>13399</v>
      </c>
      <c r="I108" s="27"/>
      <c r="J108" s="27"/>
      <c r="K108" s="27"/>
      <c r="L108" s="27">
        <f t="shared" si="1"/>
        <v>13399</v>
      </c>
      <c r="M108" s="15"/>
    </row>
    <row r="109" spans="2:13" ht="21.6" customHeight="1">
      <c r="B109" s="13" t="s">
        <v>1063</v>
      </c>
      <c r="C109" s="12" t="s">
        <v>441</v>
      </c>
      <c r="D109" s="12" t="s">
        <v>426</v>
      </c>
      <c r="E109" s="12" t="s">
        <v>442</v>
      </c>
      <c r="F109" s="19" t="s">
        <v>174</v>
      </c>
      <c r="G109" s="15">
        <v>102.9</v>
      </c>
      <c r="H109" s="27">
        <f>ROUNDDOWN('단가조사(주거)'!G109*'옵션(주거)'!$D$11, 0)</f>
        <v>2800</v>
      </c>
      <c r="I109" s="27"/>
      <c r="J109" s="27"/>
      <c r="K109" s="27"/>
      <c r="L109" s="27">
        <f t="shared" si="1"/>
        <v>2800</v>
      </c>
      <c r="M109" s="15"/>
    </row>
    <row r="110" spans="2:13" ht="21.6" customHeight="1">
      <c r="B110" s="13" t="s">
        <v>1064</v>
      </c>
      <c r="C110" s="12" t="s">
        <v>443</v>
      </c>
      <c r="D110" s="12" t="s">
        <v>426</v>
      </c>
      <c r="E110" s="12" t="s">
        <v>444</v>
      </c>
      <c r="F110" s="19" t="s">
        <v>174</v>
      </c>
      <c r="G110" s="15">
        <v>85.05</v>
      </c>
      <c r="H110" s="27">
        <f>ROUNDDOWN('단가조사(주거)'!G110*'옵션(주거)'!$D$11, 0)</f>
        <v>3807</v>
      </c>
      <c r="I110" s="27"/>
      <c r="J110" s="27"/>
      <c r="K110" s="27"/>
      <c r="L110" s="27">
        <f t="shared" si="1"/>
        <v>3807</v>
      </c>
      <c r="M110" s="15"/>
    </row>
    <row r="111" spans="2:13" ht="21.6" customHeight="1">
      <c r="B111" s="13" t="s">
        <v>1065</v>
      </c>
      <c r="C111" s="12" t="s">
        <v>445</v>
      </c>
      <c r="D111" s="12" t="s">
        <v>426</v>
      </c>
      <c r="E111" s="12" t="s">
        <v>446</v>
      </c>
      <c r="F111" s="19" t="s">
        <v>174</v>
      </c>
      <c r="G111" s="15">
        <v>16.8</v>
      </c>
      <c r="H111" s="27">
        <f>ROUNDDOWN('단가조사(주거)'!G111*'옵션(주거)'!$D$11, 0)</f>
        <v>9378</v>
      </c>
      <c r="I111" s="27"/>
      <c r="J111" s="27"/>
      <c r="K111" s="27"/>
      <c r="L111" s="27">
        <f t="shared" si="1"/>
        <v>9378</v>
      </c>
      <c r="M111" s="15"/>
    </row>
    <row r="112" spans="2:13" ht="21.6" customHeight="1">
      <c r="B112" s="13" t="s">
        <v>1066</v>
      </c>
      <c r="C112" s="12" t="s">
        <v>447</v>
      </c>
      <c r="D112" s="12" t="s">
        <v>426</v>
      </c>
      <c r="E112" s="12" t="s">
        <v>448</v>
      </c>
      <c r="F112" s="19" t="s">
        <v>174</v>
      </c>
      <c r="G112" s="15">
        <v>92.4</v>
      </c>
      <c r="H112" s="27">
        <f>ROUNDDOWN('단가조사(주거)'!G112*'옵션(주거)'!$D$11, 0)</f>
        <v>4896</v>
      </c>
      <c r="I112" s="27"/>
      <c r="J112" s="27"/>
      <c r="K112" s="27"/>
      <c r="L112" s="27">
        <f t="shared" si="1"/>
        <v>4896</v>
      </c>
      <c r="M112" s="15"/>
    </row>
    <row r="113" spans="2:13" ht="21.6" customHeight="1">
      <c r="B113" s="13" t="s">
        <v>1067</v>
      </c>
      <c r="C113" s="12" t="s">
        <v>449</v>
      </c>
      <c r="D113" s="12" t="s">
        <v>426</v>
      </c>
      <c r="E113" s="12" t="s">
        <v>450</v>
      </c>
      <c r="F113" s="19" t="s">
        <v>174</v>
      </c>
      <c r="G113" s="15">
        <v>137.55000000000001</v>
      </c>
      <c r="H113" s="27">
        <f>ROUNDDOWN('단가조사(주거)'!G113*'옵션(주거)'!$D$11, 0)</f>
        <v>7660</v>
      </c>
      <c r="I113" s="27"/>
      <c r="J113" s="27"/>
      <c r="K113" s="27"/>
      <c r="L113" s="27">
        <f t="shared" si="1"/>
        <v>7660</v>
      </c>
      <c r="M113" s="15"/>
    </row>
    <row r="114" spans="2:13" ht="21.6" customHeight="1">
      <c r="B114" s="13" t="s">
        <v>1068</v>
      </c>
      <c r="C114" s="12" t="s">
        <v>451</v>
      </c>
      <c r="D114" s="12" t="s">
        <v>426</v>
      </c>
      <c r="E114" s="12" t="s">
        <v>452</v>
      </c>
      <c r="F114" s="19" t="s">
        <v>174</v>
      </c>
      <c r="G114" s="15">
        <v>24.15</v>
      </c>
      <c r="H114" s="27">
        <f>ROUNDDOWN('단가조사(주거)'!G114*'옵션(주거)'!$D$11, 0)</f>
        <v>12749</v>
      </c>
      <c r="I114" s="27"/>
      <c r="J114" s="27"/>
      <c r="K114" s="27"/>
      <c r="L114" s="27">
        <f t="shared" si="1"/>
        <v>12749</v>
      </c>
      <c r="M114" s="15"/>
    </row>
    <row r="115" spans="2:13" ht="21.6" customHeight="1">
      <c r="B115" s="13" t="s">
        <v>1069</v>
      </c>
      <c r="C115" s="12" t="s">
        <v>453</v>
      </c>
      <c r="D115" s="12" t="s">
        <v>426</v>
      </c>
      <c r="E115" s="12" t="s">
        <v>454</v>
      </c>
      <c r="F115" s="19" t="s">
        <v>174</v>
      </c>
      <c r="G115" s="15">
        <v>49.35</v>
      </c>
      <c r="H115" s="27">
        <f>ROUNDDOWN('단가조사(주거)'!G115*'옵션(주거)'!$D$11, 0)</f>
        <v>25840</v>
      </c>
      <c r="I115" s="27"/>
      <c r="J115" s="27"/>
      <c r="K115" s="27"/>
      <c r="L115" s="27">
        <f t="shared" si="1"/>
        <v>25840</v>
      </c>
      <c r="M115" s="15"/>
    </row>
    <row r="116" spans="2:13" ht="21.6" customHeight="1">
      <c r="B116" s="13" t="s">
        <v>1070</v>
      </c>
      <c r="C116" s="12" t="s">
        <v>455</v>
      </c>
      <c r="D116" s="12" t="s">
        <v>456</v>
      </c>
      <c r="E116" s="12" t="s">
        <v>457</v>
      </c>
      <c r="F116" s="19" t="s">
        <v>174</v>
      </c>
      <c r="G116" s="15">
        <v>319.2</v>
      </c>
      <c r="H116" s="27">
        <f>ROUNDDOWN('단가조사(주거)'!G116*'옵션(주거)'!$D$11, 0)</f>
        <v>4878</v>
      </c>
      <c r="I116" s="27"/>
      <c r="J116" s="27"/>
      <c r="K116" s="27"/>
      <c r="L116" s="27">
        <f t="shared" si="1"/>
        <v>4878</v>
      </c>
      <c r="M116" s="15"/>
    </row>
    <row r="117" spans="2:13" ht="21.6" customHeight="1">
      <c r="B117" s="13" t="s">
        <v>1071</v>
      </c>
      <c r="C117" s="12" t="s">
        <v>461</v>
      </c>
      <c r="D117" s="12" t="s">
        <v>456</v>
      </c>
      <c r="E117" s="12" t="s">
        <v>462</v>
      </c>
      <c r="F117" s="19" t="s">
        <v>174</v>
      </c>
      <c r="G117" s="15">
        <v>221.55</v>
      </c>
      <c r="H117" s="27">
        <f>ROUNDDOWN('단가조사(주거)'!G117*'옵션(주거)'!$D$11, 0)</f>
        <v>9288</v>
      </c>
      <c r="I117" s="27"/>
      <c r="J117" s="27"/>
      <c r="K117" s="27"/>
      <c r="L117" s="27">
        <f t="shared" si="1"/>
        <v>9288</v>
      </c>
      <c r="M117" s="15"/>
    </row>
    <row r="118" spans="2:13" ht="21.6" customHeight="1">
      <c r="B118" s="13" t="s">
        <v>1072</v>
      </c>
      <c r="C118" s="12" t="s">
        <v>463</v>
      </c>
      <c r="D118" s="12" t="s">
        <v>456</v>
      </c>
      <c r="E118" s="12" t="s">
        <v>464</v>
      </c>
      <c r="F118" s="19" t="s">
        <v>174</v>
      </c>
      <c r="G118" s="15">
        <v>189</v>
      </c>
      <c r="H118" s="27">
        <f>ROUNDDOWN('단가조사(주거)'!G118*'옵션(주거)'!$D$11, 0)</f>
        <v>13183</v>
      </c>
      <c r="I118" s="27"/>
      <c r="J118" s="27"/>
      <c r="K118" s="27"/>
      <c r="L118" s="27">
        <f t="shared" si="1"/>
        <v>13183</v>
      </c>
      <c r="M118" s="15"/>
    </row>
    <row r="119" spans="2:13" ht="21.6" customHeight="1">
      <c r="B119" s="13" t="s">
        <v>1073</v>
      </c>
      <c r="C119" s="12" t="s">
        <v>465</v>
      </c>
      <c r="D119" s="12" t="s">
        <v>456</v>
      </c>
      <c r="E119" s="12" t="s">
        <v>466</v>
      </c>
      <c r="F119" s="19" t="s">
        <v>174</v>
      </c>
      <c r="G119" s="15">
        <v>206.85</v>
      </c>
      <c r="H119" s="27">
        <f>ROUNDDOWN('단가조사(주거)'!G119*'옵션(주거)'!$D$11, 0)</f>
        <v>37481</v>
      </c>
      <c r="I119" s="27"/>
      <c r="J119" s="27"/>
      <c r="K119" s="27"/>
      <c r="L119" s="27">
        <f t="shared" si="1"/>
        <v>37481</v>
      </c>
      <c r="M119" s="15"/>
    </row>
    <row r="120" spans="2:13" ht="21.6" customHeight="1">
      <c r="B120" s="13" t="s">
        <v>1074</v>
      </c>
      <c r="C120" s="12" t="s">
        <v>467</v>
      </c>
      <c r="D120" s="12" t="s">
        <v>456</v>
      </c>
      <c r="E120" s="12" t="s">
        <v>468</v>
      </c>
      <c r="F120" s="19" t="s">
        <v>174</v>
      </c>
      <c r="G120" s="15">
        <v>47.25</v>
      </c>
      <c r="H120" s="27">
        <f>ROUNDDOWN('단가조사(주거)'!G120*'옵션(주거)'!$D$11, 0)</f>
        <v>3821</v>
      </c>
      <c r="I120" s="27"/>
      <c r="J120" s="27"/>
      <c r="K120" s="27"/>
      <c r="L120" s="27">
        <f t="shared" si="1"/>
        <v>3821</v>
      </c>
      <c r="M120" s="15"/>
    </row>
    <row r="121" spans="2:13" ht="21.6" customHeight="1">
      <c r="B121" s="13" t="s">
        <v>1075</v>
      </c>
      <c r="C121" s="12" t="s">
        <v>469</v>
      </c>
      <c r="D121" s="12" t="s">
        <v>456</v>
      </c>
      <c r="E121" s="12" t="s">
        <v>470</v>
      </c>
      <c r="F121" s="19" t="s">
        <v>174</v>
      </c>
      <c r="G121" s="15">
        <v>37.799999999999997</v>
      </c>
      <c r="H121" s="27">
        <f>ROUNDDOWN('단가조사(주거)'!G121*'옵션(주거)'!$D$11, 0)</f>
        <v>5494</v>
      </c>
      <c r="I121" s="27"/>
      <c r="J121" s="27"/>
      <c r="K121" s="27"/>
      <c r="L121" s="27">
        <f t="shared" si="1"/>
        <v>5494</v>
      </c>
      <c r="M121" s="15"/>
    </row>
    <row r="122" spans="2:13" ht="21.6" customHeight="1">
      <c r="B122" s="13" t="s">
        <v>1076</v>
      </c>
      <c r="C122" s="12" t="s">
        <v>471</v>
      </c>
      <c r="D122" s="12" t="s">
        <v>456</v>
      </c>
      <c r="E122" s="12" t="s">
        <v>472</v>
      </c>
      <c r="F122" s="19" t="s">
        <v>174</v>
      </c>
      <c r="G122" s="15">
        <v>21</v>
      </c>
      <c r="H122" s="27">
        <f>ROUNDDOWN('단가조사(주거)'!G122*'옵션(주거)'!$D$11, 0)</f>
        <v>11406</v>
      </c>
      <c r="I122" s="27"/>
      <c r="J122" s="27"/>
      <c r="K122" s="27"/>
      <c r="L122" s="27">
        <f t="shared" si="1"/>
        <v>11406</v>
      </c>
      <c r="M122" s="15"/>
    </row>
    <row r="123" spans="2:13" ht="21.6" customHeight="1">
      <c r="B123" s="13" t="s">
        <v>1077</v>
      </c>
      <c r="C123" s="12" t="s">
        <v>473</v>
      </c>
      <c r="D123" s="12" t="s">
        <v>456</v>
      </c>
      <c r="E123" s="12" t="s">
        <v>474</v>
      </c>
      <c r="F123" s="19" t="s">
        <v>174</v>
      </c>
      <c r="G123" s="15">
        <v>170.1</v>
      </c>
      <c r="H123" s="27">
        <f>ROUNDDOWN('단가조사(주거)'!G123*'옵션(주거)'!$D$11, 0)</f>
        <v>29299</v>
      </c>
      <c r="I123" s="27"/>
      <c r="J123" s="27"/>
      <c r="K123" s="27"/>
      <c r="L123" s="27">
        <f t="shared" si="1"/>
        <v>29299</v>
      </c>
      <c r="M123" s="15"/>
    </row>
    <row r="124" spans="2:13" ht="21.6" customHeight="1">
      <c r="B124" s="13" t="s">
        <v>1078</v>
      </c>
      <c r="C124" s="12" t="s">
        <v>475</v>
      </c>
      <c r="D124" s="12" t="s">
        <v>476</v>
      </c>
      <c r="E124" s="12" t="s">
        <v>477</v>
      </c>
      <c r="F124" s="19" t="s">
        <v>174</v>
      </c>
      <c r="G124" s="15">
        <v>21</v>
      </c>
      <c r="H124" s="27">
        <f>ROUNDDOWN('단가조사(주거)'!G124*'옵션(주거)'!$D$11, 0)</f>
        <v>1314</v>
      </c>
      <c r="I124" s="27"/>
      <c r="J124" s="27"/>
      <c r="K124" s="27"/>
      <c r="L124" s="27">
        <f t="shared" si="1"/>
        <v>1314</v>
      </c>
      <c r="M124" s="15"/>
    </row>
    <row r="125" spans="2:13" ht="21.6" customHeight="1">
      <c r="B125" s="13" t="s">
        <v>1079</v>
      </c>
      <c r="C125" s="12" t="s">
        <v>481</v>
      </c>
      <c r="D125" s="12" t="s">
        <v>476</v>
      </c>
      <c r="E125" s="12" t="s">
        <v>482</v>
      </c>
      <c r="F125" s="19" t="s">
        <v>174</v>
      </c>
      <c r="G125" s="15">
        <v>48.3</v>
      </c>
      <c r="H125" s="27">
        <f>ROUNDDOWN('단가조사(주거)'!G125*'옵션(주거)'!$D$11, 0)</f>
        <v>1473</v>
      </c>
      <c r="I125" s="27"/>
      <c r="J125" s="27"/>
      <c r="K125" s="27"/>
      <c r="L125" s="27">
        <f t="shared" si="1"/>
        <v>1473</v>
      </c>
      <c r="M125" s="15"/>
    </row>
    <row r="126" spans="2:13" ht="21.6" customHeight="1">
      <c r="B126" s="13" t="s">
        <v>1080</v>
      </c>
      <c r="C126" s="12" t="s">
        <v>483</v>
      </c>
      <c r="D126" s="12" t="s">
        <v>476</v>
      </c>
      <c r="E126" s="12" t="s">
        <v>484</v>
      </c>
      <c r="F126" s="19" t="s">
        <v>174</v>
      </c>
      <c r="G126" s="15">
        <v>26.25</v>
      </c>
      <c r="H126" s="27">
        <f>ROUNDDOWN('단가조사(주거)'!G126*'옵션(주거)'!$D$11, 0)</f>
        <v>2403</v>
      </c>
      <c r="I126" s="27"/>
      <c r="J126" s="27"/>
      <c r="K126" s="27"/>
      <c r="L126" s="27">
        <f t="shared" si="1"/>
        <v>2403</v>
      </c>
      <c r="M126" s="15"/>
    </row>
    <row r="127" spans="2:13" ht="21.6" customHeight="1">
      <c r="B127" s="13" t="s">
        <v>1081</v>
      </c>
      <c r="C127" s="12" t="s">
        <v>485</v>
      </c>
      <c r="D127" s="12" t="s">
        <v>486</v>
      </c>
      <c r="E127" s="12" t="s">
        <v>487</v>
      </c>
      <c r="F127" s="19" t="s">
        <v>174</v>
      </c>
      <c r="G127" s="15">
        <v>431.55</v>
      </c>
      <c r="H127" s="27">
        <f>ROUNDDOWN('단가조사(주거)'!G127*'옵션(주거)'!$D$11, 0)</f>
        <v>17478</v>
      </c>
      <c r="I127" s="27"/>
      <c r="J127" s="27"/>
      <c r="K127" s="27"/>
      <c r="L127" s="27">
        <f t="shared" si="1"/>
        <v>17478</v>
      </c>
      <c r="M127" s="15"/>
    </row>
    <row r="128" spans="2:13" ht="21.6" customHeight="1">
      <c r="B128" s="13" t="s">
        <v>1082</v>
      </c>
      <c r="C128" s="12" t="s">
        <v>490</v>
      </c>
      <c r="D128" s="12" t="s">
        <v>491</v>
      </c>
      <c r="E128" s="12" t="s">
        <v>492</v>
      </c>
      <c r="F128" s="19" t="s">
        <v>174</v>
      </c>
      <c r="G128" s="15">
        <v>102.125</v>
      </c>
      <c r="H128" s="27">
        <f>ROUNDDOWN('단가조사(주거)'!G128*'옵션(주거)'!$D$11, 0)</f>
        <v>400</v>
      </c>
      <c r="I128" s="27"/>
      <c r="J128" s="27"/>
      <c r="K128" s="27"/>
      <c r="L128" s="27">
        <f t="shared" si="1"/>
        <v>400</v>
      </c>
      <c r="M128" s="15"/>
    </row>
    <row r="129" spans="2:13" ht="21.6" customHeight="1">
      <c r="B129" s="13" t="s">
        <v>1083</v>
      </c>
      <c r="C129" s="12" t="s">
        <v>495</v>
      </c>
      <c r="D129" s="12" t="s">
        <v>496</v>
      </c>
      <c r="E129" s="12" t="s">
        <v>497</v>
      </c>
      <c r="F129" s="19" t="s">
        <v>210</v>
      </c>
      <c r="G129" s="15">
        <v>191</v>
      </c>
      <c r="H129" s="27">
        <f>ROUNDDOWN('단가조사(주거)'!G129*'옵션(주거)'!$D$11, 0)</f>
        <v>1324</v>
      </c>
      <c r="I129" s="27"/>
      <c r="J129" s="27"/>
      <c r="K129" s="27"/>
      <c r="L129" s="27">
        <f t="shared" si="1"/>
        <v>1324</v>
      </c>
      <c r="M129" s="15"/>
    </row>
    <row r="130" spans="2:13" ht="21.6" customHeight="1">
      <c r="B130" s="13" t="s">
        <v>1084</v>
      </c>
      <c r="C130" s="12" t="s">
        <v>501</v>
      </c>
      <c r="D130" s="12" t="s">
        <v>496</v>
      </c>
      <c r="E130" s="12" t="s">
        <v>502</v>
      </c>
      <c r="F130" s="19" t="s">
        <v>210</v>
      </c>
      <c r="G130" s="15">
        <v>59</v>
      </c>
      <c r="H130" s="27">
        <f>ROUNDDOWN('단가조사(주거)'!G130*'옵션(주거)'!$D$11, 0)</f>
        <v>1853</v>
      </c>
      <c r="I130" s="27"/>
      <c r="J130" s="27"/>
      <c r="K130" s="27"/>
      <c r="L130" s="27">
        <f t="shared" si="1"/>
        <v>1853</v>
      </c>
      <c r="M130" s="15"/>
    </row>
    <row r="131" spans="2:13" ht="21.6" customHeight="1">
      <c r="B131" s="13" t="s">
        <v>1085</v>
      </c>
      <c r="C131" s="12" t="s">
        <v>503</v>
      </c>
      <c r="D131" s="12" t="s">
        <v>496</v>
      </c>
      <c r="E131" s="12" t="s">
        <v>504</v>
      </c>
      <c r="F131" s="19" t="s">
        <v>210</v>
      </c>
      <c r="G131" s="15">
        <v>50</v>
      </c>
      <c r="H131" s="27">
        <f>ROUNDDOWN('단가조사(주거)'!G131*'옵션(주거)'!$D$11, 0)</f>
        <v>2395</v>
      </c>
      <c r="I131" s="27"/>
      <c r="J131" s="27"/>
      <c r="K131" s="27"/>
      <c r="L131" s="27">
        <f t="shared" si="1"/>
        <v>2395</v>
      </c>
      <c r="M131" s="15"/>
    </row>
    <row r="132" spans="2:13" ht="21.6" customHeight="1">
      <c r="B132" s="13" t="s">
        <v>1086</v>
      </c>
      <c r="C132" s="12" t="s">
        <v>505</v>
      </c>
      <c r="D132" s="12" t="s">
        <v>496</v>
      </c>
      <c r="E132" s="12" t="s">
        <v>506</v>
      </c>
      <c r="F132" s="19" t="s">
        <v>210</v>
      </c>
      <c r="G132" s="15">
        <v>1</v>
      </c>
      <c r="H132" s="27">
        <f>ROUNDDOWN('단가조사(주거)'!G132*'옵션(주거)'!$D$11, 0)</f>
        <v>1570</v>
      </c>
      <c r="I132" s="27"/>
      <c r="J132" s="27"/>
      <c r="K132" s="27"/>
      <c r="L132" s="27">
        <f t="shared" ref="L132:L195" si="2">SUM(H132,I132,J132)</f>
        <v>1570</v>
      </c>
      <c r="M132" s="15"/>
    </row>
    <row r="133" spans="2:13" ht="21.6" customHeight="1">
      <c r="B133" s="13" t="s">
        <v>1087</v>
      </c>
      <c r="C133" s="12" t="s">
        <v>507</v>
      </c>
      <c r="D133" s="12" t="s">
        <v>508</v>
      </c>
      <c r="E133" s="12" t="s">
        <v>509</v>
      </c>
      <c r="F133" s="19" t="s">
        <v>210</v>
      </c>
      <c r="G133" s="15">
        <v>47</v>
      </c>
      <c r="H133" s="27">
        <f>ROUNDDOWN('단가조사(주거)'!G133*'옵션(주거)'!$D$11, 0)</f>
        <v>935</v>
      </c>
      <c r="I133" s="27"/>
      <c r="J133" s="27"/>
      <c r="K133" s="27"/>
      <c r="L133" s="27">
        <f t="shared" si="2"/>
        <v>935</v>
      </c>
      <c r="M133" s="15"/>
    </row>
    <row r="134" spans="2:13" ht="21.6" customHeight="1">
      <c r="B134" s="13" t="s">
        <v>1088</v>
      </c>
      <c r="C134" s="12" t="s">
        <v>512</v>
      </c>
      <c r="D134" s="12" t="s">
        <v>508</v>
      </c>
      <c r="E134" s="12" t="s">
        <v>513</v>
      </c>
      <c r="F134" s="19" t="s">
        <v>210</v>
      </c>
      <c r="G134" s="15">
        <v>406</v>
      </c>
      <c r="H134" s="27">
        <f>ROUNDDOWN('단가조사(주거)'!G134*'옵션(주거)'!$D$11, 0)</f>
        <v>1385</v>
      </c>
      <c r="I134" s="27"/>
      <c r="J134" s="27"/>
      <c r="K134" s="27"/>
      <c r="L134" s="27">
        <f t="shared" si="2"/>
        <v>1385</v>
      </c>
      <c r="M134" s="15"/>
    </row>
    <row r="135" spans="2:13" ht="21.6" customHeight="1">
      <c r="B135" s="13" t="s">
        <v>1089</v>
      </c>
      <c r="C135" s="12" t="s">
        <v>514</v>
      </c>
      <c r="D135" s="12" t="s">
        <v>508</v>
      </c>
      <c r="E135" s="12" t="s">
        <v>515</v>
      </c>
      <c r="F135" s="19" t="s">
        <v>210</v>
      </c>
      <c r="G135" s="15">
        <v>30</v>
      </c>
      <c r="H135" s="27">
        <f>ROUNDDOWN('단가조사(주거)'!G135*'옵션(주거)'!$D$11, 0)</f>
        <v>4360</v>
      </c>
      <c r="I135" s="27"/>
      <c r="J135" s="27"/>
      <c r="K135" s="27"/>
      <c r="L135" s="27">
        <f t="shared" si="2"/>
        <v>4360</v>
      </c>
      <c r="M135" s="15"/>
    </row>
    <row r="136" spans="2:13" ht="21.6" customHeight="1">
      <c r="B136" s="13" t="s">
        <v>1090</v>
      </c>
      <c r="C136" s="12" t="s">
        <v>516</v>
      </c>
      <c r="D136" s="12" t="s">
        <v>517</v>
      </c>
      <c r="E136" s="12" t="s">
        <v>509</v>
      </c>
      <c r="F136" s="19" t="s">
        <v>210</v>
      </c>
      <c r="G136" s="15">
        <v>2</v>
      </c>
      <c r="H136" s="27">
        <f>ROUNDDOWN('단가조사(주거)'!G136*'옵션(주거)'!$D$11, 0)</f>
        <v>2037</v>
      </c>
      <c r="I136" s="27"/>
      <c r="J136" s="27"/>
      <c r="K136" s="27"/>
      <c r="L136" s="27">
        <f t="shared" si="2"/>
        <v>2037</v>
      </c>
      <c r="M136" s="15"/>
    </row>
    <row r="137" spans="2:13" ht="21.6" customHeight="1">
      <c r="B137" s="13" t="s">
        <v>1091</v>
      </c>
      <c r="C137" s="12" t="s">
        <v>518</v>
      </c>
      <c r="D137" s="12" t="s">
        <v>517</v>
      </c>
      <c r="E137" s="12" t="s">
        <v>513</v>
      </c>
      <c r="F137" s="19" t="s">
        <v>210</v>
      </c>
      <c r="G137" s="15">
        <v>156</v>
      </c>
      <c r="H137" s="27">
        <f>ROUNDDOWN('단가조사(주거)'!G137*'옵션(주거)'!$D$11, 0)</f>
        <v>2123</v>
      </c>
      <c r="I137" s="27"/>
      <c r="J137" s="27"/>
      <c r="K137" s="27"/>
      <c r="L137" s="27">
        <f t="shared" si="2"/>
        <v>2123</v>
      </c>
      <c r="M137" s="15"/>
    </row>
    <row r="138" spans="2:13" ht="21.6" customHeight="1">
      <c r="B138" s="13" t="s">
        <v>1092</v>
      </c>
      <c r="C138" s="12" t="s">
        <v>519</v>
      </c>
      <c r="D138" s="12" t="s">
        <v>520</v>
      </c>
      <c r="E138" s="12" t="s">
        <v>521</v>
      </c>
      <c r="F138" s="19" t="s">
        <v>210</v>
      </c>
      <c r="G138" s="15">
        <v>150</v>
      </c>
      <c r="H138" s="27">
        <f>ROUNDDOWN('단가조사(주거)'!G138*'옵션(주거)'!$D$11, 0)</f>
        <v>8400</v>
      </c>
      <c r="I138" s="27"/>
      <c r="J138" s="27"/>
      <c r="K138" s="27"/>
      <c r="L138" s="27">
        <f t="shared" si="2"/>
        <v>8400</v>
      </c>
      <c r="M138" s="15"/>
    </row>
    <row r="139" spans="2:13" ht="21.6" customHeight="1">
      <c r="B139" s="13" t="s">
        <v>1093</v>
      </c>
      <c r="C139" s="12" t="s">
        <v>523</v>
      </c>
      <c r="D139" s="12" t="s">
        <v>524</v>
      </c>
      <c r="E139" s="12" t="s">
        <v>525</v>
      </c>
      <c r="F139" s="19" t="s">
        <v>210</v>
      </c>
      <c r="G139" s="15">
        <v>11</v>
      </c>
      <c r="H139" s="27">
        <f>ROUNDDOWN('단가조사(주거)'!G139*'옵션(주거)'!$D$11, 0)</f>
        <v>3318</v>
      </c>
      <c r="I139" s="27"/>
      <c r="J139" s="27"/>
      <c r="K139" s="27"/>
      <c r="L139" s="27">
        <f t="shared" si="2"/>
        <v>3318</v>
      </c>
      <c r="M139" s="15"/>
    </row>
    <row r="140" spans="2:13" ht="21.6" customHeight="1">
      <c r="B140" s="13" t="s">
        <v>1094</v>
      </c>
      <c r="C140" s="12" t="s">
        <v>528</v>
      </c>
      <c r="D140" s="12" t="s">
        <v>529</v>
      </c>
      <c r="E140" s="12" t="s">
        <v>530</v>
      </c>
      <c r="F140" s="19" t="s">
        <v>210</v>
      </c>
      <c r="G140" s="15">
        <v>5</v>
      </c>
      <c r="H140" s="27">
        <f>ROUNDDOWN('단가조사(주거)'!G140*'옵션(주거)'!$D$11, 0)</f>
        <v>65100</v>
      </c>
      <c r="I140" s="27"/>
      <c r="J140" s="27"/>
      <c r="K140" s="27"/>
      <c r="L140" s="27">
        <f t="shared" si="2"/>
        <v>65100</v>
      </c>
      <c r="M140" s="15"/>
    </row>
    <row r="141" spans="2:13" ht="21.6" customHeight="1">
      <c r="B141" s="13" t="s">
        <v>1095</v>
      </c>
      <c r="C141" s="12" t="s">
        <v>531</v>
      </c>
      <c r="D141" s="12" t="s">
        <v>532</v>
      </c>
      <c r="E141" s="12" t="s">
        <v>533</v>
      </c>
      <c r="F141" s="19" t="s">
        <v>174</v>
      </c>
      <c r="G141" s="15">
        <v>160</v>
      </c>
      <c r="H141" s="27">
        <f>ROUNDDOWN('단가조사(주거)'!G141*'옵션(주거)'!$D$11, 0)</f>
        <v>225</v>
      </c>
      <c r="I141" s="27"/>
      <c r="J141" s="27"/>
      <c r="K141" s="27"/>
      <c r="L141" s="27">
        <f t="shared" si="2"/>
        <v>225</v>
      </c>
      <c r="M141" s="15"/>
    </row>
    <row r="142" spans="2:13" ht="21.6" customHeight="1">
      <c r="B142" s="13" t="s">
        <v>1096</v>
      </c>
      <c r="C142" s="12" t="s">
        <v>534</v>
      </c>
      <c r="D142" s="12" t="s">
        <v>535</v>
      </c>
      <c r="E142" s="12" t="s">
        <v>533</v>
      </c>
      <c r="F142" s="19" t="s">
        <v>174</v>
      </c>
      <c r="G142" s="15">
        <v>40</v>
      </c>
      <c r="H142" s="27">
        <f>ROUNDDOWN('단가조사(주거)'!G142*'옵션(주거)'!$D$11, 0)</f>
        <v>225</v>
      </c>
      <c r="I142" s="27"/>
      <c r="J142" s="27"/>
      <c r="K142" s="27"/>
      <c r="L142" s="27">
        <f t="shared" si="2"/>
        <v>225</v>
      </c>
      <c r="M142" s="15"/>
    </row>
    <row r="143" spans="2:13" ht="21.6" customHeight="1">
      <c r="B143" s="13" t="s">
        <v>1097</v>
      </c>
      <c r="C143" s="12" t="s">
        <v>536</v>
      </c>
      <c r="D143" s="12" t="s">
        <v>537</v>
      </c>
      <c r="E143" s="12" t="s">
        <v>538</v>
      </c>
      <c r="F143" s="19" t="s">
        <v>279</v>
      </c>
      <c r="G143" s="15">
        <v>2</v>
      </c>
      <c r="H143" s="27">
        <f>ROUNDDOWN('단가조사(주거)'!G143*'옵션(주거)'!$D$11, 0)</f>
        <v>6800</v>
      </c>
      <c r="I143" s="27"/>
      <c r="J143" s="27"/>
      <c r="K143" s="27"/>
      <c r="L143" s="27">
        <f t="shared" si="2"/>
        <v>6800</v>
      </c>
      <c r="M143" s="15"/>
    </row>
    <row r="144" spans="2:13" ht="21.6" customHeight="1">
      <c r="B144" s="13" t="s">
        <v>1098</v>
      </c>
      <c r="C144" s="12" t="s">
        <v>539</v>
      </c>
      <c r="D144" s="12" t="s">
        <v>540</v>
      </c>
      <c r="E144" s="12" t="s">
        <v>541</v>
      </c>
      <c r="F144" s="19" t="s">
        <v>279</v>
      </c>
      <c r="G144" s="15">
        <v>2</v>
      </c>
      <c r="H144" s="27">
        <f>ROUNDDOWN('단가조사(주거)'!G144*'옵션(주거)'!$D$11, 0)</f>
        <v>10200</v>
      </c>
      <c r="I144" s="27"/>
      <c r="J144" s="27"/>
      <c r="K144" s="27"/>
      <c r="L144" s="27">
        <f t="shared" si="2"/>
        <v>10200</v>
      </c>
      <c r="M144" s="15"/>
    </row>
    <row r="145" spans="2:13" ht="21.6" customHeight="1">
      <c r="B145" s="13" t="s">
        <v>1099</v>
      </c>
      <c r="C145" s="12" t="s">
        <v>542</v>
      </c>
      <c r="D145" s="12" t="s">
        <v>543</v>
      </c>
      <c r="E145" s="12" t="s">
        <v>544</v>
      </c>
      <c r="F145" s="19" t="s">
        <v>545</v>
      </c>
      <c r="G145" s="15">
        <v>12</v>
      </c>
      <c r="H145" s="27">
        <f>ROUNDDOWN('단가조사(주거)'!G145*'옵션(주거)'!$D$11, 0)</f>
        <v>59680</v>
      </c>
      <c r="I145" s="27"/>
      <c r="J145" s="27"/>
      <c r="K145" s="27"/>
      <c r="L145" s="27">
        <f t="shared" si="2"/>
        <v>59680</v>
      </c>
      <c r="M145" s="15"/>
    </row>
    <row r="146" spans="2:13" ht="21.6" customHeight="1">
      <c r="B146" s="13" t="s">
        <v>1100</v>
      </c>
      <c r="C146" s="12" t="s">
        <v>547</v>
      </c>
      <c r="D146" s="12" t="s">
        <v>548</v>
      </c>
      <c r="E146" s="12" t="s">
        <v>549</v>
      </c>
      <c r="F146" s="19" t="s">
        <v>210</v>
      </c>
      <c r="G146" s="15">
        <v>25</v>
      </c>
      <c r="H146" s="27">
        <f>ROUNDDOWN('단가조사(주거)'!G146*'옵션(주거)'!$D$11, 0)</f>
        <v>127</v>
      </c>
      <c r="I146" s="27"/>
      <c r="J146" s="27"/>
      <c r="K146" s="27"/>
      <c r="L146" s="27">
        <f t="shared" si="2"/>
        <v>127</v>
      </c>
      <c r="M146" s="15"/>
    </row>
    <row r="147" spans="2:13" ht="21.6" customHeight="1">
      <c r="B147" s="13" t="s">
        <v>1101</v>
      </c>
      <c r="C147" s="12" t="s">
        <v>553</v>
      </c>
      <c r="D147" s="12" t="s">
        <v>548</v>
      </c>
      <c r="E147" s="12" t="s">
        <v>554</v>
      </c>
      <c r="F147" s="19" t="s">
        <v>210</v>
      </c>
      <c r="G147" s="15">
        <v>25</v>
      </c>
      <c r="H147" s="27">
        <f>ROUNDDOWN('단가조사(주거)'!G147*'옵션(주거)'!$D$11, 0)</f>
        <v>187</v>
      </c>
      <c r="I147" s="27"/>
      <c r="J147" s="27"/>
      <c r="K147" s="27"/>
      <c r="L147" s="27">
        <f t="shared" si="2"/>
        <v>187</v>
      </c>
      <c r="M147" s="15"/>
    </row>
    <row r="148" spans="2:13" ht="21.6" customHeight="1">
      <c r="B148" s="13" t="s">
        <v>1102</v>
      </c>
      <c r="C148" s="12" t="s">
        <v>555</v>
      </c>
      <c r="D148" s="12" t="s">
        <v>548</v>
      </c>
      <c r="E148" s="12" t="s">
        <v>556</v>
      </c>
      <c r="F148" s="19" t="s">
        <v>210</v>
      </c>
      <c r="G148" s="15">
        <v>69</v>
      </c>
      <c r="H148" s="27">
        <f>ROUNDDOWN('단가조사(주거)'!G148*'옵션(주거)'!$D$11, 0)</f>
        <v>242</v>
      </c>
      <c r="I148" s="27"/>
      <c r="J148" s="27"/>
      <c r="K148" s="27"/>
      <c r="L148" s="27">
        <f t="shared" si="2"/>
        <v>242</v>
      </c>
      <c r="M148" s="15"/>
    </row>
    <row r="149" spans="2:13" ht="21.6" customHeight="1">
      <c r="B149" s="13" t="s">
        <v>1103</v>
      </c>
      <c r="C149" s="12" t="s">
        <v>557</v>
      </c>
      <c r="D149" s="12" t="s">
        <v>548</v>
      </c>
      <c r="E149" s="12" t="s">
        <v>558</v>
      </c>
      <c r="F149" s="19" t="s">
        <v>210</v>
      </c>
      <c r="G149" s="15">
        <v>44</v>
      </c>
      <c r="H149" s="27">
        <f>ROUNDDOWN('단가조사(주거)'!G149*'옵션(주거)'!$D$11, 0)</f>
        <v>403</v>
      </c>
      <c r="I149" s="27"/>
      <c r="J149" s="27"/>
      <c r="K149" s="27"/>
      <c r="L149" s="27">
        <f t="shared" si="2"/>
        <v>403</v>
      </c>
      <c r="M149" s="15"/>
    </row>
    <row r="150" spans="2:13" ht="21.6" customHeight="1">
      <c r="B150" s="13" t="s">
        <v>1104</v>
      </c>
      <c r="C150" s="12" t="s">
        <v>559</v>
      </c>
      <c r="D150" s="12" t="s">
        <v>548</v>
      </c>
      <c r="E150" s="12" t="s">
        <v>560</v>
      </c>
      <c r="F150" s="19" t="s">
        <v>210</v>
      </c>
      <c r="G150" s="15">
        <v>25</v>
      </c>
      <c r="H150" s="27">
        <f>ROUNDDOWN('단가조사(주거)'!G150*'옵션(주거)'!$D$11, 0)</f>
        <v>637</v>
      </c>
      <c r="I150" s="27"/>
      <c r="J150" s="27"/>
      <c r="K150" s="27"/>
      <c r="L150" s="27">
        <f t="shared" si="2"/>
        <v>637</v>
      </c>
      <c r="M150" s="15"/>
    </row>
    <row r="151" spans="2:13" ht="21.6" customHeight="1">
      <c r="B151" s="13" t="s">
        <v>1105</v>
      </c>
      <c r="C151" s="12" t="s">
        <v>561</v>
      </c>
      <c r="D151" s="12" t="s">
        <v>548</v>
      </c>
      <c r="E151" s="12" t="s">
        <v>562</v>
      </c>
      <c r="F151" s="19" t="s">
        <v>210</v>
      </c>
      <c r="G151" s="15">
        <v>8</v>
      </c>
      <c r="H151" s="27">
        <f>ROUNDDOWN('단가조사(주거)'!G151*'옵션(주거)'!$D$11, 0)</f>
        <v>858</v>
      </c>
      <c r="I151" s="27"/>
      <c r="J151" s="27"/>
      <c r="K151" s="27"/>
      <c r="L151" s="27">
        <f t="shared" si="2"/>
        <v>858</v>
      </c>
      <c r="M151" s="15"/>
    </row>
    <row r="152" spans="2:13" ht="21.6" customHeight="1">
      <c r="B152" s="13" t="s">
        <v>1106</v>
      </c>
      <c r="C152" s="12" t="s">
        <v>563</v>
      </c>
      <c r="D152" s="12" t="s">
        <v>548</v>
      </c>
      <c r="E152" s="12" t="s">
        <v>564</v>
      </c>
      <c r="F152" s="19" t="s">
        <v>210</v>
      </c>
      <c r="G152" s="15">
        <v>16</v>
      </c>
      <c r="H152" s="27">
        <f>ROUNDDOWN('단가조사(주거)'!G152*'옵션(주거)'!$D$11, 0)</f>
        <v>2940</v>
      </c>
      <c r="I152" s="27"/>
      <c r="J152" s="27"/>
      <c r="K152" s="27"/>
      <c r="L152" s="27">
        <f t="shared" si="2"/>
        <v>2940</v>
      </c>
      <c r="M152" s="15"/>
    </row>
    <row r="153" spans="2:13" ht="21.6" customHeight="1">
      <c r="B153" s="13" t="s">
        <v>1107</v>
      </c>
      <c r="C153" s="12" t="s">
        <v>565</v>
      </c>
      <c r="D153" s="12" t="s">
        <v>566</v>
      </c>
      <c r="E153" s="12" t="s">
        <v>567</v>
      </c>
      <c r="F153" s="19" t="s">
        <v>210</v>
      </c>
      <c r="G153" s="15">
        <v>12</v>
      </c>
      <c r="H153" s="27">
        <f>ROUNDDOWN('단가조사(주거)'!G153*'옵션(주거)'!$D$11, 0)</f>
        <v>1520</v>
      </c>
      <c r="I153" s="27"/>
      <c r="J153" s="27"/>
      <c r="K153" s="27"/>
      <c r="L153" s="27">
        <f t="shared" si="2"/>
        <v>1520</v>
      </c>
      <c r="M153" s="15"/>
    </row>
    <row r="154" spans="2:13" ht="21.6" customHeight="1">
      <c r="B154" s="13" t="s">
        <v>1108</v>
      </c>
      <c r="C154" s="12" t="s">
        <v>569</v>
      </c>
      <c r="D154" s="12" t="s">
        <v>566</v>
      </c>
      <c r="E154" s="12" t="s">
        <v>570</v>
      </c>
      <c r="F154" s="19" t="s">
        <v>210</v>
      </c>
      <c r="G154" s="15">
        <v>17</v>
      </c>
      <c r="H154" s="27">
        <f>ROUNDDOWN('단가조사(주거)'!G154*'옵션(주거)'!$D$11, 0)</f>
        <v>3730</v>
      </c>
      <c r="I154" s="27"/>
      <c r="J154" s="27"/>
      <c r="K154" s="27"/>
      <c r="L154" s="27">
        <f t="shared" si="2"/>
        <v>3730</v>
      </c>
      <c r="M154" s="15"/>
    </row>
    <row r="155" spans="2:13" ht="21.6" customHeight="1">
      <c r="B155" s="13" t="s">
        <v>1109</v>
      </c>
      <c r="C155" s="12" t="s">
        <v>571</v>
      </c>
      <c r="D155" s="12" t="s">
        <v>572</v>
      </c>
      <c r="E155" s="12" t="s">
        <v>573</v>
      </c>
      <c r="F155" s="19" t="s">
        <v>210</v>
      </c>
      <c r="G155" s="15">
        <v>2253</v>
      </c>
      <c r="H155" s="27">
        <f>ROUNDDOWN('단가조사(주거)'!G155*'옵션(주거)'!$D$11, 0)</f>
        <v>232</v>
      </c>
      <c r="I155" s="27"/>
      <c r="J155" s="27"/>
      <c r="K155" s="27"/>
      <c r="L155" s="27">
        <f t="shared" si="2"/>
        <v>232</v>
      </c>
      <c r="M155" s="15"/>
    </row>
    <row r="156" spans="2:13" ht="21.6" customHeight="1">
      <c r="B156" s="13" t="s">
        <v>1110</v>
      </c>
      <c r="C156" s="12" t="s">
        <v>574</v>
      </c>
      <c r="D156" s="12" t="s">
        <v>575</v>
      </c>
      <c r="E156" s="12" t="s">
        <v>576</v>
      </c>
      <c r="F156" s="19" t="s">
        <v>210</v>
      </c>
      <c r="G156" s="15">
        <v>4</v>
      </c>
      <c r="H156" s="27">
        <f>ROUNDDOWN('단가조사(주거)'!G156*'옵션(주거)'!$D$11, 0)</f>
        <v>5900</v>
      </c>
      <c r="I156" s="27"/>
      <c r="J156" s="27"/>
      <c r="K156" s="27"/>
      <c r="L156" s="27">
        <f t="shared" si="2"/>
        <v>5900</v>
      </c>
      <c r="M156" s="15"/>
    </row>
    <row r="157" spans="2:13" ht="21.6" customHeight="1">
      <c r="B157" s="13" t="s">
        <v>1111</v>
      </c>
      <c r="C157" s="12" t="s">
        <v>578</v>
      </c>
      <c r="D157" s="12" t="s">
        <v>579</v>
      </c>
      <c r="E157" s="12" t="s">
        <v>580</v>
      </c>
      <c r="F157" s="19" t="s">
        <v>279</v>
      </c>
      <c r="G157" s="15">
        <v>4</v>
      </c>
      <c r="H157" s="27">
        <f>ROUNDDOWN('단가조사(주거)'!G157*'옵션(주거)'!$D$11, 0)</f>
        <v>2000</v>
      </c>
      <c r="I157" s="27"/>
      <c r="J157" s="27"/>
      <c r="K157" s="27"/>
      <c r="L157" s="27">
        <f t="shared" si="2"/>
        <v>2000</v>
      </c>
      <c r="M157" s="15"/>
    </row>
    <row r="158" spans="2:13" ht="21.6" customHeight="1">
      <c r="B158" s="13" t="s">
        <v>1112</v>
      </c>
      <c r="C158" s="12" t="s">
        <v>581</v>
      </c>
      <c r="D158" s="12" t="s">
        <v>579</v>
      </c>
      <c r="E158" s="12" t="s">
        <v>582</v>
      </c>
      <c r="F158" s="19" t="s">
        <v>279</v>
      </c>
      <c r="G158" s="15">
        <v>4</v>
      </c>
      <c r="H158" s="27">
        <f>ROUNDDOWN('단가조사(주거)'!G158*'옵션(주거)'!$D$11, 0)</f>
        <v>13500</v>
      </c>
      <c r="I158" s="27"/>
      <c r="J158" s="27"/>
      <c r="K158" s="27"/>
      <c r="L158" s="27">
        <f t="shared" si="2"/>
        <v>13500</v>
      </c>
      <c r="M158" s="15"/>
    </row>
    <row r="159" spans="2:13" ht="21.6" customHeight="1">
      <c r="B159" s="13" t="s">
        <v>1113</v>
      </c>
      <c r="C159" s="12" t="s">
        <v>583</v>
      </c>
      <c r="D159" s="12" t="s">
        <v>584</v>
      </c>
      <c r="E159" s="12" t="s">
        <v>585</v>
      </c>
      <c r="F159" s="19" t="s">
        <v>232</v>
      </c>
      <c r="G159" s="15">
        <v>1</v>
      </c>
      <c r="H159" s="27">
        <f>ROUNDDOWN('단가조사(주거)'!G159*'옵션(주거)'!$D$11, 0)</f>
        <v>590000</v>
      </c>
      <c r="I159" s="27"/>
      <c r="J159" s="27"/>
      <c r="K159" s="27"/>
      <c r="L159" s="27">
        <f t="shared" si="2"/>
        <v>590000</v>
      </c>
      <c r="M159" s="15"/>
    </row>
    <row r="160" spans="2:13" ht="21.6" customHeight="1">
      <c r="B160" s="13" t="s">
        <v>1114</v>
      </c>
      <c r="C160" s="12" t="s">
        <v>586</v>
      </c>
      <c r="D160" s="12" t="s">
        <v>587</v>
      </c>
      <c r="E160" s="12" t="s">
        <v>588</v>
      </c>
      <c r="F160" s="19" t="s">
        <v>589</v>
      </c>
      <c r="G160" s="15">
        <v>35</v>
      </c>
      <c r="H160" s="27">
        <f>ROUNDDOWN('단가조사(주거)'!G160*'옵션(주거)'!$D$11, 0)</f>
        <v>895</v>
      </c>
      <c r="I160" s="27"/>
      <c r="J160" s="27"/>
      <c r="K160" s="27"/>
      <c r="L160" s="27">
        <f t="shared" si="2"/>
        <v>895</v>
      </c>
      <c r="M160" s="15"/>
    </row>
    <row r="161" spans="2:13" ht="21.6" customHeight="1">
      <c r="B161" s="13" t="s">
        <v>1115</v>
      </c>
      <c r="C161" s="12" t="s">
        <v>591</v>
      </c>
      <c r="D161" s="12" t="s">
        <v>592</v>
      </c>
      <c r="E161" s="12" t="s">
        <v>593</v>
      </c>
      <c r="F161" s="19" t="s">
        <v>589</v>
      </c>
      <c r="G161" s="15">
        <v>12.11</v>
      </c>
      <c r="H161" s="27">
        <f>ROUNDDOWN('단가조사(주거)'!G161*'옵션(주거)'!$D$11, 0)</f>
        <v>990</v>
      </c>
      <c r="I161" s="27"/>
      <c r="J161" s="27"/>
      <c r="K161" s="27"/>
      <c r="L161" s="27">
        <f t="shared" si="2"/>
        <v>990</v>
      </c>
      <c r="M161" s="15"/>
    </row>
    <row r="162" spans="2:13" ht="21.6" customHeight="1">
      <c r="B162" s="13" t="s">
        <v>1116</v>
      </c>
      <c r="C162" s="12" t="s">
        <v>595</v>
      </c>
      <c r="D162" s="12" t="s">
        <v>596</v>
      </c>
      <c r="E162" s="12" t="s">
        <v>597</v>
      </c>
      <c r="F162" s="19" t="s">
        <v>210</v>
      </c>
      <c r="G162" s="15">
        <v>14</v>
      </c>
      <c r="H162" s="27">
        <f>ROUNDDOWN('단가조사(주거)'!G162*'옵션(주거)'!$D$11, 0)</f>
        <v>53</v>
      </c>
      <c r="I162" s="27"/>
      <c r="J162" s="27"/>
      <c r="K162" s="27"/>
      <c r="L162" s="27">
        <f t="shared" si="2"/>
        <v>53</v>
      </c>
      <c r="M162" s="15"/>
    </row>
    <row r="163" spans="2:13" ht="21.6" customHeight="1">
      <c r="B163" s="13" t="s">
        <v>1117</v>
      </c>
      <c r="C163" s="12" t="s">
        <v>599</v>
      </c>
      <c r="D163" s="12" t="s">
        <v>600</v>
      </c>
      <c r="E163" s="12" t="s">
        <v>601</v>
      </c>
      <c r="F163" s="19" t="s">
        <v>210</v>
      </c>
      <c r="G163" s="15">
        <v>160</v>
      </c>
      <c r="H163" s="27">
        <f>ROUNDDOWN('단가조사(주거)'!G163*'옵션(주거)'!$D$11, 0)</f>
        <v>25</v>
      </c>
      <c r="I163" s="27"/>
      <c r="J163" s="27"/>
      <c r="K163" s="27"/>
      <c r="L163" s="27">
        <f t="shared" si="2"/>
        <v>25</v>
      </c>
      <c r="M163" s="15"/>
    </row>
    <row r="164" spans="2:13" ht="21.6" customHeight="1">
      <c r="B164" s="13" t="s">
        <v>1118</v>
      </c>
      <c r="C164" s="12" t="s">
        <v>603</v>
      </c>
      <c r="D164" s="12" t="s">
        <v>600</v>
      </c>
      <c r="E164" s="12" t="s">
        <v>597</v>
      </c>
      <c r="F164" s="19" t="s">
        <v>279</v>
      </c>
      <c r="G164" s="15">
        <v>1008</v>
      </c>
      <c r="H164" s="27">
        <f>ROUNDDOWN('단가조사(주거)'!G164*'옵션(주거)'!$D$11, 0)</f>
        <v>25</v>
      </c>
      <c r="I164" s="27"/>
      <c r="J164" s="27"/>
      <c r="K164" s="27"/>
      <c r="L164" s="27">
        <f t="shared" si="2"/>
        <v>25</v>
      </c>
      <c r="M164" s="15"/>
    </row>
    <row r="165" spans="2:13" ht="21.6" customHeight="1">
      <c r="B165" s="13" t="s">
        <v>1119</v>
      </c>
      <c r="C165" s="12" t="s">
        <v>604</v>
      </c>
      <c r="D165" s="12" t="s">
        <v>605</v>
      </c>
      <c r="E165" s="12" t="s">
        <v>606</v>
      </c>
      <c r="F165" s="19" t="s">
        <v>279</v>
      </c>
      <c r="G165" s="15">
        <v>1154</v>
      </c>
      <c r="H165" s="27">
        <f>ROUNDDOWN('단가조사(주거)'!G165*'옵션(주거)'!$D$11, 0)</f>
        <v>9</v>
      </c>
      <c r="I165" s="27"/>
      <c r="J165" s="27"/>
      <c r="K165" s="27"/>
      <c r="L165" s="27">
        <f t="shared" si="2"/>
        <v>9</v>
      </c>
      <c r="M165" s="15"/>
    </row>
    <row r="166" spans="2:13" ht="21.6" customHeight="1">
      <c r="B166" s="13" t="s">
        <v>1120</v>
      </c>
      <c r="C166" s="12" t="s">
        <v>607</v>
      </c>
      <c r="D166" s="12" t="s">
        <v>608</v>
      </c>
      <c r="E166" s="12"/>
      <c r="F166" s="19" t="s">
        <v>275</v>
      </c>
      <c r="G166" s="15">
        <v>185</v>
      </c>
      <c r="H166" s="27">
        <f>ROUNDDOWN('단가조사(주거)'!G166*'옵션(주거)'!$D$11, 0)</f>
        <v>0</v>
      </c>
      <c r="I166" s="27"/>
      <c r="J166" s="27"/>
      <c r="K166" s="27"/>
      <c r="L166" s="27">
        <f t="shared" si="2"/>
        <v>0</v>
      </c>
      <c r="M166" s="15"/>
    </row>
    <row r="167" spans="2:13" ht="21.6" customHeight="1">
      <c r="B167" s="13" t="s">
        <v>1121</v>
      </c>
      <c r="C167" s="12" t="s">
        <v>609</v>
      </c>
      <c r="D167" s="12" t="s">
        <v>610</v>
      </c>
      <c r="E167" s="12" t="s">
        <v>611</v>
      </c>
      <c r="F167" s="19" t="s">
        <v>174</v>
      </c>
      <c r="G167" s="15">
        <v>11</v>
      </c>
      <c r="H167" s="27">
        <f>ROUNDDOWN('단가조사(주거)'!G167*'옵션(주거)'!$D$11, 0)</f>
        <v>2107</v>
      </c>
      <c r="I167" s="27"/>
      <c r="J167" s="27"/>
      <c r="K167" s="27"/>
      <c r="L167" s="27">
        <f t="shared" si="2"/>
        <v>2107</v>
      </c>
      <c r="M167" s="15"/>
    </row>
    <row r="168" spans="2:13" ht="21.6" customHeight="1">
      <c r="B168" s="13" t="s">
        <v>1122</v>
      </c>
      <c r="C168" s="12" t="s">
        <v>613</v>
      </c>
      <c r="D168" s="12" t="s">
        <v>610</v>
      </c>
      <c r="E168" s="12" t="s">
        <v>614</v>
      </c>
      <c r="F168" s="19" t="s">
        <v>174</v>
      </c>
      <c r="G168" s="15">
        <v>17.600000000000001</v>
      </c>
      <c r="H168" s="27">
        <f>ROUNDDOWN('단가조사(주거)'!G168*'옵션(주거)'!$D$11, 0)</f>
        <v>2849</v>
      </c>
      <c r="I168" s="27"/>
      <c r="J168" s="27"/>
      <c r="K168" s="27"/>
      <c r="L168" s="27">
        <f t="shared" si="2"/>
        <v>2849</v>
      </c>
      <c r="M168" s="15"/>
    </row>
    <row r="169" spans="2:13" ht="21.6" customHeight="1">
      <c r="B169" s="13" t="s">
        <v>1123</v>
      </c>
      <c r="C169" s="12" t="s">
        <v>615</v>
      </c>
      <c r="D169" s="12" t="s">
        <v>610</v>
      </c>
      <c r="E169" s="12" t="s">
        <v>616</v>
      </c>
      <c r="F169" s="19" t="s">
        <v>174</v>
      </c>
      <c r="G169" s="15">
        <v>93.5</v>
      </c>
      <c r="H169" s="27">
        <f>ROUNDDOWN('단가조사(주거)'!G169*'옵션(주거)'!$D$11, 0)</f>
        <v>3890</v>
      </c>
      <c r="I169" s="27"/>
      <c r="J169" s="27"/>
      <c r="K169" s="27"/>
      <c r="L169" s="27">
        <f t="shared" si="2"/>
        <v>3890</v>
      </c>
      <c r="M169" s="15"/>
    </row>
    <row r="170" spans="2:13" ht="21.6" customHeight="1">
      <c r="B170" s="13" t="s">
        <v>1124</v>
      </c>
      <c r="C170" s="12" t="s">
        <v>617</v>
      </c>
      <c r="D170" s="12" t="s">
        <v>610</v>
      </c>
      <c r="E170" s="12" t="s">
        <v>618</v>
      </c>
      <c r="F170" s="19" t="s">
        <v>174</v>
      </c>
      <c r="G170" s="15">
        <v>96.8</v>
      </c>
      <c r="H170" s="27">
        <f>ROUNDDOWN('단가조사(주거)'!G170*'옵션(주거)'!$D$11, 0)</f>
        <v>4834</v>
      </c>
      <c r="I170" s="27"/>
      <c r="J170" s="27"/>
      <c r="K170" s="27"/>
      <c r="L170" s="27">
        <f t="shared" si="2"/>
        <v>4834</v>
      </c>
      <c r="M170" s="15"/>
    </row>
    <row r="171" spans="2:13" ht="21.6" customHeight="1">
      <c r="B171" s="13" t="s">
        <v>1125</v>
      </c>
      <c r="C171" s="12" t="s">
        <v>619</v>
      </c>
      <c r="D171" s="12" t="s">
        <v>610</v>
      </c>
      <c r="E171" s="12" t="s">
        <v>620</v>
      </c>
      <c r="F171" s="19" t="s">
        <v>174</v>
      </c>
      <c r="G171" s="15">
        <v>58.3</v>
      </c>
      <c r="H171" s="27">
        <f>ROUNDDOWN('단가조사(주거)'!G171*'옵션(주거)'!$D$11, 0)</f>
        <v>6381</v>
      </c>
      <c r="I171" s="27"/>
      <c r="J171" s="27"/>
      <c r="K171" s="27"/>
      <c r="L171" s="27">
        <f t="shared" si="2"/>
        <v>6381</v>
      </c>
      <c r="M171" s="15"/>
    </row>
    <row r="172" spans="2:13" ht="21.6" customHeight="1">
      <c r="B172" s="13" t="s">
        <v>1126</v>
      </c>
      <c r="C172" s="12" t="s">
        <v>621</v>
      </c>
      <c r="D172" s="12" t="s">
        <v>610</v>
      </c>
      <c r="E172" s="12" t="s">
        <v>622</v>
      </c>
      <c r="F172" s="19" t="s">
        <v>174</v>
      </c>
      <c r="G172" s="15">
        <v>90.2</v>
      </c>
      <c r="H172" s="27">
        <f>ROUNDDOWN('단가조사(주거)'!G172*'옵션(주거)'!$D$11, 0)</f>
        <v>9137</v>
      </c>
      <c r="I172" s="27"/>
      <c r="J172" s="27"/>
      <c r="K172" s="27"/>
      <c r="L172" s="27">
        <f t="shared" si="2"/>
        <v>9137</v>
      </c>
      <c r="M172" s="15"/>
    </row>
    <row r="173" spans="2:13" ht="21.6" customHeight="1">
      <c r="B173" s="13" t="s">
        <v>1127</v>
      </c>
      <c r="C173" s="12" t="s">
        <v>623</v>
      </c>
      <c r="D173" s="12" t="s">
        <v>610</v>
      </c>
      <c r="E173" s="12" t="s">
        <v>624</v>
      </c>
      <c r="F173" s="19" t="s">
        <v>174</v>
      </c>
      <c r="G173" s="15">
        <v>86.9</v>
      </c>
      <c r="H173" s="27">
        <f>ROUNDDOWN('단가조사(주거)'!G173*'옵션(주거)'!$D$11, 0)</f>
        <v>11526</v>
      </c>
      <c r="I173" s="27"/>
      <c r="J173" s="27"/>
      <c r="K173" s="27"/>
      <c r="L173" s="27">
        <f t="shared" si="2"/>
        <v>11526</v>
      </c>
      <c r="M173" s="15"/>
    </row>
    <row r="174" spans="2:13" ht="21.6" customHeight="1">
      <c r="B174" s="13" t="s">
        <v>1128</v>
      </c>
      <c r="C174" s="12" t="s">
        <v>625</v>
      </c>
      <c r="D174" s="12" t="s">
        <v>626</v>
      </c>
      <c r="E174" s="12" t="s">
        <v>627</v>
      </c>
      <c r="F174" s="19" t="s">
        <v>279</v>
      </c>
      <c r="G174" s="15">
        <v>2</v>
      </c>
      <c r="H174" s="27">
        <f>ROUNDDOWN('단가조사(주거)'!G174*'옵션(주거)'!$D$11, 0)</f>
        <v>4050</v>
      </c>
      <c r="I174" s="27"/>
      <c r="J174" s="27"/>
      <c r="K174" s="27"/>
      <c r="L174" s="27">
        <f t="shared" si="2"/>
        <v>4050</v>
      </c>
      <c r="M174" s="15"/>
    </row>
    <row r="175" spans="2:13" ht="21.6" customHeight="1">
      <c r="B175" s="13" t="s">
        <v>1129</v>
      </c>
      <c r="C175" s="12" t="s">
        <v>628</v>
      </c>
      <c r="D175" s="12" t="s">
        <v>626</v>
      </c>
      <c r="E175" s="12" t="s">
        <v>629</v>
      </c>
      <c r="F175" s="19" t="s">
        <v>279</v>
      </c>
      <c r="G175" s="15">
        <v>4</v>
      </c>
      <c r="H175" s="27">
        <f>ROUNDDOWN('단가조사(주거)'!G175*'옵션(주거)'!$D$11, 0)</f>
        <v>4323</v>
      </c>
      <c r="I175" s="27"/>
      <c r="J175" s="27"/>
      <c r="K175" s="27"/>
      <c r="L175" s="27">
        <f t="shared" si="2"/>
        <v>4323</v>
      </c>
      <c r="M175" s="15"/>
    </row>
    <row r="176" spans="2:13" ht="21.6" customHeight="1">
      <c r="B176" s="13" t="s">
        <v>1130</v>
      </c>
      <c r="C176" s="12" t="s">
        <v>630</v>
      </c>
      <c r="D176" s="12" t="s">
        <v>626</v>
      </c>
      <c r="E176" s="12" t="s">
        <v>631</v>
      </c>
      <c r="F176" s="19" t="s">
        <v>279</v>
      </c>
      <c r="G176" s="15">
        <v>22</v>
      </c>
      <c r="H176" s="27">
        <f>ROUNDDOWN('단가조사(주거)'!G176*'옵션(주거)'!$D$11, 0)</f>
        <v>5141</v>
      </c>
      <c r="I176" s="27"/>
      <c r="J176" s="27"/>
      <c r="K176" s="27"/>
      <c r="L176" s="27">
        <f t="shared" si="2"/>
        <v>5141</v>
      </c>
      <c r="M176" s="15"/>
    </row>
    <row r="177" spans="2:13" ht="21.6" customHeight="1">
      <c r="B177" s="13" t="s">
        <v>1131</v>
      </c>
      <c r="C177" s="12" t="s">
        <v>632</v>
      </c>
      <c r="D177" s="12" t="s">
        <v>626</v>
      </c>
      <c r="E177" s="12" t="s">
        <v>633</v>
      </c>
      <c r="F177" s="19" t="s">
        <v>279</v>
      </c>
      <c r="G177" s="15">
        <v>23</v>
      </c>
      <c r="H177" s="27">
        <f>ROUNDDOWN('단가조사(주거)'!G177*'옵션(주거)'!$D$11, 0)</f>
        <v>6581</v>
      </c>
      <c r="I177" s="27"/>
      <c r="J177" s="27"/>
      <c r="K177" s="27"/>
      <c r="L177" s="27">
        <f t="shared" si="2"/>
        <v>6581</v>
      </c>
      <c r="M177" s="15"/>
    </row>
    <row r="178" spans="2:13" ht="21.6" customHeight="1">
      <c r="B178" s="13" t="s">
        <v>1132</v>
      </c>
      <c r="C178" s="12" t="s">
        <v>634</v>
      </c>
      <c r="D178" s="12" t="s">
        <v>626</v>
      </c>
      <c r="E178" s="12" t="s">
        <v>635</v>
      </c>
      <c r="F178" s="19" t="s">
        <v>279</v>
      </c>
      <c r="G178" s="15">
        <v>14</v>
      </c>
      <c r="H178" s="27">
        <f>ROUNDDOWN('단가조사(주거)'!G178*'옵션(주거)'!$D$11, 0)</f>
        <v>10022</v>
      </c>
      <c r="I178" s="27"/>
      <c r="J178" s="27"/>
      <c r="K178" s="27"/>
      <c r="L178" s="27">
        <f t="shared" si="2"/>
        <v>10022</v>
      </c>
      <c r="M178" s="15"/>
    </row>
    <row r="179" spans="2:13" ht="21.6" customHeight="1">
      <c r="B179" s="13" t="s">
        <v>1133</v>
      </c>
      <c r="C179" s="12" t="s">
        <v>636</v>
      </c>
      <c r="D179" s="12" t="s">
        <v>626</v>
      </c>
      <c r="E179" s="12" t="s">
        <v>637</v>
      </c>
      <c r="F179" s="19" t="s">
        <v>279</v>
      </c>
      <c r="G179" s="15">
        <v>21</v>
      </c>
      <c r="H179" s="27">
        <f>ROUNDDOWN('단가조사(주거)'!G179*'옵션(주거)'!$D$11, 0)</f>
        <v>11883</v>
      </c>
      <c r="I179" s="27"/>
      <c r="J179" s="27"/>
      <c r="K179" s="27"/>
      <c r="L179" s="27">
        <f t="shared" si="2"/>
        <v>11883</v>
      </c>
      <c r="M179" s="15"/>
    </row>
    <row r="180" spans="2:13" ht="21.6" customHeight="1">
      <c r="B180" s="13" t="s">
        <v>1134</v>
      </c>
      <c r="C180" s="12" t="s">
        <v>638</v>
      </c>
      <c r="D180" s="12" t="s">
        <v>626</v>
      </c>
      <c r="E180" s="12" t="s">
        <v>639</v>
      </c>
      <c r="F180" s="19" t="s">
        <v>279</v>
      </c>
      <c r="G180" s="15">
        <v>20</v>
      </c>
      <c r="H180" s="27">
        <f>ROUNDDOWN('단가조사(주거)'!G180*'옵션(주거)'!$D$11, 0)</f>
        <v>13682</v>
      </c>
      <c r="I180" s="27"/>
      <c r="J180" s="27"/>
      <c r="K180" s="27"/>
      <c r="L180" s="27">
        <f t="shared" si="2"/>
        <v>13682</v>
      </c>
      <c r="M180" s="15"/>
    </row>
    <row r="181" spans="2:13" ht="21.6" customHeight="1">
      <c r="B181" s="13" t="s">
        <v>1135</v>
      </c>
      <c r="C181" s="12" t="s">
        <v>640</v>
      </c>
      <c r="D181" s="12" t="s">
        <v>626</v>
      </c>
      <c r="E181" s="12" t="s">
        <v>641</v>
      </c>
      <c r="F181" s="19" t="s">
        <v>279</v>
      </c>
      <c r="G181" s="15">
        <v>2</v>
      </c>
      <c r="H181" s="27">
        <f>ROUNDDOWN('단가조사(주거)'!G181*'옵션(주거)'!$D$11, 0)</f>
        <v>3397</v>
      </c>
      <c r="I181" s="27"/>
      <c r="J181" s="27"/>
      <c r="K181" s="27"/>
      <c r="L181" s="27">
        <f t="shared" si="2"/>
        <v>3397</v>
      </c>
      <c r="M181" s="15"/>
    </row>
    <row r="182" spans="2:13" ht="21.6" customHeight="1">
      <c r="B182" s="13" t="s">
        <v>1136</v>
      </c>
      <c r="C182" s="12" t="s">
        <v>642</v>
      </c>
      <c r="D182" s="12" t="s">
        <v>626</v>
      </c>
      <c r="E182" s="12" t="s">
        <v>643</v>
      </c>
      <c r="F182" s="19" t="s">
        <v>279</v>
      </c>
      <c r="G182" s="15">
        <v>4</v>
      </c>
      <c r="H182" s="27">
        <f>ROUNDDOWN('단가조사(주거)'!G182*'옵션(주거)'!$D$11, 0)</f>
        <v>3667</v>
      </c>
      <c r="I182" s="27"/>
      <c r="J182" s="27"/>
      <c r="K182" s="27"/>
      <c r="L182" s="27">
        <f t="shared" si="2"/>
        <v>3667</v>
      </c>
      <c r="M182" s="15"/>
    </row>
    <row r="183" spans="2:13" ht="21.6" customHeight="1">
      <c r="B183" s="13" t="s">
        <v>1137</v>
      </c>
      <c r="C183" s="12" t="s">
        <v>644</v>
      </c>
      <c r="D183" s="12" t="s">
        <v>626</v>
      </c>
      <c r="E183" s="12" t="s">
        <v>645</v>
      </c>
      <c r="F183" s="19" t="s">
        <v>279</v>
      </c>
      <c r="G183" s="15">
        <v>22</v>
      </c>
      <c r="H183" s="27">
        <f>ROUNDDOWN('단가조사(주거)'!G183*'옵션(주거)'!$D$11, 0)</f>
        <v>4329</v>
      </c>
      <c r="I183" s="27"/>
      <c r="J183" s="27"/>
      <c r="K183" s="27"/>
      <c r="L183" s="27">
        <f t="shared" si="2"/>
        <v>4329</v>
      </c>
      <c r="M183" s="15"/>
    </row>
    <row r="184" spans="2:13" ht="21.6" customHeight="1">
      <c r="B184" s="13" t="s">
        <v>1138</v>
      </c>
      <c r="C184" s="12" t="s">
        <v>646</v>
      </c>
      <c r="D184" s="12" t="s">
        <v>626</v>
      </c>
      <c r="E184" s="12" t="s">
        <v>647</v>
      </c>
      <c r="F184" s="19" t="s">
        <v>279</v>
      </c>
      <c r="G184" s="15">
        <v>23</v>
      </c>
      <c r="H184" s="27">
        <f>ROUNDDOWN('단가조사(주거)'!G184*'옵션(주거)'!$D$11, 0)</f>
        <v>5361</v>
      </c>
      <c r="I184" s="27"/>
      <c r="J184" s="27"/>
      <c r="K184" s="27"/>
      <c r="L184" s="27">
        <f t="shared" si="2"/>
        <v>5361</v>
      </c>
      <c r="M184" s="15"/>
    </row>
    <row r="185" spans="2:13" ht="21.6" customHeight="1">
      <c r="B185" s="13" t="s">
        <v>1139</v>
      </c>
      <c r="C185" s="12" t="s">
        <v>648</v>
      </c>
      <c r="D185" s="12" t="s">
        <v>626</v>
      </c>
      <c r="E185" s="12" t="s">
        <v>649</v>
      </c>
      <c r="F185" s="19" t="s">
        <v>279</v>
      </c>
      <c r="G185" s="15">
        <v>14</v>
      </c>
      <c r="H185" s="27">
        <f>ROUNDDOWN('단가조사(주거)'!G185*'옵션(주거)'!$D$11, 0)</f>
        <v>7848</v>
      </c>
      <c r="I185" s="27"/>
      <c r="J185" s="27"/>
      <c r="K185" s="27"/>
      <c r="L185" s="27">
        <f t="shared" si="2"/>
        <v>7848</v>
      </c>
      <c r="M185" s="15"/>
    </row>
    <row r="186" spans="2:13" ht="21.6" customHeight="1">
      <c r="B186" s="13" t="s">
        <v>1140</v>
      </c>
      <c r="C186" s="12" t="s">
        <v>650</v>
      </c>
      <c r="D186" s="12" t="s">
        <v>626</v>
      </c>
      <c r="E186" s="12" t="s">
        <v>651</v>
      </c>
      <c r="F186" s="19" t="s">
        <v>279</v>
      </c>
      <c r="G186" s="15">
        <v>21</v>
      </c>
      <c r="H186" s="27">
        <f>ROUNDDOWN('단가조사(주거)'!G186*'옵션(주거)'!$D$11, 0)</f>
        <v>9652</v>
      </c>
      <c r="I186" s="27"/>
      <c r="J186" s="27"/>
      <c r="K186" s="27"/>
      <c r="L186" s="27">
        <f t="shared" si="2"/>
        <v>9652</v>
      </c>
      <c r="M186" s="15"/>
    </row>
    <row r="187" spans="2:13" ht="21.6" customHeight="1">
      <c r="B187" s="13" t="s">
        <v>1141</v>
      </c>
      <c r="C187" s="12" t="s">
        <v>652</v>
      </c>
      <c r="D187" s="12" t="s">
        <v>626</v>
      </c>
      <c r="E187" s="12" t="s">
        <v>653</v>
      </c>
      <c r="F187" s="19" t="s">
        <v>279</v>
      </c>
      <c r="G187" s="15">
        <v>20</v>
      </c>
      <c r="H187" s="27">
        <f>ROUNDDOWN('단가조사(주거)'!G187*'옵션(주거)'!$D$11, 0)</f>
        <v>11588</v>
      </c>
      <c r="I187" s="27"/>
      <c r="J187" s="27"/>
      <c r="K187" s="27"/>
      <c r="L187" s="27">
        <f t="shared" si="2"/>
        <v>11588</v>
      </c>
      <c r="M187" s="15"/>
    </row>
    <row r="188" spans="2:13" ht="21.6" customHeight="1">
      <c r="B188" s="13" t="s">
        <v>1142</v>
      </c>
      <c r="C188" s="12" t="s">
        <v>654</v>
      </c>
      <c r="D188" s="12" t="s">
        <v>655</v>
      </c>
      <c r="E188" s="12" t="s">
        <v>616</v>
      </c>
      <c r="F188" s="19" t="s">
        <v>279</v>
      </c>
      <c r="G188" s="15">
        <v>15</v>
      </c>
      <c r="H188" s="27">
        <f>ROUNDDOWN('단가조사(주거)'!G188*'옵션(주거)'!$D$11, 0)</f>
        <v>3199</v>
      </c>
      <c r="I188" s="27"/>
      <c r="J188" s="27"/>
      <c r="K188" s="27"/>
      <c r="L188" s="27">
        <f t="shared" si="2"/>
        <v>3199</v>
      </c>
      <c r="M188" s="15"/>
    </row>
    <row r="189" spans="2:13" ht="21.6" customHeight="1">
      <c r="B189" s="13" t="s">
        <v>1143</v>
      </c>
      <c r="C189" s="12" t="s">
        <v>657</v>
      </c>
      <c r="D189" s="12" t="s">
        <v>655</v>
      </c>
      <c r="E189" s="12" t="s">
        <v>618</v>
      </c>
      <c r="F189" s="19" t="s">
        <v>279</v>
      </c>
      <c r="G189" s="15">
        <v>12</v>
      </c>
      <c r="H189" s="27">
        <f>ROUNDDOWN('단가조사(주거)'!G189*'옵션(주거)'!$D$11, 0)</f>
        <v>4090</v>
      </c>
      <c r="I189" s="27"/>
      <c r="J189" s="27"/>
      <c r="K189" s="27"/>
      <c r="L189" s="27">
        <f t="shared" si="2"/>
        <v>4090</v>
      </c>
      <c r="M189" s="15"/>
    </row>
    <row r="190" spans="2:13" ht="21.6" customHeight="1">
      <c r="B190" s="13" t="s">
        <v>1144</v>
      </c>
      <c r="C190" s="12" t="s">
        <v>658</v>
      </c>
      <c r="D190" s="12" t="s">
        <v>655</v>
      </c>
      <c r="E190" s="12" t="s">
        <v>620</v>
      </c>
      <c r="F190" s="19" t="s">
        <v>279</v>
      </c>
      <c r="G190" s="15">
        <v>6</v>
      </c>
      <c r="H190" s="27">
        <f>ROUNDDOWN('단가조사(주거)'!G190*'옵션(주거)'!$D$11, 0)</f>
        <v>5818</v>
      </c>
      <c r="I190" s="27"/>
      <c r="J190" s="27"/>
      <c r="K190" s="27"/>
      <c r="L190" s="27">
        <f t="shared" si="2"/>
        <v>5818</v>
      </c>
      <c r="M190" s="15"/>
    </row>
    <row r="191" spans="2:13" ht="21.6" customHeight="1">
      <c r="B191" s="13" t="s">
        <v>1145</v>
      </c>
      <c r="C191" s="12" t="s">
        <v>659</v>
      </c>
      <c r="D191" s="12" t="s">
        <v>655</v>
      </c>
      <c r="E191" s="12" t="s">
        <v>622</v>
      </c>
      <c r="F191" s="19" t="s">
        <v>279</v>
      </c>
      <c r="G191" s="15">
        <v>26</v>
      </c>
      <c r="H191" s="27">
        <f>ROUNDDOWN('단가조사(주거)'!G191*'옵션(주거)'!$D$11, 0)</f>
        <v>8818</v>
      </c>
      <c r="I191" s="27"/>
      <c r="J191" s="27"/>
      <c r="K191" s="27"/>
      <c r="L191" s="27">
        <f t="shared" si="2"/>
        <v>8818</v>
      </c>
      <c r="M191" s="15"/>
    </row>
    <row r="192" spans="2:13" ht="21.6" customHeight="1">
      <c r="B192" s="13" t="s">
        <v>1146</v>
      </c>
      <c r="C192" s="12" t="s">
        <v>660</v>
      </c>
      <c r="D192" s="12" t="s">
        <v>655</v>
      </c>
      <c r="E192" s="12" t="s">
        <v>624</v>
      </c>
      <c r="F192" s="19" t="s">
        <v>279</v>
      </c>
      <c r="G192" s="15">
        <v>20</v>
      </c>
      <c r="H192" s="27">
        <f>ROUNDDOWN('단가조사(주거)'!G192*'옵션(주거)'!$D$11, 0)</f>
        <v>15000</v>
      </c>
      <c r="I192" s="27"/>
      <c r="J192" s="27"/>
      <c r="K192" s="27"/>
      <c r="L192" s="27">
        <f t="shared" si="2"/>
        <v>15000</v>
      </c>
      <c r="M192" s="15"/>
    </row>
    <row r="193" spans="2:13" ht="21.6" customHeight="1">
      <c r="B193" s="13" t="s">
        <v>1147</v>
      </c>
      <c r="C193" s="12" t="s">
        <v>661</v>
      </c>
      <c r="D193" s="12" t="s">
        <v>662</v>
      </c>
      <c r="E193" s="12" t="s">
        <v>663</v>
      </c>
      <c r="F193" s="19" t="s">
        <v>664</v>
      </c>
      <c r="G193" s="15">
        <v>10</v>
      </c>
      <c r="H193" s="27">
        <f>ROUNDDOWN('단가조사(주거)'!G193*'옵션(주거)'!$D$11, 0)</f>
        <v>700000</v>
      </c>
      <c r="I193" s="27"/>
      <c r="J193" s="27"/>
      <c r="K193" s="27"/>
      <c r="L193" s="27">
        <f t="shared" si="2"/>
        <v>700000</v>
      </c>
      <c r="M193" s="15"/>
    </row>
    <row r="194" spans="2:13" ht="21.6" customHeight="1">
      <c r="B194" s="13" t="s">
        <v>1148</v>
      </c>
      <c r="C194" s="12" t="s">
        <v>668</v>
      </c>
      <c r="D194" s="12" t="s">
        <v>669</v>
      </c>
      <c r="E194" s="12" t="s">
        <v>670</v>
      </c>
      <c r="F194" s="19" t="s">
        <v>279</v>
      </c>
      <c r="G194" s="15">
        <v>127</v>
      </c>
      <c r="H194" s="27">
        <f>ROUNDDOWN('단가조사(주거)'!G194*'옵션(주거)'!$D$11, 0)</f>
        <v>2484</v>
      </c>
      <c r="I194" s="27"/>
      <c r="J194" s="27"/>
      <c r="K194" s="27"/>
      <c r="L194" s="27">
        <f t="shared" si="2"/>
        <v>2484</v>
      </c>
      <c r="M194" s="15"/>
    </row>
    <row r="195" spans="2:13" ht="21.6" customHeight="1">
      <c r="B195" s="13" t="s">
        <v>1149</v>
      </c>
      <c r="C195" s="12" t="s">
        <v>671</v>
      </c>
      <c r="D195" s="12" t="s">
        <v>672</v>
      </c>
      <c r="E195" s="12" t="s">
        <v>673</v>
      </c>
      <c r="F195" s="19" t="s">
        <v>279</v>
      </c>
      <c r="G195" s="15">
        <v>14</v>
      </c>
      <c r="H195" s="27">
        <f>ROUNDDOWN('단가조사(주거)'!G195*'옵션(주거)'!$D$11, 0)</f>
        <v>13000</v>
      </c>
      <c r="I195" s="27"/>
      <c r="J195" s="27"/>
      <c r="K195" s="27"/>
      <c r="L195" s="27">
        <f t="shared" si="2"/>
        <v>13000</v>
      </c>
      <c r="M195" s="15"/>
    </row>
    <row r="196" spans="2:13" ht="21.6" customHeight="1">
      <c r="B196" s="13" t="s">
        <v>1150</v>
      </c>
      <c r="C196" s="12" t="s">
        <v>674</v>
      </c>
      <c r="D196" s="12" t="s">
        <v>675</v>
      </c>
      <c r="E196" s="12"/>
      <c r="F196" s="19" t="s">
        <v>676</v>
      </c>
      <c r="G196" s="15">
        <v>19.25</v>
      </c>
      <c r="H196" s="27">
        <f>ROUNDDOWN('단가조사(주거)'!G196*'옵션(주거)'!$D$11, 0)</f>
        <v>12500</v>
      </c>
      <c r="I196" s="27"/>
      <c r="J196" s="27"/>
      <c r="K196" s="27"/>
      <c r="L196" s="27">
        <f t="shared" ref="L196:L259" si="3">SUM(H196,I196,J196)</f>
        <v>12500</v>
      </c>
      <c r="M196" s="15"/>
    </row>
    <row r="197" spans="2:13" ht="21.6" customHeight="1">
      <c r="B197" s="13" t="s">
        <v>1151</v>
      </c>
      <c r="C197" s="12" t="s">
        <v>678</v>
      </c>
      <c r="D197" s="12" t="s">
        <v>679</v>
      </c>
      <c r="E197" s="12"/>
      <c r="F197" s="19" t="s">
        <v>680</v>
      </c>
      <c r="G197" s="15">
        <v>2.77</v>
      </c>
      <c r="H197" s="27">
        <f>ROUNDDOWN('단가조사(주거)'!G197*'옵션(주거)'!$D$11, 0)</f>
        <v>11700</v>
      </c>
      <c r="I197" s="27"/>
      <c r="J197" s="27"/>
      <c r="K197" s="27"/>
      <c r="L197" s="27">
        <f t="shared" si="3"/>
        <v>11700</v>
      </c>
      <c r="M197" s="15"/>
    </row>
    <row r="198" spans="2:13" ht="21.6" customHeight="1">
      <c r="B198" s="13" t="s">
        <v>1152</v>
      </c>
      <c r="C198" s="12" t="s">
        <v>682</v>
      </c>
      <c r="D198" s="12" t="s">
        <v>683</v>
      </c>
      <c r="E198" s="12" t="s">
        <v>684</v>
      </c>
      <c r="F198" s="19" t="s">
        <v>685</v>
      </c>
      <c r="G198" s="15">
        <v>57.72</v>
      </c>
      <c r="H198" s="27">
        <f>ROUNDDOWN('단가조사(주거)'!G198*'옵션(주거)'!$D$11, 0)</f>
        <v>8000</v>
      </c>
      <c r="I198" s="27"/>
      <c r="J198" s="27"/>
      <c r="K198" s="27"/>
      <c r="L198" s="27">
        <f t="shared" si="3"/>
        <v>8000</v>
      </c>
      <c r="M198" s="15"/>
    </row>
    <row r="199" spans="2:13" ht="21.6" customHeight="1">
      <c r="B199" s="13" t="s">
        <v>1153</v>
      </c>
      <c r="C199" s="12" t="s">
        <v>686</v>
      </c>
      <c r="D199" s="12" t="s">
        <v>687</v>
      </c>
      <c r="E199" s="12"/>
      <c r="F199" s="19" t="s">
        <v>275</v>
      </c>
      <c r="G199" s="15">
        <v>300</v>
      </c>
      <c r="H199" s="27">
        <f>ROUNDDOWN('단가조사(주거)'!G199*'옵션(주거)'!$D$11, 0)</f>
        <v>200</v>
      </c>
      <c r="I199" s="27"/>
      <c r="J199" s="27"/>
      <c r="K199" s="27"/>
      <c r="L199" s="27">
        <f t="shared" si="3"/>
        <v>200</v>
      </c>
      <c r="M199" s="15"/>
    </row>
    <row r="200" spans="2:13" ht="21.6" customHeight="1">
      <c r="B200" s="13" t="s">
        <v>1154</v>
      </c>
      <c r="C200" s="12" t="s">
        <v>688</v>
      </c>
      <c r="D200" s="12" t="s">
        <v>689</v>
      </c>
      <c r="E200" s="12"/>
      <c r="F200" s="19" t="s">
        <v>279</v>
      </c>
      <c r="G200" s="15">
        <v>8</v>
      </c>
      <c r="H200" s="27">
        <f>ROUNDDOWN('단가조사(주거)'!G200*'옵션(주거)'!$D$11, 0)</f>
        <v>55000</v>
      </c>
      <c r="I200" s="27"/>
      <c r="J200" s="27"/>
      <c r="K200" s="27"/>
      <c r="L200" s="27">
        <f t="shared" si="3"/>
        <v>55000</v>
      </c>
      <c r="M200" s="15"/>
    </row>
    <row r="201" spans="2:13" ht="21.6" customHeight="1">
      <c r="B201" s="13" t="s">
        <v>1155</v>
      </c>
      <c r="C201" s="12" t="s">
        <v>691</v>
      </c>
      <c r="D201" s="12" t="s">
        <v>692</v>
      </c>
      <c r="E201" s="12" t="s">
        <v>693</v>
      </c>
      <c r="F201" s="19" t="s">
        <v>279</v>
      </c>
      <c r="G201" s="15">
        <v>10</v>
      </c>
      <c r="H201" s="27">
        <f>ROUNDDOWN('단가조사(주거)'!G201*'옵션(주거)'!$D$11, 0)</f>
        <v>1940</v>
      </c>
      <c r="I201" s="27"/>
      <c r="J201" s="27"/>
      <c r="K201" s="27"/>
      <c r="L201" s="27">
        <f t="shared" si="3"/>
        <v>1940</v>
      </c>
      <c r="M201" s="15"/>
    </row>
    <row r="202" spans="2:13" ht="21.6" customHeight="1">
      <c r="B202" s="13" t="s">
        <v>1156</v>
      </c>
      <c r="C202" s="12" t="s">
        <v>694</v>
      </c>
      <c r="D202" s="12" t="s">
        <v>695</v>
      </c>
      <c r="E202" s="12" t="s">
        <v>696</v>
      </c>
      <c r="F202" s="19" t="s">
        <v>697</v>
      </c>
      <c r="G202" s="15">
        <v>1</v>
      </c>
      <c r="H202" s="27">
        <f>ROUNDDOWN('단가조사(주거)'!G202*'옵션(주거)'!$D$11, 0)</f>
        <v>6491000</v>
      </c>
      <c r="I202" s="27"/>
      <c r="J202" s="27"/>
      <c r="K202" s="27"/>
      <c r="L202" s="27">
        <f t="shared" si="3"/>
        <v>6491000</v>
      </c>
      <c r="M202" s="15"/>
    </row>
    <row r="203" spans="2:13" ht="21.6" customHeight="1">
      <c r="B203" s="13" t="s">
        <v>1157</v>
      </c>
      <c r="C203" s="12" t="s">
        <v>701</v>
      </c>
      <c r="D203" s="12" t="s">
        <v>695</v>
      </c>
      <c r="E203" s="12" t="s">
        <v>702</v>
      </c>
      <c r="F203" s="19" t="s">
        <v>697</v>
      </c>
      <c r="G203" s="15">
        <v>1</v>
      </c>
      <c r="H203" s="27">
        <f>ROUNDDOWN('단가조사(주거)'!G203*'옵션(주거)'!$D$11, 0)</f>
        <v>11547000</v>
      </c>
      <c r="I203" s="27"/>
      <c r="J203" s="27"/>
      <c r="K203" s="27"/>
      <c r="L203" s="27">
        <f t="shared" si="3"/>
        <v>11547000</v>
      </c>
      <c r="M203" s="15"/>
    </row>
    <row r="204" spans="2:13" ht="21.6" customHeight="1">
      <c r="B204" s="13" t="s">
        <v>1158</v>
      </c>
      <c r="C204" s="12" t="s">
        <v>703</v>
      </c>
      <c r="D204" s="12" t="s">
        <v>695</v>
      </c>
      <c r="E204" s="12" t="s">
        <v>704</v>
      </c>
      <c r="F204" s="19" t="s">
        <v>697</v>
      </c>
      <c r="G204" s="15">
        <v>1</v>
      </c>
      <c r="H204" s="27">
        <f>ROUNDDOWN('단가조사(주거)'!G204*'옵션(주거)'!$D$11, 0)</f>
        <v>14015000</v>
      </c>
      <c r="I204" s="27"/>
      <c r="J204" s="27"/>
      <c r="K204" s="27"/>
      <c r="L204" s="27">
        <f t="shared" si="3"/>
        <v>14015000</v>
      </c>
      <c r="M204" s="15"/>
    </row>
    <row r="205" spans="2:13" ht="21.6" customHeight="1">
      <c r="B205" s="13" t="s">
        <v>1159</v>
      </c>
      <c r="C205" s="12" t="s">
        <v>705</v>
      </c>
      <c r="D205" s="12" t="s">
        <v>706</v>
      </c>
      <c r="E205" s="12" t="s">
        <v>707</v>
      </c>
      <c r="F205" s="19" t="s">
        <v>210</v>
      </c>
      <c r="G205" s="15">
        <v>1</v>
      </c>
      <c r="H205" s="27">
        <f>ROUNDDOWN('단가조사(주거)'!G205*'옵션(주거)'!$D$11, 0)</f>
        <v>340000</v>
      </c>
      <c r="I205" s="27"/>
      <c r="J205" s="27"/>
      <c r="K205" s="27"/>
      <c r="L205" s="27">
        <f t="shared" si="3"/>
        <v>340000</v>
      </c>
      <c r="M205" s="15"/>
    </row>
    <row r="206" spans="2:13" ht="21.6" customHeight="1">
      <c r="B206" s="13" t="s">
        <v>1160</v>
      </c>
      <c r="C206" s="12" t="s">
        <v>709</v>
      </c>
      <c r="D206" s="12" t="s">
        <v>710</v>
      </c>
      <c r="E206" s="12" t="s">
        <v>711</v>
      </c>
      <c r="F206" s="19" t="s">
        <v>664</v>
      </c>
      <c r="G206" s="15">
        <v>1</v>
      </c>
      <c r="H206" s="27">
        <f>ROUNDDOWN('단가조사(주거)'!G206*'옵션(주거)'!$D$11, 0)</f>
        <v>60740000</v>
      </c>
      <c r="I206" s="27"/>
      <c r="J206" s="27"/>
      <c r="K206" s="27"/>
      <c r="L206" s="27">
        <f t="shared" si="3"/>
        <v>60740000</v>
      </c>
      <c r="M206" s="15"/>
    </row>
    <row r="207" spans="2:13" ht="21.6" customHeight="1">
      <c r="B207" s="13" t="s">
        <v>1161</v>
      </c>
      <c r="C207" s="12" t="s">
        <v>715</v>
      </c>
      <c r="D207" s="12" t="s">
        <v>716</v>
      </c>
      <c r="E207" s="12" t="s">
        <v>717</v>
      </c>
      <c r="F207" s="19" t="s">
        <v>718</v>
      </c>
      <c r="G207" s="15">
        <v>1</v>
      </c>
      <c r="H207" s="27">
        <f>ROUNDDOWN('단가조사(주거)'!G207*'옵션(주거)'!$D$11, 0)</f>
        <v>23026000</v>
      </c>
      <c r="I207" s="27"/>
      <c r="J207" s="27"/>
      <c r="K207" s="27"/>
      <c r="L207" s="27">
        <f t="shared" si="3"/>
        <v>23026000</v>
      </c>
      <c r="M207" s="15"/>
    </row>
    <row r="208" spans="2:13" ht="21.6" customHeight="1">
      <c r="B208" s="13" t="s">
        <v>1162</v>
      </c>
      <c r="C208" s="12" t="s">
        <v>719</v>
      </c>
      <c r="D208" s="12" t="s">
        <v>716</v>
      </c>
      <c r="E208" s="12" t="s">
        <v>720</v>
      </c>
      <c r="F208" s="19" t="s">
        <v>718</v>
      </c>
      <c r="G208" s="15">
        <v>1</v>
      </c>
      <c r="H208" s="27">
        <f>ROUNDDOWN('단가조사(주거)'!G208*'옵션(주거)'!$D$11, 0)</f>
        <v>21950000</v>
      </c>
      <c r="I208" s="27"/>
      <c r="J208" s="27"/>
      <c r="K208" s="27"/>
      <c r="L208" s="27">
        <f t="shared" si="3"/>
        <v>21950000</v>
      </c>
      <c r="M208" s="15"/>
    </row>
    <row r="209" spans="2:13" ht="21.6" customHeight="1">
      <c r="B209" s="13" t="s">
        <v>1163</v>
      </c>
      <c r="C209" s="12" t="s">
        <v>721</v>
      </c>
      <c r="D209" s="12" t="s">
        <v>716</v>
      </c>
      <c r="E209" s="12" t="s">
        <v>722</v>
      </c>
      <c r="F209" s="19" t="s">
        <v>718</v>
      </c>
      <c r="G209" s="15">
        <v>1</v>
      </c>
      <c r="H209" s="27">
        <f>ROUNDDOWN('단가조사(주거)'!G209*'옵션(주거)'!$D$11, 0)</f>
        <v>54983000</v>
      </c>
      <c r="I209" s="27"/>
      <c r="J209" s="27"/>
      <c r="K209" s="27"/>
      <c r="L209" s="27">
        <f t="shared" si="3"/>
        <v>54983000</v>
      </c>
      <c r="M209" s="15"/>
    </row>
    <row r="210" spans="2:13" ht="21.6" customHeight="1">
      <c r="B210" s="13" t="s">
        <v>1164</v>
      </c>
      <c r="C210" s="12" t="s">
        <v>723</v>
      </c>
      <c r="D210" s="12" t="s">
        <v>716</v>
      </c>
      <c r="E210" s="12" t="s">
        <v>724</v>
      </c>
      <c r="F210" s="19" t="s">
        <v>718</v>
      </c>
      <c r="G210" s="15">
        <v>1</v>
      </c>
      <c r="H210" s="27">
        <f>ROUNDDOWN('단가조사(주거)'!G210*'옵션(주거)'!$D$11, 0)</f>
        <v>60831000</v>
      </c>
      <c r="I210" s="27"/>
      <c r="J210" s="27"/>
      <c r="K210" s="27"/>
      <c r="L210" s="27">
        <f t="shared" si="3"/>
        <v>60831000</v>
      </c>
      <c r="M210" s="15"/>
    </row>
    <row r="211" spans="2:13" ht="21.6" customHeight="1">
      <c r="B211" s="13" t="s">
        <v>1165</v>
      </c>
      <c r="C211" s="12" t="s">
        <v>725</v>
      </c>
      <c r="D211" s="12" t="s">
        <v>716</v>
      </c>
      <c r="E211" s="12" t="s">
        <v>726</v>
      </c>
      <c r="F211" s="19" t="s">
        <v>718</v>
      </c>
      <c r="G211" s="15">
        <v>1</v>
      </c>
      <c r="H211" s="27">
        <f>ROUNDDOWN('단가조사(주거)'!G211*'옵션(주거)'!$D$11, 0)</f>
        <v>40338000</v>
      </c>
      <c r="I211" s="27"/>
      <c r="J211" s="27"/>
      <c r="K211" s="27"/>
      <c r="L211" s="27">
        <f t="shared" si="3"/>
        <v>40338000</v>
      </c>
      <c r="M211" s="15"/>
    </row>
    <row r="212" spans="2:13" ht="21.6" customHeight="1">
      <c r="B212" s="13" t="s">
        <v>1166</v>
      </c>
      <c r="C212" s="12" t="s">
        <v>727</v>
      </c>
      <c r="D212" s="12" t="s">
        <v>728</v>
      </c>
      <c r="E212" s="12" t="s">
        <v>729</v>
      </c>
      <c r="F212" s="19" t="s">
        <v>697</v>
      </c>
      <c r="G212" s="15">
        <v>8</v>
      </c>
      <c r="H212" s="27">
        <f>ROUNDDOWN('단가조사(주거)'!G212*'옵션(주거)'!$D$11, 0)</f>
        <v>100000</v>
      </c>
      <c r="I212" s="27"/>
      <c r="J212" s="27"/>
      <c r="K212" s="27"/>
      <c r="L212" s="27">
        <f t="shared" si="3"/>
        <v>100000</v>
      </c>
      <c r="M212" s="15"/>
    </row>
    <row r="213" spans="2:13" ht="21.6" customHeight="1">
      <c r="B213" s="13" t="s">
        <v>1167</v>
      </c>
      <c r="C213" s="12" t="s">
        <v>731</v>
      </c>
      <c r="D213" s="12" t="s">
        <v>732</v>
      </c>
      <c r="E213" s="12" t="s">
        <v>733</v>
      </c>
      <c r="F213" s="19" t="s">
        <v>279</v>
      </c>
      <c r="G213" s="15">
        <v>10</v>
      </c>
      <c r="H213" s="27">
        <f>ROUNDDOWN('단가조사(주거)'!G213*'옵션(주거)'!$D$11, 0)</f>
        <v>40000</v>
      </c>
      <c r="I213" s="27"/>
      <c r="J213" s="27"/>
      <c r="K213" s="27"/>
      <c r="L213" s="27">
        <f t="shared" si="3"/>
        <v>40000</v>
      </c>
      <c r="M213" s="15"/>
    </row>
    <row r="214" spans="2:13" ht="21.6" customHeight="1">
      <c r="B214" s="13" t="s">
        <v>1168</v>
      </c>
      <c r="C214" s="12" t="s">
        <v>734</v>
      </c>
      <c r="D214" s="12" t="s">
        <v>735</v>
      </c>
      <c r="E214" s="12" t="s">
        <v>736</v>
      </c>
      <c r="F214" s="19" t="s">
        <v>174</v>
      </c>
      <c r="G214" s="15">
        <v>13</v>
      </c>
      <c r="H214" s="27">
        <f>ROUNDDOWN('단가조사(주거)'!G214*'옵션(주거)'!$D$11, 0)</f>
        <v>535830</v>
      </c>
      <c r="I214" s="27"/>
      <c r="J214" s="27"/>
      <c r="K214" s="27"/>
      <c r="L214" s="27">
        <f t="shared" si="3"/>
        <v>535830</v>
      </c>
      <c r="M214" s="15"/>
    </row>
    <row r="215" spans="2:13" ht="21.6" customHeight="1">
      <c r="B215" s="13" t="s">
        <v>1169</v>
      </c>
      <c r="C215" s="12" t="s">
        <v>738</v>
      </c>
      <c r="D215" s="12" t="s">
        <v>735</v>
      </c>
      <c r="E215" s="12" t="s">
        <v>739</v>
      </c>
      <c r="F215" s="19" t="s">
        <v>210</v>
      </c>
      <c r="G215" s="15">
        <v>2</v>
      </c>
      <c r="H215" s="27">
        <f>ROUNDDOWN('단가조사(주거)'!G215*'옵션(주거)'!$D$11, 0)</f>
        <v>312570</v>
      </c>
      <c r="I215" s="27"/>
      <c r="J215" s="27"/>
      <c r="K215" s="27"/>
      <c r="L215" s="27">
        <f t="shared" si="3"/>
        <v>312570</v>
      </c>
      <c r="M215" s="15"/>
    </row>
    <row r="216" spans="2:13" ht="21.6" customHeight="1">
      <c r="B216" s="13" t="s">
        <v>1170</v>
      </c>
      <c r="C216" s="12" t="s">
        <v>740</v>
      </c>
      <c r="D216" s="12" t="s">
        <v>741</v>
      </c>
      <c r="E216" s="12" t="s">
        <v>742</v>
      </c>
      <c r="F216" s="19" t="s">
        <v>210</v>
      </c>
      <c r="G216" s="15">
        <v>2</v>
      </c>
      <c r="H216" s="27">
        <f>ROUNDDOWN('단가조사(주거)'!G216*'옵션(주거)'!$D$11, 0)</f>
        <v>152410</v>
      </c>
      <c r="I216" s="27"/>
      <c r="J216" s="27"/>
      <c r="K216" s="27"/>
      <c r="L216" s="27">
        <f t="shared" si="3"/>
        <v>152410</v>
      </c>
      <c r="M216" s="15"/>
    </row>
    <row r="217" spans="2:13" ht="21.6" customHeight="1">
      <c r="B217" s="13" t="s">
        <v>1171</v>
      </c>
      <c r="C217" s="12" t="s">
        <v>744</v>
      </c>
      <c r="D217" s="12" t="s">
        <v>741</v>
      </c>
      <c r="E217" s="12" t="s">
        <v>745</v>
      </c>
      <c r="F217" s="19" t="s">
        <v>210</v>
      </c>
      <c r="G217" s="15">
        <v>8</v>
      </c>
      <c r="H217" s="27">
        <f>ROUNDDOWN('단가조사(주거)'!G217*'옵션(주거)'!$D$11, 0)</f>
        <v>89040</v>
      </c>
      <c r="I217" s="27"/>
      <c r="J217" s="27"/>
      <c r="K217" s="27"/>
      <c r="L217" s="27">
        <f t="shared" si="3"/>
        <v>89040</v>
      </c>
      <c r="M217" s="15"/>
    </row>
    <row r="218" spans="2:13" ht="21.6" customHeight="1">
      <c r="B218" s="13" t="s">
        <v>1172</v>
      </c>
      <c r="C218" s="12" t="s">
        <v>747</v>
      </c>
      <c r="D218" s="12" t="s">
        <v>741</v>
      </c>
      <c r="E218" s="12" t="s">
        <v>748</v>
      </c>
      <c r="F218" s="19" t="s">
        <v>210</v>
      </c>
      <c r="G218" s="15">
        <v>2</v>
      </c>
      <c r="H218" s="27">
        <f>ROUNDDOWN('단가조사(주거)'!G218*'옵션(주거)'!$D$11, 0)</f>
        <v>367960</v>
      </c>
      <c r="I218" s="27"/>
      <c r="J218" s="27"/>
      <c r="K218" s="27"/>
      <c r="L218" s="27">
        <f t="shared" si="3"/>
        <v>367960</v>
      </c>
      <c r="M218" s="15"/>
    </row>
    <row r="219" spans="2:13" ht="21.6" customHeight="1">
      <c r="B219" s="13" t="s">
        <v>1173</v>
      </c>
      <c r="C219" s="12" t="s">
        <v>749</v>
      </c>
      <c r="D219" s="12" t="s">
        <v>741</v>
      </c>
      <c r="E219" s="12" t="s">
        <v>750</v>
      </c>
      <c r="F219" s="19" t="s">
        <v>210</v>
      </c>
      <c r="G219" s="15">
        <v>1</v>
      </c>
      <c r="H219" s="27">
        <f>ROUNDDOWN('단가조사(주거)'!G219*'옵션(주거)'!$D$11, 0)</f>
        <v>180960</v>
      </c>
      <c r="I219" s="27"/>
      <c r="J219" s="27"/>
      <c r="K219" s="27"/>
      <c r="L219" s="27">
        <f t="shared" si="3"/>
        <v>180960</v>
      </c>
      <c r="M219" s="15"/>
    </row>
    <row r="220" spans="2:13" ht="21.6" customHeight="1">
      <c r="B220" s="13" t="s">
        <v>1174</v>
      </c>
      <c r="C220" s="12" t="s">
        <v>751</v>
      </c>
      <c r="D220" s="12" t="s">
        <v>752</v>
      </c>
      <c r="E220" s="12" t="s">
        <v>753</v>
      </c>
      <c r="F220" s="19" t="s">
        <v>718</v>
      </c>
      <c r="G220" s="15">
        <v>1</v>
      </c>
      <c r="H220" s="27">
        <f>ROUNDDOWN('단가조사(주거)'!G220*'옵션(주거)'!$D$11, 0)</f>
        <v>3256000</v>
      </c>
      <c r="I220" s="27"/>
      <c r="J220" s="27"/>
      <c r="K220" s="27"/>
      <c r="L220" s="27">
        <f t="shared" si="3"/>
        <v>3256000</v>
      </c>
      <c r="M220" s="15"/>
    </row>
    <row r="221" spans="2:13" ht="21.6" customHeight="1">
      <c r="B221" s="13" t="s">
        <v>1175</v>
      </c>
      <c r="C221" s="12" t="s">
        <v>754</v>
      </c>
      <c r="D221" s="12" t="s">
        <v>752</v>
      </c>
      <c r="E221" s="12" t="s">
        <v>755</v>
      </c>
      <c r="F221" s="19" t="s">
        <v>718</v>
      </c>
      <c r="G221" s="15">
        <v>1</v>
      </c>
      <c r="H221" s="27">
        <f>ROUNDDOWN('단가조사(주거)'!G221*'옵션(주거)'!$D$11, 0)</f>
        <v>1527000</v>
      </c>
      <c r="I221" s="27"/>
      <c r="J221" s="27"/>
      <c r="K221" s="27"/>
      <c r="L221" s="27">
        <f t="shared" si="3"/>
        <v>1527000</v>
      </c>
      <c r="M221" s="15"/>
    </row>
    <row r="222" spans="2:13" ht="21.6" customHeight="1">
      <c r="B222" s="13" t="s">
        <v>1176</v>
      </c>
      <c r="C222" s="12" t="s">
        <v>756</v>
      </c>
      <c r="D222" s="12" t="s">
        <v>752</v>
      </c>
      <c r="E222" s="12" t="s">
        <v>757</v>
      </c>
      <c r="F222" s="19" t="s">
        <v>718</v>
      </c>
      <c r="G222" s="15">
        <v>1</v>
      </c>
      <c r="H222" s="27">
        <f>ROUNDDOWN('단가조사(주거)'!G222*'옵션(주거)'!$D$11, 0)</f>
        <v>2184000</v>
      </c>
      <c r="I222" s="27"/>
      <c r="J222" s="27"/>
      <c r="K222" s="27"/>
      <c r="L222" s="27">
        <f t="shared" si="3"/>
        <v>2184000</v>
      </c>
      <c r="M222" s="15"/>
    </row>
    <row r="223" spans="2:13" ht="21.6" customHeight="1">
      <c r="B223" s="13" t="s">
        <v>1177</v>
      </c>
      <c r="C223" s="12" t="s">
        <v>758</v>
      </c>
      <c r="D223" s="12" t="s">
        <v>752</v>
      </c>
      <c r="E223" s="12" t="s">
        <v>759</v>
      </c>
      <c r="F223" s="19" t="s">
        <v>718</v>
      </c>
      <c r="G223" s="15">
        <v>1</v>
      </c>
      <c r="H223" s="27">
        <f>ROUNDDOWN('단가조사(주거)'!G223*'옵션(주거)'!$D$11, 0)</f>
        <v>1527000</v>
      </c>
      <c r="I223" s="27"/>
      <c r="J223" s="27"/>
      <c r="K223" s="27"/>
      <c r="L223" s="27">
        <f t="shared" si="3"/>
        <v>1527000</v>
      </c>
      <c r="M223" s="15"/>
    </row>
    <row r="224" spans="2:13" ht="21.6" customHeight="1">
      <c r="B224" s="13" t="s">
        <v>1178</v>
      </c>
      <c r="C224" s="12" t="s">
        <v>760</v>
      </c>
      <c r="D224" s="12" t="s">
        <v>752</v>
      </c>
      <c r="E224" s="12" t="s">
        <v>761</v>
      </c>
      <c r="F224" s="19" t="s">
        <v>718</v>
      </c>
      <c r="G224" s="15">
        <v>1</v>
      </c>
      <c r="H224" s="27">
        <f>ROUNDDOWN('단가조사(주거)'!G224*'옵션(주거)'!$D$11, 0)</f>
        <v>2511000</v>
      </c>
      <c r="I224" s="27"/>
      <c r="J224" s="27"/>
      <c r="K224" s="27"/>
      <c r="L224" s="27">
        <f t="shared" si="3"/>
        <v>2511000</v>
      </c>
      <c r="M224" s="15"/>
    </row>
    <row r="225" spans="2:13" ht="21.6" customHeight="1">
      <c r="B225" s="13" t="s">
        <v>1179</v>
      </c>
      <c r="C225" s="12" t="s">
        <v>762</v>
      </c>
      <c r="D225" s="12" t="s">
        <v>752</v>
      </c>
      <c r="E225" s="12" t="s">
        <v>763</v>
      </c>
      <c r="F225" s="19" t="s">
        <v>718</v>
      </c>
      <c r="G225" s="15">
        <v>1</v>
      </c>
      <c r="H225" s="27">
        <f>ROUNDDOWN('단가조사(주거)'!G225*'옵션(주거)'!$D$11, 0)</f>
        <v>3154000</v>
      </c>
      <c r="I225" s="27"/>
      <c r="J225" s="27"/>
      <c r="K225" s="27"/>
      <c r="L225" s="27">
        <f t="shared" si="3"/>
        <v>3154000</v>
      </c>
      <c r="M225" s="15"/>
    </row>
    <row r="226" spans="2:13" ht="21.6" customHeight="1">
      <c r="B226" s="13" t="s">
        <v>1180</v>
      </c>
      <c r="C226" s="12" t="s">
        <v>764</v>
      </c>
      <c r="D226" s="12" t="s">
        <v>752</v>
      </c>
      <c r="E226" s="12" t="s">
        <v>765</v>
      </c>
      <c r="F226" s="19" t="s">
        <v>718</v>
      </c>
      <c r="G226" s="15">
        <v>1</v>
      </c>
      <c r="H226" s="27">
        <f>ROUNDDOWN('단가조사(주거)'!G226*'옵션(주거)'!$D$11, 0)</f>
        <v>3154000</v>
      </c>
      <c r="I226" s="27"/>
      <c r="J226" s="27"/>
      <c r="K226" s="27"/>
      <c r="L226" s="27">
        <f t="shared" si="3"/>
        <v>3154000</v>
      </c>
      <c r="M226" s="15"/>
    </row>
    <row r="227" spans="2:13" ht="21.6" customHeight="1">
      <c r="B227" s="13" t="s">
        <v>1181</v>
      </c>
      <c r="C227" s="12" t="s">
        <v>766</v>
      </c>
      <c r="D227" s="12" t="s">
        <v>752</v>
      </c>
      <c r="E227" s="12" t="s">
        <v>767</v>
      </c>
      <c r="F227" s="19" t="s">
        <v>718</v>
      </c>
      <c r="G227" s="15">
        <v>1</v>
      </c>
      <c r="H227" s="27">
        <f>ROUNDDOWN('단가조사(주거)'!G227*'옵션(주거)'!$D$11, 0)</f>
        <v>5999000</v>
      </c>
      <c r="I227" s="27"/>
      <c r="J227" s="27"/>
      <c r="K227" s="27"/>
      <c r="L227" s="27">
        <f t="shared" si="3"/>
        <v>5999000</v>
      </c>
      <c r="M227" s="15"/>
    </row>
    <row r="228" spans="2:13" ht="21.6" customHeight="1">
      <c r="B228" s="13" t="s">
        <v>1182</v>
      </c>
      <c r="C228" s="12" t="s">
        <v>768</v>
      </c>
      <c r="D228" s="12" t="s">
        <v>752</v>
      </c>
      <c r="E228" s="12" t="s">
        <v>769</v>
      </c>
      <c r="F228" s="19" t="s">
        <v>718</v>
      </c>
      <c r="G228" s="15">
        <v>1</v>
      </c>
      <c r="H228" s="27">
        <f>ROUNDDOWN('단가조사(주거)'!G228*'옵션(주거)'!$D$11, 0)</f>
        <v>6104000</v>
      </c>
      <c r="I228" s="27"/>
      <c r="J228" s="27"/>
      <c r="K228" s="27"/>
      <c r="L228" s="27">
        <f t="shared" si="3"/>
        <v>6104000</v>
      </c>
      <c r="M228" s="15"/>
    </row>
    <row r="229" spans="2:13" ht="21.6" customHeight="1">
      <c r="B229" s="13" t="s">
        <v>1183</v>
      </c>
      <c r="C229" s="12" t="s">
        <v>770</v>
      </c>
      <c r="D229" s="12" t="s">
        <v>752</v>
      </c>
      <c r="E229" s="12" t="s">
        <v>771</v>
      </c>
      <c r="F229" s="19" t="s">
        <v>718</v>
      </c>
      <c r="G229" s="15">
        <v>1</v>
      </c>
      <c r="H229" s="27">
        <f>ROUNDDOWN('단가조사(주거)'!G229*'옵션(주거)'!$D$11, 0)</f>
        <v>2460000</v>
      </c>
      <c r="I229" s="27"/>
      <c r="J229" s="27"/>
      <c r="K229" s="27"/>
      <c r="L229" s="27">
        <f t="shared" si="3"/>
        <v>2460000</v>
      </c>
      <c r="M229" s="15"/>
    </row>
    <row r="230" spans="2:13" ht="21.6" customHeight="1">
      <c r="B230" s="13" t="s">
        <v>1184</v>
      </c>
      <c r="C230" s="12" t="s">
        <v>772</v>
      </c>
      <c r="D230" s="12" t="s">
        <v>752</v>
      </c>
      <c r="E230" s="12" t="s">
        <v>773</v>
      </c>
      <c r="F230" s="19" t="s">
        <v>718</v>
      </c>
      <c r="G230" s="15">
        <v>1</v>
      </c>
      <c r="H230" s="27">
        <f>ROUNDDOWN('단가조사(주거)'!G230*'옵션(주거)'!$D$11, 0)</f>
        <v>2460000</v>
      </c>
      <c r="I230" s="27"/>
      <c r="J230" s="27"/>
      <c r="K230" s="27"/>
      <c r="L230" s="27">
        <f t="shared" si="3"/>
        <v>2460000</v>
      </c>
      <c r="M230" s="15"/>
    </row>
    <row r="231" spans="2:13" ht="21.6" customHeight="1">
      <c r="B231" s="13" t="s">
        <v>1185</v>
      </c>
      <c r="C231" s="12" t="s">
        <v>774</v>
      </c>
      <c r="D231" s="12" t="s">
        <v>752</v>
      </c>
      <c r="E231" s="12" t="s">
        <v>775</v>
      </c>
      <c r="F231" s="19" t="s">
        <v>718</v>
      </c>
      <c r="G231" s="15">
        <v>1</v>
      </c>
      <c r="H231" s="27">
        <f>ROUNDDOWN('단가조사(주거)'!G231*'옵션(주거)'!$D$11, 0)</f>
        <v>2351000</v>
      </c>
      <c r="I231" s="27"/>
      <c r="J231" s="27"/>
      <c r="K231" s="27"/>
      <c r="L231" s="27">
        <f t="shared" si="3"/>
        <v>2351000</v>
      </c>
      <c r="M231" s="15"/>
    </row>
    <row r="232" spans="2:13" ht="21.6" customHeight="1">
      <c r="B232" s="13" t="s">
        <v>1186</v>
      </c>
      <c r="C232" s="12" t="s">
        <v>776</v>
      </c>
      <c r="D232" s="12" t="s">
        <v>752</v>
      </c>
      <c r="E232" s="12" t="s">
        <v>777</v>
      </c>
      <c r="F232" s="19" t="s">
        <v>718</v>
      </c>
      <c r="G232" s="15">
        <v>1</v>
      </c>
      <c r="H232" s="27">
        <f>ROUNDDOWN('단가조사(주거)'!G232*'옵션(주거)'!$D$11, 0)</f>
        <v>3046000</v>
      </c>
      <c r="I232" s="27"/>
      <c r="J232" s="27"/>
      <c r="K232" s="27"/>
      <c r="L232" s="27">
        <f t="shared" si="3"/>
        <v>3046000</v>
      </c>
      <c r="M232" s="15"/>
    </row>
    <row r="233" spans="2:13" ht="21.6" customHeight="1">
      <c r="B233" s="13" t="s">
        <v>1187</v>
      </c>
      <c r="C233" s="12" t="s">
        <v>778</v>
      </c>
      <c r="D233" s="12" t="s">
        <v>779</v>
      </c>
      <c r="E233" s="12" t="s">
        <v>780</v>
      </c>
      <c r="F233" s="19" t="s">
        <v>718</v>
      </c>
      <c r="G233" s="15">
        <v>20</v>
      </c>
      <c r="H233" s="27">
        <f>ROUNDDOWN('단가조사(주거)'!G233*'옵션(주거)'!$D$11, 0)</f>
        <v>141200</v>
      </c>
      <c r="I233" s="27"/>
      <c r="J233" s="27"/>
      <c r="K233" s="27"/>
      <c r="L233" s="27">
        <f t="shared" si="3"/>
        <v>141200</v>
      </c>
      <c r="M233" s="15"/>
    </row>
    <row r="234" spans="2:13" ht="21.6" customHeight="1">
      <c r="B234" s="13" t="s">
        <v>1188</v>
      </c>
      <c r="C234" s="12" t="s">
        <v>782</v>
      </c>
      <c r="D234" s="12" t="s">
        <v>779</v>
      </c>
      <c r="E234" s="12" t="s">
        <v>783</v>
      </c>
      <c r="F234" s="19" t="s">
        <v>718</v>
      </c>
      <c r="G234" s="15">
        <v>30</v>
      </c>
      <c r="H234" s="27">
        <f>ROUNDDOWN('단가조사(주거)'!G234*'옵션(주거)'!$D$11, 0)</f>
        <v>141200</v>
      </c>
      <c r="I234" s="27"/>
      <c r="J234" s="27"/>
      <c r="K234" s="27"/>
      <c r="L234" s="27">
        <f t="shared" si="3"/>
        <v>141200</v>
      </c>
      <c r="M234" s="15"/>
    </row>
    <row r="235" spans="2:13" ht="21.6" customHeight="1">
      <c r="B235" s="13" t="s">
        <v>1189</v>
      </c>
      <c r="C235" s="12" t="s">
        <v>784</v>
      </c>
      <c r="D235" s="12" t="s">
        <v>785</v>
      </c>
      <c r="E235" s="12" t="s">
        <v>786</v>
      </c>
      <c r="F235" s="19" t="s">
        <v>279</v>
      </c>
      <c r="G235" s="15">
        <v>50</v>
      </c>
      <c r="H235" s="27">
        <f>ROUNDDOWN('단가조사(주거)'!G235*'옵션(주거)'!$D$11, 0)</f>
        <v>99000</v>
      </c>
      <c r="I235" s="27"/>
      <c r="J235" s="27"/>
      <c r="K235" s="27"/>
      <c r="L235" s="27">
        <f t="shared" si="3"/>
        <v>99000</v>
      </c>
      <c r="M235" s="15"/>
    </row>
    <row r="236" spans="2:13" ht="21.6" customHeight="1">
      <c r="B236" s="13" t="s">
        <v>1190</v>
      </c>
      <c r="C236" s="12" t="s">
        <v>790</v>
      </c>
      <c r="D236" s="12" t="s">
        <v>785</v>
      </c>
      <c r="E236" s="12" t="s">
        <v>791</v>
      </c>
      <c r="F236" s="19" t="s">
        <v>279</v>
      </c>
      <c r="G236" s="15">
        <v>50</v>
      </c>
      <c r="H236" s="27">
        <f>ROUNDDOWN('단가조사(주거)'!G236*'옵션(주거)'!$D$11, 0)</f>
        <v>29000</v>
      </c>
      <c r="I236" s="27"/>
      <c r="J236" s="27"/>
      <c r="K236" s="27"/>
      <c r="L236" s="27">
        <f t="shared" si="3"/>
        <v>29000</v>
      </c>
      <c r="M236" s="15"/>
    </row>
    <row r="237" spans="2:13" ht="21.6" customHeight="1">
      <c r="B237" s="13" t="s">
        <v>1191</v>
      </c>
      <c r="C237" s="12" t="s">
        <v>792</v>
      </c>
      <c r="D237" s="12" t="s">
        <v>785</v>
      </c>
      <c r="E237" s="12" t="s">
        <v>793</v>
      </c>
      <c r="F237" s="19" t="s">
        <v>279</v>
      </c>
      <c r="G237" s="15">
        <v>50</v>
      </c>
      <c r="H237" s="27">
        <f>ROUNDDOWN('단가조사(주거)'!G237*'옵션(주거)'!$D$11, 0)</f>
        <v>29000</v>
      </c>
      <c r="I237" s="27"/>
      <c r="J237" s="27"/>
      <c r="K237" s="27"/>
      <c r="L237" s="27">
        <f t="shared" si="3"/>
        <v>29000</v>
      </c>
      <c r="M237" s="15"/>
    </row>
    <row r="238" spans="2:13" ht="21.6" customHeight="1">
      <c r="B238" s="13" t="s">
        <v>1192</v>
      </c>
      <c r="C238" s="12" t="s">
        <v>794</v>
      </c>
      <c r="D238" s="12" t="s">
        <v>785</v>
      </c>
      <c r="E238" s="12" t="s">
        <v>795</v>
      </c>
      <c r="F238" s="19" t="s">
        <v>279</v>
      </c>
      <c r="G238" s="15">
        <v>50</v>
      </c>
      <c r="H238" s="27">
        <f>ROUNDDOWN('단가조사(주거)'!G238*'옵션(주거)'!$D$11, 0)</f>
        <v>43000</v>
      </c>
      <c r="I238" s="27"/>
      <c r="J238" s="27"/>
      <c r="K238" s="27"/>
      <c r="L238" s="27">
        <f t="shared" si="3"/>
        <v>43000</v>
      </c>
      <c r="M238" s="15"/>
    </row>
    <row r="239" spans="2:13" ht="21.6" customHeight="1">
      <c r="B239" s="13" t="s">
        <v>1193</v>
      </c>
      <c r="C239" s="12" t="s">
        <v>796</v>
      </c>
      <c r="D239" s="12" t="s">
        <v>785</v>
      </c>
      <c r="E239" s="12" t="s">
        <v>797</v>
      </c>
      <c r="F239" s="19" t="s">
        <v>279</v>
      </c>
      <c r="G239" s="15">
        <v>50</v>
      </c>
      <c r="H239" s="27">
        <f>ROUNDDOWN('단가조사(주거)'!G239*'옵션(주거)'!$D$11, 0)</f>
        <v>33600</v>
      </c>
      <c r="I239" s="27"/>
      <c r="J239" s="27"/>
      <c r="K239" s="27"/>
      <c r="L239" s="27">
        <f t="shared" si="3"/>
        <v>33600</v>
      </c>
      <c r="M239" s="15"/>
    </row>
    <row r="240" spans="2:13" ht="21.6" customHeight="1">
      <c r="B240" s="13" t="s">
        <v>1194</v>
      </c>
      <c r="C240" s="12" t="s">
        <v>798</v>
      </c>
      <c r="D240" s="12" t="s">
        <v>785</v>
      </c>
      <c r="E240" s="12" t="s">
        <v>799</v>
      </c>
      <c r="F240" s="19" t="s">
        <v>279</v>
      </c>
      <c r="G240" s="15">
        <v>50</v>
      </c>
      <c r="H240" s="27">
        <f>ROUNDDOWN('단가조사(주거)'!G240*'옵션(주거)'!$D$11, 0)</f>
        <v>85000</v>
      </c>
      <c r="I240" s="27"/>
      <c r="J240" s="27"/>
      <c r="K240" s="27"/>
      <c r="L240" s="27">
        <f t="shared" si="3"/>
        <v>85000</v>
      </c>
      <c r="M240" s="15"/>
    </row>
    <row r="241" spans="2:13" ht="21.6" customHeight="1">
      <c r="B241" s="13" t="s">
        <v>1195</v>
      </c>
      <c r="C241" s="12" t="s">
        <v>800</v>
      </c>
      <c r="D241" s="12" t="s">
        <v>785</v>
      </c>
      <c r="E241" s="12" t="s">
        <v>801</v>
      </c>
      <c r="F241" s="19" t="s">
        <v>279</v>
      </c>
      <c r="G241" s="15">
        <v>30</v>
      </c>
      <c r="H241" s="27">
        <f>ROUNDDOWN('단가조사(주거)'!G241*'옵션(주거)'!$D$11, 0)</f>
        <v>97000</v>
      </c>
      <c r="I241" s="27"/>
      <c r="J241" s="27"/>
      <c r="K241" s="27"/>
      <c r="L241" s="27">
        <f t="shared" si="3"/>
        <v>97000</v>
      </c>
      <c r="M241" s="15"/>
    </row>
    <row r="242" spans="2:13" ht="21.6" customHeight="1">
      <c r="B242" s="13" t="s">
        <v>1196</v>
      </c>
      <c r="C242" s="12" t="s">
        <v>802</v>
      </c>
      <c r="D242" s="12" t="s">
        <v>785</v>
      </c>
      <c r="E242" s="12" t="s">
        <v>803</v>
      </c>
      <c r="F242" s="19" t="s">
        <v>279</v>
      </c>
      <c r="G242" s="15">
        <v>30</v>
      </c>
      <c r="H242" s="27">
        <f>ROUNDDOWN('단가조사(주거)'!G242*'옵션(주거)'!$D$11, 0)</f>
        <v>97000</v>
      </c>
      <c r="I242" s="27"/>
      <c r="J242" s="27"/>
      <c r="K242" s="27"/>
      <c r="L242" s="27">
        <f t="shared" si="3"/>
        <v>97000</v>
      </c>
      <c r="M242" s="15"/>
    </row>
    <row r="243" spans="2:13" ht="21.6" customHeight="1">
      <c r="B243" s="13" t="s">
        <v>1197</v>
      </c>
      <c r="C243" s="12" t="s">
        <v>804</v>
      </c>
      <c r="D243" s="12" t="s">
        <v>785</v>
      </c>
      <c r="E243" s="12" t="s">
        <v>805</v>
      </c>
      <c r="F243" s="19" t="s">
        <v>279</v>
      </c>
      <c r="G243" s="15">
        <v>100</v>
      </c>
      <c r="H243" s="27">
        <f>ROUNDDOWN('단가조사(주거)'!G243*'옵션(주거)'!$D$11, 0)</f>
        <v>32000</v>
      </c>
      <c r="I243" s="27"/>
      <c r="J243" s="27"/>
      <c r="K243" s="27"/>
      <c r="L243" s="27">
        <f t="shared" si="3"/>
        <v>32000</v>
      </c>
      <c r="M243" s="15"/>
    </row>
    <row r="244" spans="2:13" ht="21.6" customHeight="1">
      <c r="B244" s="13" t="s">
        <v>1198</v>
      </c>
      <c r="C244" s="12" t="s">
        <v>806</v>
      </c>
      <c r="D244" s="12" t="s">
        <v>807</v>
      </c>
      <c r="E244" s="12" t="s">
        <v>808</v>
      </c>
      <c r="F244" s="19" t="s">
        <v>210</v>
      </c>
      <c r="G244" s="15">
        <v>28</v>
      </c>
      <c r="H244" s="27">
        <f>ROUNDDOWN('단가조사(주거)'!G244*'옵션(주거)'!$D$11, 0)</f>
        <v>830</v>
      </c>
      <c r="I244" s="27"/>
      <c r="J244" s="27"/>
      <c r="K244" s="27"/>
      <c r="L244" s="27">
        <f t="shared" si="3"/>
        <v>830</v>
      </c>
      <c r="M244" s="15"/>
    </row>
    <row r="245" spans="2:13" ht="21.6" customHeight="1">
      <c r="B245" s="13" t="s">
        <v>1199</v>
      </c>
      <c r="C245" s="12" t="s">
        <v>810</v>
      </c>
      <c r="D245" s="12" t="s">
        <v>811</v>
      </c>
      <c r="E245" s="12" t="s">
        <v>812</v>
      </c>
      <c r="F245" s="19" t="s">
        <v>279</v>
      </c>
      <c r="G245" s="15">
        <v>10</v>
      </c>
      <c r="H245" s="27">
        <f>ROUNDDOWN('단가조사(주거)'!G245*'옵션(주거)'!$D$11, 0)</f>
        <v>55000</v>
      </c>
      <c r="I245" s="27"/>
      <c r="J245" s="27"/>
      <c r="K245" s="27"/>
      <c r="L245" s="27">
        <f t="shared" si="3"/>
        <v>55000</v>
      </c>
      <c r="M245" s="15"/>
    </row>
    <row r="246" spans="2:13" ht="21.6" customHeight="1">
      <c r="B246" s="13" t="s">
        <v>1200</v>
      </c>
      <c r="C246" s="12" t="s">
        <v>813</v>
      </c>
      <c r="D246" s="12" t="s">
        <v>814</v>
      </c>
      <c r="E246" s="12" t="s">
        <v>815</v>
      </c>
      <c r="F246" s="19" t="s">
        <v>279</v>
      </c>
      <c r="G246" s="15">
        <v>8</v>
      </c>
      <c r="H246" s="27">
        <f>ROUNDDOWN('단가조사(주거)'!G246*'옵션(주거)'!$D$11, 0)</f>
        <v>83000</v>
      </c>
      <c r="I246" s="27"/>
      <c r="J246" s="27"/>
      <c r="K246" s="27"/>
      <c r="L246" s="27">
        <f t="shared" si="3"/>
        <v>83000</v>
      </c>
      <c r="M246" s="15"/>
    </row>
    <row r="247" spans="2:13" ht="21.6" customHeight="1">
      <c r="B247" s="13" t="s">
        <v>1201</v>
      </c>
      <c r="C247" s="12" t="s">
        <v>816</v>
      </c>
      <c r="D247" s="12" t="s">
        <v>814</v>
      </c>
      <c r="E247" s="12" t="s">
        <v>817</v>
      </c>
      <c r="F247" s="19" t="s">
        <v>279</v>
      </c>
      <c r="G247" s="15">
        <v>2</v>
      </c>
      <c r="H247" s="27">
        <f>ROUNDDOWN('단가조사(주거)'!G247*'옵션(주거)'!$D$11, 0)</f>
        <v>155000</v>
      </c>
      <c r="I247" s="27"/>
      <c r="J247" s="27"/>
      <c r="K247" s="27"/>
      <c r="L247" s="27">
        <f t="shared" si="3"/>
        <v>155000</v>
      </c>
      <c r="M247" s="15"/>
    </row>
    <row r="248" spans="2:13" ht="21.6" customHeight="1">
      <c r="B248" s="13" t="s">
        <v>1202</v>
      </c>
      <c r="C248" s="12" t="s">
        <v>818</v>
      </c>
      <c r="D248" s="12" t="s">
        <v>814</v>
      </c>
      <c r="E248" s="12" t="s">
        <v>819</v>
      </c>
      <c r="F248" s="19" t="s">
        <v>279</v>
      </c>
      <c r="G248" s="15">
        <v>1</v>
      </c>
      <c r="H248" s="27">
        <f>ROUNDDOWN('단가조사(주거)'!G248*'옵션(주거)'!$D$11, 0)</f>
        <v>390000</v>
      </c>
      <c r="I248" s="27"/>
      <c r="J248" s="27"/>
      <c r="K248" s="27"/>
      <c r="L248" s="27">
        <f t="shared" si="3"/>
        <v>390000</v>
      </c>
      <c r="M248" s="15"/>
    </row>
    <row r="249" spans="2:13" ht="21.6" customHeight="1">
      <c r="B249" s="13" t="s">
        <v>1203</v>
      </c>
      <c r="C249" s="12" t="s">
        <v>820</v>
      </c>
      <c r="D249" s="12" t="s">
        <v>821</v>
      </c>
      <c r="E249" s="12" t="s">
        <v>822</v>
      </c>
      <c r="F249" s="19" t="s">
        <v>279</v>
      </c>
      <c r="G249" s="15">
        <v>30</v>
      </c>
      <c r="H249" s="27">
        <f>ROUNDDOWN('단가조사(주거)'!G249*'옵션(주거)'!$D$11, 0)</f>
        <v>10000</v>
      </c>
      <c r="I249" s="27"/>
      <c r="J249" s="27"/>
      <c r="K249" s="27"/>
      <c r="L249" s="27">
        <f t="shared" si="3"/>
        <v>10000</v>
      </c>
      <c r="M249" s="15"/>
    </row>
    <row r="250" spans="2:13" ht="21.6" customHeight="1">
      <c r="B250" s="13" t="s">
        <v>1204</v>
      </c>
      <c r="C250" s="12" t="s">
        <v>823</v>
      </c>
      <c r="D250" s="12" t="s">
        <v>824</v>
      </c>
      <c r="E250" s="12" t="s">
        <v>825</v>
      </c>
      <c r="F250" s="19" t="s">
        <v>174</v>
      </c>
      <c r="G250" s="15">
        <v>143</v>
      </c>
      <c r="H250" s="27">
        <f>ROUNDDOWN('단가조사(주거)'!G250*'옵션(주거)'!$D$11, 0)</f>
        <v>8409</v>
      </c>
      <c r="I250" s="27"/>
      <c r="J250" s="27"/>
      <c r="K250" s="27"/>
      <c r="L250" s="27">
        <f t="shared" si="3"/>
        <v>8409</v>
      </c>
      <c r="M250" s="15"/>
    </row>
    <row r="251" spans="2:13" ht="21.6" customHeight="1">
      <c r="B251" s="13" t="s">
        <v>1205</v>
      </c>
      <c r="C251" s="12" t="s">
        <v>826</v>
      </c>
      <c r="D251" s="12" t="s">
        <v>827</v>
      </c>
      <c r="E251" s="12" t="s">
        <v>828</v>
      </c>
      <c r="F251" s="19" t="s">
        <v>174</v>
      </c>
      <c r="G251" s="15">
        <v>143</v>
      </c>
      <c r="H251" s="27">
        <f>ROUNDDOWN('단가조사(주거)'!G251*'옵션(주거)'!$D$11, 0)</f>
        <v>1226</v>
      </c>
      <c r="I251" s="27"/>
      <c r="J251" s="27"/>
      <c r="K251" s="27"/>
      <c r="L251" s="27">
        <f t="shared" si="3"/>
        <v>1226</v>
      </c>
      <c r="M251" s="15"/>
    </row>
    <row r="252" spans="2:13" ht="21.6" customHeight="1">
      <c r="B252" s="13" t="s">
        <v>1206</v>
      </c>
      <c r="C252" s="12" t="s">
        <v>829</v>
      </c>
      <c r="D252" s="12" t="s">
        <v>830</v>
      </c>
      <c r="E252" s="12" t="s">
        <v>831</v>
      </c>
      <c r="F252" s="19" t="s">
        <v>174</v>
      </c>
      <c r="G252" s="15">
        <v>521</v>
      </c>
      <c r="H252" s="27">
        <f>ROUNDDOWN('단가조사(주거)'!G252*'옵션(주거)'!$D$11, 0)</f>
        <v>9810</v>
      </c>
      <c r="I252" s="27"/>
      <c r="J252" s="27"/>
      <c r="K252" s="27"/>
      <c r="L252" s="27">
        <f t="shared" si="3"/>
        <v>9810</v>
      </c>
      <c r="M252" s="15"/>
    </row>
    <row r="253" spans="2:13" ht="21.6" customHeight="1">
      <c r="B253" s="13" t="s">
        <v>1207</v>
      </c>
      <c r="C253" s="12" t="s">
        <v>832</v>
      </c>
      <c r="D253" s="12" t="s">
        <v>833</v>
      </c>
      <c r="E253" s="12" t="s">
        <v>834</v>
      </c>
      <c r="F253" s="19" t="s">
        <v>279</v>
      </c>
      <c r="G253" s="15">
        <v>2</v>
      </c>
      <c r="H253" s="27">
        <f>ROUNDDOWN('단가조사(주거)'!G253*'옵션(주거)'!$D$11, 0)</f>
        <v>8000</v>
      </c>
      <c r="I253" s="27"/>
      <c r="J253" s="27"/>
      <c r="K253" s="27"/>
      <c r="L253" s="27">
        <f t="shared" si="3"/>
        <v>8000</v>
      </c>
      <c r="M253" s="15"/>
    </row>
    <row r="254" spans="2:13" ht="21.6" customHeight="1">
      <c r="B254" s="13" t="s">
        <v>1208</v>
      </c>
      <c r="C254" s="12" t="s">
        <v>835</v>
      </c>
      <c r="D254" s="12" t="s">
        <v>836</v>
      </c>
      <c r="E254" s="12" t="s">
        <v>837</v>
      </c>
      <c r="F254" s="19" t="s">
        <v>174</v>
      </c>
      <c r="G254" s="15">
        <v>40</v>
      </c>
      <c r="H254" s="27">
        <f>ROUNDDOWN('단가조사(주거)'!G254*'옵션(주거)'!$D$11, 0)</f>
        <v>2852</v>
      </c>
      <c r="I254" s="27"/>
      <c r="J254" s="27"/>
      <c r="K254" s="27"/>
      <c r="L254" s="27">
        <f t="shared" si="3"/>
        <v>2852</v>
      </c>
      <c r="M254" s="15"/>
    </row>
    <row r="255" spans="2:13" ht="21.6" customHeight="1">
      <c r="B255" s="13" t="s">
        <v>1209</v>
      </c>
      <c r="C255" s="12" t="s">
        <v>838</v>
      </c>
      <c r="D255" s="12" t="s">
        <v>839</v>
      </c>
      <c r="E255" s="12" t="s">
        <v>840</v>
      </c>
      <c r="F255" s="19" t="s">
        <v>841</v>
      </c>
      <c r="G255" s="15">
        <v>10</v>
      </c>
      <c r="H255" s="27">
        <f>ROUNDDOWN('단가조사(주거)'!G255*'옵션(주거)'!$D$11, 0)</f>
        <v>70000</v>
      </c>
      <c r="I255" s="27"/>
      <c r="J255" s="27"/>
      <c r="K255" s="27"/>
      <c r="L255" s="27">
        <f t="shared" si="3"/>
        <v>70000</v>
      </c>
      <c r="M255" s="15"/>
    </row>
    <row r="256" spans="2:13" ht="21.6" customHeight="1">
      <c r="B256" s="13" t="s">
        <v>1210</v>
      </c>
      <c r="C256" s="12" t="s">
        <v>842</v>
      </c>
      <c r="D256" s="12" t="s">
        <v>843</v>
      </c>
      <c r="E256" s="12" t="s">
        <v>844</v>
      </c>
      <c r="F256" s="19" t="s">
        <v>279</v>
      </c>
      <c r="G256" s="15">
        <v>113</v>
      </c>
      <c r="H256" s="27">
        <f>ROUNDDOWN('단가조사(주거)'!G256*'옵션(주거)'!$D$11, 0)</f>
        <v>32000</v>
      </c>
      <c r="I256" s="27"/>
      <c r="J256" s="27"/>
      <c r="K256" s="27"/>
      <c r="L256" s="27">
        <f t="shared" si="3"/>
        <v>32000</v>
      </c>
      <c r="M256" s="15"/>
    </row>
    <row r="257" spans="2:13" ht="21.6" customHeight="1">
      <c r="B257" s="13" t="s">
        <v>1211</v>
      </c>
      <c r="C257" s="12" t="s">
        <v>846</v>
      </c>
      <c r="D257" s="12" t="s">
        <v>847</v>
      </c>
      <c r="E257" s="12" t="s">
        <v>848</v>
      </c>
      <c r="F257" s="19" t="s">
        <v>279</v>
      </c>
      <c r="G257" s="15">
        <v>53</v>
      </c>
      <c r="H257" s="27">
        <f>ROUNDDOWN('단가조사(주거)'!G257*'옵션(주거)'!$D$11, 0)</f>
        <v>45000</v>
      </c>
      <c r="I257" s="27"/>
      <c r="J257" s="27"/>
      <c r="K257" s="27"/>
      <c r="L257" s="27">
        <f t="shared" si="3"/>
        <v>45000</v>
      </c>
      <c r="M257" s="15"/>
    </row>
    <row r="258" spans="2:13" ht="21.6" customHeight="1">
      <c r="B258" s="13" t="s">
        <v>1212</v>
      </c>
      <c r="C258" s="12" t="s">
        <v>849</v>
      </c>
      <c r="D258" s="12" t="s">
        <v>850</v>
      </c>
      <c r="E258" s="12" t="s">
        <v>851</v>
      </c>
      <c r="F258" s="19" t="s">
        <v>279</v>
      </c>
      <c r="G258" s="15">
        <v>10</v>
      </c>
      <c r="H258" s="27">
        <f>ROUNDDOWN('단가조사(주거)'!G258*'옵션(주거)'!$D$11, 0)</f>
        <v>29000</v>
      </c>
      <c r="I258" s="27"/>
      <c r="J258" s="27"/>
      <c r="K258" s="27"/>
      <c r="L258" s="27">
        <f t="shared" si="3"/>
        <v>29000</v>
      </c>
      <c r="M258" s="15"/>
    </row>
    <row r="259" spans="2:13" ht="21.6" customHeight="1">
      <c r="B259" s="13" t="s">
        <v>1213</v>
      </c>
      <c r="C259" s="12" t="s">
        <v>852</v>
      </c>
      <c r="D259" s="12" t="s">
        <v>853</v>
      </c>
      <c r="E259" s="12" t="s">
        <v>854</v>
      </c>
      <c r="F259" s="19" t="s">
        <v>279</v>
      </c>
      <c r="G259" s="15">
        <v>45</v>
      </c>
      <c r="H259" s="27">
        <f>ROUNDDOWN('단가조사(주거)'!G259*'옵션(주거)'!$D$11, 0)</f>
        <v>90000</v>
      </c>
      <c r="I259" s="27"/>
      <c r="J259" s="27"/>
      <c r="K259" s="27"/>
      <c r="L259" s="27">
        <f t="shared" si="3"/>
        <v>90000</v>
      </c>
      <c r="M259" s="15"/>
    </row>
    <row r="260" spans="2:13" ht="21.6" customHeight="1">
      <c r="B260" s="13" t="s">
        <v>1214</v>
      </c>
      <c r="C260" s="12" t="s">
        <v>855</v>
      </c>
      <c r="D260" s="12" t="s">
        <v>856</v>
      </c>
      <c r="E260" s="12" t="s">
        <v>857</v>
      </c>
      <c r="F260" s="19" t="s">
        <v>279</v>
      </c>
      <c r="G260" s="15">
        <v>16</v>
      </c>
      <c r="H260" s="27">
        <f>ROUNDDOWN('단가조사(주거)'!G260*'옵션(주거)'!$D$11, 0)</f>
        <v>89100</v>
      </c>
      <c r="I260" s="27"/>
      <c r="J260" s="27"/>
      <c r="K260" s="27"/>
      <c r="L260" s="27">
        <f t="shared" ref="L260:L296" si="4">SUM(H260,I260,J260)</f>
        <v>89100</v>
      </c>
      <c r="M260" s="15"/>
    </row>
    <row r="261" spans="2:13" ht="21.6" customHeight="1">
      <c r="B261" s="13" t="s">
        <v>1215</v>
      </c>
      <c r="C261" s="12" t="s">
        <v>858</v>
      </c>
      <c r="D261" s="12" t="s">
        <v>859</v>
      </c>
      <c r="E261" s="12" t="s">
        <v>860</v>
      </c>
      <c r="F261" s="19" t="s">
        <v>279</v>
      </c>
      <c r="G261" s="15">
        <v>35</v>
      </c>
      <c r="H261" s="27">
        <f>ROUNDDOWN('단가조사(주거)'!G261*'옵션(주거)'!$D$11, 0)</f>
        <v>33600</v>
      </c>
      <c r="I261" s="27"/>
      <c r="J261" s="27"/>
      <c r="K261" s="27"/>
      <c r="L261" s="27">
        <f t="shared" si="4"/>
        <v>33600</v>
      </c>
      <c r="M261" s="15"/>
    </row>
    <row r="262" spans="2:13" ht="21.6" customHeight="1">
      <c r="B262" s="13" t="s">
        <v>1216</v>
      </c>
      <c r="C262" s="12" t="s">
        <v>861</v>
      </c>
      <c r="D262" s="12" t="s">
        <v>862</v>
      </c>
      <c r="E262" s="12" t="s">
        <v>863</v>
      </c>
      <c r="F262" s="19" t="s">
        <v>279</v>
      </c>
      <c r="G262" s="15">
        <v>17</v>
      </c>
      <c r="H262" s="27">
        <f>ROUNDDOWN('단가조사(주거)'!G262*'옵션(주거)'!$D$11, 0)</f>
        <v>43000</v>
      </c>
      <c r="I262" s="27"/>
      <c r="J262" s="27"/>
      <c r="K262" s="27"/>
      <c r="L262" s="27">
        <f t="shared" si="4"/>
        <v>43000</v>
      </c>
      <c r="M262" s="15"/>
    </row>
    <row r="263" spans="2:13" ht="21.6" customHeight="1">
      <c r="B263" s="13" t="s">
        <v>1217</v>
      </c>
      <c r="C263" s="12" t="s">
        <v>864</v>
      </c>
      <c r="D263" s="12" t="s">
        <v>865</v>
      </c>
      <c r="E263" s="12" t="s">
        <v>866</v>
      </c>
      <c r="F263" s="19" t="s">
        <v>279</v>
      </c>
      <c r="G263" s="15">
        <v>2</v>
      </c>
      <c r="H263" s="27">
        <f>ROUNDDOWN('단가조사(주거)'!G263*'옵션(주거)'!$D$11, 0)</f>
        <v>43000</v>
      </c>
      <c r="I263" s="27"/>
      <c r="J263" s="27"/>
      <c r="K263" s="27"/>
      <c r="L263" s="27">
        <f t="shared" si="4"/>
        <v>43000</v>
      </c>
      <c r="M263" s="15"/>
    </row>
    <row r="264" spans="2:13" ht="21.6" customHeight="1">
      <c r="B264" s="13" t="s">
        <v>1218</v>
      </c>
      <c r="C264" s="12" t="s">
        <v>867</v>
      </c>
      <c r="D264" s="12" t="s">
        <v>868</v>
      </c>
      <c r="E264" s="12" t="s">
        <v>869</v>
      </c>
      <c r="F264" s="19" t="s">
        <v>279</v>
      </c>
      <c r="G264" s="15">
        <v>8</v>
      </c>
      <c r="H264" s="27">
        <f>ROUNDDOWN('단가조사(주거)'!G264*'옵션(주거)'!$D$11, 0)</f>
        <v>253000</v>
      </c>
      <c r="I264" s="27"/>
      <c r="J264" s="27"/>
      <c r="K264" s="27"/>
      <c r="L264" s="27">
        <f t="shared" si="4"/>
        <v>253000</v>
      </c>
      <c r="M264" s="15"/>
    </row>
    <row r="265" spans="2:13" ht="21.6" customHeight="1">
      <c r="B265" s="13" t="s">
        <v>1219</v>
      </c>
      <c r="C265" s="12" t="s">
        <v>870</v>
      </c>
      <c r="D265" s="12" t="s">
        <v>871</v>
      </c>
      <c r="E265" s="12" t="s">
        <v>872</v>
      </c>
      <c r="F265" s="19" t="s">
        <v>279</v>
      </c>
      <c r="G265" s="15">
        <v>8</v>
      </c>
      <c r="H265" s="27">
        <f>ROUNDDOWN('단가조사(주거)'!G265*'옵션(주거)'!$D$11, 0)</f>
        <v>34000</v>
      </c>
      <c r="I265" s="27"/>
      <c r="J265" s="27"/>
      <c r="K265" s="27"/>
      <c r="L265" s="27">
        <f t="shared" si="4"/>
        <v>34000</v>
      </c>
      <c r="M265" s="15"/>
    </row>
    <row r="266" spans="2:13" ht="21.6" customHeight="1">
      <c r="B266" s="13" t="s">
        <v>1220</v>
      </c>
      <c r="C266" s="12" t="s">
        <v>873</v>
      </c>
      <c r="D266" s="12" t="s">
        <v>871</v>
      </c>
      <c r="E266" s="12" t="s">
        <v>874</v>
      </c>
      <c r="F266" s="19" t="s">
        <v>279</v>
      </c>
      <c r="G266" s="15">
        <v>8</v>
      </c>
      <c r="H266" s="27">
        <f>ROUNDDOWN('단가조사(주거)'!G266*'옵션(주거)'!$D$11, 0)</f>
        <v>700000</v>
      </c>
      <c r="I266" s="27"/>
      <c r="J266" s="27"/>
      <c r="K266" s="27"/>
      <c r="L266" s="27">
        <f t="shared" si="4"/>
        <v>700000</v>
      </c>
      <c r="M266" s="15"/>
    </row>
    <row r="267" spans="2:13" ht="21.6" customHeight="1">
      <c r="B267" s="13" t="s">
        <v>1221</v>
      </c>
      <c r="C267" s="12" t="s">
        <v>875</v>
      </c>
      <c r="D267" s="12" t="s">
        <v>876</v>
      </c>
      <c r="E267" s="12" t="s">
        <v>877</v>
      </c>
      <c r="F267" s="19" t="s">
        <v>279</v>
      </c>
      <c r="G267" s="15">
        <v>17</v>
      </c>
      <c r="H267" s="27">
        <f>ROUNDDOWN('단가조사(주거)'!G267*'옵션(주거)'!$D$11, 0)</f>
        <v>8000</v>
      </c>
      <c r="I267" s="27"/>
      <c r="J267" s="27"/>
      <c r="K267" s="27"/>
      <c r="L267" s="27">
        <f t="shared" si="4"/>
        <v>8000</v>
      </c>
      <c r="M267" s="15"/>
    </row>
    <row r="268" spans="2:13" ht="21.6" customHeight="1">
      <c r="B268" s="13" t="s">
        <v>1222</v>
      </c>
      <c r="C268" s="12" t="s">
        <v>878</v>
      </c>
      <c r="D268" s="12" t="s">
        <v>879</v>
      </c>
      <c r="E268" s="12" t="s">
        <v>880</v>
      </c>
      <c r="F268" s="19" t="s">
        <v>697</v>
      </c>
      <c r="G268" s="15">
        <v>1</v>
      </c>
      <c r="H268" s="27">
        <f>ROUNDDOWN('단가조사(주거)'!G268*'옵션(주거)'!$D$11, 0)</f>
        <v>63450000</v>
      </c>
      <c r="I268" s="27"/>
      <c r="J268" s="27"/>
      <c r="K268" s="27"/>
      <c r="L268" s="27">
        <f t="shared" si="4"/>
        <v>63450000</v>
      </c>
      <c r="M268" s="15"/>
    </row>
    <row r="269" spans="2:13" ht="21.6" customHeight="1">
      <c r="B269" s="13" t="s">
        <v>1223</v>
      </c>
      <c r="C269" s="12" t="s">
        <v>884</v>
      </c>
      <c r="D269" s="12" t="s">
        <v>879</v>
      </c>
      <c r="E269" s="12" t="s">
        <v>885</v>
      </c>
      <c r="F269" s="19" t="s">
        <v>697</v>
      </c>
      <c r="G269" s="15">
        <v>3</v>
      </c>
      <c r="H269" s="27">
        <f>ROUNDDOWN('단가조사(주거)'!G269*'옵션(주거)'!$D$11, 0)</f>
        <v>6480000</v>
      </c>
      <c r="I269" s="27"/>
      <c r="J269" s="27"/>
      <c r="K269" s="27"/>
      <c r="L269" s="27">
        <f t="shared" si="4"/>
        <v>6480000</v>
      </c>
      <c r="M269" s="15"/>
    </row>
    <row r="270" spans="2:13" ht="21.6" customHeight="1">
      <c r="B270" s="13" t="s">
        <v>1224</v>
      </c>
      <c r="C270" s="12" t="s">
        <v>886</v>
      </c>
      <c r="D270" s="12" t="s">
        <v>879</v>
      </c>
      <c r="E270" s="12" t="s">
        <v>887</v>
      </c>
      <c r="F270" s="19" t="s">
        <v>697</v>
      </c>
      <c r="G270" s="15">
        <v>1</v>
      </c>
      <c r="H270" s="27">
        <f>ROUNDDOWN('단가조사(주거)'!G270*'옵션(주거)'!$D$11, 0)</f>
        <v>3015000</v>
      </c>
      <c r="I270" s="27"/>
      <c r="J270" s="27"/>
      <c r="K270" s="27"/>
      <c r="L270" s="27">
        <f t="shared" si="4"/>
        <v>3015000</v>
      </c>
      <c r="M270" s="15"/>
    </row>
    <row r="271" spans="2:13" ht="21.6" customHeight="1">
      <c r="B271" s="13" t="s">
        <v>1225</v>
      </c>
      <c r="C271" s="12" t="s">
        <v>888</v>
      </c>
      <c r="D271" s="12" t="s">
        <v>889</v>
      </c>
      <c r="E271" s="12" t="s">
        <v>890</v>
      </c>
      <c r="F271" s="19" t="s">
        <v>279</v>
      </c>
      <c r="G271" s="15">
        <v>110</v>
      </c>
      <c r="H271" s="27">
        <f>ROUNDDOWN('단가조사(주거)'!G271*'옵션(주거)'!$D$11, 0)</f>
        <v>10000</v>
      </c>
      <c r="I271" s="27"/>
      <c r="J271" s="27"/>
      <c r="K271" s="27"/>
      <c r="L271" s="27">
        <f t="shared" si="4"/>
        <v>10000</v>
      </c>
      <c r="M271" s="15"/>
    </row>
    <row r="272" spans="2:13" ht="21.6" customHeight="1">
      <c r="B272" s="13" t="s">
        <v>1226</v>
      </c>
      <c r="C272" s="12" t="s">
        <v>891</v>
      </c>
      <c r="D272" s="12" t="s">
        <v>889</v>
      </c>
      <c r="E272" s="12" t="s">
        <v>892</v>
      </c>
      <c r="F272" s="19" t="s">
        <v>279</v>
      </c>
      <c r="G272" s="15">
        <v>50</v>
      </c>
      <c r="H272" s="27">
        <f>ROUNDDOWN('단가조사(주거)'!G272*'옵션(주거)'!$D$11, 0)</f>
        <v>8800</v>
      </c>
      <c r="I272" s="27"/>
      <c r="J272" s="27"/>
      <c r="K272" s="27"/>
      <c r="L272" s="27">
        <f t="shared" si="4"/>
        <v>8800</v>
      </c>
      <c r="M272" s="15"/>
    </row>
    <row r="273" spans="2:13" ht="21.6" customHeight="1">
      <c r="B273" s="13" t="s">
        <v>1227</v>
      </c>
      <c r="C273" s="12" t="s">
        <v>893</v>
      </c>
      <c r="D273" s="12" t="s">
        <v>894</v>
      </c>
      <c r="E273" s="12" t="s">
        <v>895</v>
      </c>
      <c r="F273" s="19" t="s">
        <v>174</v>
      </c>
      <c r="G273" s="15">
        <v>258</v>
      </c>
      <c r="H273" s="27">
        <f>ROUNDDOWN('단가조사(주거)'!G273*'옵션(주거)'!$D$11, 0)</f>
        <v>7000</v>
      </c>
      <c r="I273" s="27"/>
      <c r="J273" s="27"/>
      <c r="K273" s="27"/>
      <c r="L273" s="27">
        <f t="shared" si="4"/>
        <v>7000</v>
      </c>
      <c r="M273" s="15"/>
    </row>
    <row r="274" spans="2:13" ht="21.6" customHeight="1">
      <c r="B274" s="13" t="s">
        <v>1228</v>
      </c>
      <c r="C274" s="12" t="s">
        <v>896</v>
      </c>
      <c r="D274" s="12" t="s">
        <v>897</v>
      </c>
      <c r="E274" s="12" t="s">
        <v>898</v>
      </c>
      <c r="F274" s="19" t="s">
        <v>279</v>
      </c>
      <c r="G274" s="15">
        <v>86</v>
      </c>
      <c r="H274" s="27">
        <f>ROUNDDOWN('단가조사(주거)'!G274*'옵션(주거)'!$D$11, 0)</f>
        <v>3500</v>
      </c>
      <c r="I274" s="27"/>
      <c r="J274" s="27"/>
      <c r="K274" s="27"/>
      <c r="L274" s="27">
        <f t="shared" si="4"/>
        <v>3500</v>
      </c>
      <c r="M274" s="15"/>
    </row>
    <row r="275" spans="2:13" ht="21.6" customHeight="1">
      <c r="B275" s="13" t="s">
        <v>1229</v>
      </c>
      <c r="C275" s="12" t="s">
        <v>899</v>
      </c>
      <c r="D275" s="12" t="s">
        <v>897</v>
      </c>
      <c r="E275" s="12" t="s">
        <v>900</v>
      </c>
      <c r="F275" s="19" t="s">
        <v>279</v>
      </c>
      <c r="G275" s="15">
        <v>18</v>
      </c>
      <c r="H275" s="27">
        <f>ROUNDDOWN('단가조사(주거)'!G275*'옵션(주거)'!$D$11, 0)</f>
        <v>4500</v>
      </c>
      <c r="I275" s="27"/>
      <c r="J275" s="27"/>
      <c r="K275" s="27"/>
      <c r="L275" s="27">
        <f t="shared" si="4"/>
        <v>4500</v>
      </c>
      <c r="M275" s="15"/>
    </row>
    <row r="276" spans="2:13" ht="21.6" customHeight="1">
      <c r="B276" s="13" t="s">
        <v>1230</v>
      </c>
      <c r="C276" s="12" t="s">
        <v>901</v>
      </c>
      <c r="D276" s="12" t="s">
        <v>902</v>
      </c>
      <c r="E276" s="12" t="s">
        <v>903</v>
      </c>
      <c r="F276" s="19" t="s">
        <v>279</v>
      </c>
      <c r="G276" s="15">
        <v>258</v>
      </c>
      <c r="H276" s="27">
        <f>ROUNDDOWN('단가조사(주거)'!G276*'옵션(주거)'!$D$11, 0)</f>
        <v>6000</v>
      </c>
      <c r="I276" s="27"/>
      <c r="J276" s="27"/>
      <c r="K276" s="27"/>
      <c r="L276" s="27">
        <f t="shared" si="4"/>
        <v>6000</v>
      </c>
      <c r="M276" s="15"/>
    </row>
    <row r="277" spans="2:13" ht="21.6" customHeight="1">
      <c r="B277" s="13" t="s">
        <v>1231</v>
      </c>
      <c r="C277" s="12" t="s">
        <v>904</v>
      </c>
      <c r="D277" s="12" t="s">
        <v>905</v>
      </c>
      <c r="E277" s="12" t="s">
        <v>906</v>
      </c>
      <c r="F277" s="19" t="s">
        <v>279</v>
      </c>
      <c r="G277" s="15">
        <v>5</v>
      </c>
      <c r="H277" s="27">
        <f>ROUNDDOWN('단가조사(주거)'!G277*'옵션(주거)'!$D$11, 0)</f>
        <v>120000</v>
      </c>
      <c r="I277" s="27"/>
      <c r="J277" s="27"/>
      <c r="K277" s="27"/>
      <c r="L277" s="27">
        <f t="shared" si="4"/>
        <v>120000</v>
      </c>
      <c r="M277" s="15"/>
    </row>
    <row r="278" spans="2:13" ht="21.6" customHeight="1">
      <c r="B278" s="13" t="s">
        <v>1232</v>
      </c>
      <c r="C278" s="12" t="s">
        <v>907</v>
      </c>
      <c r="D278" s="12" t="s">
        <v>908</v>
      </c>
      <c r="E278" s="12" t="s">
        <v>909</v>
      </c>
      <c r="F278" s="19" t="s">
        <v>279</v>
      </c>
      <c r="G278" s="15">
        <v>1</v>
      </c>
      <c r="H278" s="27">
        <f>ROUNDDOWN('단가조사(주거)'!G278*'옵션(주거)'!$D$11, 0)</f>
        <v>550000</v>
      </c>
      <c r="I278" s="27"/>
      <c r="J278" s="27"/>
      <c r="K278" s="27"/>
      <c r="L278" s="27">
        <f t="shared" si="4"/>
        <v>550000</v>
      </c>
      <c r="M278" s="15"/>
    </row>
    <row r="279" spans="2:13" ht="21.6" customHeight="1">
      <c r="B279" s="13" t="s">
        <v>1233</v>
      </c>
      <c r="C279" s="12" t="s">
        <v>910</v>
      </c>
      <c r="D279" s="12" t="s">
        <v>908</v>
      </c>
      <c r="E279" s="12" t="s">
        <v>911</v>
      </c>
      <c r="F279" s="19" t="s">
        <v>279</v>
      </c>
      <c r="G279" s="15">
        <v>4</v>
      </c>
      <c r="H279" s="27">
        <f>ROUNDDOWN('단가조사(주거)'!G279*'옵션(주거)'!$D$11, 0)</f>
        <v>600000</v>
      </c>
      <c r="I279" s="27"/>
      <c r="J279" s="27"/>
      <c r="K279" s="27"/>
      <c r="L279" s="27">
        <f t="shared" si="4"/>
        <v>600000</v>
      </c>
      <c r="M279" s="15"/>
    </row>
    <row r="280" spans="2:13" ht="21.6" customHeight="1">
      <c r="B280" s="13" t="s">
        <v>1234</v>
      </c>
      <c r="C280" s="12" t="s">
        <v>912</v>
      </c>
      <c r="D280" s="12" t="s">
        <v>913</v>
      </c>
      <c r="E280" s="12" t="s">
        <v>914</v>
      </c>
      <c r="F280" s="19" t="s">
        <v>680</v>
      </c>
      <c r="G280" s="15">
        <v>86.328000000000003</v>
      </c>
      <c r="H280" s="27">
        <f>'단가조사(주거)'!H280</f>
        <v>415</v>
      </c>
      <c r="I280" s="27">
        <f>'단가조사(주거)'!J280</f>
        <v>1304</v>
      </c>
      <c r="J280" s="27">
        <f>'단가조사(주거)'!L280</f>
        <v>504</v>
      </c>
      <c r="K280" s="27"/>
      <c r="L280" s="27">
        <f t="shared" si="4"/>
        <v>2223</v>
      </c>
      <c r="M280" s="15" t="s">
        <v>1235</v>
      </c>
    </row>
    <row r="281" spans="2:13" ht="21.6" customHeight="1">
      <c r="B281" s="13" t="s">
        <v>1236</v>
      </c>
      <c r="C281" s="12" t="s">
        <v>918</v>
      </c>
      <c r="D281" s="12" t="s">
        <v>919</v>
      </c>
      <c r="E281" s="12" t="s">
        <v>914</v>
      </c>
      <c r="F281" s="19" t="s">
        <v>680</v>
      </c>
      <c r="G281" s="15">
        <v>68.400000000000006</v>
      </c>
      <c r="H281" s="27">
        <f>'단가조사(주거)'!H281</f>
        <v>415</v>
      </c>
      <c r="I281" s="27">
        <f>'단가조사(주거)'!J281</f>
        <v>1304</v>
      </c>
      <c r="J281" s="27">
        <f>'단가조사(주거)'!L281</f>
        <v>504</v>
      </c>
      <c r="K281" s="27"/>
      <c r="L281" s="27">
        <f t="shared" si="4"/>
        <v>2223</v>
      </c>
      <c r="M281" s="15" t="s">
        <v>1235</v>
      </c>
    </row>
    <row r="282" spans="2:13" ht="21.6" customHeight="1">
      <c r="B282" s="13" t="s">
        <v>1237</v>
      </c>
      <c r="C282" s="12" t="s">
        <v>920</v>
      </c>
      <c r="D282" s="12" t="s">
        <v>921</v>
      </c>
      <c r="E282" s="12" t="s">
        <v>922</v>
      </c>
      <c r="F282" s="19" t="s">
        <v>923</v>
      </c>
      <c r="G282" s="15">
        <v>137</v>
      </c>
      <c r="H282" s="27">
        <f>'단가조사(주거)'!H282</f>
        <v>299</v>
      </c>
      <c r="I282" s="27">
        <f>'단가조사(주거)'!J282</f>
        <v>812</v>
      </c>
      <c r="J282" s="27">
        <f>'단가조사(주거)'!L282</f>
        <v>362</v>
      </c>
      <c r="K282" s="27"/>
      <c r="L282" s="27">
        <f t="shared" si="4"/>
        <v>1473</v>
      </c>
      <c r="M282" s="15" t="s">
        <v>1235</v>
      </c>
    </row>
    <row r="283" spans="2:13" ht="21.6" customHeight="1">
      <c r="B283" s="13" t="s">
        <v>1238</v>
      </c>
      <c r="C283" s="12" t="s">
        <v>924</v>
      </c>
      <c r="D283" s="12" t="s">
        <v>925</v>
      </c>
      <c r="E283" s="12" t="s">
        <v>926</v>
      </c>
      <c r="F283" s="19" t="s">
        <v>923</v>
      </c>
      <c r="G283" s="15">
        <v>213.45599999999999</v>
      </c>
      <c r="H283" s="27">
        <f>'단가조사(주거)'!H283</f>
        <v>147</v>
      </c>
      <c r="I283" s="27">
        <f>'단가조사(주거)'!J283</f>
        <v>948</v>
      </c>
      <c r="J283" s="27">
        <f>'단가조사(주거)'!L283</f>
        <v>217</v>
      </c>
      <c r="K283" s="27"/>
      <c r="L283" s="27">
        <f t="shared" si="4"/>
        <v>1312</v>
      </c>
      <c r="M283" s="15" t="s">
        <v>1235</v>
      </c>
    </row>
    <row r="284" spans="2:13" ht="21.6" customHeight="1">
      <c r="B284" s="13" t="s">
        <v>1239</v>
      </c>
      <c r="C284" s="12" t="s">
        <v>927</v>
      </c>
      <c r="D284" s="12" t="s">
        <v>928</v>
      </c>
      <c r="E284" s="12" t="s">
        <v>929</v>
      </c>
      <c r="F284" s="19" t="s">
        <v>923</v>
      </c>
      <c r="G284" s="15">
        <v>8.7360000000000007</v>
      </c>
      <c r="H284" s="27">
        <f>'단가조사(주거)'!H284</f>
        <v>60</v>
      </c>
      <c r="I284" s="27">
        <f>'단가조사(주거)'!J284</f>
        <v>580</v>
      </c>
      <c r="J284" s="27">
        <f>'단가조사(주거)'!L284</f>
        <v>31</v>
      </c>
      <c r="K284" s="27"/>
      <c r="L284" s="27">
        <f t="shared" si="4"/>
        <v>671</v>
      </c>
      <c r="M284" s="15" t="s">
        <v>1235</v>
      </c>
    </row>
    <row r="285" spans="2:13" ht="21.6" customHeight="1">
      <c r="B285" s="13" t="s">
        <v>1240</v>
      </c>
      <c r="C285" s="12" t="s">
        <v>930</v>
      </c>
      <c r="D285" s="12" t="s">
        <v>931</v>
      </c>
      <c r="E285" s="12" t="s">
        <v>932</v>
      </c>
      <c r="F285" s="19" t="s">
        <v>933</v>
      </c>
      <c r="G285" s="15">
        <v>2005.1679999999999</v>
      </c>
      <c r="H285" s="27"/>
      <c r="I285" s="27">
        <f>ROUNDDOWN('단가조사(주거)'!G285, 0)</f>
        <v>268915</v>
      </c>
      <c r="J285" s="27"/>
      <c r="K285" s="27"/>
      <c r="L285" s="27">
        <f t="shared" si="4"/>
        <v>268915</v>
      </c>
      <c r="M285" s="15"/>
    </row>
    <row r="286" spans="2:13" ht="21.6" customHeight="1">
      <c r="B286" s="13" t="s">
        <v>1241</v>
      </c>
      <c r="C286" s="12" t="s">
        <v>934</v>
      </c>
      <c r="D286" s="12" t="s">
        <v>931</v>
      </c>
      <c r="E286" s="12" t="s">
        <v>935</v>
      </c>
      <c r="F286" s="19" t="s">
        <v>933</v>
      </c>
      <c r="G286" s="15">
        <v>177.2576</v>
      </c>
      <c r="H286" s="27"/>
      <c r="I286" s="27">
        <f>ROUNDDOWN('단가조사(주거)'!G286, 0)</f>
        <v>300337</v>
      </c>
      <c r="J286" s="27"/>
      <c r="K286" s="27"/>
      <c r="L286" s="27">
        <f t="shared" si="4"/>
        <v>300337</v>
      </c>
      <c r="M286" s="15"/>
    </row>
    <row r="287" spans="2:13" ht="21.6" customHeight="1">
      <c r="B287" s="13" t="s">
        <v>1242</v>
      </c>
      <c r="C287" s="12" t="s">
        <v>936</v>
      </c>
      <c r="D287" s="12" t="s">
        <v>931</v>
      </c>
      <c r="E287" s="12" t="s">
        <v>937</v>
      </c>
      <c r="F287" s="19" t="s">
        <v>933</v>
      </c>
      <c r="G287" s="15">
        <v>10.8832</v>
      </c>
      <c r="H287" s="27"/>
      <c r="I287" s="27">
        <f>ROUNDDOWN('단가조사(주거)'!G287, 0)</f>
        <v>436458</v>
      </c>
      <c r="J287" s="27"/>
      <c r="K287" s="27"/>
      <c r="L287" s="27">
        <f t="shared" si="4"/>
        <v>436458</v>
      </c>
      <c r="M287" s="15"/>
    </row>
    <row r="288" spans="2:13" ht="21.6" customHeight="1">
      <c r="B288" s="13" t="s">
        <v>1243</v>
      </c>
      <c r="C288" s="12" t="s">
        <v>938</v>
      </c>
      <c r="D288" s="12" t="s">
        <v>931</v>
      </c>
      <c r="E288" s="12" t="s">
        <v>939</v>
      </c>
      <c r="F288" s="19" t="s">
        <v>933</v>
      </c>
      <c r="G288" s="15">
        <v>2.673</v>
      </c>
      <c r="H288" s="27"/>
      <c r="I288" s="27">
        <f>ROUNDDOWN('단가조사(주거)'!G288, 0)</f>
        <v>408559</v>
      </c>
      <c r="J288" s="27"/>
      <c r="K288" s="27"/>
      <c r="L288" s="27">
        <f t="shared" si="4"/>
        <v>408559</v>
      </c>
      <c r="M288" s="15"/>
    </row>
    <row r="289" spans="2:13" ht="21.6" customHeight="1">
      <c r="B289" s="13" t="s">
        <v>1244</v>
      </c>
      <c r="C289" s="12" t="s">
        <v>940</v>
      </c>
      <c r="D289" s="12" t="s">
        <v>931</v>
      </c>
      <c r="E289" s="12" t="s">
        <v>941</v>
      </c>
      <c r="F289" s="19" t="s">
        <v>933</v>
      </c>
      <c r="G289" s="15">
        <v>0.28000000000000003</v>
      </c>
      <c r="H289" s="27"/>
      <c r="I289" s="27">
        <f>ROUNDDOWN('단가조사(주거)'!G289, 0)</f>
        <v>289211</v>
      </c>
      <c r="J289" s="27"/>
      <c r="K289" s="27"/>
      <c r="L289" s="27">
        <f t="shared" si="4"/>
        <v>289211</v>
      </c>
      <c r="M289" s="15"/>
    </row>
    <row r="290" spans="2:13" ht="21.6" customHeight="1">
      <c r="B290" s="13" t="s">
        <v>1245</v>
      </c>
      <c r="C290" s="12" t="s">
        <v>942</v>
      </c>
      <c r="D290" s="12" t="s">
        <v>931</v>
      </c>
      <c r="E290" s="12" t="s">
        <v>943</v>
      </c>
      <c r="F290" s="19" t="s">
        <v>933</v>
      </c>
      <c r="G290" s="15">
        <v>1.425</v>
      </c>
      <c r="H290" s="27"/>
      <c r="I290" s="27">
        <f>ROUNDDOWN('단가조사(주거)'!G290, 0)</f>
        <v>433400</v>
      </c>
      <c r="J290" s="27"/>
      <c r="K290" s="27"/>
      <c r="L290" s="27">
        <f t="shared" si="4"/>
        <v>433400</v>
      </c>
      <c r="M290" s="15"/>
    </row>
    <row r="291" spans="2:13" ht="21.6" customHeight="1">
      <c r="B291" s="13" t="s">
        <v>1246</v>
      </c>
      <c r="C291" s="12" t="s">
        <v>944</v>
      </c>
      <c r="D291" s="12" t="s">
        <v>931</v>
      </c>
      <c r="E291" s="12" t="s">
        <v>945</v>
      </c>
      <c r="F291" s="19" t="s">
        <v>933</v>
      </c>
      <c r="G291" s="15">
        <v>29.377800000000001</v>
      </c>
      <c r="H291" s="27"/>
      <c r="I291" s="27">
        <f>ROUNDDOWN('단가조사(주거)'!G291, 0)</f>
        <v>169804</v>
      </c>
      <c r="J291" s="27"/>
      <c r="K291" s="27"/>
      <c r="L291" s="27">
        <f t="shared" si="4"/>
        <v>169804</v>
      </c>
      <c r="M291" s="15"/>
    </row>
    <row r="292" spans="2:13" ht="21.6" customHeight="1">
      <c r="B292" s="13" t="s">
        <v>1247</v>
      </c>
      <c r="C292" s="12" t="s">
        <v>946</v>
      </c>
      <c r="D292" s="12" t="s">
        <v>931</v>
      </c>
      <c r="E292" s="12" t="s">
        <v>947</v>
      </c>
      <c r="F292" s="19" t="s">
        <v>933</v>
      </c>
      <c r="G292" s="15">
        <v>0.99</v>
      </c>
      <c r="H292" s="27"/>
      <c r="I292" s="27">
        <f>ROUNDDOWN('단가조사(주거)'!G292, 0)</f>
        <v>221506</v>
      </c>
      <c r="J292" s="27"/>
      <c r="K292" s="27"/>
      <c r="L292" s="27">
        <f t="shared" si="4"/>
        <v>221506</v>
      </c>
      <c r="M292" s="15"/>
    </row>
    <row r="293" spans="2:13" ht="21.6" customHeight="1">
      <c r="B293" s="13" t="s">
        <v>1248</v>
      </c>
      <c r="C293" s="12" t="s">
        <v>948</v>
      </c>
      <c r="D293" s="12" t="s">
        <v>931</v>
      </c>
      <c r="E293" s="12" t="s">
        <v>949</v>
      </c>
      <c r="F293" s="19" t="s">
        <v>933</v>
      </c>
      <c r="G293" s="15">
        <v>0.64</v>
      </c>
      <c r="H293" s="27"/>
      <c r="I293" s="27">
        <f>ROUNDDOWN('단가조사(주거)'!G293, 0)</f>
        <v>279433</v>
      </c>
      <c r="J293" s="27"/>
      <c r="K293" s="27"/>
      <c r="L293" s="27">
        <f t="shared" si="4"/>
        <v>279433</v>
      </c>
      <c r="M293" s="15"/>
    </row>
    <row r="294" spans="2:13" ht="21.6" customHeight="1">
      <c r="B294" s="13" t="s">
        <v>1249</v>
      </c>
      <c r="C294" s="12" t="s">
        <v>950</v>
      </c>
      <c r="D294" s="12" t="s">
        <v>931</v>
      </c>
      <c r="E294" s="12" t="s">
        <v>951</v>
      </c>
      <c r="F294" s="19" t="s">
        <v>933</v>
      </c>
      <c r="G294" s="15">
        <v>13.8528</v>
      </c>
      <c r="H294" s="27"/>
      <c r="I294" s="27">
        <f>ROUNDDOWN('단가조사(주거)'!G294, 0)</f>
        <v>220722</v>
      </c>
      <c r="J294" s="27"/>
      <c r="K294" s="27"/>
      <c r="L294" s="27">
        <f t="shared" si="4"/>
        <v>220722</v>
      </c>
      <c r="M294" s="15"/>
    </row>
    <row r="295" spans="2:13" ht="21.6" customHeight="1">
      <c r="B295" s="13" t="s">
        <v>1250</v>
      </c>
      <c r="C295" s="12" t="s">
        <v>952</v>
      </c>
      <c r="D295" s="12" t="s">
        <v>931</v>
      </c>
      <c r="E295" s="12" t="s">
        <v>953</v>
      </c>
      <c r="F295" s="19" t="s">
        <v>933</v>
      </c>
      <c r="G295" s="15">
        <v>0.05</v>
      </c>
      <c r="H295" s="27"/>
      <c r="I295" s="27">
        <f>ROUNDDOWN('단가조사(주거)'!G295, 0)</f>
        <v>202696</v>
      </c>
      <c r="J295" s="27"/>
      <c r="K295" s="27"/>
      <c r="L295" s="27">
        <f t="shared" si="4"/>
        <v>202696</v>
      </c>
      <c r="M295" s="15"/>
    </row>
    <row r="296" spans="2:13" ht="21.6" customHeight="1">
      <c r="B296" s="13" t="s">
        <v>1251</v>
      </c>
      <c r="C296" s="12" t="s">
        <v>954</v>
      </c>
      <c r="D296" s="12" t="s">
        <v>931</v>
      </c>
      <c r="E296" s="12" t="s">
        <v>955</v>
      </c>
      <c r="F296" s="19" t="s">
        <v>933</v>
      </c>
      <c r="G296" s="15">
        <v>0.34</v>
      </c>
      <c r="H296" s="27"/>
      <c r="I296" s="27">
        <f>ROUNDDOWN('단가조사(주거)'!G296, 0)</f>
        <v>213033</v>
      </c>
      <c r="J296" s="27"/>
      <c r="K296" s="27"/>
      <c r="L296" s="27">
        <f t="shared" si="4"/>
        <v>213033</v>
      </c>
      <c r="M296" s="15"/>
    </row>
    <row r="297" spans="2:13" ht="21.6" customHeight="1">
      <c r="C297" s="12"/>
      <c r="D297" s="12"/>
      <c r="E297" s="12"/>
      <c r="F297" s="19"/>
      <c r="G297" s="15"/>
      <c r="H297" s="27"/>
      <c r="I297" s="27"/>
      <c r="J297" s="27"/>
      <c r="K297" s="27"/>
      <c r="L297" s="27"/>
      <c r="M297" s="15"/>
    </row>
    <row r="298" spans="2:13" ht="21.6" customHeight="1">
      <c r="C298" s="12"/>
      <c r="D298" s="12"/>
      <c r="E298" s="12"/>
      <c r="F298" s="19"/>
      <c r="G298" s="15"/>
      <c r="H298" s="27"/>
      <c r="I298" s="27"/>
      <c r="J298" s="27"/>
      <c r="K298" s="27"/>
      <c r="L298" s="27"/>
      <c r="M298" s="15"/>
    </row>
    <row r="299" spans="2:13" ht="21.6" customHeight="1">
      <c r="C299" s="12"/>
      <c r="D299" s="12"/>
      <c r="E299" s="12"/>
      <c r="F299" s="19"/>
      <c r="G299" s="15"/>
      <c r="H299" s="27"/>
      <c r="I299" s="27"/>
      <c r="J299" s="27"/>
      <c r="K299" s="27"/>
      <c r="L299" s="27"/>
      <c r="M299" s="15"/>
    </row>
    <row r="300" spans="2:13" ht="21.6" customHeight="1">
      <c r="C300" s="12"/>
      <c r="D300" s="12"/>
      <c r="E300" s="12"/>
      <c r="F300" s="19"/>
      <c r="G300" s="15"/>
      <c r="H300" s="27"/>
      <c r="I300" s="27"/>
      <c r="J300" s="27"/>
      <c r="K300" s="27"/>
      <c r="L300" s="27"/>
      <c r="M300" s="15"/>
    </row>
    <row r="301" spans="2:13" ht="21.6" customHeight="1">
      <c r="C301" s="12"/>
      <c r="D301" s="12"/>
      <c r="E301" s="12"/>
      <c r="F301" s="19"/>
      <c r="G301" s="15"/>
      <c r="H301" s="27"/>
      <c r="I301" s="27"/>
      <c r="J301" s="27"/>
      <c r="K301" s="27"/>
      <c r="L301" s="27"/>
      <c r="M301" s="15"/>
    </row>
    <row r="302" spans="2:13" ht="21.6" customHeight="1">
      <c r="C302" s="12"/>
      <c r="D302" s="12"/>
      <c r="E302" s="12"/>
      <c r="F302" s="19"/>
      <c r="G302" s="15"/>
      <c r="H302" s="27"/>
      <c r="I302" s="27"/>
      <c r="J302" s="27"/>
      <c r="K302" s="27"/>
      <c r="L302" s="27"/>
      <c r="M302" s="15"/>
    </row>
    <row r="303" spans="2:13" ht="21.6" customHeight="1">
      <c r="C303" s="12"/>
      <c r="D303" s="12"/>
      <c r="E303" s="12"/>
      <c r="F303" s="19"/>
      <c r="G303" s="15"/>
      <c r="H303" s="27"/>
      <c r="I303" s="27"/>
      <c r="J303" s="27"/>
      <c r="K303" s="27"/>
      <c r="L303" s="27"/>
      <c r="M303" s="15"/>
    </row>
    <row r="304" spans="2:13" ht="21.6" customHeight="1">
      <c r="C304" s="12"/>
      <c r="D304" s="12"/>
      <c r="E304" s="12"/>
      <c r="F304" s="19"/>
      <c r="G304" s="15"/>
      <c r="H304" s="27"/>
      <c r="I304" s="27"/>
      <c r="J304" s="27"/>
      <c r="K304" s="27"/>
      <c r="L304" s="27"/>
      <c r="M304" s="15"/>
    </row>
    <row r="305" spans="3:13" ht="21.6" customHeight="1">
      <c r="C305" s="12"/>
      <c r="D305" s="12"/>
      <c r="E305" s="12"/>
      <c r="F305" s="19"/>
      <c r="G305" s="15"/>
      <c r="H305" s="27"/>
      <c r="I305" s="27"/>
      <c r="J305" s="27"/>
      <c r="K305" s="27"/>
      <c r="L305" s="27"/>
      <c r="M305" s="15"/>
    </row>
    <row r="306" spans="3:13" ht="21.6" customHeight="1">
      <c r="C306" s="12"/>
      <c r="D306" s="12"/>
      <c r="E306" s="12"/>
      <c r="F306" s="19"/>
      <c r="G306" s="15"/>
      <c r="H306" s="27"/>
      <c r="I306" s="27"/>
      <c r="J306" s="27"/>
      <c r="K306" s="27"/>
      <c r="L306" s="27"/>
      <c r="M306" s="15"/>
    </row>
    <row r="307" spans="3:13" ht="21.6" customHeight="1">
      <c r="C307" s="12"/>
      <c r="D307" s="12"/>
      <c r="E307" s="12"/>
      <c r="F307" s="19"/>
      <c r="G307" s="15"/>
      <c r="H307" s="27"/>
      <c r="I307" s="27"/>
      <c r="J307" s="27"/>
      <c r="K307" s="27"/>
      <c r="L307" s="27"/>
      <c r="M307" s="15"/>
    </row>
    <row r="308" spans="3:13" ht="21.6" customHeight="1">
      <c r="C308" s="12"/>
      <c r="D308" s="12"/>
      <c r="E308" s="12"/>
      <c r="F308" s="19"/>
      <c r="G308" s="15"/>
      <c r="H308" s="27"/>
      <c r="I308" s="27"/>
      <c r="J308" s="27"/>
      <c r="K308" s="27"/>
      <c r="L308" s="27"/>
      <c r="M308" s="15"/>
    </row>
    <row r="309" spans="3:13" ht="21.6" customHeight="1">
      <c r="C309" s="12"/>
      <c r="D309" s="12"/>
      <c r="E309" s="12"/>
      <c r="F309" s="19"/>
      <c r="G309" s="15"/>
      <c r="H309" s="27"/>
      <c r="I309" s="27"/>
      <c r="J309" s="27"/>
      <c r="K309" s="27"/>
      <c r="L309" s="27"/>
      <c r="M309" s="15"/>
    </row>
    <row r="310" spans="3:13" ht="21.6" customHeight="1">
      <c r="C310" s="12"/>
      <c r="D310" s="12"/>
      <c r="E310" s="12"/>
      <c r="F310" s="19"/>
      <c r="G310" s="15"/>
      <c r="H310" s="27"/>
      <c r="I310" s="27"/>
      <c r="J310" s="27"/>
      <c r="K310" s="27"/>
      <c r="L310" s="27"/>
      <c r="M310" s="15"/>
    </row>
    <row r="311" spans="3:13" ht="21.6" customHeight="1">
      <c r="C311" s="12"/>
      <c r="D311" s="12"/>
      <c r="E311" s="12"/>
      <c r="F311" s="19"/>
      <c r="G311" s="15"/>
      <c r="H311" s="27"/>
      <c r="I311" s="27"/>
      <c r="J311" s="27"/>
      <c r="K311" s="27"/>
      <c r="L311" s="27"/>
      <c r="M311" s="15"/>
    </row>
    <row r="312" spans="3:13" ht="21.6" customHeight="1">
      <c r="C312" s="12"/>
      <c r="D312" s="12"/>
      <c r="E312" s="12"/>
      <c r="F312" s="19"/>
      <c r="G312" s="15"/>
      <c r="H312" s="27"/>
      <c r="I312" s="27"/>
      <c r="J312" s="27"/>
      <c r="K312" s="27"/>
      <c r="L312" s="27"/>
      <c r="M312" s="15"/>
    </row>
    <row r="313" spans="3:13" ht="21.6" customHeight="1">
      <c r="C313" s="12"/>
      <c r="D313" s="12"/>
      <c r="E313" s="12"/>
      <c r="F313" s="19"/>
      <c r="G313" s="15"/>
      <c r="H313" s="27"/>
      <c r="I313" s="27"/>
      <c r="J313" s="27"/>
      <c r="K313" s="27"/>
      <c r="L313" s="27"/>
      <c r="M313" s="15"/>
    </row>
    <row r="314" spans="3:13" ht="21.6" customHeight="1">
      <c r="C314" s="12"/>
      <c r="D314" s="12"/>
      <c r="E314" s="12"/>
      <c r="F314" s="19"/>
      <c r="G314" s="15"/>
      <c r="H314" s="27"/>
      <c r="I314" s="27"/>
      <c r="J314" s="27"/>
      <c r="K314" s="27"/>
      <c r="L314" s="27"/>
      <c r="M314" s="15"/>
    </row>
    <row r="315" spans="3:13" ht="21.6" customHeight="1">
      <c r="C315" s="12"/>
      <c r="D315" s="12"/>
      <c r="E315" s="12"/>
      <c r="F315" s="19"/>
      <c r="G315" s="15"/>
      <c r="H315" s="27"/>
      <c r="I315" s="27"/>
      <c r="J315" s="27"/>
      <c r="K315" s="27"/>
      <c r="L315" s="27"/>
      <c r="M315" s="15"/>
    </row>
  </sheetData>
  <mergeCells count="13">
    <mergeCell ref="C1:H1"/>
    <mergeCell ref="C2:C3"/>
    <mergeCell ref="D2:D3"/>
    <mergeCell ref="E2:E3"/>
    <mergeCell ref="F2:F3"/>
    <mergeCell ref="G2:G3"/>
    <mergeCell ref="H2:H3"/>
    <mergeCell ref="L2:L3"/>
    <mergeCell ref="M2:M3"/>
    <mergeCell ref="K2:K3"/>
    <mergeCell ref="K1:L1"/>
    <mergeCell ref="I2:I3"/>
    <mergeCell ref="J2:J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303"/>
  <sheetViews>
    <sheetView view="pageBreakPreview" topLeftCell="D1" zoomScale="60" zoomScaleNormal="100" workbookViewId="0">
      <pane ySplit="3" topLeftCell="A4" activePane="bottomLeft" state="frozen"/>
      <selection activeCell="P52" sqref="P52"/>
      <selection pane="bottomLeft" activeCell="P52" sqref="P52"/>
    </sheetView>
  </sheetViews>
  <sheetFormatPr defaultRowHeight="18.95" customHeight="1"/>
  <cols>
    <col min="1" max="1" width="6.21875" style="13" hidden="1" customWidth="1"/>
    <col min="2" max="2" width="10.33203125" style="13" hidden="1" customWidth="1"/>
    <col min="3" max="3" width="15.44140625" style="13" hidden="1" customWidth="1"/>
    <col min="4" max="5" width="22.77734375" style="13" customWidth="1"/>
    <col min="6" max="6" width="4.5546875" style="8" customWidth="1"/>
    <col min="7" max="7" width="11.109375" style="25" customWidth="1"/>
    <col min="8" max="8" width="9.88671875" style="24" customWidth="1"/>
    <col min="9" max="9" width="11.21875" style="1" hidden="1" customWidth="1"/>
    <col min="10" max="10" width="9.88671875" style="24" customWidth="1"/>
    <col min="11" max="11" width="5.44140625" style="7" customWidth="1"/>
    <col min="12" max="12" width="9.88671875" style="24" customWidth="1"/>
    <col min="13" max="13" width="5.44140625" style="7" customWidth="1"/>
    <col min="14" max="14" width="9.88671875" style="24" customWidth="1"/>
    <col min="15" max="15" width="5.44140625" style="7" customWidth="1"/>
    <col min="16" max="16" width="9.88671875" style="24" customWidth="1"/>
    <col min="17" max="17" width="5.44140625" style="7" customWidth="1"/>
    <col min="18" max="18" width="3" style="24" hidden="1" customWidth="1"/>
    <col min="19" max="19" width="4.88671875" style="7" hidden="1" customWidth="1"/>
    <col min="20" max="20" width="10.77734375" style="13" customWidth="1"/>
    <col min="21" max="16384" width="8.88671875" style="2"/>
  </cols>
  <sheetData>
    <row r="1" spans="1:20" ht="18.95" customHeight="1">
      <c r="B1" s="13" t="s">
        <v>956</v>
      </c>
      <c r="D1" s="387" t="s">
        <v>170</v>
      </c>
      <c r="E1" s="372"/>
      <c r="F1" s="372"/>
      <c r="G1" s="372"/>
      <c r="H1" s="372"/>
      <c r="I1" s="372"/>
      <c r="J1" s="372"/>
      <c r="K1" s="372"/>
      <c r="L1" s="385" t="s">
        <v>2</v>
      </c>
      <c r="M1" s="386"/>
      <c r="N1" s="386"/>
      <c r="O1" s="386"/>
      <c r="P1" s="386"/>
      <c r="Q1" s="2"/>
      <c r="R1" s="45"/>
      <c r="S1" s="2"/>
    </row>
    <row r="2" spans="1:20" ht="18.95" customHeight="1">
      <c r="A2" s="367" t="s">
        <v>47</v>
      </c>
      <c r="B2" s="367" t="s">
        <v>23</v>
      </c>
      <c r="C2" s="367" t="s">
        <v>19</v>
      </c>
      <c r="D2" s="368" t="s">
        <v>54</v>
      </c>
      <c r="E2" s="368" t="s">
        <v>55</v>
      </c>
      <c r="F2" s="368" t="s">
        <v>20</v>
      </c>
      <c r="G2" s="364" t="s">
        <v>56</v>
      </c>
      <c r="H2" s="42" t="s">
        <v>141</v>
      </c>
      <c r="I2" s="42"/>
      <c r="J2" s="368" t="s">
        <v>168</v>
      </c>
      <c r="K2" s="368"/>
      <c r="L2" s="368" t="s">
        <v>21</v>
      </c>
      <c r="M2" s="368"/>
      <c r="N2" s="368" t="s">
        <v>169</v>
      </c>
      <c r="O2" s="368"/>
      <c r="P2" s="368" t="s">
        <v>138</v>
      </c>
      <c r="Q2" s="368"/>
      <c r="R2" s="368" t="s">
        <v>139</v>
      </c>
      <c r="S2" s="368"/>
      <c r="T2" s="368" t="s">
        <v>102</v>
      </c>
    </row>
    <row r="3" spans="1:20" ht="18.95" customHeight="1">
      <c r="A3" s="367"/>
      <c r="B3" s="367"/>
      <c r="C3" s="367"/>
      <c r="D3" s="368"/>
      <c r="E3" s="368"/>
      <c r="F3" s="368"/>
      <c r="G3" s="364"/>
      <c r="H3" s="44" t="s">
        <v>22</v>
      </c>
      <c r="I3" s="42" t="s">
        <v>18</v>
      </c>
      <c r="J3" s="44" t="s">
        <v>22</v>
      </c>
      <c r="K3" s="42" t="s">
        <v>57</v>
      </c>
      <c r="L3" s="44" t="s">
        <v>22</v>
      </c>
      <c r="M3" s="42" t="s">
        <v>58</v>
      </c>
      <c r="N3" s="44" t="s">
        <v>103</v>
      </c>
      <c r="O3" s="42" t="s">
        <v>58</v>
      </c>
      <c r="P3" s="44" t="s">
        <v>103</v>
      </c>
      <c r="Q3" s="42" t="s">
        <v>58</v>
      </c>
      <c r="R3" s="44" t="s">
        <v>103</v>
      </c>
      <c r="S3" s="42" t="s">
        <v>58</v>
      </c>
      <c r="T3" s="368"/>
    </row>
    <row r="4" spans="1:20" ht="18.95" customHeight="1">
      <c r="C4" s="13" t="s">
        <v>171</v>
      </c>
      <c r="D4" s="40" t="s">
        <v>172</v>
      </c>
      <c r="E4" s="40" t="s">
        <v>173</v>
      </c>
      <c r="F4" s="10" t="s">
        <v>174</v>
      </c>
      <c r="G4" s="27">
        <v>12972</v>
      </c>
      <c r="H4" s="23">
        <v>12972</v>
      </c>
      <c r="I4" s="3"/>
      <c r="J4" s="23">
        <v>15110</v>
      </c>
      <c r="K4" s="11" t="s">
        <v>175</v>
      </c>
      <c r="L4" s="23">
        <v>17332</v>
      </c>
      <c r="M4" s="11" t="s">
        <v>176</v>
      </c>
      <c r="N4" s="23">
        <v>16400</v>
      </c>
      <c r="O4" s="11" t="s">
        <v>177</v>
      </c>
      <c r="P4" s="23"/>
      <c r="Q4" s="11"/>
      <c r="R4" s="23"/>
      <c r="S4" s="11"/>
      <c r="T4" s="12"/>
    </row>
    <row r="5" spans="1:20" ht="18.95" customHeight="1">
      <c r="C5" s="13" t="s">
        <v>178</v>
      </c>
      <c r="D5" s="40" t="s">
        <v>172</v>
      </c>
      <c r="E5" s="40" t="s">
        <v>179</v>
      </c>
      <c r="F5" s="10" t="s">
        <v>174</v>
      </c>
      <c r="G5" s="27">
        <v>20843</v>
      </c>
      <c r="H5" s="23">
        <v>20843</v>
      </c>
      <c r="I5" s="3"/>
      <c r="J5" s="23">
        <v>24400</v>
      </c>
      <c r="K5" s="11" t="s">
        <v>175</v>
      </c>
      <c r="L5" s="23">
        <v>27982</v>
      </c>
      <c r="M5" s="11" t="s">
        <v>176</v>
      </c>
      <c r="N5" s="23">
        <v>26400</v>
      </c>
      <c r="O5" s="11" t="s">
        <v>177</v>
      </c>
      <c r="P5" s="23"/>
      <c r="Q5" s="11"/>
      <c r="R5" s="23"/>
      <c r="S5" s="11"/>
      <c r="T5" s="12"/>
    </row>
    <row r="6" spans="1:20" ht="18.95" customHeight="1">
      <c r="C6" s="13" t="s">
        <v>180</v>
      </c>
      <c r="D6" s="40" t="s">
        <v>181</v>
      </c>
      <c r="E6" s="40" t="s">
        <v>182</v>
      </c>
      <c r="F6" s="10" t="s">
        <v>174</v>
      </c>
      <c r="G6" s="27">
        <v>294</v>
      </c>
      <c r="H6" s="23">
        <v>294</v>
      </c>
      <c r="I6" s="3"/>
      <c r="J6" s="23">
        <v>332</v>
      </c>
      <c r="K6" s="11" t="s">
        <v>183</v>
      </c>
      <c r="L6" s="23">
        <v>440</v>
      </c>
      <c r="M6" s="11" t="s">
        <v>184</v>
      </c>
      <c r="N6" s="23">
        <v>390</v>
      </c>
      <c r="O6" s="11" t="s">
        <v>185</v>
      </c>
      <c r="P6" s="23"/>
      <c r="Q6" s="11"/>
      <c r="R6" s="23"/>
      <c r="S6" s="11"/>
      <c r="T6" s="12"/>
    </row>
    <row r="7" spans="1:20" ht="18.95" customHeight="1">
      <c r="C7" s="13" t="s">
        <v>186</v>
      </c>
      <c r="D7" s="40" t="s">
        <v>181</v>
      </c>
      <c r="E7" s="40" t="s">
        <v>187</v>
      </c>
      <c r="F7" s="10" t="s">
        <v>174</v>
      </c>
      <c r="G7" s="27">
        <v>1007</v>
      </c>
      <c r="H7" s="23">
        <v>1007</v>
      </c>
      <c r="I7" s="3"/>
      <c r="J7" s="23">
        <v>1121</v>
      </c>
      <c r="K7" s="11" t="s">
        <v>183</v>
      </c>
      <c r="L7" s="23">
        <v>1373</v>
      </c>
      <c r="M7" s="11" t="s">
        <v>184</v>
      </c>
      <c r="N7" s="23">
        <v>1440</v>
      </c>
      <c r="O7" s="11" t="s">
        <v>185</v>
      </c>
      <c r="P7" s="23"/>
      <c r="Q7" s="11"/>
      <c r="R7" s="23"/>
      <c r="S7" s="11"/>
      <c r="T7" s="12"/>
    </row>
    <row r="8" spans="1:20" ht="18.95" customHeight="1">
      <c r="C8" s="13" t="s">
        <v>188</v>
      </c>
      <c r="D8" s="40" t="s">
        <v>181</v>
      </c>
      <c r="E8" s="40" t="s">
        <v>189</v>
      </c>
      <c r="F8" s="10" t="s">
        <v>174</v>
      </c>
      <c r="G8" s="27">
        <v>1245</v>
      </c>
      <c r="H8" s="23">
        <v>1245</v>
      </c>
      <c r="I8" s="3"/>
      <c r="J8" s="23">
        <v>1466</v>
      </c>
      <c r="K8" s="11" t="s">
        <v>183</v>
      </c>
      <c r="L8" s="23">
        <v>1794</v>
      </c>
      <c r="M8" s="11" t="s">
        <v>184</v>
      </c>
      <c r="N8" s="23">
        <v>1710</v>
      </c>
      <c r="O8" s="11" t="s">
        <v>185</v>
      </c>
      <c r="P8" s="23"/>
      <c r="Q8" s="11"/>
      <c r="R8" s="23"/>
      <c r="S8" s="11"/>
      <c r="T8" s="12"/>
    </row>
    <row r="9" spans="1:20" ht="18.95" customHeight="1">
      <c r="C9" s="13" t="s">
        <v>190</v>
      </c>
      <c r="D9" s="40" t="s">
        <v>191</v>
      </c>
      <c r="E9" s="40" t="s">
        <v>192</v>
      </c>
      <c r="F9" s="10" t="s">
        <v>174</v>
      </c>
      <c r="G9" s="27">
        <v>168</v>
      </c>
      <c r="H9" s="23">
        <v>168</v>
      </c>
      <c r="I9" s="3"/>
      <c r="J9" s="23">
        <v>267</v>
      </c>
      <c r="K9" s="11" t="s">
        <v>193</v>
      </c>
      <c r="L9" s="23">
        <v>275</v>
      </c>
      <c r="M9" s="11" t="s">
        <v>184</v>
      </c>
      <c r="N9" s="23">
        <v>200</v>
      </c>
      <c r="O9" s="11" t="s">
        <v>194</v>
      </c>
      <c r="P9" s="23"/>
      <c r="Q9" s="11"/>
      <c r="R9" s="23"/>
      <c r="S9" s="11"/>
      <c r="T9" s="12"/>
    </row>
    <row r="10" spans="1:20" ht="18.95" customHeight="1">
      <c r="C10" s="13" t="s">
        <v>195</v>
      </c>
      <c r="D10" s="40" t="s">
        <v>191</v>
      </c>
      <c r="E10" s="40" t="s">
        <v>196</v>
      </c>
      <c r="F10" s="10" t="s">
        <v>174</v>
      </c>
      <c r="G10" s="27">
        <v>253</v>
      </c>
      <c r="H10" s="23">
        <v>253</v>
      </c>
      <c r="I10" s="3"/>
      <c r="J10" s="23">
        <v>373</v>
      </c>
      <c r="K10" s="11" t="s">
        <v>193</v>
      </c>
      <c r="L10" s="23">
        <v>412</v>
      </c>
      <c r="M10" s="11" t="s">
        <v>184</v>
      </c>
      <c r="N10" s="23">
        <v>300</v>
      </c>
      <c r="O10" s="11" t="s">
        <v>194</v>
      </c>
      <c r="P10" s="23"/>
      <c r="Q10" s="11"/>
      <c r="R10" s="23"/>
      <c r="S10" s="11"/>
      <c r="T10" s="12"/>
    </row>
    <row r="11" spans="1:20" ht="18.95" customHeight="1">
      <c r="C11" s="13" t="s">
        <v>197</v>
      </c>
      <c r="D11" s="40" t="s">
        <v>198</v>
      </c>
      <c r="E11" s="40" t="s">
        <v>199</v>
      </c>
      <c r="F11" s="10" t="s">
        <v>174</v>
      </c>
      <c r="G11" s="27">
        <v>343</v>
      </c>
      <c r="H11" s="23">
        <v>343</v>
      </c>
      <c r="I11" s="3"/>
      <c r="J11" s="23">
        <v>563</v>
      </c>
      <c r="K11" s="11" t="s">
        <v>193</v>
      </c>
      <c r="L11" s="23">
        <v>480</v>
      </c>
      <c r="M11" s="11" t="s">
        <v>176</v>
      </c>
      <c r="N11" s="23">
        <v>360</v>
      </c>
      <c r="O11" s="11" t="s">
        <v>200</v>
      </c>
      <c r="P11" s="23"/>
      <c r="Q11" s="11"/>
      <c r="R11" s="23"/>
      <c r="S11" s="11"/>
      <c r="T11" s="12"/>
    </row>
    <row r="12" spans="1:20" ht="18.95" customHeight="1">
      <c r="C12" s="13" t="s">
        <v>201</v>
      </c>
      <c r="D12" s="40" t="s">
        <v>198</v>
      </c>
      <c r="E12" s="40" t="s">
        <v>202</v>
      </c>
      <c r="F12" s="10" t="s">
        <v>174</v>
      </c>
      <c r="G12" s="27">
        <v>523</v>
      </c>
      <c r="H12" s="23">
        <v>523</v>
      </c>
      <c r="I12" s="3"/>
      <c r="J12" s="23">
        <v>750</v>
      </c>
      <c r="K12" s="11" t="s">
        <v>193</v>
      </c>
      <c r="L12" s="23">
        <v>607</v>
      </c>
      <c r="M12" s="11" t="s">
        <v>176</v>
      </c>
      <c r="N12" s="23">
        <v>550</v>
      </c>
      <c r="O12" s="11" t="s">
        <v>200</v>
      </c>
      <c r="P12" s="23"/>
      <c r="Q12" s="11"/>
      <c r="R12" s="23"/>
      <c r="S12" s="11"/>
      <c r="T12" s="12"/>
    </row>
    <row r="13" spans="1:20" ht="18.95" customHeight="1">
      <c r="C13" s="13" t="s">
        <v>203</v>
      </c>
      <c r="D13" s="40" t="s">
        <v>198</v>
      </c>
      <c r="E13" s="40" t="s">
        <v>204</v>
      </c>
      <c r="F13" s="10" t="s">
        <v>174</v>
      </c>
      <c r="G13" s="27">
        <v>2796</v>
      </c>
      <c r="H13" s="23">
        <v>2796</v>
      </c>
      <c r="I13" s="3"/>
      <c r="J13" s="23">
        <v>3906</v>
      </c>
      <c r="K13" s="11" t="s">
        <v>193</v>
      </c>
      <c r="L13" s="23">
        <v>3440</v>
      </c>
      <c r="M13" s="11" t="s">
        <v>176</v>
      </c>
      <c r="N13" s="23">
        <v>3040</v>
      </c>
      <c r="O13" s="11" t="s">
        <v>200</v>
      </c>
      <c r="P13" s="23"/>
      <c r="Q13" s="11"/>
      <c r="R13" s="23"/>
      <c r="S13" s="11"/>
      <c r="T13" s="12"/>
    </row>
    <row r="14" spans="1:20" ht="18.95" customHeight="1">
      <c r="C14" s="13" t="s">
        <v>205</v>
      </c>
      <c r="D14" s="40" t="s">
        <v>206</v>
      </c>
      <c r="E14" s="40" t="s">
        <v>207</v>
      </c>
      <c r="F14" s="10" t="s">
        <v>174</v>
      </c>
      <c r="G14" s="27">
        <v>445</v>
      </c>
      <c r="H14" s="23">
        <v>445</v>
      </c>
      <c r="I14" s="3"/>
      <c r="J14" s="23"/>
      <c r="K14" s="11"/>
      <c r="L14" s="23">
        <v>564</v>
      </c>
      <c r="M14" s="11"/>
      <c r="N14" s="23"/>
      <c r="O14" s="11"/>
      <c r="P14" s="23"/>
      <c r="Q14" s="11"/>
      <c r="R14" s="23"/>
      <c r="S14" s="11"/>
      <c r="T14" s="12"/>
    </row>
    <row r="15" spans="1:20" ht="18.95" customHeight="1">
      <c r="C15" s="13" t="s">
        <v>208</v>
      </c>
      <c r="D15" s="40" t="s">
        <v>206</v>
      </c>
      <c r="E15" s="40" t="s">
        <v>209</v>
      </c>
      <c r="F15" s="10" t="s">
        <v>210</v>
      </c>
      <c r="G15" s="27">
        <v>340</v>
      </c>
      <c r="H15" s="23">
        <v>354</v>
      </c>
      <c r="I15" s="3"/>
      <c r="J15" s="23">
        <v>990</v>
      </c>
      <c r="K15" s="11"/>
      <c r="L15" s="23"/>
      <c r="M15" s="11"/>
      <c r="N15" s="23">
        <v>340</v>
      </c>
      <c r="O15" s="11" t="s">
        <v>177</v>
      </c>
      <c r="P15" s="23"/>
      <c r="Q15" s="11"/>
      <c r="R15" s="23"/>
      <c r="S15" s="11"/>
      <c r="T15" s="12"/>
    </row>
    <row r="16" spans="1:20" ht="18.95" customHeight="1">
      <c r="C16" s="13" t="s">
        <v>211</v>
      </c>
      <c r="D16" s="40" t="s">
        <v>206</v>
      </c>
      <c r="E16" s="40" t="s">
        <v>212</v>
      </c>
      <c r="F16" s="10" t="s">
        <v>210</v>
      </c>
      <c r="G16" s="27">
        <v>1500</v>
      </c>
      <c r="H16" s="23">
        <v>2367</v>
      </c>
      <c r="I16" s="3"/>
      <c r="J16" s="23">
        <v>1680</v>
      </c>
      <c r="K16" s="11"/>
      <c r="L16" s="23"/>
      <c r="M16" s="11"/>
      <c r="N16" s="23">
        <v>1500</v>
      </c>
      <c r="O16" s="11" t="s">
        <v>177</v>
      </c>
      <c r="P16" s="23"/>
      <c r="Q16" s="11"/>
      <c r="R16" s="23"/>
      <c r="S16" s="11"/>
      <c r="T16" s="12"/>
    </row>
    <row r="17" spans="3:20" ht="18.95" customHeight="1">
      <c r="C17" s="13" t="s">
        <v>213</v>
      </c>
      <c r="D17" s="40" t="s">
        <v>206</v>
      </c>
      <c r="E17" s="40" t="s">
        <v>214</v>
      </c>
      <c r="F17" s="10" t="s">
        <v>210</v>
      </c>
      <c r="G17" s="27">
        <v>1980</v>
      </c>
      <c r="H17" s="23">
        <v>3252</v>
      </c>
      <c r="I17" s="3"/>
      <c r="J17" s="23">
        <v>2520</v>
      </c>
      <c r="K17" s="11"/>
      <c r="L17" s="23"/>
      <c r="M17" s="11"/>
      <c r="N17" s="23">
        <v>1980</v>
      </c>
      <c r="O17" s="11" t="s">
        <v>177</v>
      </c>
      <c r="P17" s="23"/>
      <c r="Q17" s="11"/>
      <c r="R17" s="23"/>
      <c r="S17" s="11"/>
      <c r="T17" s="12"/>
    </row>
    <row r="18" spans="3:20" ht="18.95" customHeight="1">
      <c r="C18" s="13" t="s">
        <v>215</v>
      </c>
      <c r="D18" s="40" t="s">
        <v>206</v>
      </c>
      <c r="E18" s="40" t="s">
        <v>216</v>
      </c>
      <c r="F18" s="10" t="s">
        <v>210</v>
      </c>
      <c r="G18" s="27">
        <v>5800</v>
      </c>
      <c r="H18" s="23">
        <v>5800</v>
      </c>
      <c r="I18" s="3"/>
      <c r="J18" s="23">
        <v>8400</v>
      </c>
      <c r="K18" s="11"/>
      <c r="L18" s="23"/>
      <c r="M18" s="11"/>
      <c r="N18" s="23">
        <v>7980</v>
      </c>
      <c r="O18" s="11" t="s">
        <v>177</v>
      </c>
      <c r="P18" s="23"/>
      <c r="Q18" s="11"/>
      <c r="R18" s="23"/>
      <c r="S18" s="11"/>
      <c r="T18" s="12"/>
    </row>
    <row r="19" spans="3:20" ht="18.95" customHeight="1">
      <c r="C19" s="13" t="s">
        <v>217</v>
      </c>
      <c r="D19" s="40" t="s">
        <v>206</v>
      </c>
      <c r="E19" s="40" t="s">
        <v>218</v>
      </c>
      <c r="F19" s="10" t="s">
        <v>174</v>
      </c>
      <c r="G19" s="27">
        <v>1950</v>
      </c>
      <c r="H19" s="23">
        <v>2282</v>
      </c>
      <c r="I19" s="3"/>
      <c r="J19" s="23">
        <v>2870</v>
      </c>
      <c r="K19" s="11"/>
      <c r="L19" s="23"/>
      <c r="M19" s="11"/>
      <c r="N19" s="23">
        <v>1950</v>
      </c>
      <c r="O19" s="11" t="s">
        <v>177</v>
      </c>
      <c r="P19" s="23"/>
      <c r="Q19" s="11"/>
      <c r="R19" s="23"/>
      <c r="S19" s="11"/>
      <c r="T19" s="12"/>
    </row>
    <row r="20" spans="3:20" ht="18.95" customHeight="1">
      <c r="C20" s="13" t="s">
        <v>219</v>
      </c>
      <c r="D20" s="40" t="s">
        <v>206</v>
      </c>
      <c r="E20" s="40" t="s">
        <v>220</v>
      </c>
      <c r="F20" s="10" t="s">
        <v>174</v>
      </c>
      <c r="G20" s="27">
        <v>2710</v>
      </c>
      <c r="H20" s="23">
        <v>3323</v>
      </c>
      <c r="I20" s="3"/>
      <c r="J20" s="23">
        <v>4850</v>
      </c>
      <c r="K20" s="11"/>
      <c r="L20" s="23"/>
      <c r="M20" s="11"/>
      <c r="N20" s="23">
        <v>2710</v>
      </c>
      <c r="O20" s="11" t="s">
        <v>177</v>
      </c>
      <c r="P20" s="23"/>
      <c r="Q20" s="11"/>
      <c r="R20" s="23"/>
      <c r="S20" s="11"/>
      <c r="T20" s="12"/>
    </row>
    <row r="21" spans="3:20" ht="18.95" customHeight="1">
      <c r="C21" s="13" t="s">
        <v>221</v>
      </c>
      <c r="D21" s="40" t="s">
        <v>206</v>
      </c>
      <c r="E21" s="40" t="s">
        <v>222</v>
      </c>
      <c r="F21" s="10" t="s">
        <v>174</v>
      </c>
      <c r="G21" s="27">
        <v>8390</v>
      </c>
      <c r="H21" s="23">
        <v>17948</v>
      </c>
      <c r="I21" s="3"/>
      <c r="J21" s="23">
        <v>10710</v>
      </c>
      <c r="K21" s="11"/>
      <c r="L21" s="23"/>
      <c r="M21" s="11"/>
      <c r="N21" s="23">
        <v>8390</v>
      </c>
      <c r="O21" s="11" t="s">
        <v>177</v>
      </c>
      <c r="P21" s="23"/>
      <c r="Q21" s="11"/>
      <c r="R21" s="23"/>
      <c r="S21" s="11"/>
      <c r="T21" s="12"/>
    </row>
    <row r="22" spans="3:20" ht="18.95" customHeight="1">
      <c r="C22" s="13" t="s">
        <v>223</v>
      </c>
      <c r="D22" s="40" t="s">
        <v>224</v>
      </c>
      <c r="E22" s="40" t="s">
        <v>225</v>
      </c>
      <c r="F22" s="10" t="s">
        <v>210</v>
      </c>
      <c r="G22" s="27">
        <v>30282</v>
      </c>
      <c r="H22" s="23">
        <v>30282</v>
      </c>
      <c r="I22" s="3"/>
      <c r="J22" s="23"/>
      <c r="K22" s="11"/>
      <c r="L22" s="23"/>
      <c r="M22" s="11"/>
      <c r="N22" s="23"/>
      <c r="O22" s="11"/>
      <c r="P22" s="23"/>
      <c r="Q22" s="11"/>
      <c r="R22" s="23"/>
      <c r="S22" s="11"/>
      <c r="T22" s="12"/>
    </row>
    <row r="23" spans="3:20" ht="18.95" customHeight="1">
      <c r="C23" s="13" t="s">
        <v>226</v>
      </c>
      <c r="D23" s="40" t="s">
        <v>227</v>
      </c>
      <c r="E23" s="40"/>
      <c r="F23" s="10" t="s">
        <v>210</v>
      </c>
      <c r="G23" s="27">
        <v>2472</v>
      </c>
      <c r="H23" s="23">
        <v>2472</v>
      </c>
      <c r="I23" s="3"/>
      <c r="J23" s="23">
        <v>3030</v>
      </c>
      <c r="K23" s="11" t="s">
        <v>228</v>
      </c>
      <c r="L23" s="23">
        <v>3030</v>
      </c>
      <c r="M23" s="11" t="s">
        <v>228</v>
      </c>
      <c r="N23" s="23"/>
      <c r="O23" s="11"/>
      <c r="P23" s="23"/>
      <c r="Q23" s="11"/>
      <c r="R23" s="23"/>
      <c r="S23" s="11"/>
      <c r="T23" s="12"/>
    </row>
    <row r="24" spans="3:20" ht="18.95" customHeight="1">
      <c r="C24" s="13" t="s">
        <v>229</v>
      </c>
      <c r="D24" s="40" t="s">
        <v>230</v>
      </c>
      <c r="E24" s="40" t="s">
        <v>231</v>
      </c>
      <c r="F24" s="10" t="s">
        <v>232</v>
      </c>
      <c r="G24" s="27">
        <v>32600</v>
      </c>
      <c r="H24" s="23"/>
      <c r="I24" s="3"/>
      <c r="J24" s="23"/>
      <c r="K24" s="11"/>
      <c r="L24" s="23">
        <v>32600</v>
      </c>
      <c r="M24" s="11" t="s">
        <v>233</v>
      </c>
      <c r="N24" s="23"/>
      <c r="O24" s="11"/>
      <c r="P24" s="23"/>
      <c r="Q24" s="11"/>
      <c r="R24" s="23"/>
      <c r="S24" s="11"/>
      <c r="T24" s="12"/>
    </row>
    <row r="25" spans="3:20" ht="18.95" customHeight="1">
      <c r="C25" s="13" t="s">
        <v>234</v>
      </c>
      <c r="D25" s="40" t="s">
        <v>230</v>
      </c>
      <c r="E25" s="40" t="s">
        <v>235</v>
      </c>
      <c r="F25" s="10" t="s">
        <v>232</v>
      </c>
      <c r="G25" s="27">
        <v>32600</v>
      </c>
      <c r="H25" s="23"/>
      <c r="I25" s="3"/>
      <c r="J25" s="23"/>
      <c r="K25" s="11"/>
      <c r="L25" s="23">
        <v>32600</v>
      </c>
      <c r="M25" s="11" t="s">
        <v>233</v>
      </c>
      <c r="N25" s="23"/>
      <c r="O25" s="11"/>
      <c r="P25" s="23"/>
      <c r="Q25" s="11"/>
      <c r="R25" s="23"/>
      <c r="S25" s="11"/>
      <c r="T25" s="12"/>
    </row>
    <row r="26" spans="3:20" ht="18.95" customHeight="1">
      <c r="C26" s="13" t="s">
        <v>236</v>
      </c>
      <c r="D26" s="40" t="s">
        <v>230</v>
      </c>
      <c r="E26" s="40" t="s">
        <v>237</v>
      </c>
      <c r="F26" s="10" t="s">
        <v>232</v>
      </c>
      <c r="G26" s="27">
        <v>48700</v>
      </c>
      <c r="H26" s="23"/>
      <c r="I26" s="3"/>
      <c r="J26" s="23"/>
      <c r="K26" s="11"/>
      <c r="L26" s="23">
        <v>48700</v>
      </c>
      <c r="M26" s="11" t="s">
        <v>233</v>
      </c>
      <c r="N26" s="23"/>
      <c r="O26" s="11"/>
      <c r="P26" s="23"/>
      <c r="Q26" s="11"/>
      <c r="R26" s="23"/>
      <c r="S26" s="11"/>
      <c r="T26" s="12"/>
    </row>
    <row r="27" spans="3:20" ht="18.95" customHeight="1">
      <c r="C27" s="13" t="s">
        <v>238</v>
      </c>
      <c r="D27" s="40" t="s">
        <v>239</v>
      </c>
      <c r="E27" s="40" t="s">
        <v>240</v>
      </c>
      <c r="F27" s="10" t="s">
        <v>210</v>
      </c>
      <c r="G27" s="27">
        <v>18712</v>
      </c>
      <c r="H27" s="23">
        <v>18712</v>
      </c>
      <c r="I27" s="3"/>
      <c r="J27" s="23">
        <v>21210</v>
      </c>
      <c r="K27" s="11" t="s">
        <v>175</v>
      </c>
      <c r="L27" s="23">
        <v>23932</v>
      </c>
      <c r="M27" s="11" t="s">
        <v>241</v>
      </c>
      <c r="N27" s="23">
        <v>23300</v>
      </c>
      <c r="O27" s="11" t="s">
        <v>177</v>
      </c>
      <c r="P27" s="23"/>
      <c r="Q27" s="11"/>
      <c r="R27" s="23"/>
      <c r="S27" s="11"/>
      <c r="T27" s="12"/>
    </row>
    <row r="28" spans="3:20" ht="18.95" customHeight="1">
      <c r="C28" s="13" t="s">
        <v>242</v>
      </c>
      <c r="D28" s="40" t="s">
        <v>239</v>
      </c>
      <c r="E28" s="40" t="s">
        <v>243</v>
      </c>
      <c r="F28" s="10" t="s">
        <v>210</v>
      </c>
      <c r="G28" s="27">
        <v>37816</v>
      </c>
      <c r="H28" s="23">
        <v>37816</v>
      </c>
      <c r="I28" s="3"/>
      <c r="J28" s="23">
        <v>42880</v>
      </c>
      <c r="K28" s="11" t="s">
        <v>175</v>
      </c>
      <c r="L28" s="23">
        <v>47880</v>
      </c>
      <c r="M28" s="11" t="s">
        <v>241</v>
      </c>
      <c r="N28" s="23">
        <v>45500</v>
      </c>
      <c r="O28" s="11" t="s">
        <v>177</v>
      </c>
      <c r="P28" s="23"/>
      <c r="Q28" s="11"/>
      <c r="R28" s="23"/>
      <c r="S28" s="11"/>
      <c r="T28" s="12"/>
    </row>
    <row r="29" spans="3:20" ht="18.95" customHeight="1">
      <c r="C29" s="13" t="s">
        <v>244</v>
      </c>
      <c r="D29" s="40" t="s">
        <v>245</v>
      </c>
      <c r="E29" s="40" t="s">
        <v>246</v>
      </c>
      <c r="F29" s="10" t="s">
        <v>210</v>
      </c>
      <c r="G29" s="27">
        <v>1009</v>
      </c>
      <c r="H29" s="23">
        <v>1009</v>
      </c>
      <c r="I29" s="3"/>
      <c r="J29" s="23">
        <v>1473</v>
      </c>
      <c r="K29" s="11" t="s">
        <v>193</v>
      </c>
      <c r="L29" s="23">
        <v>1360</v>
      </c>
      <c r="M29" s="11" t="s">
        <v>184</v>
      </c>
      <c r="N29" s="23">
        <v>1220</v>
      </c>
      <c r="O29" s="11" t="s">
        <v>185</v>
      </c>
      <c r="P29" s="23"/>
      <c r="Q29" s="11"/>
      <c r="R29" s="23"/>
      <c r="S29" s="11"/>
      <c r="T29" s="12"/>
    </row>
    <row r="30" spans="3:20" ht="18.95" customHeight="1">
      <c r="C30" s="13" t="s">
        <v>247</v>
      </c>
      <c r="D30" s="40" t="s">
        <v>245</v>
      </c>
      <c r="E30" s="40" t="s">
        <v>248</v>
      </c>
      <c r="F30" s="10" t="s">
        <v>210</v>
      </c>
      <c r="G30" s="27">
        <v>1335</v>
      </c>
      <c r="H30" s="23">
        <v>1335</v>
      </c>
      <c r="I30" s="3"/>
      <c r="J30" s="23">
        <v>1973</v>
      </c>
      <c r="K30" s="11" t="s">
        <v>193</v>
      </c>
      <c r="L30" s="23">
        <v>1822</v>
      </c>
      <c r="M30" s="11" t="s">
        <v>184</v>
      </c>
      <c r="N30" s="23">
        <v>1590</v>
      </c>
      <c r="O30" s="11" t="s">
        <v>185</v>
      </c>
      <c r="P30" s="23"/>
      <c r="Q30" s="11"/>
      <c r="R30" s="23"/>
      <c r="S30" s="11"/>
      <c r="T30" s="12"/>
    </row>
    <row r="31" spans="3:20" ht="18.95" customHeight="1">
      <c r="C31" s="13" t="s">
        <v>249</v>
      </c>
      <c r="D31" s="40" t="s">
        <v>250</v>
      </c>
      <c r="E31" s="40" t="s">
        <v>251</v>
      </c>
      <c r="F31" s="10" t="s">
        <v>210</v>
      </c>
      <c r="G31" s="27">
        <v>627</v>
      </c>
      <c r="H31" s="23">
        <v>627</v>
      </c>
      <c r="I31" s="3"/>
      <c r="J31" s="23">
        <v>800</v>
      </c>
      <c r="K31" s="11" t="s">
        <v>252</v>
      </c>
      <c r="L31" s="23">
        <v>845</v>
      </c>
      <c r="M31" s="11" t="s">
        <v>253</v>
      </c>
      <c r="N31" s="23"/>
      <c r="O31" s="11"/>
      <c r="P31" s="23"/>
      <c r="Q31" s="11"/>
      <c r="R31" s="23"/>
      <c r="S31" s="11"/>
      <c r="T31" s="12"/>
    </row>
    <row r="32" spans="3:20" ht="18.95" customHeight="1">
      <c r="C32" s="13" t="s">
        <v>254</v>
      </c>
      <c r="D32" s="40" t="s">
        <v>250</v>
      </c>
      <c r="E32" s="40" t="s">
        <v>255</v>
      </c>
      <c r="F32" s="10" t="s">
        <v>210</v>
      </c>
      <c r="G32" s="27">
        <v>973</v>
      </c>
      <c r="H32" s="23"/>
      <c r="I32" s="3"/>
      <c r="J32" s="23">
        <v>3100</v>
      </c>
      <c r="K32" s="11" t="s">
        <v>252</v>
      </c>
      <c r="L32" s="23">
        <v>973</v>
      </c>
      <c r="M32" s="11" t="s">
        <v>253</v>
      </c>
      <c r="N32" s="23"/>
      <c r="O32" s="11"/>
      <c r="P32" s="23"/>
      <c r="Q32" s="11"/>
      <c r="R32" s="23"/>
      <c r="S32" s="11"/>
      <c r="T32" s="12"/>
    </row>
    <row r="33" spans="3:20" ht="18.95" customHeight="1">
      <c r="C33" s="13" t="s">
        <v>256</v>
      </c>
      <c r="D33" s="40" t="s">
        <v>257</v>
      </c>
      <c r="E33" s="40" t="s">
        <v>258</v>
      </c>
      <c r="F33" s="10" t="s">
        <v>210</v>
      </c>
      <c r="G33" s="27">
        <v>592</v>
      </c>
      <c r="H33" s="23">
        <v>592</v>
      </c>
      <c r="I33" s="3"/>
      <c r="J33" s="23">
        <v>650</v>
      </c>
      <c r="K33" s="11" t="s">
        <v>252</v>
      </c>
      <c r="L33" s="23">
        <v>700</v>
      </c>
      <c r="M33" s="11" t="s">
        <v>253</v>
      </c>
      <c r="N33" s="23"/>
      <c r="O33" s="11"/>
      <c r="P33" s="23"/>
      <c r="Q33" s="11"/>
      <c r="R33" s="23"/>
      <c r="S33" s="11"/>
      <c r="T33" s="12"/>
    </row>
    <row r="34" spans="3:20" ht="18.95" customHeight="1">
      <c r="C34" s="13" t="s">
        <v>259</v>
      </c>
      <c r="D34" s="40" t="s">
        <v>257</v>
      </c>
      <c r="E34" s="40" t="s">
        <v>260</v>
      </c>
      <c r="F34" s="10" t="s">
        <v>210</v>
      </c>
      <c r="G34" s="27">
        <v>824</v>
      </c>
      <c r="H34" s="23">
        <v>824</v>
      </c>
      <c r="I34" s="3"/>
      <c r="J34" s="23">
        <v>1000</v>
      </c>
      <c r="K34" s="11" t="s">
        <v>252</v>
      </c>
      <c r="L34" s="23"/>
      <c r="M34" s="11"/>
      <c r="N34" s="23"/>
      <c r="O34" s="11"/>
      <c r="P34" s="23"/>
      <c r="Q34" s="11"/>
      <c r="R34" s="23"/>
      <c r="S34" s="11"/>
      <c r="T34" s="12"/>
    </row>
    <row r="35" spans="3:20" ht="18.95" customHeight="1">
      <c r="C35" s="13" t="s">
        <v>261</v>
      </c>
      <c r="D35" s="40" t="s">
        <v>262</v>
      </c>
      <c r="E35" s="40" t="s">
        <v>263</v>
      </c>
      <c r="F35" s="10" t="s">
        <v>210</v>
      </c>
      <c r="G35" s="27">
        <v>800</v>
      </c>
      <c r="H35" s="23"/>
      <c r="I35" s="3"/>
      <c r="J35" s="23">
        <v>800</v>
      </c>
      <c r="K35" s="11" t="s">
        <v>252</v>
      </c>
      <c r="L35" s="23">
        <v>845</v>
      </c>
      <c r="M35" s="11" t="s">
        <v>253</v>
      </c>
      <c r="N35" s="23"/>
      <c r="O35" s="11"/>
      <c r="P35" s="23"/>
      <c r="Q35" s="11"/>
      <c r="R35" s="23"/>
      <c r="S35" s="11"/>
      <c r="T35" s="12"/>
    </row>
    <row r="36" spans="3:20" ht="18.95" customHeight="1">
      <c r="C36" s="13" t="s">
        <v>264</v>
      </c>
      <c r="D36" s="40" t="s">
        <v>265</v>
      </c>
      <c r="E36" s="40" t="s">
        <v>266</v>
      </c>
      <c r="F36" s="10" t="s">
        <v>210</v>
      </c>
      <c r="G36" s="27">
        <v>343</v>
      </c>
      <c r="H36" s="23"/>
      <c r="I36" s="3"/>
      <c r="J36" s="23">
        <v>400</v>
      </c>
      <c r="K36" s="11" t="s">
        <v>252</v>
      </c>
      <c r="L36" s="23">
        <v>343</v>
      </c>
      <c r="M36" s="11" t="s">
        <v>253</v>
      </c>
      <c r="N36" s="23">
        <v>400</v>
      </c>
      <c r="O36" s="11" t="s">
        <v>267</v>
      </c>
      <c r="P36" s="23"/>
      <c r="Q36" s="11"/>
      <c r="R36" s="23"/>
      <c r="S36" s="11"/>
      <c r="T36" s="12"/>
    </row>
    <row r="37" spans="3:20" ht="18.95" customHeight="1">
      <c r="C37" s="13" t="s">
        <v>268</v>
      </c>
      <c r="D37" s="40" t="s">
        <v>265</v>
      </c>
      <c r="E37" s="40" t="s">
        <v>269</v>
      </c>
      <c r="F37" s="10" t="s">
        <v>210</v>
      </c>
      <c r="G37" s="27">
        <v>343</v>
      </c>
      <c r="H37" s="23"/>
      <c r="I37" s="3"/>
      <c r="J37" s="23">
        <v>400</v>
      </c>
      <c r="K37" s="11" t="s">
        <v>252</v>
      </c>
      <c r="L37" s="23">
        <v>343</v>
      </c>
      <c r="M37" s="11" t="s">
        <v>253</v>
      </c>
      <c r="N37" s="23">
        <v>400</v>
      </c>
      <c r="O37" s="11" t="s">
        <v>267</v>
      </c>
      <c r="P37" s="23"/>
      <c r="Q37" s="11"/>
      <c r="R37" s="23"/>
      <c r="S37" s="11"/>
      <c r="T37" s="12"/>
    </row>
    <row r="38" spans="3:20" ht="18.95" customHeight="1">
      <c r="C38" s="13" t="s">
        <v>270</v>
      </c>
      <c r="D38" s="40" t="s">
        <v>265</v>
      </c>
      <c r="E38" s="40" t="s">
        <v>271</v>
      </c>
      <c r="F38" s="10" t="s">
        <v>210</v>
      </c>
      <c r="G38" s="27">
        <v>400</v>
      </c>
      <c r="H38" s="23"/>
      <c r="I38" s="3"/>
      <c r="J38" s="23"/>
      <c r="K38" s="11"/>
      <c r="L38" s="23"/>
      <c r="M38" s="11"/>
      <c r="N38" s="23">
        <v>400</v>
      </c>
      <c r="O38" s="11" t="s">
        <v>267</v>
      </c>
      <c r="P38" s="23"/>
      <c r="Q38" s="11"/>
      <c r="R38" s="23"/>
      <c r="S38" s="11"/>
      <c r="T38" s="12"/>
    </row>
    <row r="39" spans="3:20" ht="18.95" customHeight="1">
      <c r="C39" s="13" t="s">
        <v>272</v>
      </c>
      <c r="D39" s="40" t="s">
        <v>273</v>
      </c>
      <c r="E39" s="40" t="s">
        <v>274</v>
      </c>
      <c r="F39" s="10" t="s">
        <v>275</v>
      </c>
      <c r="G39" s="27">
        <v>200</v>
      </c>
      <c r="H39" s="23"/>
      <c r="I39" s="3"/>
      <c r="J39" s="23">
        <v>200</v>
      </c>
      <c r="K39" s="11"/>
      <c r="L39" s="23">
        <v>200</v>
      </c>
      <c r="M39" s="11"/>
      <c r="N39" s="23"/>
      <c r="O39" s="11"/>
      <c r="P39" s="23"/>
      <c r="Q39" s="11"/>
      <c r="R39" s="23"/>
      <c r="S39" s="11"/>
      <c r="T39" s="12"/>
    </row>
    <row r="40" spans="3:20" ht="18.95" customHeight="1">
      <c r="C40" s="13" t="s">
        <v>276</v>
      </c>
      <c r="D40" s="40" t="s">
        <v>277</v>
      </c>
      <c r="E40" s="40" t="s">
        <v>278</v>
      </c>
      <c r="F40" s="10" t="s">
        <v>279</v>
      </c>
      <c r="G40" s="27">
        <v>2690</v>
      </c>
      <c r="H40" s="23"/>
      <c r="I40" s="3"/>
      <c r="J40" s="23">
        <v>4200</v>
      </c>
      <c r="K40" s="11" t="s">
        <v>252</v>
      </c>
      <c r="L40" s="23">
        <v>2690</v>
      </c>
      <c r="M40" s="11" t="s">
        <v>253</v>
      </c>
      <c r="N40" s="23"/>
      <c r="O40" s="11"/>
      <c r="P40" s="23"/>
      <c r="Q40" s="11"/>
      <c r="R40" s="23"/>
      <c r="S40" s="11"/>
      <c r="T40" s="12"/>
    </row>
    <row r="41" spans="3:20" ht="18.95" customHeight="1">
      <c r="C41" s="13" t="s">
        <v>280</v>
      </c>
      <c r="D41" s="40" t="s">
        <v>281</v>
      </c>
      <c r="E41" s="40" t="s">
        <v>282</v>
      </c>
      <c r="F41" s="10" t="s">
        <v>210</v>
      </c>
      <c r="G41" s="27">
        <v>2861</v>
      </c>
      <c r="H41" s="23">
        <v>2861</v>
      </c>
      <c r="I41" s="3"/>
      <c r="J41" s="23">
        <v>5800</v>
      </c>
      <c r="K41" s="11" t="s">
        <v>252</v>
      </c>
      <c r="L41" s="23">
        <v>3520</v>
      </c>
      <c r="M41" s="11" t="s">
        <v>253</v>
      </c>
      <c r="N41" s="23">
        <v>3370</v>
      </c>
      <c r="O41" s="11" t="s">
        <v>267</v>
      </c>
      <c r="P41" s="23"/>
      <c r="Q41" s="11"/>
      <c r="R41" s="23"/>
      <c r="S41" s="11"/>
      <c r="T41" s="12"/>
    </row>
    <row r="42" spans="3:20" ht="18.95" customHeight="1">
      <c r="C42" s="13" t="s">
        <v>283</v>
      </c>
      <c r="D42" s="40" t="s">
        <v>281</v>
      </c>
      <c r="E42" s="40" t="s">
        <v>284</v>
      </c>
      <c r="F42" s="10" t="s">
        <v>210</v>
      </c>
      <c r="G42" s="27">
        <v>2854</v>
      </c>
      <c r="H42" s="23">
        <v>2854</v>
      </c>
      <c r="I42" s="3"/>
      <c r="J42" s="23">
        <v>7510</v>
      </c>
      <c r="K42" s="11" t="s">
        <v>252</v>
      </c>
      <c r="L42" s="23">
        <v>3360</v>
      </c>
      <c r="M42" s="11" t="s">
        <v>253</v>
      </c>
      <c r="N42" s="23">
        <v>3870</v>
      </c>
      <c r="O42" s="11" t="s">
        <v>267</v>
      </c>
      <c r="P42" s="23"/>
      <c r="Q42" s="11"/>
      <c r="R42" s="23"/>
      <c r="S42" s="11"/>
      <c r="T42" s="12"/>
    </row>
    <row r="43" spans="3:20" ht="18.95" customHeight="1">
      <c r="C43" s="13" t="s">
        <v>285</v>
      </c>
      <c r="D43" s="40" t="s">
        <v>281</v>
      </c>
      <c r="E43" s="40" t="s">
        <v>286</v>
      </c>
      <c r="F43" s="10" t="s">
        <v>210</v>
      </c>
      <c r="G43" s="27">
        <v>4020</v>
      </c>
      <c r="H43" s="23">
        <v>4020</v>
      </c>
      <c r="I43" s="3"/>
      <c r="J43" s="23">
        <v>10250</v>
      </c>
      <c r="K43" s="11" t="s">
        <v>252</v>
      </c>
      <c r="L43" s="23">
        <v>4730</v>
      </c>
      <c r="M43" s="11" t="s">
        <v>253</v>
      </c>
      <c r="N43" s="23">
        <v>5540</v>
      </c>
      <c r="O43" s="11" t="s">
        <v>267</v>
      </c>
      <c r="P43" s="23"/>
      <c r="Q43" s="11"/>
      <c r="R43" s="23"/>
      <c r="S43" s="11"/>
      <c r="T43" s="12"/>
    </row>
    <row r="44" spans="3:20" ht="18.95" customHeight="1">
      <c r="C44" s="13" t="s">
        <v>287</v>
      </c>
      <c r="D44" s="40" t="s">
        <v>281</v>
      </c>
      <c r="E44" s="40" t="s">
        <v>288</v>
      </c>
      <c r="F44" s="10" t="s">
        <v>210</v>
      </c>
      <c r="G44" s="27">
        <v>10391</v>
      </c>
      <c r="H44" s="23">
        <v>10391</v>
      </c>
      <c r="I44" s="3"/>
      <c r="J44" s="23">
        <v>23400</v>
      </c>
      <c r="K44" s="11" t="s">
        <v>252</v>
      </c>
      <c r="L44" s="23">
        <v>13460</v>
      </c>
      <c r="M44" s="11" t="s">
        <v>253</v>
      </c>
      <c r="N44" s="23">
        <v>12670</v>
      </c>
      <c r="O44" s="11" t="s">
        <v>267</v>
      </c>
      <c r="P44" s="23"/>
      <c r="Q44" s="11"/>
      <c r="R44" s="23"/>
      <c r="S44" s="11"/>
      <c r="T44" s="12"/>
    </row>
    <row r="45" spans="3:20" ht="18.95" customHeight="1">
      <c r="C45" s="13" t="s">
        <v>289</v>
      </c>
      <c r="D45" s="40" t="s">
        <v>281</v>
      </c>
      <c r="E45" s="40" t="s">
        <v>290</v>
      </c>
      <c r="F45" s="10" t="s">
        <v>210</v>
      </c>
      <c r="G45" s="27">
        <v>21019</v>
      </c>
      <c r="H45" s="23">
        <v>21019</v>
      </c>
      <c r="I45" s="3"/>
      <c r="J45" s="23">
        <v>46800</v>
      </c>
      <c r="K45" s="11" t="s">
        <v>252</v>
      </c>
      <c r="L45" s="23">
        <v>24730</v>
      </c>
      <c r="M45" s="11" t="s">
        <v>253</v>
      </c>
      <c r="N45" s="23">
        <v>31900</v>
      </c>
      <c r="O45" s="11" t="s">
        <v>267</v>
      </c>
      <c r="P45" s="23"/>
      <c r="Q45" s="11"/>
      <c r="R45" s="23"/>
      <c r="S45" s="11"/>
      <c r="T45" s="12"/>
    </row>
    <row r="46" spans="3:20" ht="18.95" customHeight="1">
      <c r="C46" s="13" t="s">
        <v>291</v>
      </c>
      <c r="D46" s="40" t="s">
        <v>281</v>
      </c>
      <c r="E46" s="40" t="s">
        <v>292</v>
      </c>
      <c r="F46" s="10" t="s">
        <v>210</v>
      </c>
      <c r="G46" s="27">
        <v>56100</v>
      </c>
      <c r="H46" s="23">
        <v>56100</v>
      </c>
      <c r="I46" s="3"/>
      <c r="J46" s="23"/>
      <c r="K46" s="11"/>
      <c r="L46" s="23"/>
      <c r="M46" s="11"/>
      <c r="N46" s="23"/>
      <c r="O46" s="11"/>
      <c r="P46" s="23"/>
      <c r="Q46" s="11"/>
      <c r="R46" s="23"/>
      <c r="S46" s="11"/>
      <c r="T46" s="12"/>
    </row>
    <row r="47" spans="3:20" ht="18.95" customHeight="1">
      <c r="C47" s="13" t="s">
        <v>293</v>
      </c>
      <c r="D47" s="40" t="s">
        <v>294</v>
      </c>
      <c r="E47" s="40" t="s">
        <v>295</v>
      </c>
      <c r="F47" s="10" t="s">
        <v>174</v>
      </c>
      <c r="G47" s="27">
        <v>12968</v>
      </c>
      <c r="H47" s="23">
        <v>12968</v>
      </c>
      <c r="I47" s="3"/>
      <c r="J47" s="23">
        <v>21580</v>
      </c>
      <c r="K47" s="11" t="s">
        <v>296</v>
      </c>
      <c r="L47" s="23">
        <v>25550</v>
      </c>
      <c r="M47" s="11" t="s">
        <v>297</v>
      </c>
      <c r="N47" s="23">
        <v>24580</v>
      </c>
      <c r="O47" s="11" t="s">
        <v>298</v>
      </c>
      <c r="P47" s="23"/>
      <c r="Q47" s="11"/>
      <c r="R47" s="23"/>
      <c r="S47" s="11"/>
      <c r="T47" s="12"/>
    </row>
    <row r="48" spans="3:20" ht="18.95" customHeight="1">
      <c r="C48" s="13" t="s">
        <v>299</v>
      </c>
      <c r="D48" s="40" t="s">
        <v>294</v>
      </c>
      <c r="E48" s="40" t="s">
        <v>300</v>
      </c>
      <c r="F48" s="10" t="s">
        <v>174</v>
      </c>
      <c r="G48" s="27">
        <v>20307</v>
      </c>
      <c r="H48" s="23">
        <v>20307</v>
      </c>
      <c r="I48" s="3"/>
      <c r="J48" s="23">
        <v>25180</v>
      </c>
      <c r="K48" s="11" t="s">
        <v>296</v>
      </c>
      <c r="L48" s="23">
        <v>29460</v>
      </c>
      <c r="M48" s="11" t="s">
        <v>297</v>
      </c>
      <c r="N48" s="23">
        <v>27830</v>
      </c>
      <c r="O48" s="11" t="s">
        <v>298</v>
      </c>
      <c r="P48" s="23"/>
      <c r="Q48" s="11"/>
      <c r="R48" s="23"/>
      <c r="S48" s="11"/>
      <c r="T48" s="12"/>
    </row>
    <row r="49" spans="3:20" ht="18.95" customHeight="1">
      <c r="C49" s="13" t="s">
        <v>301</v>
      </c>
      <c r="D49" s="40" t="s">
        <v>294</v>
      </c>
      <c r="E49" s="40" t="s">
        <v>302</v>
      </c>
      <c r="F49" s="10" t="s">
        <v>174</v>
      </c>
      <c r="G49" s="27">
        <v>16655</v>
      </c>
      <c r="H49" s="23">
        <v>16655</v>
      </c>
      <c r="I49" s="3"/>
      <c r="J49" s="23">
        <v>27150</v>
      </c>
      <c r="K49" s="11" t="s">
        <v>296</v>
      </c>
      <c r="L49" s="23">
        <v>31470</v>
      </c>
      <c r="M49" s="11" t="s">
        <v>297</v>
      </c>
      <c r="N49" s="23">
        <v>29970</v>
      </c>
      <c r="O49" s="11" t="s">
        <v>298</v>
      </c>
      <c r="P49" s="23"/>
      <c r="Q49" s="11"/>
      <c r="R49" s="23"/>
      <c r="S49" s="11"/>
      <c r="T49" s="12"/>
    </row>
    <row r="50" spans="3:20" ht="18.95" customHeight="1">
      <c r="C50" s="13" t="s">
        <v>303</v>
      </c>
      <c r="D50" s="40" t="s">
        <v>294</v>
      </c>
      <c r="E50" s="40" t="s">
        <v>304</v>
      </c>
      <c r="F50" s="10" t="s">
        <v>174</v>
      </c>
      <c r="G50" s="27">
        <v>25787</v>
      </c>
      <c r="H50" s="23">
        <v>25787</v>
      </c>
      <c r="I50" s="3"/>
      <c r="J50" s="23">
        <v>30740</v>
      </c>
      <c r="K50" s="11" t="s">
        <v>296</v>
      </c>
      <c r="L50" s="23">
        <v>35390</v>
      </c>
      <c r="M50" s="11" t="s">
        <v>297</v>
      </c>
      <c r="N50" s="23">
        <v>35280</v>
      </c>
      <c r="O50" s="11" t="s">
        <v>298</v>
      </c>
      <c r="P50" s="23"/>
      <c r="Q50" s="11"/>
      <c r="R50" s="23"/>
      <c r="S50" s="11"/>
      <c r="T50" s="12"/>
    </row>
    <row r="51" spans="3:20" ht="18.95" customHeight="1">
      <c r="C51" s="13" t="s">
        <v>305</v>
      </c>
      <c r="D51" s="40" t="s">
        <v>294</v>
      </c>
      <c r="E51" s="40" t="s">
        <v>306</v>
      </c>
      <c r="F51" s="10" t="s">
        <v>174</v>
      </c>
      <c r="G51" s="27">
        <v>27506</v>
      </c>
      <c r="H51" s="23">
        <v>27506</v>
      </c>
      <c r="I51" s="3"/>
      <c r="J51" s="23">
        <v>32720</v>
      </c>
      <c r="K51" s="11" t="s">
        <v>296</v>
      </c>
      <c r="L51" s="23">
        <v>37380</v>
      </c>
      <c r="M51" s="11" t="s">
        <v>297</v>
      </c>
      <c r="N51" s="23">
        <v>36750</v>
      </c>
      <c r="O51" s="11" t="s">
        <v>298</v>
      </c>
      <c r="P51" s="23"/>
      <c r="Q51" s="11"/>
      <c r="R51" s="23"/>
      <c r="S51" s="11"/>
      <c r="T51" s="12"/>
    </row>
    <row r="52" spans="3:20" ht="18.95" customHeight="1">
      <c r="C52" s="13" t="s">
        <v>307</v>
      </c>
      <c r="D52" s="40" t="s">
        <v>308</v>
      </c>
      <c r="E52" s="40" t="s">
        <v>309</v>
      </c>
      <c r="F52" s="10" t="s">
        <v>210</v>
      </c>
      <c r="G52" s="27">
        <v>17076</v>
      </c>
      <c r="H52" s="23">
        <v>17076</v>
      </c>
      <c r="I52" s="3"/>
      <c r="J52" s="23">
        <v>32310</v>
      </c>
      <c r="K52" s="11" t="s">
        <v>296</v>
      </c>
      <c r="L52" s="23">
        <v>38120</v>
      </c>
      <c r="M52" s="11" t="s">
        <v>297</v>
      </c>
      <c r="N52" s="23">
        <v>36020</v>
      </c>
      <c r="O52" s="11" t="s">
        <v>298</v>
      </c>
      <c r="P52" s="23"/>
      <c r="Q52" s="11"/>
      <c r="R52" s="23"/>
      <c r="S52" s="11"/>
      <c r="T52" s="12"/>
    </row>
    <row r="53" spans="3:20" ht="18.95" customHeight="1">
      <c r="C53" s="13" t="s">
        <v>310</v>
      </c>
      <c r="D53" s="40" t="s">
        <v>308</v>
      </c>
      <c r="E53" s="40" t="s">
        <v>311</v>
      </c>
      <c r="F53" s="10" t="s">
        <v>210</v>
      </c>
      <c r="G53" s="27">
        <v>22174</v>
      </c>
      <c r="H53" s="23">
        <v>22174</v>
      </c>
      <c r="I53" s="3"/>
      <c r="J53" s="23">
        <v>40660</v>
      </c>
      <c r="K53" s="11" t="s">
        <v>296</v>
      </c>
      <c r="L53" s="23">
        <v>56660</v>
      </c>
      <c r="M53" s="11" t="s">
        <v>297</v>
      </c>
      <c r="N53" s="23">
        <v>56500</v>
      </c>
      <c r="O53" s="11" t="s">
        <v>298</v>
      </c>
      <c r="P53" s="23"/>
      <c r="Q53" s="11"/>
      <c r="R53" s="23"/>
      <c r="S53" s="11"/>
      <c r="T53" s="12"/>
    </row>
    <row r="54" spans="3:20" ht="18.95" customHeight="1">
      <c r="C54" s="13" t="s">
        <v>312</v>
      </c>
      <c r="D54" s="40" t="s">
        <v>308</v>
      </c>
      <c r="E54" s="40" t="s">
        <v>313</v>
      </c>
      <c r="F54" s="10" t="s">
        <v>210</v>
      </c>
      <c r="G54" s="27">
        <v>44152</v>
      </c>
      <c r="H54" s="23">
        <v>44152</v>
      </c>
      <c r="I54" s="3"/>
      <c r="J54" s="23">
        <v>49010</v>
      </c>
      <c r="K54" s="11" t="s">
        <v>296</v>
      </c>
      <c r="L54" s="23">
        <v>75050</v>
      </c>
      <c r="M54" s="11" t="s">
        <v>297</v>
      </c>
      <c r="N54" s="23">
        <v>82070</v>
      </c>
      <c r="O54" s="11" t="s">
        <v>298</v>
      </c>
      <c r="P54" s="23"/>
      <c r="Q54" s="11"/>
      <c r="R54" s="23"/>
      <c r="S54" s="11"/>
      <c r="T54" s="12"/>
    </row>
    <row r="55" spans="3:20" ht="18.95" customHeight="1">
      <c r="C55" s="13" t="s">
        <v>314</v>
      </c>
      <c r="D55" s="40" t="s">
        <v>308</v>
      </c>
      <c r="E55" s="40" t="s">
        <v>315</v>
      </c>
      <c r="F55" s="10" t="s">
        <v>210</v>
      </c>
      <c r="G55" s="27">
        <v>17552</v>
      </c>
      <c r="H55" s="23">
        <v>17552</v>
      </c>
      <c r="I55" s="3"/>
      <c r="J55" s="23">
        <v>32310</v>
      </c>
      <c r="K55" s="11" t="s">
        <v>296</v>
      </c>
      <c r="L55" s="23">
        <v>41010</v>
      </c>
      <c r="M55" s="11" t="s">
        <v>297</v>
      </c>
      <c r="N55" s="23">
        <v>36020</v>
      </c>
      <c r="O55" s="11" t="s">
        <v>298</v>
      </c>
      <c r="P55" s="23"/>
      <c r="Q55" s="11"/>
      <c r="R55" s="23"/>
      <c r="S55" s="11"/>
      <c r="T55" s="12"/>
    </row>
    <row r="56" spans="3:20" ht="18.95" customHeight="1">
      <c r="C56" s="13" t="s">
        <v>316</v>
      </c>
      <c r="D56" s="40" t="s">
        <v>308</v>
      </c>
      <c r="E56" s="40" t="s">
        <v>317</v>
      </c>
      <c r="F56" s="10" t="s">
        <v>210</v>
      </c>
      <c r="G56" s="27">
        <v>25603</v>
      </c>
      <c r="H56" s="23">
        <v>25603</v>
      </c>
      <c r="I56" s="3"/>
      <c r="J56" s="23">
        <v>37880</v>
      </c>
      <c r="K56" s="11" t="s">
        <v>296</v>
      </c>
      <c r="L56" s="23">
        <v>46790</v>
      </c>
      <c r="M56" s="11" t="s">
        <v>297</v>
      </c>
      <c r="N56" s="23">
        <v>49770</v>
      </c>
      <c r="O56" s="11" t="s">
        <v>298</v>
      </c>
      <c r="P56" s="23"/>
      <c r="Q56" s="11"/>
      <c r="R56" s="23"/>
      <c r="S56" s="11"/>
      <c r="T56" s="12"/>
    </row>
    <row r="57" spans="3:20" ht="18.95" customHeight="1">
      <c r="C57" s="13" t="s">
        <v>318</v>
      </c>
      <c r="D57" s="40" t="s">
        <v>308</v>
      </c>
      <c r="E57" s="40" t="s">
        <v>319</v>
      </c>
      <c r="F57" s="10" t="s">
        <v>210</v>
      </c>
      <c r="G57" s="27">
        <v>24017</v>
      </c>
      <c r="H57" s="23">
        <v>24017</v>
      </c>
      <c r="I57" s="3"/>
      <c r="J57" s="23">
        <v>40660</v>
      </c>
      <c r="K57" s="11" t="s">
        <v>296</v>
      </c>
      <c r="L57" s="23">
        <v>49350</v>
      </c>
      <c r="M57" s="11" t="s">
        <v>297</v>
      </c>
      <c r="N57" s="23">
        <v>56500</v>
      </c>
      <c r="O57" s="11" t="s">
        <v>298</v>
      </c>
      <c r="P57" s="23"/>
      <c r="Q57" s="11"/>
      <c r="R57" s="23"/>
      <c r="S57" s="11"/>
      <c r="T57" s="12"/>
    </row>
    <row r="58" spans="3:20" ht="18.95" customHeight="1">
      <c r="C58" s="13" t="s">
        <v>320</v>
      </c>
      <c r="D58" s="40" t="s">
        <v>308</v>
      </c>
      <c r="E58" s="40" t="s">
        <v>321</v>
      </c>
      <c r="F58" s="10" t="s">
        <v>210</v>
      </c>
      <c r="G58" s="27">
        <v>38498</v>
      </c>
      <c r="H58" s="23">
        <v>38498</v>
      </c>
      <c r="I58" s="3"/>
      <c r="J58" s="23">
        <v>46230</v>
      </c>
      <c r="K58" s="11" t="s">
        <v>296</v>
      </c>
      <c r="L58" s="23">
        <v>54840</v>
      </c>
      <c r="M58" s="11" t="s">
        <v>297</v>
      </c>
      <c r="N58" s="23">
        <v>74130</v>
      </c>
      <c r="O58" s="11" t="s">
        <v>298</v>
      </c>
      <c r="P58" s="23"/>
      <c r="Q58" s="11"/>
      <c r="R58" s="23"/>
      <c r="S58" s="11"/>
      <c r="T58" s="12"/>
    </row>
    <row r="59" spans="3:20" ht="18.95" customHeight="1">
      <c r="C59" s="13" t="s">
        <v>322</v>
      </c>
      <c r="D59" s="40" t="s">
        <v>308</v>
      </c>
      <c r="E59" s="40" t="s">
        <v>323</v>
      </c>
      <c r="F59" s="10" t="s">
        <v>210</v>
      </c>
      <c r="G59" s="27">
        <v>38885</v>
      </c>
      <c r="H59" s="23">
        <v>38885</v>
      </c>
      <c r="I59" s="3"/>
      <c r="J59" s="23">
        <v>54290</v>
      </c>
      <c r="K59" s="11" t="s">
        <v>296</v>
      </c>
      <c r="L59" s="23">
        <v>73320</v>
      </c>
      <c r="M59" s="11" t="s">
        <v>297</v>
      </c>
      <c r="N59" s="23">
        <v>90400</v>
      </c>
      <c r="O59" s="11" t="s">
        <v>298</v>
      </c>
      <c r="P59" s="23"/>
      <c r="Q59" s="11"/>
      <c r="R59" s="23"/>
      <c r="S59" s="11"/>
      <c r="T59" s="12"/>
    </row>
    <row r="60" spans="3:20" ht="18.95" customHeight="1">
      <c r="C60" s="13" t="s">
        <v>324</v>
      </c>
      <c r="D60" s="40" t="s">
        <v>308</v>
      </c>
      <c r="E60" s="40" t="s">
        <v>325</v>
      </c>
      <c r="F60" s="10" t="s">
        <v>210</v>
      </c>
      <c r="G60" s="27">
        <v>58941</v>
      </c>
      <c r="H60" s="23">
        <v>58941</v>
      </c>
      <c r="I60" s="3"/>
      <c r="J60" s="23">
        <v>65430</v>
      </c>
      <c r="K60" s="11" t="s">
        <v>296</v>
      </c>
      <c r="L60" s="23">
        <v>102770</v>
      </c>
      <c r="M60" s="11" t="s">
        <v>297</v>
      </c>
      <c r="N60" s="23">
        <v>124950</v>
      </c>
      <c r="O60" s="11" t="s">
        <v>298</v>
      </c>
      <c r="P60" s="23"/>
      <c r="Q60" s="11"/>
      <c r="R60" s="23"/>
      <c r="S60" s="11"/>
      <c r="T60" s="12"/>
    </row>
    <row r="61" spans="3:20" ht="18.95" customHeight="1">
      <c r="C61" s="13" t="s">
        <v>326</v>
      </c>
      <c r="D61" s="40" t="s">
        <v>308</v>
      </c>
      <c r="E61" s="40" t="s">
        <v>327</v>
      </c>
      <c r="F61" s="10" t="s">
        <v>210</v>
      </c>
      <c r="G61" s="27">
        <v>27267</v>
      </c>
      <c r="H61" s="23">
        <v>27267</v>
      </c>
      <c r="I61" s="3"/>
      <c r="J61" s="23"/>
      <c r="K61" s="11"/>
      <c r="L61" s="23">
        <v>33040</v>
      </c>
      <c r="M61" s="11" t="s">
        <v>297</v>
      </c>
      <c r="N61" s="23">
        <v>56500</v>
      </c>
      <c r="O61" s="11" t="s">
        <v>298</v>
      </c>
      <c r="P61" s="23"/>
      <c r="Q61" s="11"/>
      <c r="R61" s="23"/>
      <c r="S61" s="11"/>
      <c r="T61" s="12"/>
    </row>
    <row r="62" spans="3:20" ht="18.95" customHeight="1">
      <c r="C62" s="13" t="s">
        <v>328</v>
      </c>
      <c r="D62" s="40" t="s">
        <v>308</v>
      </c>
      <c r="E62" s="40" t="s">
        <v>329</v>
      </c>
      <c r="F62" s="10" t="s">
        <v>210</v>
      </c>
      <c r="G62" s="27">
        <v>31901</v>
      </c>
      <c r="H62" s="23">
        <v>31901</v>
      </c>
      <c r="I62" s="3"/>
      <c r="J62" s="23"/>
      <c r="K62" s="11"/>
      <c r="L62" s="23">
        <v>39250</v>
      </c>
      <c r="M62" s="11" t="s">
        <v>297</v>
      </c>
      <c r="N62" s="23">
        <v>82070</v>
      </c>
      <c r="O62" s="11" t="s">
        <v>298</v>
      </c>
      <c r="P62" s="23"/>
      <c r="Q62" s="11"/>
      <c r="R62" s="23"/>
      <c r="S62" s="11"/>
      <c r="T62" s="12"/>
    </row>
    <row r="63" spans="3:20" ht="18.95" customHeight="1">
      <c r="C63" s="13" t="s">
        <v>330</v>
      </c>
      <c r="D63" s="40" t="s">
        <v>308</v>
      </c>
      <c r="E63" s="40" t="s">
        <v>331</v>
      </c>
      <c r="F63" s="10" t="s">
        <v>210</v>
      </c>
      <c r="G63" s="27">
        <v>754</v>
      </c>
      <c r="H63" s="23">
        <v>754</v>
      </c>
      <c r="I63" s="3"/>
      <c r="J63" s="23"/>
      <c r="K63" s="11"/>
      <c r="L63" s="23"/>
      <c r="M63" s="11"/>
      <c r="N63" s="23">
        <v>1680</v>
      </c>
      <c r="O63" s="11" t="s">
        <v>332</v>
      </c>
      <c r="P63" s="23"/>
      <c r="Q63" s="11"/>
      <c r="R63" s="23"/>
      <c r="S63" s="11"/>
      <c r="T63" s="12"/>
    </row>
    <row r="64" spans="3:20" ht="18.95" customHeight="1">
      <c r="C64" s="13" t="s">
        <v>333</v>
      </c>
      <c r="D64" s="40" t="s">
        <v>308</v>
      </c>
      <c r="E64" s="40" t="s">
        <v>334</v>
      </c>
      <c r="F64" s="10" t="s">
        <v>210</v>
      </c>
      <c r="G64" s="27">
        <v>55</v>
      </c>
      <c r="H64" s="23">
        <v>55</v>
      </c>
      <c r="I64" s="3"/>
      <c r="J64" s="23"/>
      <c r="K64" s="11"/>
      <c r="L64" s="23"/>
      <c r="M64" s="11"/>
      <c r="N64" s="23">
        <v>210</v>
      </c>
      <c r="O64" s="11" t="s">
        <v>332</v>
      </c>
      <c r="P64" s="23"/>
      <c r="Q64" s="11"/>
      <c r="R64" s="23"/>
      <c r="S64" s="11"/>
      <c r="T64" s="12"/>
    </row>
    <row r="65" spans="3:20" ht="18.95" customHeight="1">
      <c r="C65" s="13" t="s">
        <v>335</v>
      </c>
      <c r="D65" s="40" t="s">
        <v>308</v>
      </c>
      <c r="E65" s="40" t="s">
        <v>336</v>
      </c>
      <c r="F65" s="10" t="s">
        <v>210</v>
      </c>
      <c r="G65" s="27">
        <v>2760</v>
      </c>
      <c r="H65" s="23">
        <v>2760</v>
      </c>
      <c r="I65" s="3"/>
      <c r="J65" s="23"/>
      <c r="K65" s="11"/>
      <c r="L65" s="23">
        <v>4740</v>
      </c>
      <c r="M65" s="11" t="s">
        <v>297</v>
      </c>
      <c r="N65" s="23"/>
      <c r="O65" s="11"/>
      <c r="P65" s="23"/>
      <c r="Q65" s="11"/>
      <c r="R65" s="23"/>
      <c r="S65" s="11"/>
      <c r="T65" s="12"/>
    </row>
    <row r="66" spans="3:20" ht="18.95" customHeight="1">
      <c r="C66" s="13" t="s">
        <v>337</v>
      </c>
      <c r="D66" s="40" t="s">
        <v>308</v>
      </c>
      <c r="E66" s="40" t="s">
        <v>338</v>
      </c>
      <c r="F66" s="10" t="s">
        <v>210</v>
      </c>
      <c r="G66" s="27">
        <v>4700</v>
      </c>
      <c r="H66" s="23"/>
      <c r="I66" s="3"/>
      <c r="J66" s="23"/>
      <c r="K66" s="11"/>
      <c r="L66" s="23"/>
      <c r="M66" s="11"/>
      <c r="N66" s="23">
        <v>4700</v>
      </c>
      <c r="O66" s="11" t="s">
        <v>339</v>
      </c>
      <c r="P66" s="23"/>
      <c r="Q66" s="11"/>
      <c r="R66" s="23"/>
      <c r="S66" s="11"/>
      <c r="T66" s="12"/>
    </row>
    <row r="67" spans="3:20" ht="18.95" customHeight="1">
      <c r="C67" s="13" t="s">
        <v>340</v>
      </c>
      <c r="D67" s="40" t="s">
        <v>308</v>
      </c>
      <c r="E67" s="40" t="s">
        <v>341</v>
      </c>
      <c r="F67" s="10" t="s">
        <v>210</v>
      </c>
      <c r="G67" s="27">
        <v>332</v>
      </c>
      <c r="H67" s="23">
        <v>332</v>
      </c>
      <c r="I67" s="3"/>
      <c r="J67" s="23"/>
      <c r="K67" s="11"/>
      <c r="L67" s="23"/>
      <c r="M67" s="11"/>
      <c r="N67" s="23">
        <v>840</v>
      </c>
      <c r="O67" s="11" t="s">
        <v>332</v>
      </c>
      <c r="P67" s="23"/>
      <c r="Q67" s="11"/>
      <c r="R67" s="23"/>
      <c r="S67" s="11"/>
      <c r="T67" s="12"/>
    </row>
    <row r="68" spans="3:20" ht="18.95" customHeight="1">
      <c r="C68" s="13" t="s">
        <v>342</v>
      </c>
      <c r="D68" s="40" t="s">
        <v>308</v>
      </c>
      <c r="E68" s="40" t="s">
        <v>343</v>
      </c>
      <c r="F68" s="10" t="s">
        <v>210</v>
      </c>
      <c r="G68" s="27">
        <v>458</v>
      </c>
      <c r="H68" s="23">
        <v>458</v>
      </c>
      <c r="I68" s="3"/>
      <c r="J68" s="23"/>
      <c r="K68" s="11"/>
      <c r="L68" s="23"/>
      <c r="M68" s="11"/>
      <c r="N68" s="23">
        <v>840</v>
      </c>
      <c r="O68" s="11" t="s">
        <v>332</v>
      </c>
      <c r="P68" s="23"/>
      <c r="Q68" s="11"/>
      <c r="R68" s="23"/>
      <c r="S68" s="11"/>
      <c r="T68" s="12"/>
    </row>
    <row r="69" spans="3:20" ht="18.95" customHeight="1">
      <c r="C69" s="13" t="s">
        <v>344</v>
      </c>
      <c r="D69" s="40" t="s">
        <v>308</v>
      </c>
      <c r="E69" s="40" t="s">
        <v>345</v>
      </c>
      <c r="F69" s="10" t="s">
        <v>174</v>
      </c>
      <c r="G69" s="27">
        <v>4811</v>
      </c>
      <c r="H69" s="23">
        <v>4811</v>
      </c>
      <c r="I69" s="3"/>
      <c r="J69" s="23">
        <v>5100</v>
      </c>
      <c r="K69" s="11"/>
      <c r="L69" s="23"/>
      <c r="M69" s="11"/>
      <c r="N69" s="23"/>
      <c r="O69" s="11"/>
      <c r="P69" s="23"/>
      <c r="Q69" s="11"/>
      <c r="R69" s="23"/>
      <c r="S69" s="11"/>
      <c r="T69" s="12"/>
    </row>
    <row r="70" spans="3:20" ht="18.95" customHeight="1">
      <c r="C70" s="13" t="s">
        <v>346</v>
      </c>
      <c r="D70" s="40" t="s">
        <v>347</v>
      </c>
      <c r="E70" s="40" t="s">
        <v>348</v>
      </c>
      <c r="F70" s="10" t="s">
        <v>174</v>
      </c>
      <c r="G70" s="27">
        <v>27040</v>
      </c>
      <c r="H70" s="23"/>
      <c r="I70" s="3"/>
      <c r="J70" s="23">
        <v>27040</v>
      </c>
      <c r="K70" s="11" t="s">
        <v>349</v>
      </c>
      <c r="L70" s="23"/>
      <c r="M70" s="11"/>
      <c r="N70" s="23">
        <v>46100</v>
      </c>
      <c r="O70" s="11" t="s">
        <v>339</v>
      </c>
      <c r="P70" s="23"/>
      <c r="Q70" s="11"/>
      <c r="R70" s="23"/>
      <c r="S70" s="11"/>
      <c r="T70" s="12"/>
    </row>
    <row r="71" spans="3:20" ht="18.95" customHeight="1">
      <c r="C71" s="13" t="s">
        <v>350</v>
      </c>
      <c r="D71" s="40" t="s">
        <v>351</v>
      </c>
      <c r="E71" s="40" t="s">
        <v>352</v>
      </c>
      <c r="F71" s="10" t="s">
        <v>210</v>
      </c>
      <c r="G71" s="27">
        <v>66270</v>
      </c>
      <c r="H71" s="23"/>
      <c r="I71" s="3"/>
      <c r="J71" s="23">
        <v>66270</v>
      </c>
      <c r="K71" s="11" t="s">
        <v>349</v>
      </c>
      <c r="L71" s="23"/>
      <c r="M71" s="11"/>
      <c r="N71" s="23">
        <v>69150</v>
      </c>
      <c r="O71" s="11" t="s">
        <v>339</v>
      </c>
      <c r="P71" s="23"/>
      <c r="Q71" s="11"/>
      <c r="R71" s="23"/>
      <c r="S71" s="11"/>
      <c r="T71" s="12"/>
    </row>
    <row r="72" spans="3:20" ht="18.95" customHeight="1">
      <c r="C72" s="13" t="s">
        <v>353</v>
      </c>
      <c r="D72" s="40" t="s">
        <v>351</v>
      </c>
      <c r="E72" s="40" t="s">
        <v>354</v>
      </c>
      <c r="F72" s="10" t="s">
        <v>210</v>
      </c>
      <c r="G72" s="27">
        <v>66270</v>
      </c>
      <c r="H72" s="23"/>
      <c r="I72" s="3"/>
      <c r="J72" s="23">
        <v>66270</v>
      </c>
      <c r="K72" s="11" t="s">
        <v>349</v>
      </c>
      <c r="L72" s="23"/>
      <c r="M72" s="11"/>
      <c r="N72" s="23">
        <v>69150</v>
      </c>
      <c r="O72" s="11" t="s">
        <v>339</v>
      </c>
      <c r="P72" s="23"/>
      <c r="Q72" s="11"/>
      <c r="R72" s="23"/>
      <c r="S72" s="11"/>
      <c r="T72" s="12"/>
    </row>
    <row r="73" spans="3:20" ht="18.95" customHeight="1">
      <c r="C73" s="13" t="s">
        <v>355</v>
      </c>
      <c r="D73" s="40" t="s">
        <v>351</v>
      </c>
      <c r="E73" s="40" t="s">
        <v>356</v>
      </c>
      <c r="F73" s="10" t="s">
        <v>210</v>
      </c>
      <c r="G73" s="27">
        <v>7500</v>
      </c>
      <c r="H73" s="23"/>
      <c r="I73" s="3"/>
      <c r="J73" s="23">
        <v>7500</v>
      </c>
      <c r="K73" s="11" t="s">
        <v>349</v>
      </c>
      <c r="L73" s="23"/>
      <c r="M73" s="11"/>
      <c r="N73" s="23"/>
      <c r="O73" s="11"/>
      <c r="P73" s="23"/>
      <c r="Q73" s="11"/>
      <c r="R73" s="23"/>
      <c r="S73" s="11"/>
      <c r="T73" s="12"/>
    </row>
    <row r="74" spans="3:20" ht="18.95" customHeight="1">
      <c r="C74" s="13" t="s">
        <v>357</v>
      </c>
      <c r="D74" s="40" t="s">
        <v>239</v>
      </c>
      <c r="E74" s="40" t="s">
        <v>358</v>
      </c>
      <c r="F74" s="10" t="s">
        <v>210</v>
      </c>
      <c r="G74" s="27">
        <v>171</v>
      </c>
      <c r="H74" s="23">
        <v>171</v>
      </c>
      <c r="I74" s="3"/>
      <c r="J74" s="23"/>
      <c r="K74" s="11"/>
      <c r="L74" s="23"/>
      <c r="M74" s="11"/>
      <c r="N74" s="23">
        <v>220</v>
      </c>
      <c r="O74" s="11" t="s">
        <v>177</v>
      </c>
      <c r="P74" s="23"/>
      <c r="Q74" s="11"/>
      <c r="R74" s="23"/>
      <c r="S74" s="11"/>
      <c r="T74" s="12"/>
    </row>
    <row r="75" spans="3:20" ht="18.95" customHeight="1">
      <c r="C75" s="13" t="s">
        <v>359</v>
      </c>
      <c r="D75" s="40" t="s">
        <v>239</v>
      </c>
      <c r="E75" s="40" t="s">
        <v>360</v>
      </c>
      <c r="F75" s="10" t="s">
        <v>210</v>
      </c>
      <c r="G75" s="27">
        <v>211</v>
      </c>
      <c r="H75" s="23">
        <v>211</v>
      </c>
      <c r="I75" s="3"/>
      <c r="J75" s="23"/>
      <c r="K75" s="11"/>
      <c r="L75" s="23"/>
      <c r="M75" s="11"/>
      <c r="N75" s="23">
        <v>260</v>
      </c>
      <c r="O75" s="11" t="s">
        <v>177</v>
      </c>
      <c r="P75" s="23"/>
      <c r="Q75" s="11"/>
      <c r="R75" s="23"/>
      <c r="S75" s="11"/>
      <c r="T75" s="12"/>
    </row>
    <row r="76" spans="3:20" ht="18.95" customHeight="1">
      <c r="C76" s="13" t="s">
        <v>361</v>
      </c>
      <c r="D76" s="40" t="s">
        <v>239</v>
      </c>
      <c r="E76" s="40" t="s">
        <v>362</v>
      </c>
      <c r="F76" s="10" t="s">
        <v>210</v>
      </c>
      <c r="G76" s="27">
        <v>250</v>
      </c>
      <c r="H76" s="23">
        <v>250</v>
      </c>
      <c r="I76" s="3"/>
      <c r="J76" s="23"/>
      <c r="K76" s="11"/>
      <c r="L76" s="23"/>
      <c r="M76" s="11"/>
      <c r="N76" s="23">
        <v>300</v>
      </c>
      <c r="O76" s="11" t="s">
        <v>177</v>
      </c>
      <c r="P76" s="23"/>
      <c r="Q76" s="11"/>
      <c r="R76" s="23"/>
      <c r="S76" s="11"/>
      <c r="T76" s="12"/>
    </row>
    <row r="77" spans="3:20" ht="18.95" customHeight="1">
      <c r="C77" s="13" t="s">
        <v>363</v>
      </c>
      <c r="D77" s="40" t="s">
        <v>239</v>
      </c>
      <c r="E77" s="40" t="s">
        <v>364</v>
      </c>
      <c r="F77" s="10" t="s">
        <v>210</v>
      </c>
      <c r="G77" s="27">
        <v>446</v>
      </c>
      <c r="H77" s="23">
        <v>446</v>
      </c>
      <c r="I77" s="3"/>
      <c r="J77" s="23"/>
      <c r="K77" s="11"/>
      <c r="L77" s="23"/>
      <c r="M77" s="11"/>
      <c r="N77" s="23">
        <v>720</v>
      </c>
      <c r="O77" s="11" t="s">
        <v>177</v>
      </c>
      <c r="P77" s="23"/>
      <c r="Q77" s="11"/>
      <c r="R77" s="23"/>
      <c r="S77" s="11"/>
      <c r="T77" s="12"/>
    </row>
    <row r="78" spans="3:20" ht="18.95" customHeight="1">
      <c r="C78" s="13" t="s">
        <v>365</v>
      </c>
      <c r="D78" s="40" t="s">
        <v>239</v>
      </c>
      <c r="E78" s="40" t="s">
        <v>366</v>
      </c>
      <c r="F78" s="10" t="s">
        <v>210</v>
      </c>
      <c r="G78" s="27">
        <v>324</v>
      </c>
      <c r="H78" s="23">
        <v>324</v>
      </c>
      <c r="I78" s="3"/>
      <c r="J78" s="23">
        <v>360</v>
      </c>
      <c r="K78" s="11" t="s">
        <v>175</v>
      </c>
      <c r="L78" s="23">
        <v>727</v>
      </c>
      <c r="M78" s="11" t="s">
        <v>241</v>
      </c>
      <c r="N78" s="23">
        <v>620</v>
      </c>
      <c r="O78" s="11" t="s">
        <v>177</v>
      </c>
      <c r="P78" s="23"/>
      <c r="Q78" s="11"/>
      <c r="R78" s="23"/>
      <c r="S78" s="11"/>
      <c r="T78" s="12"/>
    </row>
    <row r="79" spans="3:20" ht="18.95" customHeight="1">
      <c r="C79" s="13" t="s">
        <v>367</v>
      </c>
      <c r="D79" s="40" t="s">
        <v>239</v>
      </c>
      <c r="E79" s="40" t="s">
        <v>368</v>
      </c>
      <c r="F79" s="10" t="s">
        <v>210</v>
      </c>
      <c r="G79" s="27">
        <v>330</v>
      </c>
      <c r="H79" s="23">
        <v>330</v>
      </c>
      <c r="I79" s="3"/>
      <c r="J79" s="23">
        <v>370</v>
      </c>
      <c r="K79" s="11" t="s">
        <v>175</v>
      </c>
      <c r="L79" s="23">
        <v>745</v>
      </c>
      <c r="M79" s="11" t="s">
        <v>241</v>
      </c>
      <c r="N79" s="23">
        <v>650</v>
      </c>
      <c r="O79" s="11" t="s">
        <v>177</v>
      </c>
      <c r="P79" s="23"/>
      <c r="Q79" s="11"/>
      <c r="R79" s="23"/>
      <c r="S79" s="11"/>
      <c r="T79" s="12"/>
    </row>
    <row r="80" spans="3:20" ht="18.95" customHeight="1">
      <c r="C80" s="13" t="s">
        <v>369</v>
      </c>
      <c r="D80" s="40" t="s">
        <v>239</v>
      </c>
      <c r="E80" s="40" t="s">
        <v>370</v>
      </c>
      <c r="F80" s="10" t="s">
        <v>210</v>
      </c>
      <c r="G80" s="27">
        <v>353</v>
      </c>
      <c r="H80" s="23">
        <v>353</v>
      </c>
      <c r="I80" s="3"/>
      <c r="J80" s="23">
        <v>410</v>
      </c>
      <c r="K80" s="11" t="s">
        <v>175</v>
      </c>
      <c r="L80" s="23">
        <v>782</v>
      </c>
      <c r="M80" s="11" t="s">
        <v>241</v>
      </c>
      <c r="N80" s="23">
        <v>680</v>
      </c>
      <c r="O80" s="11" t="s">
        <v>177</v>
      </c>
      <c r="P80" s="23"/>
      <c r="Q80" s="11"/>
      <c r="R80" s="23"/>
      <c r="S80" s="11"/>
      <c r="T80" s="12"/>
    </row>
    <row r="81" spans="3:20" ht="18.95" customHeight="1">
      <c r="C81" s="13" t="s">
        <v>371</v>
      </c>
      <c r="D81" s="40" t="s">
        <v>239</v>
      </c>
      <c r="E81" s="40" t="s">
        <v>372</v>
      </c>
      <c r="F81" s="10" t="s">
        <v>210</v>
      </c>
      <c r="G81" s="27">
        <v>378</v>
      </c>
      <c r="H81" s="23">
        <v>378</v>
      </c>
      <c r="I81" s="3"/>
      <c r="J81" s="23">
        <v>420</v>
      </c>
      <c r="K81" s="11" t="s">
        <v>175</v>
      </c>
      <c r="L81" s="23">
        <v>828</v>
      </c>
      <c r="M81" s="11" t="s">
        <v>241</v>
      </c>
      <c r="N81" s="23">
        <v>720</v>
      </c>
      <c r="O81" s="11" t="s">
        <v>177</v>
      </c>
      <c r="P81" s="23"/>
      <c r="Q81" s="11"/>
      <c r="R81" s="23"/>
      <c r="S81" s="11"/>
      <c r="T81" s="12"/>
    </row>
    <row r="82" spans="3:20" ht="18.95" customHeight="1">
      <c r="C82" s="13" t="s">
        <v>373</v>
      </c>
      <c r="D82" s="40" t="s">
        <v>239</v>
      </c>
      <c r="E82" s="40" t="s">
        <v>374</v>
      </c>
      <c r="F82" s="10" t="s">
        <v>210</v>
      </c>
      <c r="G82" s="27">
        <v>405</v>
      </c>
      <c r="H82" s="23">
        <v>405</v>
      </c>
      <c r="I82" s="3"/>
      <c r="J82" s="23">
        <v>450</v>
      </c>
      <c r="K82" s="11" t="s">
        <v>175</v>
      </c>
      <c r="L82" s="23">
        <v>904</v>
      </c>
      <c r="M82" s="11" t="s">
        <v>241</v>
      </c>
      <c r="N82" s="23">
        <v>760</v>
      </c>
      <c r="O82" s="11" t="s">
        <v>177</v>
      </c>
      <c r="P82" s="23"/>
      <c r="Q82" s="11"/>
      <c r="R82" s="23"/>
      <c r="S82" s="11"/>
      <c r="T82" s="12"/>
    </row>
    <row r="83" spans="3:20" ht="18.95" customHeight="1">
      <c r="C83" s="13" t="s">
        <v>375</v>
      </c>
      <c r="D83" s="40" t="s">
        <v>239</v>
      </c>
      <c r="E83" s="40" t="s">
        <v>376</v>
      </c>
      <c r="F83" s="10" t="s">
        <v>210</v>
      </c>
      <c r="G83" s="27">
        <v>586</v>
      </c>
      <c r="H83" s="23">
        <v>586</v>
      </c>
      <c r="I83" s="3"/>
      <c r="J83" s="23">
        <v>660</v>
      </c>
      <c r="K83" s="11" t="s">
        <v>175</v>
      </c>
      <c r="L83" s="23">
        <v>1272</v>
      </c>
      <c r="M83" s="11" t="s">
        <v>241</v>
      </c>
      <c r="N83" s="23">
        <v>1050</v>
      </c>
      <c r="O83" s="11" t="s">
        <v>177</v>
      </c>
      <c r="P83" s="23"/>
      <c r="Q83" s="11"/>
      <c r="R83" s="23"/>
      <c r="S83" s="11"/>
      <c r="T83" s="12"/>
    </row>
    <row r="84" spans="3:20" ht="18.95" customHeight="1">
      <c r="C84" s="13" t="s">
        <v>377</v>
      </c>
      <c r="D84" s="40" t="s">
        <v>239</v>
      </c>
      <c r="E84" s="40" t="s">
        <v>378</v>
      </c>
      <c r="F84" s="10" t="s">
        <v>210</v>
      </c>
      <c r="G84" s="27">
        <v>636</v>
      </c>
      <c r="H84" s="23">
        <v>636</v>
      </c>
      <c r="I84" s="3"/>
      <c r="J84" s="23">
        <v>700</v>
      </c>
      <c r="K84" s="11" t="s">
        <v>175</v>
      </c>
      <c r="L84" s="23">
        <v>1422</v>
      </c>
      <c r="M84" s="11" t="s">
        <v>241</v>
      </c>
      <c r="N84" s="23">
        <v>1210</v>
      </c>
      <c r="O84" s="11" t="s">
        <v>177</v>
      </c>
      <c r="P84" s="23"/>
      <c r="Q84" s="11"/>
      <c r="R84" s="23"/>
      <c r="S84" s="11"/>
      <c r="T84" s="12"/>
    </row>
    <row r="85" spans="3:20" ht="18.95" customHeight="1">
      <c r="C85" s="13" t="s">
        <v>379</v>
      </c>
      <c r="D85" s="40" t="s">
        <v>239</v>
      </c>
      <c r="E85" s="40" t="s">
        <v>380</v>
      </c>
      <c r="F85" s="10" t="s">
        <v>210</v>
      </c>
      <c r="G85" s="27">
        <v>1082</v>
      </c>
      <c r="H85" s="23">
        <v>1082</v>
      </c>
      <c r="I85" s="3"/>
      <c r="J85" s="23">
        <v>1210</v>
      </c>
      <c r="K85" s="11" t="s">
        <v>175</v>
      </c>
      <c r="L85" s="23">
        <v>1932</v>
      </c>
      <c r="M85" s="11" t="s">
        <v>241</v>
      </c>
      <c r="N85" s="23">
        <v>1780</v>
      </c>
      <c r="O85" s="11" t="s">
        <v>177</v>
      </c>
      <c r="P85" s="23"/>
      <c r="Q85" s="11"/>
      <c r="R85" s="23"/>
      <c r="S85" s="11"/>
      <c r="T85" s="12"/>
    </row>
    <row r="86" spans="3:20" ht="18.95" customHeight="1">
      <c r="C86" s="13" t="s">
        <v>381</v>
      </c>
      <c r="D86" s="40" t="s">
        <v>239</v>
      </c>
      <c r="E86" s="40" t="s">
        <v>382</v>
      </c>
      <c r="F86" s="10" t="s">
        <v>210</v>
      </c>
      <c r="G86" s="27">
        <v>1269</v>
      </c>
      <c r="H86" s="23">
        <v>1269</v>
      </c>
      <c r="I86" s="3"/>
      <c r="J86" s="23">
        <v>1430</v>
      </c>
      <c r="K86" s="11" t="s">
        <v>175</v>
      </c>
      <c r="L86" s="23">
        <v>2484</v>
      </c>
      <c r="M86" s="11" t="s">
        <v>241</v>
      </c>
      <c r="N86" s="23">
        <v>1940</v>
      </c>
      <c r="O86" s="11" t="s">
        <v>177</v>
      </c>
      <c r="P86" s="23"/>
      <c r="Q86" s="11"/>
      <c r="R86" s="23"/>
      <c r="S86" s="11"/>
      <c r="T86" s="12"/>
    </row>
    <row r="87" spans="3:20" ht="18.95" customHeight="1">
      <c r="C87" s="13" t="s">
        <v>383</v>
      </c>
      <c r="D87" s="40" t="s">
        <v>384</v>
      </c>
      <c r="E87" s="40" t="s">
        <v>385</v>
      </c>
      <c r="F87" s="10" t="s">
        <v>210</v>
      </c>
      <c r="G87" s="27">
        <v>120</v>
      </c>
      <c r="H87" s="23"/>
      <c r="I87" s="3"/>
      <c r="J87" s="23"/>
      <c r="K87" s="11"/>
      <c r="L87" s="23">
        <v>200</v>
      </c>
      <c r="M87" s="11" t="s">
        <v>386</v>
      </c>
      <c r="N87" s="23">
        <v>120</v>
      </c>
      <c r="O87" s="11" t="s">
        <v>387</v>
      </c>
      <c r="P87" s="23"/>
      <c r="Q87" s="11"/>
      <c r="R87" s="23"/>
      <c r="S87" s="11"/>
      <c r="T87" s="12"/>
    </row>
    <row r="88" spans="3:20" ht="18.95" customHeight="1">
      <c r="C88" s="13" t="s">
        <v>388</v>
      </c>
      <c r="D88" s="40" t="s">
        <v>389</v>
      </c>
      <c r="E88" s="40" t="s">
        <v>390</v>
      </c>
      <c r="F88" s="10" t="s">
        <v>210</v>
      </c>
      <c r="G88" s="27">
        <v>933</v>
      </c>
      <c r="H88" s="23"/>
      <c r="I88" s="3"/>
      <c r="J88" s="23">
        <v>933</v>
      </c>
      <c r="K88" s="11"/>
      <c r="L88" s="23">
        <v>1226</v>
      </c>
      <c r="M88" s="11" t="s">
        <v>391</v>
      </c>
      <c r="N88" s="23"/>
      <c r="O88" s="11"/>
      <c r="P88" s="23"/>
      <c r="Q88" s="11"/>
      <c r="R88" s="23"/>
      <c r="S88" s="11"/>
      <c r="T88" s="12"/>
    </row>
    <row r="89" spans="3:20" ht="18.95" customHeight="1">
      <c r="C89" s="13" t="s">
        <v>392</v>
      </c>
      <c r="D89" s="40" t="s">
        <v>393</v>
      </c>
      <c r="E89" s="40" t="s">
        <v>394</v>
      </c>
      <c r="F89" s="10" t="s">
        <v>174</v>
      </c>
      <c r="G89" s="27">
        <v>494</v>
      </c>
      <c r="H89" s="23">
        <v>494</v>
      </c>
      <c r="I89" s="3"/>
      <c r="J89" s="23">
        <v>559</v>
      </c>
      <c r="K89" s="11" t="s">
        <v>395</v>
      </c>
      <c r="L89" s="23">
        <v>699</v>
      </c>
      <c r="M89" s="11" t="s">
        <v>396</v>
      </c>
      <c r="N89" s="23">
        <v>515</v>
      </c>
      <c r="O89" s="11" t="s">
        <v>397</v>
      </c>
      <c r="P89" s="23"/>
      <c r="Q89" s="11"/>
      <c r="R89" s="23"/>
      <c r="S89" s="11"/>
      <c r="T89" s="12"/>
    </row>
    <row r="90" spans="3:20" ht="18.95" customHeight="1">
      <c r="C90" s="13" t="s">
        <v>398</v>
      </c>
      <c r="D90" s="40" t="s">
        <v>393</v>
      </c>
      <c r="E90" s="40" t="s">
        <v>399</v>
      </c>
      <c r="F90" s="10" t="s">
        <v>174</v>
      </c>
      <c r="G90" s="27">
        <v>1086</v>
      </c>
      <c r="H90" s="23">
        <v>1086</v>
      </c>
      <c r="I90" s="3"/>
      <c r="J90" s="23">
        <v>1200</v>
      </c>
      <c r="K90" s="11" t="s">
        <v>395</v>
      </c>
      <c r="L90" s="23">
        <v>1675</v>
      </c>
      <c r="M90" s="11" t="s">
        <v>396</v>
      </c>
      <c r="N90" s="23">
        <v>1239</v>
      </c>
      <c r="O90" s="11" t="s">
        <v>397</v>
      </c>
      <c r="P90" s="23"/>
      <c r="Q90" s="11"/>
      <c r="R90" s="23"/>
      <c r="S90" s="11"/>
      <c r="T90" s="12"/>
    </row>
    <row r="91" spans="3:20" ht="18.95" customHeight="1">
      <c r="C91" s="13" t="s">
        <v>400</v>
      </c>
      <c r="D91" s="40" t="s">
        <v>393</v>
      </c>
      <c r="E91" s="40" t="s">
        <v>401</v>
      </c>
      <c r="F91" s="10" t="s">
        <v>174</v>
      </c>
      <c r="G91" s="27">
        <v>1928</v>
      </c>
      <c r="H91" s="23">
        <v>1928</v>
      </c>
      <c r="I91" s="3"/>
      <c r="J91" s="23">
        <v>1950</v>
      </c>
      <c r="K91" s="11" t="s">
        <v>395</v>
      </c>
      <c r="L91" s="23">
        <v>3223</v>
      </c>
      <c r="M91" s="11" t="s">
        <v>396</v>
      </c>
      <c r="N91" s="23">
        <v>2161</v>
      </c>
      <c r="O91" s="11" t="s">
        <v>397</v>
      </c>
      <c r="P91" s="23"/>
      <c r="Q91" s="11"/>
      <c r="R91" s="23"/>
      <c r="S91" s="11"/>
      <c r="T91" s="12"/>
    </row>
    <row r="92" spans="3:20" ht="18.95" customHeight="1">
      <c r="C92" s="13" t="s">
        <v>402</v>
      </c>
      <c r="D92" s="40" t="s">
        <v>403</v>
      </c>
      <c r="E92" s="40" t="s">
        <v>404</v>
      </c>
      <c r="F92" s="10" t="s">
        <v>174</v>
      </c>
      <c r="G92" s="27">
        <v>655</v>
      </c>
      <c r="H92" s="23">
        <v>655</v>
      </c>
      <c r="I92" s="3"/>
      <c r="J92" s="23">
        <v>866</v>
      </c>
      <c r="K92" s="11" t="s">
        <v>405</v>
      </c>
      <c r="L92" s="23">
        <v>800</v>
      </c>
      <c r="M92" s="11" t="s">
        <v>396</v>
      </c>
      <c r="N92" s="23">
        <v>921</v>
      </c>
      <c r="O92" s="11" t="s">
        <v>406</v>
      </c>
      <c r="P92" s="23"/>
      <c r="Q92" s="11"/>
      <c r="R92" s="23"/>
      <c r="S92" s="11"/>
      <c r="T92" s="12"/>
    </row>
    <row r="93" spans="3:20" ht="18.95" customHeight="1">
      <c r="C93" s="13" t="s">
        <v>407</v>
      </c>
      <c r="D93" s="40" t="s">
        <v>403</v>
      </c>
      <c r="E93" s="40" t="s">
        <v>408</v>
      </c>
      <c r="F93" s="10" t="s">
        <v>174</v>
      </c>
      <c r="G93" s="27">
        <v>921</v>
      </c>
      <c r="H93" s="23">
        <v>921</v>
      </c>
      <c r="I93" s="3"/>
      <c r="J93" s="23">
        <v>1185</v>
      </c>
      <c r="K93" s="11" t="s">
        <v>405</v>
      </c>
      <c r="L93" s="23">
        <v>1111</v>
      </c>
      <c r="M93" s="11" t="s">
        <v>396</v>
      </c>
      <c r="N93" s="23">
        <v>1128</v>
      </c>
      <c r="O93" s="11" t="s">
        <v>406</v>
      </c>
      <c r="P93" s="23"/>
      <c r="Q93" s="11"/>
      <c r="R93" s="23"/>
      <c r="S93" s="11"/>
      <c r="T93" s="12"/>
    </row>
    <row r="94" spans="3:20" ht="18.95" customHeight="1">
      <c r="C94" s="13" t="s">
        <v>409</v>
      </c>
      <c r="D94" s="40" t="s">
        <v>403</v>
      </c>
      <c r="E94" s="40" t="s">
        <v>410</v>
      </c>
      <c r="F94" s="10" t="s">
        <v>174</v>
      </c>
      <c r="G94" s="27">
        <v>1045</v>
      </c>
      <c r="H94" s="23">
        <v>1045</v>
      </c>
      <c r="I94" s="3"/>
      <c r="J94" s="23">
        <v>1412</v>
      </c>
      <c r="K94" s="11" t="s">
        <v>405</v>
      </c>
      <c r="L94" s="23">
        <v>1265</v>
      </c>
      <c r="M94" s="11" t="s">
        <v>396</v>
      </c>
      <c r="N94" s="23">
        <v>1478</v>
      </c>
      <c r="O94" s="11" t="s">
        <v>406</v>
      </c>
      <c r="P94" s="23"/>
      <c r="Q94" s="11"/>
      <c r="R94" s="23"/>
      <c r="S94" s="11"/>
      <c r="T94" s="12"/>
    </row>
    <row r="95" spans="3:20" ht="18.95" customHeight="1">
      <c r="C95" s="13" t="s">
        <v>411</v>
      </c>
      <c r="D95" s="40" t="s">
        <v>403</v>
      </c>
      <c r="E95" s="40" t="s">
        <v>412</v>
      </c>
      <c r="F95" s="10" t="s">
        <v>174</v>
      </c>
      <c r="G95" s="27">
        <v>1895</v>
      </c>
      <c r="H95" s="23">
        <v>1895</v>
      </c>
      <c r="I95" s="3"/>
      <c r="J95" s="23">
        <v>2233</v>
      </c>
      <c r="K95" s="11" t="s">
        <v>405</v>
      </c>
      <c r="L95" s="23">
        <v>2132</v>
      </c>
      <c r="M95" s="11" t="s">
        <v>396</v>
      </c>
      <c r="N95" s="23">
        <v>2243</v>
      </c>
      <c r="O95" s="11" t="s">
        <v>406</v>
      </c>
      <c r="P95" s="23"/>
      <c r="Q95" s="11"/>
      <c r="R95" s="23"/>
      <c r="S95" s="11"/>
      <c r="T95" s="12"/>
    </row>
    <row r="96" spans="3:20" ht="18.95" customHeight="1">
      <c r="C96" s="13" t="s">
        <v>413</v>
      </c>
      <c r="D96" s="40" t="s">
        <v>403</v>
      </c>
      <c r="E96" s="40" t="s">
        <v>414</v>
      </c>
      <c r="F96" s="10" t="s">
        <v>174</v>
      </c>
      <c r="G96" s="27">
        <v>2397</v>
      </c>
      <c r="H96" s="23">
        <v>2397</v>
      </c>
      <c r="I96" s="3"/>
      <c r="J96" s="23">
        <v>3413</v>
      </c>
      <c r="K96" s="11" t="s">
        <v>405</v>
      </c>
      <c r="L96" s="23">
        <v>2911</v>
      </c>
      <c r="M96" s="11" t="s">
        <v>396</v>
      </c>
      <c r="N96" s="23">
        <v>3152</v>
      </c>
      <c r="O96" s="11" t="s">
        <v>406</v>
      </c>
      <c r="P96" s="23"/>
      <c r="Q96" s="11"/>
      <c r="R96" s="23"/>
      <c r="S96" s="11"/>
      <c r="T96" s="12"/>
    </row>
    <row r="97" spans="3:20" ht="18.95" customHeight="1">
      <c r="C97" s="13" t="s">
        <v>415</v>
      </c>
      <c r="D97" s="40" t="s">
        <v>403</v>
      </c>
      <c r="E97" s="40" t="s">
        <v>416</v>
      </c>
      <c r="F97" s="10" t="s">
        <v>174</v>
      </c>
      <c r="G97" s="27">
        <v>3847</v>
      </c>
      <c r="H97" s="23">
        <v>3847</v>
      </c>
      <c r="I97" s="3"/>
      <c r="J97" s="23">
        <v>4928</v>
      </c>
      <c r="K97" s="11" t="s">
        <v>405</v>
      </c>
      <c r="L97" s="23">
        <v>4470</v>
      </c>
      <c r="M97" s="11" t="s">
        <v>396</v>
      </c>
      <c r="N97" s="23">
        <v>4888</v>
      </c>
      <c r="O97" s="11" t="s">
        <v>406</v>
      </c>
      <c r="P97" s="23"/>
      <c r="Q97" s="11"/>
      <c r="R97" s="23"/>
      <c r="S97" s="11"/>
      <c r="T97" s="12"/>
    </row>
    <row r="98" spans="3:20" ht="18.95" customHeight="1">
      <c r="C98" s="13" t="s">
        <v>417</v>
      </c>
      <c r="D98" s="40" t="s">
        <v>403</v>
      </c>
      <c r="E98" s="40" t="s">
        <v>418</v>
      </c>
      <c r="F98" s="10" t="s">
        <v>174</v>
      </c>
      <c r="G98" s="27">
        <v>5449</v>
      </c>
      <c r="H98" s="23">
        <v>5449</v>
      </c>
      <c r="I98" s="3"/>
      <c r="J98" s="23">
        <v>6775</v>
      </c>
      <c r="K98" s="11" t="s">
        <v>405</v>
      </c>
      <c r="L98" s="23">
        <v>6314</v>
      </c>
      <c r="M98" s="11" t="s">
        <v>396</v>
      </c>
      <c r="N98" s="23">
        <v>6647</v>
      </c>
      <c r="O98" s="11" t="s">
        <v>406</v>
      </c>
      <c r="P98" s="23"/>
      <c r="Q98" s="11"/>
      <c r="R98" s="23"/>
      <c r="S98" s="11"/>
      <c r="T98" s="12"/>
    </row>
    <row r="99" spans="3:20" ht="18.95" customHeight="1">
      <c r="C99" s="13" t="s">
        <v>419</v>
      </c>
      <c r="D99" s="40" t="s">
        <v>403</v>
      </c>
      <c r="E99" s="40" t="s">
        <v>420</v>
      </c>
      <c r="F99" s="10" t="s">
        <v>174</v>
      </c>
      <c r="G99" s="27">
        <v>10193</v>
      </c>
      <c r="H99" s="23">
        <v>10193</v>
      </c>
      <c r="I99" s="3"/>
      <c r="J99" s="23">
        <v>13294</v>
      </c>
      <c r="K99" s="11" t="s">
        <v>405</v>
      </c>
      <c r="L99" s="23">
        <v>12086</v>
      </c>
      <c r="M99" s="11" t="s">
        <v>396</v>
      </c>
      <c r="N99" s="23">
        <v>12432</v>
      </c>
      <c r="O99" s="11" t="s">
        <v>406</v>
      </c>
      <c r="P99" s="23"/>
      <c r="Q99" s="11"/>
      <c r="R99" s="23"/>
      <c r="S99" s="11"/>
      <c r="T99" s="12"/>
    </row>
    <row r="100" spans="3:20" ht="18.95" customHeight="1">
      <c r="C100" s="13" t="s">
        <v>421</v>
      </c>
      <c r="D100" s="40" t="s">
        <v>403</v>
      </c>
      <c r="E100" s="40" t="s">
        <v>422</v>
      </c>
      <c r="F100" s="10" t="s">
        <v>174</v>
      </c>
      <c r="G100" s="27">
        <v>13672</v>
      </c>
      <c r="H100" s="23">
        <v>13672</v>
      </c>
      <c r="I100" s="3"/>
      <c r="J100" s="23">
        <v>17965</v>
      </c>
      <c r="K100" s="11" t="s">
        <v>405</v>
      </c>
      <c r="L100" s="23">
        <v>16270</v>
      </c>
      <c r="M100" s="11" t="s">
        <v>396</v>
      </c>
      <c r="N100" s="23">
        <v>17170</v>
      </c>
      <c r="O100" s="11" t="s">
        <v>406</v>
      </c>
      <c r="P100" s="23"/>
      <c r="Q100" s="11"/>
      <c r="R100" s="23"/>
      <c r="S100" s="11"/>
      <c r="T100" s="12"/>
    </row>
    <row r="101" spans="3:20" ht="18.95" customHeight="1">
      <c r="C101" s="13" t="s">
        <v>423</v>
      </c>
      <c r="D101" s="40" t="s">
        <v>403</v>
      </c>
      <c r="E101" s="40" t="s">
        <v>424</v>
      </c>
      <c r="F101" s="10" t="s">
        <v>174</v>
      </c>
      <c r="G101" s="27">
        <v>17192</v>
      </c>
      <c r="H101" s="23">
        <v>17192</v>
      </c>
      <c r="I101" s="3"/>
      <c r="J101" s="23">
        <v>21380</v>
      </c>
      <c r="K101" s="11" t="s">
        <v>405</v>
      </c>
      <c r="L101" s="23">
        <v>19894</v>
      </c>
      <c r="M101" s="11" t="s">
        <v>396</v>
      </c>
      <c r="N101" s="23">
        <v>21620</v>
      </c>
      <c r="O101" s="11" t="s">
        <v>406</v>
      </c>
      <c r="P101" s="23"/>
      <c r="Q101" s="11"/>
      <c r="R101" s="23"/>
      <c r="S101" s="11"/>
      <c r="T101" s="12"/>
    </row>
    <row r="102" spans="3:20" ht="18.95" customHeight="1">
      <c r="C102" s="13" t="s">
        <v>425</v>
      </c>
      <c r="D102" s="40" t="s">
        <v>426</v>
      </c>
      <c r="E102" s="40" t="s">
        <v>427</v>
      </c>
      <c r="F102" s="10" t="s">
        <v>174</v>
      </c>
      <c r="G102" s="27">
        <v>6307</v>
      </c>
      <c r="H102" s="23">
        <v>6307</v>
      </c>
      <c r="I102" s="3"/>
      <c r="J102" s="23">
        <v>7757</v>
      </c>
      <c r="K102" s="11" t="s">
        <v>395</v>
      </c>
      <c r="L102" s="23">
        <v>6699</v>
      </c>
      <c r="M102" s="11" t="s">
        <v>428</v>
      </c>
      <c r="N102" s="23">
        <v>7160</v>
      </c>
      <c r="O102" s="11" t="s">
        <v>406</v>
      </c>
      <c r="P102" s="23"/>
      <c r="Q102" s="11"/>
      <c r="R102" s="23"/>
      <c r="S102" s="11"/>
      <c r="T102" s="12"/>
    </row>
    <row r="103" spans="3:20" ht="18.95" customHeight="1">
      <c r="C103" s="13" t="s">
        <v>429</v>
      </c>
      <c r="D103" s="40" t="s">
        <v>426</v>
      </c>
      <c r="E103" s="40" t="s">
        <v>430</v>
      </c>
      <c r="F103" s="10" t="s">
        <v>174</v>
      </c>
      <c r="G103" s="27">
        <v>8645</v>
      </c>
      <c r="H103" s="23">
        <v>8645</v>
      </c>
      <c r="I103" s="3"/>
      <c r="J103" s="23">
        <v>10368</v>
      </c>
      <c r="K103" s="11" t="s">
        <v>395</v>
      </c>
      <c r="L103" s="23">
        <v>8955</v>
      </c>
      <c r="M103" s="11" t="s">
        <v>428</v>
      </c>
      <c r="N103" s="23">
        <v>9385</v>
      </c>
      <c r="O103" s="11" t="s">
        <v>406</v>
      </c>
      <c r="P103" s="23"/>
      <c r="Q103" s="11"/>
      <c r="R103" s="23"/>
      <c r="S103" s="11"/>
      <c r="T103" s="12"/>
    </row>
    <row r="104" spans="3:20" ht="18.95" customHeight="1">
      <c r="C104" s="13" t="s">
        <v>431</v>
      </c>
      <c r="D104" s="40" t="s">
        <v>426</v>
      </c>
      <c r="E104" s="40" t="s">
        <v>432</v>
      </c>
      <c r="F104" s="10" t="s">
        <v>174</v>
      </c>
      <c r="G104" s="27">
        <v>12139</v>
      </c>
      <c r="H104" s="23">
        <v>12139</v>
      </c>
      <c r="I104" s="3"/>
      <c r="J104" s="23">
        <v>14458</v>
      </c>
      <c r="K104" s="11" t="s">
        <v>395</v>
      </c>
      <c r="L104" s="23">
        <v>12487</v>
      </c>
      <c r="M104" s="11" t="s">
        <v>428</v>
      </c>
      <c r="N104" s="23">
        <v>13522</v>
      </c>
      <c r="O104" s="11" t="s">
        <v>406</v>
      </c>
      <c r="P104" s="23"/>
      <c r="Q104" s="11"/>
      <c r="R104" s="23"/>
      <c r="S104" s="11"/>
      <c r="T104" s="12"/>
    </row>
    <row r="105" spans="3:20" ht="18.95" customHeight="1">
      <c r="C105" s="13" t="s">
        <v>433</v>
      </c>
      <c r="D105" s="40" t="s">
        <v>426</v>
      </c>
      <c r="E105" s="40" t="s">
        <v>434</v>
      </c>
      <c r="F105" s="10" t="s">
        <v>174</v>
      </c>
      <c r="G105" s="27">
        <v>1544</v>
      </c>
      <c r="H105" s="23">
        <v>1544</v>
      </c>
      <c r="I105" s="3"/>
      <c r="J105" s="23">
        <v>1940</v>
      </c>
      <c r="K105" s="11" t="s">
        <v>395</v>
      </c>
      <c r="L105" s="23">
        <v>1547</v>
      </c>
      <c r="M105" s="11" t="s">
        <v>428</v>
      </c>
      <c r="N105" s="23">
        <v>1685</v>
      </c>
      <c r="O105" s="11" t="s">
        <v>406</v>
      </c>
      <c r="P105" s="23"/>
      <c r="Q105" s="11"/>
      <c r="R105" s="23"/>
      <c r="S105" s="11"/>
      <c r="T105" s="12"/>
    </row>
    <row r="106" spans="3:20" ht="18.95" customHeight="1">
      <c r="C106" s="13" t="s">
        <v>435</v>
      </c>
      <c r="D106" s="40" t="s">
        <v>426</v>
      </c>
      <c r="E106" s="40" t="s">
        <v>436</v>
      </c>
      <c r="F106" s="10" t="s">
        <v>174</v>
      </c>
      <c r="G106" s="27">
        <v>2106</v>
      </c>
      <c r="H106" s="23">
        <v>2106</v>
      </c>
      <c r="I106" s="3"/>
      <c r="J106" s="23">
        <v>2697</v>
      </c>
      <c r="K106" s="11" t="s">
        <v>395</v>
      </c>
      <c r="L106" s="23">
        <v>2149</v>
      </c>
      <c r="M106" s="11" t="s">
        <v>428</v>
      </c>
      <c r="N106" s="23">
        <v>2289</v>
      </c>
      <c r="O106" s="11" t="s">
        <v>406</v>
      </c>
      <c r="P106" s="23"/>
      <c r="Q106" s="11"/>
      <c r="R106" s="23"/>
      <c r="S106" s="11"/>
      <c r="T106" s="12"/>
    </row>
    <row r="107" spans="3:20" ht="18.95" customHeight="1">
      <c r="C107" s="13" t="s">
        <v>437</v>
      </c>
      <c r="D107" s="40" t="s">
        <v>426</v>
      </c>
      <c r="E107" s="40" t="s">
        <v>438</v>
      </c>
      <c r="F107" s="10" t="s">
        <v>174</v>
      </c>
      <c r="G107" s="27">
        <v>2772</v>
      </c>
      <c r="H107" s="23">
        <v>2772</v>
      </c>
      <c r="I107" s="3"/>
      <c r="J107" s="23">
        <v>3647</v>
      </c>
      <c r="K107" s="11" t="s">
        <v>395</v>
      </c>
      <c r="L107" s="23">
        <v>2907</v>
      </c>
      <c r="M107" s="11" t="s">
        <v>428</v>
      </c>
      <c r="N107" s="23">
        <v>3078</v>
      </c>
      <c r="O107" s="11" t="s">
        <v>406</v>
      </c>
      <c r="P107" s="23"/>
      <c r="Q107" s="11"/>
      <c r="R107" s="23"/>
      <c r="S107" s="11"/>
      <c r="T107" s="12"/>
    </row>
    <row r="108" spans="3:20" ht="18.95" customHeight="1">
      <c r="C108" s="13" t="s">
        <v>439</v>
      </c>
      <c r="D108" s="40" t="s">
        <v>426</v>
      </c>
      <c r="E108" s="40" t="s">
        <v>440</v>
      </c>
      <c r="F108" s="10" t="s">
        <v>174</v>
      </c>
      <c r="G108" s="27">
        <v>13399</v>
      </c>
      <c r="H108" s="23">
        <v>13399</v>
      </c>
      <c r="I108" s="3"/>
      <c r="J108" s="23">
        <v>16262</v>
      </c>
      <c r="K108" s="11" t="s">
        <v>395</v>
      </c>
      <c r="L108" s="23">
        <v>14046</v>
      </c>
      <c r="M108" s="11" t="s">
        <v>428</v>
      </c>
      <c r="N108" s="23">
        <v>14839</v>
      </c>
      <c r="O108" s="11" t="s">
        <v>406</v>
      </c>
      <c r="P108" s="23"/>
      <c r="Q108" s="11"/>
      <c r="R108" s="23"/>
      <c r="S108" s="11"/>
      <c r="T108" s="12"/>
    </row>
    <row r="109" spans="3:20" ht="18.95" customHeight="1">
      <c r="C109" s="13" t="s">
        <v>441</v>
      </c>
      <c r="D109" s="40" t="s">
        <v>426</v>
      </c>
      <c r="E109" s="40" t="s">
        <v>442</v>
      </c>
      <c r="F109" s="10" t="s">
        <v>174</v>
      </c>
      <c r="G109" s="27">
        <v>2800</v>
      </c>
      <c r="H109" s="23">
        <v>2800</v>
      </c>
      <c r="I109" s="3"/>
      <c r="J109" s="23">
        <v>3570</v>
      </c>
      <c r="K109" s="11" t="s">
        <v>395</v>
      </c>
      <c r="L109" s="23">
        <v>2846</v>
      </c>
      <c r="M109" s="11" t="s">
        <v>428</v>
      </c>
      <c r="N109" s="23">
        <v>3142</v>
      </c>
      <c r="O109" s="11" t="s">
        <v>406</v>
      </c>
      <c r="P109" s="23"/>
      <c r="Q109" s="11"/>
      <c r="R109" s="23"/>
      <c r="S109" s="11"/>
      <c r="T109" s="12"/>
    </row>
    <row r="110" spans="3:20" ht="18.95" customHeight="1">
      <c r="C110" s="13" t="s">
        <v>443</v>
      </c>
      <c r="D110" s="40" t="s">
        <v>426</v>
      </c>
      <c r="E110" s="40" t="s">
        <v>444</v>
      </c>
      <c r="F110" s="10" t="s">
        <v>174</v>
      </c>
      <c r="G110" s="27">
        <v>3807</v>
      </c>
      <c r="H110" s="23">
        <v>3807</v>
      </c>
      <c r="I110" s="3"/>
      <c r="J110" s="23">
        <v>4928</v>
      </c>
      <c r="K110" s="11" t="s">
        <v>395</v>
      </c>
      <c r="L110" s="23">
        <v>3929</v>
      </c>
      <c r="M110" s="11" t="s">
        <v>428</v>
      </c>
      <c r="N110" s="23">
        <v>4277</v>
      </c>
      <c r="O110" s="11" t="s">
        <v>406</v>
      </c>
      <c r="P110" s="23"/>
      <c r="Q110" s="11"/>
      <c r="R110" s="23"/>
      <c r="S110" s="11"/>
      <c r="T110" s="12"/>
    </row>
    <row r="111" spans="3:20" ht="18.95" customHeight="1">
      <c r="C111" s="13" t="s">
        <v>445</v>
      </c>
      <c r="D111" s="40" t="s">
        <v>426</v>
      </c>
      <c r="E111" s="40" t="s">
        <v>446</v>
      </c>
      <c r="F111" s="10" t="s">
        <v>174</v>
      </c>
      <c r="G111" s="27">
        <v>9378</v>
      </c>
      <c r="H111" s="23">
        <v>9378</v>
      </c>
      <c r="I111" s="3"/>
      <c r="J111" s="23">
        <v>11290</v>
      </c>
      <c r="K111" s="11" t="s">
        <v>395</v>
      </c>
      <c r="L111" s="23">
        <v>9751</v>
      </c>
      <c r="M111" s="11" t="s">
        <v>428</v>
      </c>
      <c r="N111" s="23">
        <v>10055</v>
      </c>
      <c r="O111" s="11" t="s">
        <v>406</v>
      </c>
      <c r="P111" s="23"/>
      <c r="Q111" s="11"/>
      <c r="R111" s="23"/>
      <c r="S111" s="11"/>
      <c r="T111" s="12"/>
    </row>
    <row r="112" spans="3:20" ht="18.95" customHeight="1">
      <c r="C112" s="13" t="s">
        <v>447</v>
      </c>
      <c r="D112" s="40" t="s">
        <v>426</v>
      </c>
      <c r="E112" s="40" t="s">
        <v>448</v>
      </c>
      <c r="F112" s="10" t="s">
        <v>174</v>
      </c>
      <c r="G112" s="27">
        <v>4896</v>
      </c>
      <c r="H112" s="23">
        <v>4896</v>
      </c>
      <c r="I112" s="3"/>
      <c r="J112" s="23">
        <v>6344</v>
      </c>
      <c r="K112" s="11" t="s">
        <v>395</v>
      </c>
      <c r="L112" s="23">
        <v>5058</v>
      </c>
      <c r="M112" s="11" t="s">
        <v>428</v>
      </c>
      <c r="N112" s="23">
        <v>5541</v>
      </c>
      <c r="O112" s="11" t="s">
        <v>406</v>
      </c>
      <c r="P112" s="23"/>
      <c r="Q112" s="11"/>
      <c r="R112" s="23"/>
      <c r="S112" s="11"/>
      <c r="T112" s="12"/>
    </row>
    <row r="113" spans="3:20" ht="18.95" customHeight="1">
      <c r="C113" s="13" t="s">
        <v>449</v>
      </c>
      <c r="D113" s="40" t="s">
        <v>426</v>
      </c>
      <c r="E113" s="40" t="s">
        <v>450</v>
      </c>
      <c r="F113" s="10" t="s">
        <v>174</v>
      </c>
      <c r="G113" s="27">
        <v>7660</v>
      </c>
      <c r="H113" s="23">
        <v>7660</v>
      </c>
      <c r="I113" s="3"/>
      <c r="J113" s="23">
        <v>10069</v>
      </c>
      <c r="K113" s="11" t="s">
        <v>395</v>
      </c>
      <c r="L113" s="23">
        <v>8027</v>
      </c>
      <c r="M113" s="11" t="s">
        <v>428</v>
      </c>
      <c r="N113" s="23">
        <v>8931</v>
      </c>
      <c r="O113" s="11" t="s">
        <v>406</v>
      </c>
      <c r="P113" s="23"/>
      <c r="Q113" s="11"/>
      <c r="R113" s="23"/>
      <c r="S113" s="11"/>
      <c r="T113" s="12"/>
    </row>
    <row r="114" spans="3:20" ht="18.95" customHeight="1">
      <c r="C114" s="13" t="s">
        <v>451</v>
      </c>
      <c r="D114" s="40" t="s">
        <v>426</v>
      </c>
      <c r="E114" s="40" t="s">
        <v>452</v>
      </c>
      <c r="F114" s="10" t="s">
        <v>174</v>
      </c>
      <c r="G114" s="27">
        <v>12749</v>
      </c>
      <c r="H114" s="23">
        <v>12749</v>
      </c>
      <c r="I114" s="3"/>
      <c r="J114" s="23">
        <v>14949</v>
      </c>
      <c r="K114" s="11" t="s">
        <v>395</v>
      </c>
      <c r="L114" s="23">
        <v>12911</v>
      </c>
      <c r="M114" s="11" t="s">
        <v>428</v>
      </c>
      <c r="N114" s="23">
        <v>13187</v>
      </c>
      <c r="O114" s="11" t="s">
        <v>406</v>
      </c>
      <c r="P114" s="23"/>
      <c r="Q114" s="11"/>
      <c r="R114" s="23"/>
      <c r="S114" s="11"/>
      <c r="T114" s="12"/>
    </row>
    <row r="115" spans="3:20" ht="18.95" customHeight="1">
      <c r="C115" s="13" t="s">
        <v>453</v>
      </c>
      <c r="D115" s="40" t="s">
        <v>426</v>
      </c>
      <c r="E115" s="40" t="s">
        <v>454</v>
      </c>
      <c r="F115" s="10" t="s">
        <v>174</v>
      </c>
      <c r="G115" s="27">
        <v>25840</v>
      </c>
      <c r="H115" s="23">
        <v>25840</v>
      </c>
      <c r="I115" s="3"/>
      <c r="J115" s="23">
        <v>30816</v>
      </c>
      <c r="K115" s="11" t="s">
        <v>395</v>
      </c>
      <c r="L115" s="23">
        <v>26616</v>
      </c>
      <c r="M115" s="11" t="s">
        <v>428</v>
      </c>
      <c r="N115" s="23">
        <v>28253</v>
      </c>
      <c r="O115" s="11" t="s">
        <v>406</v>
      </c>
      <c r="P115" s="23"/>
      <c r="Q115" s="11"/>
      <c r="R115" s="23"/>
      <c r="S115" s="11"/>
      <c r="T115" s="12"/>
    </row>
    <row r="116" spans="3:20" ht="18.95" customHeight="1">
      <c r="C116" s="13" t="s">
        <v>455</v>
      </c>
      <c r="D116" s="40" t="s">
        <v>456</v>
      </c>
      <c r="E116" s="40" t="s">
        <v>457</v>
      </c>
      <c r="F116" s="10" t="s">
        <v>174</v>
      </c>
      <c r="G116" s="27">
        <v>4878</v>
      </c>
      <c r="H116" s="23">
        <v>4878</v>
      </c>
      <c r="I116" s="3"/>
      <c r="J116" s="23">
        <v>5364</v>
      </c>
      <c r="K116" s="11" t="s">
        <v>458</v>
      </c>
      <c r="L116" s="23">
        <v>5453</v>
      </c>
      <c r="M116" s="11" t="s">
        <v>459</v>
      </c>
      <c r="N116" s="23">
        <v>6989</v>
      </c>
      <c r="O116" s="11" t="s">
        <v>460</v>
      </c>
      <c r="P116" s="23"/>
      <c r="Q116" s="11"/>
      <c r="R116" s="23"/>
      <c r="S116" s="11"/>
      <c r="T116" s="12"/>
    </row>
    <row r="117" spans="3:20" ht="18.95" customHeight="1">
      <c r="C117" s="13" t="s">
        <v>461</v>
      </c>
      <c r="D117" s="40" t="s">
        <v>456</v>
      </c>
      <c r="E117" s="40" t="s">
        <v>462</v>
      </c>
      <c r="F117" s="10" t="s">
        <v>174</v>
      </c>
      <c r="G117" s="27">
        <v>9288</v>
      </c>
      <c r="H117" s="23">
        <v>9288</v>
      </c>
      <c r="I117" s="3"/>
      <c r="J117" s="23">
        <v>10217</v>
      </c>
      <c r="K117" s="11" t="s">
        <v>458</v>
      </c>
      <c r="L117" s="23">
        <v>10369</v>
      </c>
      <c r="M117" s="11" t="s">
        <v>459</v>
      </c>
      <c r="N117" s="23">
        <v>12653</v>
      </c>
      <c r="O117" s="11" t="s">
        <v>460</v>
      </c>
      <c r="P117" s="23"/>
      <c r="Q117" s="11"/>
      <c r="R117" s="23"/>
      <c r="S117" s="11"/>
      <c r="T117" s="12"/>
    </row>
    <row r="118" spans="3:20" ht="18.95" customHeight="1">
      <c r="C118" s="13" t="s">
        <v>463</v>
      </c>
      <c r="D118" s="40" t="s">
        <v>456</v>
      </c>
      <c r="E118" s="40" t="s">
        <v>464</v>
      </c>
      <c r="F118" s="10" t="s">
        <v>174</v>
      </c>
      <c r="G118" s="27">
        <v>13183</v>
      </c>
      <c r="H118" s="23">
        <v>13183</v>
      </c>
      <c r="I118" s="3"/>
      <c r="J118" s="23">
        <v>13983</v>
      </c>
      <c r="K118" s="11" t="s">
        <v>458</v>
      </c>
      <c r="L118" s="23">
        <v>14687</v>
      </c>
      <c r="M118" s="11" t="s">
        <v>459</v>
      </c>
      <c r="N118" s="23">
        <v>17730</v>
      </c>
      <c r="O118" s="11" t="s">
        <v>460</v>
      </c>
      <c r="P118" s="23"/>
      <c r="Q118" s="11"/>
      <c r="R118" s="23"/>
      <c r="S118" s="11"/>
      <c r="T118" s="12"/>
    </row>
    <row r="119" spans="3:20" ht="18.95" customHeight="1">
      <c r="C119" s="13" t="s">
        <v>465</v>
      </c>
      <c r="D119" s="40" t="s">
        <v>456</v>
      </c>
      <c r="E119" s="40" t="s">
        <v>466</v>
      </c>
      <c r="F119" s="10" t="s">
        <v>174</v>
      </c>
      <c r="G119" s="27">
        <v>37481</v>
      </c>
      <c r="H119" s="23">
        <v>37481</v>
      </c>
      <c r="I119" s="3"/>
      <c r="J119" s="23">
        <v>41473</v>
      </c>
      <c r="K119" s="11" t="s">
        <v>458</v>
      </c>
      <c r="L119" s="23">
        <v>42024</v>
      </c>
      <c r="M119" s="11" t="s">
        <v>459</v>
      </c>
      <c r="N119" s="23">
        <v>59618</v>
      </c>
      <c r="O119" s="11" t="s">
        <v>460</v>
      </c>
      <c r="P119" s="23"/>
      <c r="Q119" s="11"/>
      <c r="R119" s="23"/>
      <c r="S119" s="11"/>
      <c r="T119" s="12"/>
    </row>
    <row r="120" spans="3:20" ht="18.95" customHeight="1">
      <c r="C120" s="13" t="s">
        <v>467</v>
      </c>
      <c r="D120" s="40" t="s">
        <v>456</v>
      </c>
      <c r="E120" s="40" t="s">
        <v>468</v>
      </c>
      <c r="F120" s="10" t="s">
        <v>174</v>
      </c>
      <c r="G120" s="27">
        <v>3821</v>
      </c>
      <c r="H120" s="23">
        <v>3821</v>
      </c>
      <c r="I120" s="3"/>
      <c r="J120" s="23">
        <v>3922</v>
      </c>
      <c r="K120" s="11" t="s">
        <v>458</v>
      </c>
      <c r="L120" s="23">
        <v>4448</v>
      </c>
      <c r="M120" s="11" t="s">
        <v>459</v>
      </c>
      <c r="N120" s="23">
        <v>4885</v>
      </c>
      <c r="O120" s="11" t="s">
        <v>460</v>
      </c>
      <c r="P120" s="23"/>
      <c r="Q120" s="11"/>
      <c r="R120" s="23"/>
      <c r="S120" s="11"/>
      <c r="T120" s="12"/>
    </row>
    <row r="121" spans="3:20" ht="18.95" customHeight="1">
      <c r="C121" s="13" t="s">
        <v>469</v>
      </c>
      <c r="D121" s="40" t="s">
        <v>456</v>
      </c>
      <c r="E121" s="40" t="s">
        <v>470</v>
      </c>
      <c r="F121" s="10" t="s">
        <v>174</v>
      </c>
      <c r="G121" s="27">
        <v>5494</v>
      </c>
      <c r="H121" s="23">
        <v>5494</v>
      </c>
      <c r="I121" s="3"/>
      <c r="J121" s="23">
        <v>5839</v>
      </c>
      <c r="K121" s="11" t="s">
        <v>458</v>
      </c>
      <c r="L121" s="23">
        <v>6611</v>
      </c>
      <c r="M121" s="11" t="s">
        <v>459</v>
      </c>
      <c r="N121" s="23">
        <v>6811</v>
      </c>
      <c r="O121" s="11" t="s">
        <v>460</v>
      </c>
      <c r="P121" s="23"/>
      <c r="Q121" s="11"/>
      <c r="R121" s="23"/>
      <c r="S121" s="11"/>
      <c r="T121" s="12"/>
    </row>
    <row r="122" spans="3:20" ht="18.95" customHeight="1">
      <c r="C122" s="13" t="s">
        <v>471</v>
      </c>
      <c r="D122" s="40" t="s">
        <v>456</v>
      </c>
      <c r="E122" s="40" t="s">
        <v>472</v>
      </c>
      <c r="F122" s="10" t="s">
        <v>174</v>
      </c>
      <c r="G122" s="27">
        <v>11406</v>
      </c>
      <c r="H122" s="23">
        <v>11406</v>
      </c>
      <c r="I122" s="3"/>
      <c r="J122" s="23">
        <v>17015</v>
      </c>
      <c r="K122" s="11" t="s">
        <v>458</v>
      </c>
      <c r="L122" s="23">
        <v>12661</v>
      </c>
      <c r="M122" s="11" t="s">
        <v>459</v>
      </c>
      <c r="N122" s="23">
        <v>14070</v>
      </c>
      <c r="O122" s="11" t="s">
        <v>460</v>
      </c>
      <c r="P122" s="23"/>
      <c r="Q122" s="11"/>
      <c r="R122" s="23"/>
      <c r="S122" s="11"/>
      <c r="T122" s="12"/>
    </row>
    <row r="123" spans="3:20" ht="18.95" customHeight="1">
      <c r="C123" s="13" t="s">
        <v>473</v>
      </c>
      <c r="D123" s="40" t="s">
        <v>456</v>
      </c>
      <c r="E123" s="40" t="s">
        <v>474</v>
      </c>
      <c r="F123" s="10" t="s">
        <v>174</v>
      </c>
      <c r="G123" s="27">
        <v>29299</v>
      </c>
      <c r="H123" s="23">
        <v>29299</v>
      </c>
      <c r="I123" s="3"/>
      <c r="J123" s="23">
        <v>35445</v>
      </c>
      <c r="K123" s="11" t="s">
        <v>458</v>
      </c>
      <c r="L123" s="23">
        <v>32631</v>
      </c>
      <c r="M123" s="11" t="s">
        <v>459</v>
      </c>
      <c r="N123" s="23">
        <v>38260</v>
      </c>
      <c r="O123" s="11" t="s">
        <v>460</v>
      </c>
      <c r="P123" s="23"/>
      <c r="Q123" s="11"/>
      <c r="R123" s="23"/>
      <c r="S123" s="11"/>
      <c r="T123" s="12"/>
    </row>
    <row r="124" spans="3:20" ht="18.95" customHeight="1">
      <c r="C124" s="13" t="s">
        <v>475</v>
      </c>
      <c r="D124" s="40" t="s">
        <v>476</v>
      </c>
      <c r="E124" s="40" t="s">
        <v>477</v>
      </c>
      <c r="F124" s="10" t="s">
        <v>174</v>
      </c>
      <c r="G124" s="27">
        <v>1314</v>
      </c>
      <c r="H124" s="23">
        <v>1314</v>
      </c>
      <c r="I124" s="3"/>
      <c r="J124" s="23">
        <v>1469</v>
      </c>
      <c r="K124" s="11" t="s">
        <v>478</v>
      </c>
      <c r="L124" s="23">
        <v>1818</v>
      </c>
      <c r="M124" s="11" t="s">
        <v>479</v>
      </c>
      <c r="N124" s="23">
        <v>1465</v>
      </c>
      <c r="O124" s="11" t="s">
        <v>480</v>
      </c>
      <c r="P124" s="23"/>
      <c r="Q124" s="11"/>
      <c r="R124" s="23"/>
      <c r="S124" s="11"/>
      <c r="T124" s="12"/>
    </row>
    <row r="125" spans="3:20" ht="18.95" customHeight="1">
      <c r="C125" s="13" t="s">
        <v>481</v>
      </c>
      <c r="D125" s="40" t="s">
        <v>476</v>
      </c>
      <c r="E125" s="40" t="s">
        <v>482</v>
      </c>
      <c r="F125" s="10" t="s">
        <v>174</v>
      </c>
      <c r="G125" s="27">
        <v>1473</v>
      </c>
      <c r="H125" s="23">
        <v>1473</v>
      </c>
      <c r="I125" s="3"/>
      <c r="J125" s="23">
        <v>1842</v>
      </c>
      <c r="K125" s="11" t="s">
        <v>478</v>
      </c>
      <c r="L125" s="23">
        <v>2170</v>
      </c>
      <c r="M125" s="11" t="s">
        <v>479</v>
      </c>
      <c r="N125" s="23">
        <v>1764</v>
      </c>
      <c r="O125" s="11" t="s">
        <v>480</v>
      </c>
      <c r="P125" s="23"/>
      <c r="Q125" s="11"/>
      <c r="R125" s="23"/>
      <c r="S125" s="11"/>
      <c r="T125" s="12"/>
    </row>
    <row r="126" spans="3:20" ht="18.95" customHeight="1">
      <c r="C126" s="13" t="s">
        <v>483</v>
      </c>
      <c r="D126" s="40" t="s">
        <v>476</v>
      </c>
      <c r="E126" s="40" t="s">
        <v>484</v>
      </c>
      <c r="F126" s="10" t="s">
        <v>174</v>
      </c>
      <c r="G126" s="27">
        <v>2403</v>
      </c>
      <c r="H126" s="23">
        <v>2403</v>
      </c>
      <c r="I126" s="3"/>
      <c r="J126" s="23">
        <v>2862</v>
      </c>
      <c r="K126" s="11" t="s">
        <v>478</v>
      </c>
      <c r="L126" s="23">
        <v>3341</v>
      </c>
      <c r="M126" s="11" t="s">
        <v>479</v>
      </c>
      <c r="N126" s="23">
        <v>2937</v>
      </c>
      <c r="O126" s="11" t="s">
        <v>480</v>
      </c>
      <c r="P126" s="23"/>
      <c r="Q126" s="11"/>
      <c r="R126" s="23"/>
      <c r="S126" s="11"/>
      <c r="T126" s="12"/>
    </row>
    <row r="127" spans="3:20" ht="18.95" customHeight="1">
      <c r="C127" s="13" t="s">
        <v>485</v>
      </c>
      <c r="D127" s="40" t="s">
        <v>486</v>
      </c>
      <c r="E127" s="40" t="s">
        <v>487</v>
      </c>
      <c r="F127" s="10" t="s">
        <v>174</v>
      </c>
      <c r="G127" s="27">
        <v>17478</v>
      </c>
      <c r="H127" s="23">
        <v>17478</v>
      </c>
      <c r="I127" s="3"/>
      <c r="J127" s="23">
        <v>21129</v>
      </c>
      <c r="K127" s="11" t="s">
        <v>488</v>
      </c>
      <c r="L127" s="23">
        <v>20729</v>
      </c>
      <c r="M127" s="11" t="s">
        <v>489</v>
      </c>
      <c r="N127" s="23">
        <v>23668</v>
      </c>
      <c r="O127" s="11" t="s">
        <v>397</v>
      </c>
      <c r="P127" s="23"/>
      <c r="Q127" s="11"/>
      <c r="R127" s="23"/>
      <c r="S127" s="11"/>
      <c r="T127" s="12"/>
    </row>
    <row r="128" spans="3:20" ht="18.95" customHeight="1">
      <c r="C128" s="13" t="s">
        <v>490</v>
      </c>
      <c r="D128" s="40" t="s">
        <v>491</v>
      </c>
      <c r="E128" s="40" t="s">
        <v>492</v>
      </c>
      <c r="F128" s="10" t="s">
        <v>174</v>
      </c>
      <c r="G128" s="27">
        <v>400</v>
      </c>
      <c r="H128" s="23">
        <v>400</v>
      </c>
      <c r="I128" s="3"/>
      <c r="J128" s="23">
        <v>470</v>
      </c>
      <c r="K128" s="11" t="s">
        <v>493</v>
      </c>
      <c r="L128" s="23"/>
      <c r="M128" s="11"/>
      <c r="N128" s="23">
        <v>790</v>
      </c>
      <c r="O128" s="11" t="s">
        <v>494</v>
      </c>
      <c r="P128" s="23"/>
      <c r="Q128" s="11"/>
      <c r="R128" s="23"/>
      <c r="S128" s="11"/>
      <c r="T128" s="12"/>
    </row>
    <row r="129" spans="3:20" ht="18.95" customHeight="1">
      <c r="C129" s="13" t="s">
        <v>495</v>
      </c>
      <c r="D129" s="40" t="s">
        <v>496</v>
      </c>
      <c r="E129" s="40" t="s">
        <v>497</v>
      </c>
      <c r="F129" s="10" t="s">
        <v>210</v>
      </c>
      <c r="G129" s="27">
        <v>1324</v>
      </c>
      <c r="H129" s="23">
        <v>1324</v>
      </c>
      <c r="I129" s="3"/>
      <c r="J129" s="23">
        <v>3920</v>
      </c>
      <c r="K129" s="11" t="s">
        <v>498</v>
      </c>
      <c r="L129" s="23">
        <v>2333</v>
      </c>
      <c r="M129" s="11" t="s">
        <v>499</v>
      </c>
      <c r="N129" s="23">
        <v>1880</v>
      </c>
      <c r="O129" s="11" t="s">
        <v>500</v>
      </c>
      <c r="P129" s="23"/>
      <c r="Q129" s="11"/>
      <c r="R129" s="23"/>
      <c r="S129" s="11"/>
      <c r="T129" s="12"/>
    </row>
    <row r="130" spans="3:20" ht="18.95" customHeight="1">
      <c r="C130" s="13" t="s">
        <v>501</v>
      </c>
      <c r="D130" s="40" t="s">
        <v>496</v>
      </c>
      <c r="E130" s="40" t="s">
        <v>502</v>
      </c>
      <c r="F130" s="10" t="s">
        <v>210</v>
      </c>
      <c r="G130" s="27">
        <v>1853</v>
      </c>
      <c r="H130" s="23">
        <v>1853</v>
      </c>
      <c r="I130" s="3"/>
      <c r="J130" s="23">
        <v>5500</v>
      </c>
      <c r="K130" s="11" t="s">
        <v>498</v>
      </c>
      <c r="L130" s="23">
        <v>4425</v>
      </c>
      <c r="M130" s="11" t="s">
        <v>499</v>
      </c>
      <c r="N130" s="23">
        <v>2820</v>
      </c>
      <c r="O130" s="11" t="s">
        <v>500</v>
      </c>
      <c r="P130" s="23"/>
      <c r="Q130" s="11"/>
      <c r="R130" s="23"/>
      <c r="S130" s="11"/>
      <c r="T130" s="12"/>
    </row>
    <row r="131" spans="3:20" ht="18.95" customHeight="1">
      <c r="C131" s="13" t="s">
        <v>503</v>
      </c>
      <c r="D131" s="40" t="s">
        <v>496</v>
      </c>
      <c r="E131" s="40" t="s">
        <v>504</v>
      </c>
      <c r="F131" s="10" t="s">
        <v>210</v>
      </c>
      <c r="G131" s="27">
        <v>2395</v>
      </c>
      <c r="H131" s="23">
        <v>2395</v>
      </c>
      <c r="I131" s="3"/>
      <c r="J131" s="23">
        <v>7070</v>
      </c>
      <c r="K131" s="11" t="s">
        <v>498</v>
      </c>
      <c r="L131" s="23">
        <v>5580</v>
      </c>
      <c r="M131" s="11" t="s">
        <v>499</v>
      </c>
      <c r="N131" s="23">
        <v>3640</v>
      </c>
      <c r="O131" s="11" t="s">
        <v>500</v>
      </c>
      <c r="P131" s="23"/>
      <c r="Q131" s="11"/>
      <c r="R131" s="23"/>
      <c r="S131" s="11"/>
      <c r="T131" s="12"/>
    </row>
    <row r="132" spans="3:20" ht="18.95" customHeight="1">
      <c r="C132" s="13" t="s">
        <v>505</v>
      </c>
      <c r="D132" s="40" t="s">
        <v>496</v>
      </c>
      <c r="E132" s="40" t="s">
        <v>506</v>
      </c>
      <c r="F132" s="10" t="s">
        <v>210</v>
      </c>
      <c r="G132" s="27">
        <v>1570</v>
      </c>
      <c r="H132" s="23">
        <v>1570</v>
      </c>
      <c r="I132" s="3"/>
      <c r="J132" s="23">
        <v>11000</v>
      </c>
      <c r="K132" s="11" t="s">
        <v>498</v>
      </c>
      <c r="L132" s="23">
        <v>6971</v>
      </c>
      <c r="M132" s="11" t="s">
        <v>499</v>
      </c>
      <c r="N132" s="23">
        <v>5640</v>
      </c>
      <c r="O132" s="11" t="s">
        <v>500</v>
      </c>
      <c r="P132" s="23"/>
      <c r="Q132" s="11"/>
      <c r="R132" s="23"/>
      <c r="S132" s="11"/>
      <c r="T132" s="12"/>
    </row>
    <row r="133" spans="3:20" ht="18.95" customHeight="1">
      <c r="C133" s="13" t="s">
        <v>507</v>
      </c>
      <c r="D133" s="40" t="s">
        <v>508</v>
      </c>
      <c r="E133" s="40" t="s">
        <v>509</v>
      </c>
      <c r="F133" s="10" t="s">
        <v>210</v>
      </c>
      <c r="G133" s="27">
        <v>935</v>
      </c>
      <c r="H133" s="23">
        <v>935</v>
      </c>
      <c r="I133" s="3"/>
      <c r="J133" s="23">
        <v>2417</v>
      </c>
      <c r="K133" s="11" t="s">
        <v>510</v>
      </c>
      <c r="L133" s="23">
        <v>1843</v>
      </c>
      <c r="M133" s="11" t="s">
        <v>499</v>
      </c>
      <c r="N133" s="23">
        <v>2000</v>
      </c>
      <c r="O133" s="11" t="s">
        <v>511</v>
      </c>
      <c r="P133" s="23"/>
      <c r="Q133" s="11"/>
      <c r="R133" s="23"/>
      <c r="S133" s="11"/>
      <c r="T133" s="12"/>
    </row>
    <row r="134" spans="3:20" ht="18.95" customHeight="1">
      <c r="C134" s="13" t="s">
        <v>512</v>
      </c>
      <c r="D134" s="40" t="s">
        <v>508</v>
      </c>
      <c r="E134" s="40" t="s">
        <v>513</v>
      </c>
      <c r="F134" s="10" t="s">
        <v>210</v>
      </c>
      <c r="G134" s="27">
        <v>1385</v>
      </c>
      <c r="H134" s="23">
        <v>1385</v>
      </c>
      <c r="I134" s="3"/>
      <c r="J134" s="23">
        <v>2834</v>
      </c>
      <c r="K134" s="11" t="s">
        <v>510</v>
      </c>
      <c r="L134" s="23">
        <v>2273</v>
      </c>
      <c r="M134" s="11" t="s">
        <v>499</v>
      </c>
      <c r="N134" s="23">
        <v>2200</v>
      </c>
      <c r="O134" s="11" t="s">
        <v>511</v>
      </c>
      <c r="P134" s="23"/>
      <c r="Q134" s="11"/>
      <c r="R134" s="23"/>
      <c r="S134" s="11"/>
      <c r="T134" s="12"/>
    </row>
    <row r="135" spans="3:20" ht="18.95" customHeight="1">
      <c r="C135" s="13" t="s">
        <v>514</v>
      </c>
      <c r="D135" s="40" t="s">
        <v>508</v>
      </c>
      <c r="E135" s="40" t="s">
        <v>515</v>
      </c>
      <c r="F135" s="10" t="s">
        <v>210</v>
      </c>
      <c r="G135" s="27">
        <v>4360</v>
      </c>
      <c r="H135" s="23"/>
      <c r="I135" s="3"/>
      <c r="J135" s="23">
        <v>6084</v>
      </c>
      <c r="K135" s="11" t="s">
        <v>510</v>
      </c>
      <c r="L135" s="23">
        <v>5487</v>
      </c>
      <c r="M135" s="11" t="s">
        <v>499</v>
      </c>
      <c r="N135" s="23">
        <v>4360</v>
      </c>
      <c r="O135" s="11" t="s">
        <v>511</v>
      </c>
      <c r="P135" s="23"/>
      <c r="Q135" s="11"/>
      <c r="R135" s="23"/>
      <c r="S135" s="11"/>
      <c r="T135" s="12"/>
    </row>
    <row r="136" spans="3:20" ht="18.95" customHeight="1">
      <c r="C136" s="13" t="s">
        <v>516</v>
      </c>
      <c r="D136" s="40" t="s">
        <v>517</v>
      </c>
      <c r="E136" s="40" t="s">
        <v>509</v>
      </c>
      <c r="F136" s="10" t="s">
        <v>210</v>
      </c>
      <c r="G136" s="27">
        <v>2037</v>
      </c>
      <c r="H136" s="23">
        <v>2037</v>
      </c>
      <c r="I136" s="3"/>
      <c r="J136" s="23">
        <v>3567</v>
      </c>
      <c r="K136" s="11" t="s">
        <v>510</v>
      </c>
      <c r="L136" s="23"/>
      <c r="M136" s="11"/>
      <c r="N136" s="23">
        <v>3600</v>
      </c>
      <c r="O136" s="11" t="s">
        <v>511</v>
      </c>
      <c r="P136" s="23"/>
      <c r="Q136" s="11"/>
      <c r="R136" s="23"/>
      <c r="S136" s="11"/>
      <c r="T136" s="12"/>
    </row>
    <row r="137" spans="3:20" ht="18.95" customHeight="1">
      <c r="C137" s="13" t="s">
        <v>518</v>
      </c>
      <c r="D137" s="40" t="s">
        <v>517</v>
      </c>
      <c r="E137" s="40" t="s">
        <v>513</v>
      </c>
      <c r="F137" s="10" t="s">
        <v>210</v>
      </c>
      <c r="G137" s="27">
        <v>2123</v>
      </c>
      <c r="H137" s="23">
        <v>2123</v>
      </c>
      <c r="I137" s="3"/>
      <c r="J137" s="23">
        <v>4251</v>
      </c>
      <c r="K137" s="11" t="s">
        <v>510</v>
      </c>
      <c r="L137" s="23"/>
      <c r="M137" s="11"/>
      <c r="N137" s="23">
        <v>4400</v>
      </c>
      <c r="O137" s="11" t="s">
        <v>511</v>
      </c>
      <c r="P137" s="23"/>
      <c r="Q137" s="11"/>
      <c r="R137" s="23"/>
      <c r="S137" s="11"/>
      <c r="T137" s="12"/>
    </row>
    <row r="138" spans="3:20" ht="18.95" customHeight="1">
      <c r="C138" s="13" t="s">
        <v>519</v>
      </c>
      <c r="D138" s="40" t="s">
        <v>520</v>
      </c>
      <c r="E138" s="40" t="s">
        <v>521</v>
      </c>
      <c r="F138" s="10" t="s">
        <v>210</v>
      </c>
      <c r="G138" s="27">
        <v>8400</v>
      </c>
      <c r="H138" s="23"/>
      <c r="I138" s="3"/>
      <c r="J138" s="23">
        <v>8400</v>
      </c>
      <c r="K138" s="11" t="s">
        <v>194</v>
      </c>
      <c r="L138" s="23">
        <v>15600</v>
      </c>
      <c r="M138" s="11" t="s">
        <v>522</v>
      </c>
      <c r="N138" s="23"/>
      <c r="O138" s="11"/>
      <c r="P138" s="23"/>
      <c r="Q138" s="11"/>
      <c r="R138" s="23"/>
      <c r="S138" s="11"/>
      <c r="T138" s="12"/>
    </row>
    <row r="139" spans="3:20" ht="18.95" customHeight="1">
      <c r="C139" s="13" t="s">
        <v>523</v>
      </c>
      <c r="D139" s="40" t="s">
        <v>524</v>
      </c>
      <c r="E139" s="40" t="s">
        <v>525</v>
      </c>
      <c r="F139" s="10" t="s">
        <v>210</v>
      </c>
      <c r="G139" s="27">
        <v>3318</v>
      </c>
      <c r="H139" s="23">
        <v>3318</v>
      </c>
      <c r="I139" s="3"/>
      <c r="J139" s="23"/>
      <c r="K139" s="11"/>
      <c r="L139" s="23">
        <v>6500</v>
      </c>
      <c r="M139" s="11" t="s">
        <v>526</v>
      </c>
      <c r="N139" s="23">
        <v>5780</v>
      </c>
      <c r="O139" s="11" t="s">
        <v>527</v>
      </c>
      <c r="P139" s="23"/>
      <c r="Q139" s="11"/>
      <c r="R139" s="23"/>
      <c r="S139" s="11"/>
      <c r="T139" s="12"/>
    </row>
    <row r="140" spans="3:20" ht="18.95" customHeight="1">
      <c r="C140" s="13" t="s">
        <v>528</v>
      </c>
      <c r="D140" s="40" t="s">
        <v>529</v>
      </c>
      <c r="E140" s="40" t="s">
        <v>530</v>
      </c>
      <c r="F140" s="10" t="s">
        <v>210</v>
      </c>
      <c r="G140" s="27">
        <v>65100</v>
      </c>
      <c r="H140" s="23"/>
      <c r="I140" s="3"/>
      <c r="J140" s="23"/>
      <c r="K140" s="11"/>
      <c r="L140" s="23"/>
      <c r="M140" s="11"/>
      <c r="N140" s="23">
        <v>65100</v>
      </c>
      <c r="O140" s="11" t="s">
        <v>527</v>
      </c>
      <c r="P140" s="23"/>
      <c r="Q140" s="11"/>
      <c r="R140" s="23"/>
      <c r="S140" s="11"/>
      <c r="T140" s="12"/>
    </row>
    <row r="141" spans="3:20" ht="18.95" customHeight="1">
      <c r="C141" s="13" t="s">
        <v>531</v>
      </c>
      <c r="D141" s="40" t="s">
        <v>532</v>
      </c>
      <c r="E141" s="40" t="s">
        <v>533</v>
      </c>
      <c r="F141" s="10" t="s">
        <v>174</v>
      </c>
      <c r="G141" s="27">
        <v>225</v>
      </c>
      <c r="H141" s="23"/>
      <c r="I141" s="3"/>
      <c r="J141" s="23">
        <v>270</v>
      </c>
      <c r="K141" s="11" t="s">
        <v>185</v>
      </c>
      <c r="L141" s="23"/>
      <c r="M141" s="11"/>
      <c r="N141" s="23">
        <v>225</v>
      </c>
      <c r="O141" s="11" t="s">
        <v>527</v>
      </c>
      <c r="P141" s="23"/>
      <c r="Q141" s="11"/>
      <c r="R141" s="23"/>
      <c r="S141" s="11"/>
      <c r="T141" s="12"/>
    </row>
    <row r="142" spans="3:20" ht="18.95" customHeight="1">
      <c r="C142" s="13" t="s">
        <v>534</v>
      </c>
      <c r="D142" s="40" t="s">
        <v>535</v>
      </c>
      <c r="E142" s="40" t="s">
        <v>533</v>
      </c>
      <c r="F142" s="10" t="s">
        <v>174</v>
      </c>
      <c r="G142" s="27">
        <v>225</v>
      </c>
      <c r="H142" s="23"/>
      <c r="I142" s="3"/>
      <c r="J142" s="23">
        <v>270</v>
      </c>
      <c r="K142" s="11" t="s">
        <v>185</v>
      </c>
      <c r="L142" s="23"/>
      <c r="M142" s="11"/>
      <c r="N142" s="23">
        <v>225</v>
      </c>
      <c r="O142" s="11" t="s">
        <v>527</v>
      </c>
      <c r="P142" s="23"/>
      <c r="Q142" s="11"/>
      <c r="R142" s="23"/>
      <c r="S142" s="11"/>
      <c r="T142" s="12"/>
    </row>
    <row r="143" spans="3:20" ht="18.95" customHeight="1">
      <c r="C143" s="13" t="s">
        <v>536</v>
      </c>
      <c r="D143" s="40" t="s">
        <v>537</v>
      </c>
      <c r="E143" s="40" t="s">
        <v>538</v>
      </c>
      <c r="F143" s="10" t="s">
        <v>279</v>
      </c>
      <c r="G143" s="27">
        <v>6800</v>
      </c>
      <c r="H143" s="23"/>
      <c r="I143" s="3"/>
      <c r="J143" s="23">
        <v>6800</v>
      </c>
      <c r="K143" s="11" t="s">
        <v>228</v>
      </c>
      <c r="L143" s="23">
        <v>6800</v>
      </c>
      <c r="M143" s="11" t="s">
        <v>228</v>
      </c>
      <c r="N143" s="23"/>
      <c r="O143" s="11"/>
      <c r="P143" s="23"/>
      <c r="Q143" s="11"/>
      <c r="R143" s="23"/>
      <c r="S143" s="11"/>
      <c r="T143" s="12"/>
    </row>
    <row r="144" spans="3:20" ht="18.95" customHeight="1">
      <c r="C144" s="13" t="s">
        <v>539</v>
      </c>
      <c r="D144" s="40" t="s">
        <v>540</v>
      </c>
      <c r="E144" s="40" t="s">
        <v>541</v>
      </c>
      <c r="F144" s="10" t="s">
        <v>279</v>
      </c>
      <c r="G144" s="27">
        <v>10200</v>
      </c>
      <c r="H144" s="23"/>
      <c r="I144" s="3"/>
      <c r="J144" s="23">
        <v>10200</v>
      </c>
      <c r="K144" s="11" t="s">
        <v>228</v>
      </c>
      <c r="L144" s="23">
        <v>10200</v>
      </c>
      <c r="M144" s="11" t="s">
        <v>228</v>
      </c>
      <c r="N144" s="23"/>
      <c r="O144" s="11"/>
      <c r="P144" s="23"/>
      <c r="Q144" s="11"/>
      <c r="R144" s="23"/>
      <c r="S144" s="11"/>
      <c r="T144" s="12"/>
    </row>
    <row r="145" spans="3:20" ht="18.95" customHeight="1">
      <c r="C145" s="13" t="s">
        <v>542</v>
      </c>
      <c r="D145" s="40" t="s">
        <v>543</v>
      </c>
      <c r="E145" s="40" t="s">
        <v>544</v>
      </c>
      <c r="F145" s="10" t="s">
        <v>545</v>
      </c>
      <c r="G145" s="27">
        <v>59680</v>
      </c>
      <c r="H145" s="23">
        <v>59680</v>
      </c>
      <c r="I145" s="3"/>
      <c r="J145" s="23">
        <v>222000</v>
      </c>
      <c r="K145" s="11" t="s">
        <v>546</v>
      </c>
      <c r="L145" s="23"/>
      <c r="M145" s="11"/>
      <c r="N145" s="23"/>
      <c r="O145" s="11"/>
      <c r="P145" s="23"/>
      <c r="Q145" s="11"/>
      <c r="R145" s="23"/>
      <c r="S145" s="11"/>
      <c r="T145" s="12"/>
    </row>
    <row r="146" spans="3:20" ht="18.95" customHeight="1">
      <c r="C146" s="13" t="s">
        <v>547</v>
      </c>
      <c r="D146" s="40" t="s">
        <v>548</v>
      </c>
      <c r="E146" s="40" t="s">
        <v>549</v>
      </c>
      <c r="F146" s="10" t="s">
        <v>210</v>
      </c>
      <c r="G146" s="27">
        <v>127</v>
      </c>
      <c r="H146" s="23">
        <v>127</v>
      </c>
      <c r="I146" s="3"/>
      <c r="J146" s="23">
        <v>200</v>
      </c>
      <c r="K146" s="11" t="s">
        <v>550</v>
      </c>
      <c r="L146" s="23">
        <v>528</v>
      </c>
      <c r="M146" s="11" t="s">
        <v>551</v>
      </c>
      <c r="N146" s="23">
        <v>231</v>
      </c>
      <c r="O146" s="11" t="s">
        <v>552</v>
      </c>
      <c r="P146" s="23"/>
      <c r="Q146" s="11"/>
      <c r="R146" s="23"/>
      <c r="S146" s="11"/>
      <c r="T146" s="12"/>
    </row>
    <row r="147" spans="3:20" ht="18.95" customHeight="1">
      <c r="C147" s="13" t="s">
        <v>553</v>
      </c>
      <c r="D147" s="40" t="s">
        <v>548</v>
      </c>
      <c r="E147" s="40" t="s">
        <v>554</v>
      </c>
      <c r="F147" s="10" t="s">
        <v>210</v>
      </c>
      <c r="G147" s="27">
        <v>187</v>
      </c>
      <c r="H147" s="23">
        <v>187</v>
      </c>
      <c r="I147" s="3"/>
      <c r="J147" s="23">
        <v>260</v>
      </c>
      <c r="K147" s="11" t="s">
        <v>550</v>
      </c>
      <c r="L147" s="23">
        <v>647</v>
      </c>
      <c r="M147" s="11" t="s">
        <v>551</v>
      </c>
      <c r="N147" s="23">
        <v>294</v>
      </c>
      <c r="O147" s="11" t="s">
        <v>552</v>
      </c>
      <c r="P147" s="23"/>
      <c r="Q147" s="11"/>
      <c r="R147" s="23"/>
      <c r="S147" s="11"/>
      <c r="T147" s="12"/>
    </row>
    <row r="148" spans="3:20" ht="18.95" customHeight="1">
      <c r="C148" s="13" t="s">
        <v>555</v>
      </c>
      <c r="D148" s="40" t="s">
        <v>548</v>
      </c>
      <c r="E148" s="40" t="s">
        <v>556</v>
      </c>
      <c r="F148" s="10" t="s">
        <v>210</v>
      </c>
      <c r="G148" s="27">
        <v>242</v>
      </c>
      <c r="H148" s="23">
        <v>242</v>
      </c>
      <c r="I148" s="3"/>
      <c r="J148" s="23">
        <v>316</v>
      </c>
      <c r="K148" s="11" t="s">
        <v>550</v>
      </c>
      <c r="L148" s="23">
        <v>822</v>
      </c>
      <c r="M148" s="11" t="s">
        <v>551</v>
      </c>
      <c r="N148" s="23">
        <v>325</v>
      </c>
      <c r="O148" s="11" t="s">
        <v>552</v>
      </c>
      <c r="P148" s="23"/>
      <c r="Q148" s="11"/>
      <c r="R148" s="23"/>
      <c r="S148" s="11"/>
      <c r="T148" s="12"/>
    </row>
    <row r="149" spans="3:20" ht="18.95" customHeight="1">
      <c r="C149" s="13" t="s">
        <v>557</v>
      </c>
      <c r="D149" s="40" t="s">
        <v>548</v>
      </c>
      <c r="E149" s="40" t="s">
        <v>558</v>
      </c>
      <c r="F149" s="10" t="s">
        <v>210</v>
      </c>
      <c r="G149" s="27">
        <v>403</v>
      </c>
      <c r="H149" s="23">
        <v>403</v>
      </c>
      <c r="I149" s="3"/>
      <c r="J149" s="23">
        <v>551</v>
      </c>
      <c r="K149" s="11" t="s">
        <v>550</v>
      </c>
      <c r="L149" s="23">
        <v>1064</v>
      </c>
      <c r="M149" s="11" t="s">
        <v>551</v>
      </c>
      <c r="N149" s="23">
        <v>718</v>
      </c>
      <c r="O149" s="11" t="s">
        <v>552</v>
      </c>
      <c r="P149" s="23"/>
      <c r="Q149" s="11"/>
      <c r="R149" s="23"/>
      <c r="S149" s="11"/>
      <c r="T149" s="12"/>
    </row>
    <row r="150" spans="3:20" ht="18.95" customHeight="1">
      <c r="C150" s="13" t="s">
        <v>559</v>
      </c>
      <c r="D150" s="40" t="s">
        <v>548</v>
      </c>
      <c r="E150" s="40" t="s">
        <v>560</v>
      </c>
      <c r="F150" s="10" t="s">
        <v>210</v>
      </c>
      <c r="G150" s="27">
        <v>637</v>
      </c>
      <c r="H150" s="23">
        <v>637</v>
      </c>
      <c r="I150" s="3"/>
      <c r="J150" s="23">
        <v>918</v>
      </c>
      <c r="K150" s="11" t="s">
        <v>550</v>
      </c>
      <c r="L150" s="23">
        <v>1663</v>
      </c>
      <c r="M150" s="11" t="s">
        <v>551</v>
      </c>
      <c r="N150" s="23">
        <v>1050</v>
      </c>
      <c r="O150" s="11" t="s">
        <v>552</v>
      </c>
      <c r="P150" s="23"/>
      <c r="Q150" s="11"/>
      <c r="R150" s="23"/>
      <c r="S150" s="11"/>
      <c r="T150" s="12"/>
    </row>
    <row r="151" spans="3:20" ht="18.95" customHeight="1">
      <c r="C151" s="13" t="s">
        <v>561</v>
      </c>
      <c r="D151" s="40" t="s">
        <v>548</v>
      </c>
      <c r="E151" s="40" t="s">
        <v>562</v>
      </c>
      <c r="F151" s="10" t="s">
        <v>210</v>
      </c>
      <c r="G151" s="27">
        <v>858</v>
      </c>
      <c r="H151" s="23">
        <v>858</v>
      </c>
      <c r="I151" s="3"/>
      <c r="J151" s="23">
        <v>1136</v>
      </c>
      <c r="K151" s="11" t="s">
        <v>550</v>
      </c>
      <c r="L151" s="23">
        <v>1912</v>
      </c>
      <c r="M151" s="11" t="s">
        <v>551</v>
      </c>
      <c r="N151" s="23">
        <v>1155</v>
      </c>
      <c r="O151" s="11" t="s">
        <v>552</v>
      </c>
      <c r="P151" s="23"/>
      <c r="Q151" s="11"/>
      <c r="R151" s="23"/>
      <c r="S151" s="11"/>
      <c r="T151" s="12"/>
    </row>
    <row r="152" spans="3:20" ht="18.95" customHeight="1">
      <c r="C152" s="13" t="s">
        <v>563</v>
      </c>
      <c r="D152" s="40" t="s">
        <v>548</v>
      </c>
      <c r="E152" s="40" t="s">
        <v>564</v>
      </c>
      <c r="F152" s="10" t="s">
        <v>210</v>
      </c>
      <c r="G152" s="27">
        <v>2940</v>
      </c>
      <c r="H152" s="23"/>
      <c r="I152" s="3"/>
      <c r="J152" s="23">
        <v>4924</v>
      </c>
      <c r="K152" s="11" t="s">
        <v>550</v>
      </c>
      <c r="L152" s="23">
        <v>6237</v>
      </c>
      <c r="M152" s="11" t="s">
        <v>551</v>
      </c>
      <c r="N152" s="23">
        <v>2940</v>
      </c>
      <c r="O152" s="11" t="s">
        <v>552</v>
      </c>
      <c r="P152" s="23"/>
      <c r="Q152" s="11"/>
      <c r="R152" s="23"/>
      <c r="S152" s="11"/>
      <c r="T152" s="12"/>
    </row>
    <row r="153" spans="3:20" ht="18.95" customHeight="1">
      <c r="C153" s="13" t="s">
        <v>565</v>
      </c>
      <c r="D153" s="40" t="s">
        <v>566</v>
      </c>
      <c r="E153" s="40" t="s">
        <v>567</v>
      </c>
      <c r="F153" s="10" t="s">
        <v>210</v>
      </c>
      <c r="G153" s="27">
        <v>1520</v>
      </c>
      <c r="H153" s="23"/>
      <c r="I153" s="3"/>
      <c r="J153" s="23"/>
      <c r="K153" s="11"/>
      <c r="L153" s="23"/>
      <c r="M153" s="11"/>
      <c r="N153" s="23">
        <v>1520</v>
      </c>
      <c r="O153" s="11" t="s">
        <v>568</v>
      </c>
      <c r="P153" s="23"/>
      <c r="Q153" s="11"/>
      <c r="R153" s="23"/>
      <c r="S153" s="11"/>
      <c r="T153" s="12"/>
    </row>
    <row r="154" spans="3:20" ht="18.95" customHeight="1">
      <c r="C154" s="13" t="s">
        <v>569</v>
      </c>
      <c r="D154" s="40" t="s">
        <v>566</v>
      </c>
      <c r="E154" s="40" t="s">
        <v>570</v>
      </c>
      <c r="F154" s="10" t="s">
        <v>210</v>
      </c>
      <c r="G154" s="27">
        <v>3730</v>
      </c>
      <c r="H154" s="23"/>
      <c r="I154" s="3"/>
      <c r="J154" s="23"/>
      <c r="K154" s="11"/>
      <c r="L154" s="23"/>
      <c r="M154" s="11"/>
      <c r="N154" s="23">
        <v>3730</v>
      </c>
      <c r="O154" s="11" t="s">
        <v>568</v>
      </c>
      <c r="P154" s="23"/>
      <c r="Q154" s="11"/>
      <c r="R154" s="23"/>
      <c r="S154" s="11"/>
      <c r="T154" s="12"/>
    </row>
    <row r="155" spans="3:20" ht="18.95" customHeight="1">
      <c r="C155" s="13" t="s">
        <v>571</v>
      </c>
      <c r="D155" s="40" t="s">
        <v>572</v>
      </c>
      <c r="E155" s="40" t="s">
        <v>573</v>
      </c>
      <c r="F155" s="10" t="s">
        <v>210</v>
      </c>
      <c r="G155" s="27">
        <v>232</v>
      </c>
      <c r="H155" s="23"/>
      <c r="I155" s="3"/>
      <c r="J155" s="23">
        <v>270</v>
      </c>
      <c r="K155" s="11" t="s">
        <v>546</v>
      </c>
      <c r="L155" s="23">
        <v>232</v>
      </c>
      <c r="M155" s="11"/>
      <c r="N155" s="23"/>
      <c r="O155" s="11"/>
      <c r="P155" s="23"/>
      <c r="Q155" s="11"/>
      <c r="R155" s="23"/>
      <c r="S155" s="11"/>
      <c r="T155" s="12"/>
    </row>
    <row r="156" spans="3:20" ht="18.95" customHeight="1">
      <c r="C156" s="13" t="s">
        <v>574</v>
      </c>
      <c r="D156" s="40" t="s">
        <v>575</v>
      </c>
      <c r="E156" s="40" t="s">
        <v>576</v>
      </c>
      <c r="F156" s="10" t="s">
        <v>210</v>
      </c>
      <c r="G156" s="27">
        <v>5900</v>
      </c>
      <c r="H156" s="23"/>
      <c r="I156" s="3"/>
      <c r="J156" s="23">
        <v>5940</v>
      </c>
      <c r="K156" s="11" t="s">
        <v>185</v>
      </c>
      <c r="L156" s="23">
        <v>5900</v>
      </c>
      <c r="M156" s="11" t="s">
        <v>577</v>
      </c>
      <c r="N156" s="23"/>
      <c r="O156" s="11"/>
      <c r="P156" s="23"/>
      <c r="Q156" s="11"/>
      <c r="R156" s="23"/>
      <c r="S156" s="11"/>
      <c r="T156" s="12"/>
    </row>
    <row r="157" spans="3:20" ht="18.95" customHeight="1">
      <c r="C157" s="13" t="s">
        <v>578</v>
      </c>
      <c r="D157" s="40" t="s">
        <v>579</v>
      </c>
      <c r="E157" s="40" t="s">
        <v>580</v>
      </c>
      <c r="F157" s="10" t="s">
        <v>279</v>
      </c>
      <c r="G157" s="27">
        <v>2000</v>
      </c>
      <c r="H157" s="23"/>
      <c r="I157" s="3"/>
      <c r="J157" s="23">
        <v>2000</v>
      </c>
      <c r="K157" s="11" t="s">
        <v>228</v>
      </c>
      <c r="L157" s="23">
        <v>2000</v>
      </c>
      <c r="M157" s="11" t="s">
        <v>228</v>
      </c>
      <c r="N157" s="23">
        <v>2000</v>
      </c>
      <c r="O157" s="11" t="s">
        <v>228</v>
      </c>
      <c r="P157" s="23"/>
      <c r="Q157" s="11"/>
      <c r="R157" s="23"/>
      <c r="S157" s="11"/>
      <c r="T157" s="12"/>
    </row>
    <row r="158" spans="3:20" ht="18.95" customHeight="1">
      <c r="C158" s="13" t="s">
        <v>581</v>
      </c>
      <c r="D158" s="40" t="s">
        <v>579</v>
      </c>
      <c r="E158" s="40" t="s">
        <v>582</v>
      </c>
      <c r="F158" s="10" t="s">
        <v>279</v>
      </c>
      <c r="G158" s="27">
        <v>13500</v>
      </c>
      <c r="H158" s="23"/>
      <c r="I158" s="3"/>
      <c r="J158" s="23">
        <v>13500</v>
      </c>
      <c r="K158" s="11"/>
      <c r="L158" s="23">
        <v>13500</v>
      </c>
      <c r="M158" s="11" t="s">
        <v>228</v>
      </c>
      <c r="N158" s="23"/>
      <c r="O158" s="11"/>
      <c r="P158" s="23"/>
      <c r="Q158" s="11"/>
      <c r="R158" s="23"/>
      <c r="S158" s="11"/>
      <c r="T158" s="12"/>
    </row>
    <row r="159" spans="3:20" ht="18.95" customHeight="1">
      <c r="C159" s="13" t="s">
        <v>583</v>
      </c>
      <c r="D159" s="40" t="s">
        <v>584</v>
      </c>
      <c r="E159" s="40" t="s">
        <v>585</v>
      </c>
      <c r="F159" s="10" t="s">
        <v>232</v>
      </c>
      <c r="G159" s="27">
        <v>590000</v>
      </c>
      <c r="H159" s="23"/>
      <c r="I159" s="3"/>
      <c r="J159" s="23"/>
      <c r="K159" s="11"/>
      <c r="L159" s="23">
        <v>590000</v>
      </c>
      <c r="M159" s="11"/>
      <c r="N159" s="23"/>
      <c r="O159" s="11"/>
      <c r="P159" s="23"/>
      <c r="Q159" s="11"/>
      <c r="R159" s="23"/>
      <c r="S159" s="11"/>
      <c r="T159" s="12"/>
    </row>
    <row r="160" spans="3:20" ht="18.95" customHeight="1">
      <c r="C160" s="13" t="s">
        <v>586</v>
      </c>
      <c r="D160" s="40" t="s">
        <v>587</v>
      </c>
      <c r="E160" s="40" t="s">
        <v>588</v>
      </c>
      <c r="F160" s="10" t="s">
        <v>589</v>
      </c>
      <c r="G160" s="27">
        <v>895</v>
      </c>
      <c r="H160" s="23"/>
      <c r="I160" s="3"/>
      <c r="J160" s="23">
        <v>1266</v>
      </c>
      <c r="K160" s="11"/>
      <c r="L160" s="23">
        <v>895</v>
      </c>
      <c r="M160" s="11" t="s">
        <v>590</v>
      </c>
      <c r="N160" s="23"/>
      <c r="O160" s="11"/>
      <c r="P160" s="23"/>
      <c r="Q160" s="11"/>
      <c r="R160" s="23"/>
      <c r="S160" s="11"/>
      <c r="T160" s="12"/>
    </row>
    <row r="161" spans="3:20" ht="18.95" customHeight="1">
      <c r="C161" s="13" t="s">
        <v>591</v>
      </c>
      <c r="D161" s="40" t="s">
        <v>592</v>
      </c>
      <c r="E161" s="40" t="s">
        <v>593</v>
      </c>
      <c r="F161" s="10" t="s">
        <v>589</v>
      </c>
      <c r="G161" s="27">
        <v>990</v>
      </c>
      <c r="H161" s="23"/>
      <c r="I161" s="3"/>
      <c r="J161" s="23">
        <v>990</v>
      </c>
      <c r="K161" s="11"/>
      <c r="L161" s="23">
        <v>7420</v>
      </c>
      <c r="M161" s="11" t="s">
        <v>594</v>
      </c>
      <c r="N161" s="23"/>
      <c r="O161" s="11"/>
      <c r="P161" s="23"/>
      <c r="Q161" s="11"/>
      <c r="R161" s="23"/>
      <c r="S161" s="11"/>
      <c r="T161" s="12"/>
    </row>
    <row r="162" spans="3:20" ht="18.95" customHeight="1">
      <c r="C162" s="13" t="s">
        <v>595</v>
      </c>
      <c r="D162" s="40" t="s">
        <v>596</v>
      </c>
      <c r="E162" s="40" t="s">
        <v>597</v>
      </c>
      <c r="F162" s="10" t="s">
        <v>210</v>
      </c>
      <c r="G162" s="27">
        <v>53</v>
      </c>
      <c r="H162" s="23"/>
      <c r="I162" s="3"/>
      <c r="J162" s="23">
        <v>53</v>
      </c>
      <c r="K162" s="11"/>
      <c r="L162" s="23">
        <v>270.60000000000002</v>
      </c>
      <c r="M162" s="11" t="s">
        <v>598</v>
      </c>
      <c r="N162" s="23"/>
      <c r="O162" s="11"/>
      <c r="P162" s="23"/>
      <c r="Q162" s="11"/>
      <c r="R162" s="23"/>
      <c r="S162" s="11"/>
      <c r="T162" s="12"/>
    </row>
    <row r="163" spans="3:20" ht="18.95" customHeight="1">
      <c r="C163" s="13" t="s">
        <v>599</v>
      </c>
      <c r="D163" s="40" t="s">
        <v>600</v>
      </c>
      <c r="E163" s="40" t="s">
        <v>601</v>
      </c>
      <c r="F163" s="10" t="s">
        <v>210</v>
      </c>
      <c r="G163" s="27">
        <v>25</v>
      </c>
      <c r="H163" s="23"/>
      <c r="I163" s="3"/>
      <c r="J163" s="23">
        <v>25</v>
      </c>
      <c r="K163" s="11"/>
      <c r="L163" s="23">
        <v>28.7</v>
      </c>
      <c r="M163" s="11" t="s">
        <v>602</v>
      </c>
      <c r="N163" s="23"/>
      <c r="O163" s="11"/>
      <c r="P163" s="23"/>
      <c r="Q163" s="11"/>
      <c r="R163" s="23"/>
      <c r="S163" s="11"/>
      <c r="T163" s="12"/>
    </row>
    <row r="164" spans="3:20" ht="18.95" customHeight="1">
      <c r="C164" s="13" t="s">
        <v>603</v>
      </c>
      <c r="D164" s="40" t="s">
        <v>600</v>
      </c>
      <c r="E164" s="40" t="s">
        <v>597</v>
      </c>
      <c r="F164" s="10" t="s">
        <v>279</v>
      </c>
      <c r="G164" s="27">
        <v>25</v>
      </c>
      <c r="H164" s="23"/>
      <c r="I164" s="3"/>
      <c r="J164" s="23">
        <v>25</v>
      </c>
      <c r="K164" s="11"/>
      <c r="L164" s="23">
        <v>28.7</v>
      </c>
      <c r="M164" s="11" t="s">
        <v>602</v>
      </c>
      <c r="N164" s="23"/>
      <c r="O164" s="11"/>
      <c r="P164" s="23"/>
      <c r="Q164" s="11"/>
      <c r="R164" s="23"/>
      <c r="S164" s="11"/>
      <c r="T164" s="12"/>
    </row>
    <row r="165" spans="3:20" ht="18.95" customHeight="1">
      <c r="C165" s="13" t="s">
        <v>604</v>
      </c>
      <c r="D165" s="40" t="s">
        <v>605</v>
      </c>
      <c r="E165" s="40" t="s">
        <v>606</v>
      </c>
      <c r="F165" s="10" t="s">
        <v>279</v>
      </c>
      <c r="G165" s="27">
        <v>9</v>
      </c>
      <c r="H165" s="23"/>
      <c r="I165" s="3"/>
      <c r="J165" s="23">
        <v>9</v>
      </c>
      <c r="K165" s="11"/>
      <c r="L165" s="23">
        <v>10</v>
      </c>
      <c r="M165" s="11" t="s">
        <v>391</v>
      </c>
      <c r="N165" s="23"/>
      <c r="O165" s="11"/>
      <c r="P165" s="23"/>
      <c r="Q165" s="11"/>
      <c r="R165" s="23"/>
      <c r="S165" s="11"/>
      <c r="T165" s="12"/>
    </row>
    <row r="166" spans="3:20" ht="18.95" customHeight="1">
      <c r="C166" s="13" t="s">
        <v>607</v>
      </c>
      <c r="D166" s="40" t="s">
        <v>608</v>
      </c>
      <c r="E166" s="40"/>
      <c r="F166" s="10" t="s">
        <v>275</v>
      </c>
      <c r="G166" s="27"/>
      <c r="H166" s="23"/>
      <c r="I166" s="3"/>
      <c r="J166" s="23"/>
      <c r="K166" s="11"/>
      <c r="L166" s="23"/>
      <c r="M166" s="11"/>
      <c r="N166" s="23"/>
      <c r="O166" s="11"/>
      <c r="P166" s="23"/>
      <c r="Q166" s="11"/>
      <c r="R166" s="23"/>
      <c r="S166" s="11"/>
      <c r="T166" s="12"/>
    </row>
    <row r="167" spans="3:20" ht="18.95" customHeight="1">
      <c r="C167" s="13" t="s">
        <v>609</v>
      </c>
      <c r="D167" s="40" t="s">
        <v>610</v>
      </c>
      <c r="E167" s="40" t="s">
        <v>611</v>
      </c>
      <c r="F167" s="10" t="s">
        <v>174</v>
      </c>
      <c r="G167" s="27">
        <v>2107</v>
      </c>
      <c r="H167" s="23">
        <v>2107</v>
      </c>
      <c r="I167" s="3"/>
      <c r="J167" s="23"/>
      <c r="K167" s="11"/>
      <c r="L167" s="23"/>
      <c r="M167" s="11"/>
      <c r="N167" s="23">
        <v>2547</v>
      </c>
      <c r="O167" s="11" t="s">
        <v>612</v>
      </c>
      <c r="P167" s="23"/>
      <c r="Q167" s="11"/>
      <c r="R167" s="23"/>
      <c r="S167" s="11"/>
      <c r="T167" s="12"/>
    </row>
    <row r="168" spans="3:20" ht="18.95" customHeight="1">
      <c r="C168" s="13" t="s">
        <v>613</v>
      </c>
      <c r="D168" s="40" t="s">
        <v>610</v>
      </c>
      <c r="E168" s="40" t="s">
        <v>614</v>
      </c>
      <c r="F168" s="10" t="s">
        <v>174</v>
      </c>
      <c r="G168" s="27">
        <v>2849</v>
      </c>
      <c r="H168" s="23">
        <v>2849</v>
      </c>
      <c r="I168" s="3"/>
      <c r="J168" s="23"/>
      <c r="K168" s="11"/>
      <c r="L168" s="23"/>
      <c r="M168" s="11"/>
      <c r="N168" s="23">
        <v>3354</v>
      </c>
      <c r="O168" s="11" t="s">
        <v>612</v>
      </c>
      <c r="P168" s="23"/>
      <c r="Q168" s="11"/>
      <c r="R168" s="23"/>
      <c r="S168" s="11"/>
      <c r="T168" s="12"/>
    </row>
    <row r="169" spans="3:20" ht="18.95" customHeight="1">
      <c r="C169" s="13" t="s">
        <v>615</v>
      </c>
      <c r="D169" s="40" t="s">
        <v>610</v>
      </c>
      <c r="E169" s="40" t="s">
        <v>616</v>
      </c>
      <c r="F169" s="10" t="s">
        <v>174</v>
      </c>
      <c r="G169" s="27">
        <v>3890</v>
      </c>
      <c r="H169" s="23">
        <v>3890</v>
      </c>
      <c r="I169" s="3"/>
      <c r="J169" s="23"/>
      <c r="K169" s="11"/>
      <c r="L169" s="23"/>
      <c r="M169" s="11"/>
      <c r="N169" s="23">
        <v>4696</v>
      </c>
      <c r="O169" s="11" t="s">
        <v>612</v>
      </c>
      <c r="P169" s="23"/>
      <c r="Q169" s="11"/>
      <c r="R169" s="23"/>
      <c r="S169" s="11"/>
      <c r="T169" s="12"/>
    </row>
    <row r="170" spans="3:20" ht="18.95" customHeight="1">
      <c r="C170" s="13" t="s">
        <v>617</v>
      </c>
      <c r="D170" s="40" t="s">
        <v>610</v>
      </c>
      <c r="E170" s="40" t="s">
        <v>618</v>
      </c>
      <c r="F170" s="10" t="s">
        <v>174</v>
      </c>
      <c r="G170" s="27">
        <v>4834</v>
      </c>
      <c r="H170" s="23">
        <v>4834</v>
      </c>
      <c r="I170" s="3"/>
      <c r="J170" s="23"/>
      <c r="K170" s="11"/>
      <c r="L170" s="23"/>
      <c r="M170" s="11"/>
      <c r="N170" s="23">
        <v>5840</v>
      </c>
      <c r="O170" s="11" t="s">
        <v>612</v>
      </c>
      <c r="P170" s="23"/>
      <c r="Q170" s="11"/>
      <c r="R170" s="23"/>
      <c r="S170" s="11"/>
      <c r="T170" s="12"/>
    </row>
    <row r="171" spans="3:20" ht="18.95" customHeight="1">
      <c r="C171" s="13" t="s">
        <v>619</v>
      </c>
      <c r="D171" s="40" t="s">
        <v>610</v>
      </c>
      <c r="E171" s="40" t="s">
        <v>620</v>
      </c>
      <c r="F171" s="10" t="s">
        <v>174</v>
      </c>
      <c r="G171" s="27">
        <v>6381</v>
      </c>
      <c r="H171" s="23">
        <v>6381</v>
      </c>
      <c r="I171" s="3"/>
      <c r="J171" s="23"/>
      <c r="K171" s="11"/>
      <c r="L171" s="23"/>
      <c r="M171" s="11"/>
      <c r="N171" s="23">
        <v>7784</v>
      </c>
      <c r="O171" s="11" t="s">
        <v>612</v>
      </c>
      <c r="P171" s="23"/>
      <c r="Q171" s="11"/>
      <c r="R171" s="23"/>
      <c r="S171" s="11"/>
      <c r="T171" s="12"/>
    </row>
    <row r="172" spans="3:20" ht="18.95" customHeight="1">
      <c r="C172" s="13" t="s">
        <v>621</v>
      </c>
      <c r="D172" s="40" t="s">
        <v>610</v>
      </c>
      <c r="E172" s="40" t="s">
        <v>622</v>
      </c>
      <c r="F172" s="10" t="s">
        <v>174</v>
      </c>
      <c r="G172" s="27">
        <v>9137</v>
      </c>
      <c r="H172" s="23">
        <v>9137</v>
      </c>
      <c r="I172" s="3"/>
      <c r="J172" s="23"/>
      <c r="K172" s="11"/>
      <c r="L172" s="23"/>
      <c r="M172" s="11"/>
      <c r="N172" s="23">
        <v>11138</v>
      </c>
      <c r="O172" s="11" t="s">
        <v>612</v>
      </c>
      <c r="P172" s="23"/>
      <c r="Q172" s="11"/>
      <c r="R172" s="23"/>
      <c r="S172" s="11"/>
      <c r="T172" s="12"/>
    </row>
    <row r="173" spans="3:20" ht="18.95" customHeight="1">
      <c r="C173" s="13" t="s">
        <v>623</v>
      </c>
      <c r="D173" s="40" t="s">
        <v>610</v>
      </c>
      <c r="E173" s="40" t="s">
        <v>624</v>
      </c>
      <c r="F173" s="10" t="s">
        <v>174</v>
      </c>
      <c r="G173" s="27">
        <v>11526</v>
      </c>
      <c r="H173" s="23">
        <v>11526</v>
      </c>
      <c r="I173" s="3"/>
      <c r="J173" s="23"/>
      <c r="K173" s="11"/>
      <c r="L173" s="23"/>
      <c r="M173" s="11"/>
      <c r="N173" s="23">
        <v>14049</v>
      </c>
      <c r="O173" s="11" t="s">
        <v>612</v>
      </c>
      <c r="P173" s="23"/>
      <c r="Q173" s="11"/>
      <c r="R173" s="23"/>
      <c r="S173" s="11"/>
      <c r="T173" s="12"/>
    </row>
    <row r="174" spans="3:20" ht="18.95" customHeight="1">
      <c r="C174" s="13" t="s">
        <v>625</v>
      </c>
      <c r="D174" s="40" t="s">
        <v>626</v>
      </c>
      <c r="E174" s="40" t="s">
        <v>627</v>
      </c>
      <c r="F174" s="10" t="s">
        <v>279</v>
      </c>
      <c r="G174" s="27">
        <v>4050</v>
      </c>
      <c r="H174" s="23">
        <v>4050</v>
      </c>
      <c r="I174" s="3"/>
      <c r="J174" s="23"/>
      <c r="K174" s="11"/>
      <c r="L174" s="23"/>
      <c r="M174" s="11"/>
      <c r="N174" s="23">
        <v>4950</v>
      </c>
      <c r="O174" s="11" t="s">
        <v>612</v>
      </c>
      <c r="P174" s="23"/>
      <c r="Q174" s="11"/>
      <c r="R174" s="23"/>
      <c r="S174" s="11"/>
      <c r="T174" s="12"/>
    </row>
    <row r="175" spans="3:20" ht="18.95" customHeight="1">
      <c r="C175" s="13" t="s">
        <v>628</v>
      </c>
      <c r="D175" s="40" t="s">
        <v>626</v>
      </c>
      <c r="E175" s="40" t="s">
        <v>629</v>
      </c>
      <c r="F175" s="10" t="s">
        <v>279</v>
      </c>
      <c r="G175" s="27">
        <v>4323</v>
      </c>
      <c r="H175" s="23">
        <v>4323</v>
      </c>
      <c r="I175" s="3"/>
      <c r="J175" s="23"/>
      <c r="K175" s="11"/>
      <c r="L175" s="23"/>
      <c r="M175" s="11"/>
      <c r="N175" s="23">
        <v>5295</v>
      </c>
      <c r="O175" s="11" t="s">
        <v>612</v>
      </c>
      <c r="P175" s="23"/>
      <c r="Q175" s="11"/>
      <c r="R175" s="23"/>
      <c r="S175" s="11"/>
      <c r="T175" s="12"/>
    </row>
    <row r="176" spans="3:20" ht="18.95" customHeight="1">
      <c r="C176" s="13" t="s">
        <v>630</v>
      </c>
      <c r="D176" s="40" t="s">
        <v>626</v>
      </c>
      <c r="E176" s="40" t="s">
        <v>631</v>
      </c>
      <c r="F176" s="10" t="s">
        <v>279</v>
      </c>
      <c r="G176" s="27">
        <v>5141</v>
      </c>
      <c r="H176" s="23">
        <v>5141</v>
      </c>
      <c r="I176" s="3"/>
      <c r="J176" s="23"/>
      <c r="K176" s="11"/>
      <c r="L176" s="23"/>
      <c r="M176" s="11"/>
      <c r="N176" s="23">
        <v>6307</v>
      </c>
      <c r="O176" s="11" t="s">
        <v>612</v>
      </c>
      <c r="P176" s="23"/>
      <c r="Q176" s="11"/>
      <c r="R176" s="23"/>
      <c r="S176" s="11"/>
      <c r="T176" s="12"/>
    </row>
    <row r="177" spans="3:20" ht="18.95" customHeight="1">
      <c r="C177" s="13" t="s">
        <v>632</v>
      </c>
      <c r="D177" s="40" t="s">
        <v>626</v>
      </c>
      <c r="E177" s="40" t="s">
        <v>633</v>
      </c>
      <c r="F177" s="10" t="s">
        <v>279</v>
      </c>
      <c r="G177" s="27">
        <v>6581</v>
      </c>
      <c r="H177" s="23">
        <v>6581</v>
      </c>
      <c r="I177" s="3"/>
      <c r="J177" s="23"/>
      <c r="K177" s="11"/>
      <c r="L177" s="23"/>
      <c r="M177" s="11"/>
      <c r="N177" s="23">
        <v>8126</v>
      </c>
      <c r="O177" s="11" t="s">
        <v>612</v>
      </c>
      <c r="P177" s="23"/>
      <c r="Q177" s="11"/>
      <c r="R177" s="23"/>
      <c r="S177" s="11"/>
      <c r="T177" s="12"/>
    </row>
    <row r="178" spans="3:20" ht="18.95" customHeight="1">
      <c r="C178" s="13" t="s">
        <v>634</v>
      </c>
      <c r="D178" s="40" t="s">
        <v>626</v>
      </c>
      <c r="E178" s="40" t="s">
        <v>635</v>
      </c>
      <c r="F178" s="10" t="s">
        <v>279</v>
      </c>
      <c r="G178" s="27">
        <v>10022</v>
      </c>
      <c r="H178" s="23">
        <v>10022</v>
      </c>
      <c r="I178" s="3"/>
      <c r="J178" s="23"/>
      <c r="K178" s="11"/>
      <c r="L178" s="23"/>
      <c r="M178" s="11"/>
      <c r="N178" s="23">
        <v>12435</v>
      </c>
      <c r="O178" s="11" t="s">
        <v>612</v>
      </c>
      <c r="P178" s="23"/>
      <c r="Q178" s="11"/>
      <c r="R178" s="23"/>
      <c r="S178" s="11"/>
      <c r="T178" s="12"/>
    </row>
    <row r="179" spans="3:20" ht="18.95" customHeight="1">
      <c r="C179" s="13" t="s">
        <v>636</v>
      </c>
      <c r="D179" s="40" t="s">
        <v>626</v>
      </c>
      <c r="E179" s="40" t="s">
        <v>637</v>
      </c>
      <c r="F179" s="10" t="s">
        <v>279</v>
      </c>
      <c r="G179" s="27">
        <v>11883</v>
      </c>
      <c r="H179" s="23">
        <v>11883</v>
      </c>
      <c r="I179" s="3"/>
      <c r="J179" s="23"/>
      <c r="K179" s="11"/>
      <c r="L179" s="23"/>
      <c r="M179" s="11"/>
      <c r="N179" s="23">
        <v>14756</v>
      </c>
      <c r="O179" s="11" t="s">
        <v>612</v>
      </c>
      <c r="P179" s="23"/>
      <c r="Q179" s="11"/>
      <c r="R179" s="23"/>
      <c r="S179" s="11"/>
      <c r="T179" s="12"/>
    </row>
    <row r="180" spans="3:20" ht="18.95" customHeight="1">
      <c r="C180" s="13" t="s">
        <v>638</v>
      </c>
      <c r="D180" s="40" t="s">
        <v>626</v>
      </c>
      <c r="E180" s="40" t="s">
        <v>639</v>
      </c>
      <c r="F180" s="10" t="s">
        <v>279</v>
      </c>
      <c r="G180" s="27">
        <v>13682</v>
      </c>
      <c r="H180" s="23">
        <v>13682</v>
      </c>
      <c r="I180" s="3"/>
      <c r="J180" s="23"/>
      <c r="K180" s="11"/>
      <c r="L180" s="23"/>
      <c r="M180" s="11"/>
      <c r="N180" s="23">
        <v>17049</v>
      </c>
      <c r="O180" s="11" t="s">
        <v>612</v>
      </c>
      <c r="P180" s="23"/>
      <c r="Q180" s="11"/>
      <c r="R180" s="23"/>
      <c r="S180" s="11"/>
      <c r="T180" s="12"/>
    </row>
    <row r="181" spans="3:20" ht="18.95" customHeight="1">
      <c r="C181" s="13" t="s">
        <v>640</v>
      </c>
      <c r="D181" s="40" t="s">
        <v>626</v>
      </c>
      <c r="E181" s="40" t="s">
        <v>641</v>
      </c>
      <c r="F181" s="10" t="s">
        <v>279</v>
      </c>
      <c r="G181" s="27">
        <v>3397</v>
      </c>
      <c r="H181" s="23">
        <v>3397</v>
      </c>
      <c r="I181" s="3"/>
      <c r="J181" s="23"/>
      <c r="K181" s="11"/>
      <c r="L181" s="23"/>
      <c r="M181" s="11"/>
      <c r="N181" s="23">
        <v>4095</v>
      </c>
      <c r="O181" s="11" t="s">
        <v>612</v>
      </c>
      <c r="P181" s="23"/>
      <c r="Q181" s="11"/>
      <c r="R181" s="23"/>
      <c r="S181" s="11"/>
      <c r="T181" s="12"/>
    </row>
    <row r="182" spans="3:20" ht="18.95" customHeight="1">
      <c r="C182" s="13" t="s">
        <v>642</v>
      </c>
      <c r="D182" s="40" t="s">
        <v>626</v>
      </c>
      <c r="E182" s="40" t="s">
        <v>643</v>
      </c>
      <c r="F182" s="10" t="s">
        <v>279</v>
      </c>
      <c r="G182" s="27">
        <v>3667</v>
      </c>
      <c r="H182" s="23">
        <v>3667</v>
      </c>
      <c r="I182" s="3"/>
      <c r="J182" s="23"/>
      <c r="K182" s="11"/>
      <c r="L182" s="23"/>
      <c r="M182" s="11"/>
      <c r="N182" s="23">
        <v>4432</v>
      </c>
      <c r="O182" s="11" t="s">
        <v>612</v>
      </c>
      <c r="P182" s="23"/>
      <c r="Q182" s="11"/>
      <c r="R182" s="23"/>
      <c r="S182" s="11"/>
      <c r="T182" s="12"/>
    </row>
    <row r="183" spans="3:20" ht="18.95" customHeight="1">
      <c r="C183" s="13" t="s">
        <v>644</v>
      </c>
      <c r="D183" s="40" t="s">
        <v>626</v>
      </c>
      <c r="E183" s="40" t="s">
        <v>645</v>
      </c>
      <c r="F183" s="10" t="s">
        <v>279</v>
      </c>
      <c r="G183" s="27">
        <v>4329</v>
      </c>
      <c r="H183" s="23">
        <v>4329</v>
      </c>
      <c r="I183" s="3"/>
      <c r="J183" s="23"/>
      <c r="K183" s="11"/>
      <c r="L183" s="23"/>
      <c r="M183" s="11"/>
      <c r="N183" s="23">
        <v>5240</v>
      </c>
      <c r="O183" s="11" t="s">
        <v>612</v>
      </c>
      <c r="P183" s="23"/>
      <c r="Q183" s="11"/>
      <c r="R183" s="23"/>
      <c r="S183" s="11"/>
      <c r="T183" s="12"/>
    </row>
    <row r="184" spans="3:20" ht="18.95" customHeight="1">
      <c r="C184" s="13" t="s">
        <v>646</v>
      </c>
      <c r="D184" s="40" t="s">
        <v>626</v>
      </c>
      <c r="E184" s="40" t="s">
        <v>647</v>
      </c>
      <c r="F184" s="10" t="s">
        <v>279</v>
      </c>
      <c r="G184" s="27">
        <v>5361</v>
      </c>
      <c r="H184" s="23">
        <v>5361</v>
      </c>
      <c r="I184" s="3"/>
      <c r="J184" s="23"/>
      <c r="K184" s="11"/>
      <c r="L184" s="23"/>
      <c r="M184" s="11"/>
      <c r="N184" s="23">
        <v>6528</v>
      </c>
      <c r="O184" s="11" t="s">
        <v>612</v>
      </c>
      <c r="P184" s="23"/>
      <c r="Q184" s="11"/>
      <c r="R184" s="23"/>
      <c r="S184" s="11"/>
      <c r="T184" s="12"/>
    </row>
    <row r="185" spans="3:20" ht="18.95" customHeight="1">
      <c r="C185" s="13" t="s">
        <v>648</v>
      </c>
      <c r="D185" s="40" t="s">
        <v>626</v>
      </c>
      <c r="E185" s="40" t="s">
        <v>649</v>
      </c>
      <c r="F185" s="10" t="s">
        <v>279</v>
      </c>
      <c r="G185" s="27">
        <v>7848</v>
      </c>
      <c r="H185" s="23">
        <v>7848</v>
      </c>
      <c r="I185" s="3"/>
      <c r="J185" s="23"/>
      <c r="K185" s="11"/>
      <c r="L185" s="23"/>
      <c r="M185" s="11"/>
      <c r="N185" s="23">
        <v>9605</v>
      </c>
      <c r="O185" s="11" t="s">
        <v>612</v>
      </c>
      <c r="P185" s="23"/>
      <c r="Q185" s="11"/>
      <c r="R185" s="23"/>
      <c r="S185" s="11"/>
      <c r="T185" s="12"/>
    </row>
    <row r="186" spans="3:20" ht="18.95" customHeight="1">
      <c r="C186" s="13" t="s">
        <v>650</v>
      </c>
      <c r="D186" s="40" t="s">
        <v>626</v>
      </c>
      <c r="E186" s="40" t="s">
        <v>651</v>
      </c>
      <c r="F186" s="10" t="s">
        <v>279</v>
      </c>
      <c r="G186" s="27">
        <v>9652</v>
      </c>
      <c r="H186" s="23">
        <v>9652</v>
      </c>
      <c r="I186" s="3"/>
      <c r="J186" s="23"/>
      <c r="K186" s="11"/>
      <c r="L186" s="23"/>
      <c r="M186" s="11"/>
      <c r="N186" s="23">
        <v>11820</v>
      </c>
      <c r="O186" s="11" t="s">
        <v>612</v>
      </c>
      <c r="P186" s="23"/>
      <c r="Q186" s="11"/>
      <c r="R186" s="23"/>
      <c r="S186" s="11"/>
      <c r="T186" s="12"/>
    </row>
    <row r="187" spans="3:20" ht="18.95" customHeight="1">
      <c r="C187" s="13" t="s">
        <v>652</v>
      </c>
      <c r="D187" s="40" t="s">
        <v>626</v>
      </c>
      <c r="E187" s="40" t="s">
        <v>653</v>
      </c>
      <c r="F187" s="10" t="s">
        <v>279</v>
      </c>
      <c r="G187" s="27">
        <v>11588</v>
      </c>
      <c r="H187" s="23">
        <v>11588</v>
      </c>
      <c r="I187" s="3"/>
      <c r="J187" s="23"/>
      <c r="K187" s="11"/>
      <c r="L187" s="23"/>
      <c r="M187" s="11"/>
      <c r="N187" s="23">
        <v>14196</v>
      </c>
      <c r="O187" s="11" t="s">
        <v>612</v>
      </c>
      <c r="P187" s="23"/>
      <c r="Q187" s="11"/>
      <c r="R187" s="23"/>
      <c r="S187" s="11"/>
      <c r="T187" s="12"/>
    </row>
    <row r="188" spans="3:20" ht="18.95" customHeight="1">
      <c r="C188" s="13" t="s">
        <v>654</v>
      </c>
      <c r="D188" s="40" t="s">
        <v>655</v>
      </c>
      <c r="E188" s="40" t="s">
        <v>616</v>
      </c>
      <c r="F188" s="10" t="s">
        <v>279</v>
      </c>
      <c r="G188" s="27">
        <v>3199</v>
      </c>
      <c r="H188" s="23">
        <v>3199</v>
      </c>
      <c r="I188" s="3"/>
      <c r="J188" s="23"/>
      <c r="K188" s="11"/>
      <c r="L188" s="23"/>
      <c r="M188" s="11"/>
      <c r="N188" s="23">
        <v>4200</v>
      </c>
      <c r="O188" s="11" t="s">
        <v>656</v>
      </c>
      <c r="P188" s="23"/>
      <c r="Q188" s="11"/>
      <c r="R188" s="23"/>
      <c r="S188" s="11"/>
      <c r="T188" s="12"/>
    </row>
    <row r="189" spans="3:20" ht="18.95" customHeight="1">
      <c r="C189" s="13" t="s">
        <v>657</v>
      </c>
      <c r="D189" s="40" t="s">
        <v>655</v>
      </c>
      <c r="E189" s="40" t="s">
        <v>618</v>
      </c>
      <c r="F189" s="10" t="s">
        <v>279</v>
      </c>
      <c r="G189" s="27">
        <v>4090</v>
      </c>
      <c r="H189" s="23">
        <v>4090</v>
      </c>
      <c r="I189" s="3"/>
      <c r="J189" s="23"/>
      <c r="K189" s="11"/>
      <c r="L189" s="23"/>
      <c r="M189" s="11"/>
      <c r="N189" s="23">
        <v>5620</v>
      </c>
      <c r="O189" s="11" t="s">
        <v>656</v>
      </c>
      <c r="P189" s="23"/>
      <c r="Q189" s="11"/>
      <c r="R189" s="23"/>
      <c r="S189" s="11"/>
      <c r="T189" s="12"/>
    </row>
    <row r="190" spans="3:20" ht="18.95" customHeight="1">
      <c r="C190" s="13" t="s">
        <v>658</v>
      </c>
      <c r="D190" s="40" t="s">
        <v>655</v>
      </c>
      <c r="E190" s="40" t="s">
        <v>620</v>
      </c>
      <c r="F190" s="10" t="s">
        <v>279</v>
      </c>
      <c r="G190" s="27">
        <v>5818</v>
      </c>
      <c r="H190" s="23">
        <v>5818</v>
      </c>
      <c r="I190" s="3"/>
      <c r="J190" s="23"/>
      <c r="K190" s="11"/>
      <c r="L190" s="23"/>
      <c r="M190" s="11"/>
      <c r="N190" s="23">
        <v>8120</v>
      </c>
      <c r="O190" s="11" t="s">
        <v>656</v>
      </c>
      <c r="P190" s="23"/>
      <c r="Q190" s="11"/>
      <c r="R190" s="23"/>
      <c r="S190" s="11"/>
      <c r="T190" s="12"/>
    </row>
    <row r="191" spans="3:20" ht="18.95" customHeight="1">
      <c r="C191" s="13" t="s">
        <v>659</v>
      </c>
      <c r="D191" s="40" t="s">
        <v>655</v>
      </c>
      <c r="E191" s="40" t="s">
        <v>622</v>
      </c>
      <c r="F191" s="10" t="s">
        <v>279</v>
      </c>
      <c r="G191" s="27">
        <v>8818</v>
      </c>
      <c r="H191" s="23">
        <v>8818</v>
      </c>
      <c r="I191" s="3"/>
      <c r="J191" s="23"/>
      <c r="K191" s="11"/>
      <c r="L191" s="23"/>
      <c r="M191" s="11"/>
      <c r="N191" s="23">
        <v>12400</v>
      </c>
      <c r="O191" s="11" t="s">
        <v>656</v>
      </c>
      <c r="P191" s="23"/>
      <c r="Q191" s="11"/>
      <c r="R191" s="23"/>
      <c r="S191" s="11"/>
      <c r="T191" s="12"/>
    </row>
    <row r="192" spans="3:20" ht="18.95" customHeight="1">
      <c r="C192" s="13" t="s">
        <v>660</v>
      </c>
      <c r="D192" s="40" t="s">
        <v>655</v>
      </c>
      <c r="E192" s="40" t="s">
        <v>624</v>
      </c>
      <c r="F192" s="10" t="s">
        <v>279</v>
      </c>
      <c r="G192" s="27">
        <v>15000</v>
      </c>
      <c r="H192" s="23">
        <v>15000</v>
      </c>
      <c r="I192" s="3"/>
      <c r="J192" s="23"/>
      <c r="K192" s="11"/>
      <c r="L192" s="23"/>
      <c r="M192" s="11"/>
      <c r="N192" s="23">
        <v>20450</v>
      </c>
      <c r="O192" s="11" t="s">
        <v>656</v>
      </c>
      <c r="P192" s="23"/>
      <c r="Q192" s="11"/>
      <c r="R192" s="23"/>
      <c r="S192" s="11"/>
      <c r="T192" s="12"/>
    </row>
    <row r="193" spans="3:20" ht="18.95" customHeight="1">
      <c r="C193" s="13" t="s">
        <v>661</v>
      </c>
      <c r="D193" s="40" t="s">
        <v>662</v>
      </c>
      <c r="E193" s="40" t="s">
        <v>663</v>
      </c>
      <c r="F193" s="10" t="s">
        <v>664</v>
      </c>
      <c r="G193" s="27">
        <v>700000</v>
      </c>
      <c r="H193" s="23"/>
      <c r="I193" s="3"/>
      <c r="J193" s="23">
        <v>770000</v>
      </c>
      <c r="K193" s="11" t="s">
        <v>665</v>
      </c>
      <c r="L193" s="23">
        <v>700000</v>
      </c>
      <c r="M193" s="11" t="s">
        <v>666</v>
      </c>
      <c r="N193" s="23">
        <v>805000</v>
      </c>
      <c r="O193" s="11" t="s">
        <v>667</v>
      </c>
      <c r="P193" s="23"/>
      <c r="Q193" s="11"/>
      <c r="R193" s="23"/>
      <c r="S193" s="11"/>
      <c r="T193" s="12"/>
    </row>
    <row r="194" spans="3:20" ht="18.95" customHeight="1">
      <c r="C194" s="13" t="s">
        <v>668</v>
      </c>
      <c r="D194" s="40" t="s">
        <v>669</v>
      </c>
      <c r="E194" s="40" t="s">
        <v>670</v>
      </c>
      <c r="F194" s="10" t="s">
        <v>279</v>
      </c>
      <c r="G194" s="27">
        <v>2484</v>
      </c>
      <c r="H194" s="23"/>
      <c r="I194" s="3"/>
      <c r="J194" s="23">
        <v>2730</v>
      </c>
      <c r="K194" s="11" t="s">
        <v>665</v>
      </c>
      <c r="L194" s="23">
        <v>2484</v>
      </c>
      <c r="M194" s="11" t="s">
        <v>666</v>
      </c>
      <c r="N194" s="23">
        <v>2850</v>
      </c>
      <c r="O194" s="11" t="s">
        <v>667</v>
      </c>
      <c r="P194" s="23"/>
      <c r="Q194" s="11"/>
      <c r="R194" s="23"/>
      <c r="S194" s="11"/>
      <c r="T194" s="12"/>
    </row>
    <row r="195" spans="3:20" ht="18.95" customHeight="1">
      <c r="C195" s="13" t="s">
        <v>671</v>
      </c>
      <c r="D195" s="40" t="s">
        <v>672</v>
      </c>
      <c r="E195" s="40" t="s">
        <v>673</v>
      </c>
      <c r="F195" s="10" t="s">
        <v>279</v>
      </c>
      <c r="G195" s="27">
        <v>13000</v>
      </c>
      <c r="H195" s="23"/>
      <c r="I195" s="3"/>
      <c r="J195" s="23">
        <v>14300</v>
      </c>
      <c r="K195" s="11" t="s">
        <v>665</v>
      </c>
      <c r="L195" s="23">
        <v>13000</v>
      </c>
      <c r="M195" s="11" t="s">
        <v>666</v>
      </c>
      <c r="N195" s="23">
        <v>14950</v>
      </c>
      <c r="O195" s="11" t="s">
        <v>667</v>
      </c>
      <c r="P195" s="23"/>
      <c r="Q195" s="11"/>
      <c r="R195" s="23"/>
      <c r="S195" s="11"/>
      <c r="T195" s="12"/>
    </row>
    <row r="196" spans="3:20" ht="18.95" customHeight="1">
      <c r="C196" s="13" t="s">
        <v>674</v>
      </c>
      <c r="D196" s="40" t="s">
        <v>675</v>
      </c>
      <c r="E196" s="40"/>
      <c r="F196" s="10" t="s">
        <v>676</v>
      </c>
      <c r="G196" s="27">
        <v>12500</v>
      </c>
      <c r="H196" s="23"/>
      <c r="I196" s="3"/>
      <c r="J196" s="23"/>
      <c r="K196" s="11"/>
      <c r="L196" s="23"/>
      <c r="M196" s="11"/>
      <c r="N196" s="23">
        <v>12500</v>
      </c>
      <c r="O196" s="11" t="s">
        <v>677</v>
      </c>
      <c r="P196" s="23"/>
      <c r="Q196" s="11"/>
      <c r="R196" s="23"/>
      <c r="S196" s="11"/>
      <c r="T196" s="12"/>
    </row>
    <row r="197" spans="3:20" ht="18.95" customHeight="1">
      <c r="C197" s="13" t="s">
        <v>678</v>
      </c>
      <c r="D197" s="40" t="s">
        <v>679</v>
      </c>
      <c r="E197" s="40"/>
      <c r="F197" s="10" t="s">
        <v>680</v>
      </c>
      <c r="G197" s="27">
        <v>11700</v>
      </c>
      <c r="H197" s="23"/>
      <c r="I197" s="3"/>
      <c r="J197" s="23"/>
      <c r="K197" s="11"/>
      <c r="L197" s="23"/>
      <c r="M197" s="11"/>
      <c r="N197" s="23">
        <v>11700</v>
      </c>
      <c r="O197" s="11" t="s">
        <v>681</v>
      </c>
      <c r="P197" s="23"/>
      <c r="Q197" s="11"/>
      <c r="R197" s="23"/>
      <c r="S197" s="11"/>
      <c r="T197" s="12"/>
    </row>
    <row r="198" spans="3:20" ht="18.95" customHeight="1">
      <c r="C198" s="13" t="s">
        <v>682</v>
      </c>
      <c r="D198" s="40" t="s">
        <v>683</v>
      </c>
      <c r="E198" s="40" t="s">
        <v>684</v>
      </c>
      <c r="F198" s="10" t="s">
        <v>685</v>
      </c>
      <c r="G198" s="27">
        <v>8000</v>
      </c>
      <c r="H198" s="23"/>
      <c r="I198" s="3"/>
      <c r="J198" s="23"/>
      <c r="K198" s="11"/>
      <c r="L198" s="23"/>
      <c r="M198" s="11"/>
      <c r="N198" s="23">
        <v>8000</v>
      </c>
      <c r="O198" s="11" t="s">
        <v>677</v>
      </c>
      <c r="P198" s="23"/>
      <c r="Q198" s="11"/>
      <c r="R198" s="23"/>
      <c r="S198" s="11"/>
      <c r="T198" s="12"/>
    </row>
    <row r="199" spans="3:20" ht="18.95" customHeight="1">
      <c r="C199" s="13" t="s">
        <v>686</v>
      </c>
      <c r="D199" s="40" t="s">
        <v>687</v>
      </c>
      <c r="E199" s="40"/>
      <c r="F199" s="10" t="s">
        <v>275</v>
      </c>
      <c r="G199" s="27">
        <v>200</v>
      </c>
      <c r="H199" s="23"/>
      <c r="I199" s="3"/>
      <c r="J199" s="23"/>
      <c r="K199" s="11"/>
      <c r="L199" s="23"/>
      <c r="M199" s="11"/>
      <c r="N199" s="23"/>
      <c r="O199" s="11"/>
      <c r="P199" s="23">
        <v>200</v>
      </c>
      <c r="Q199" s="11" t="s">
        <v>228</v>
      </c>
      <c r="R199" s="23"/>
      <c r="S199" s="11"/>
      <c r="T199" s="12"/>
    </row>
    <row r="200" spans="3:20" ht="18.95" customHeight="1">
      <c r="C200" s="13" t="s">
        <v>688</v>
      </c>
      <c r="D200" s="40" t="s">
        <v>689</v>
      </c>
      <c r="E200" s="40"/>
      <c r="F200" s="10" t="s">
        <v>279</v>
      </c>
      <c r="G200" s="27">
        <v>55000</v>
      </c>
      <c r="H200" s="23"/>
      <c r="I200" s="3"/>
      <c r="J200" s="23"/>
      <c r="K200" s="11"/>
      <c r="L200" s="23"/>
      <c r="M200" s="11"/>
      <c r="N200" s="23">
        <v>55000</v>
      </c>
      <c r="O200" s="11" t="s">
        <v>690</v>
      </c>
      <c r="P200" s="23"/>
      <c r="Q200" s="11"/>
      <c r="R200" s="23"/>
      <c r="S200" s="11"/>
      <c r="T200" s="12"/>
    </row>
    <row r="201" spans="3:20" ht="18.95" customHeight="1">
      <c r="C201" s="13" t="s">
        <v>691</v>
      </c>
      <c r="D201" s="40" t="s">
        <v>692</v>
      </c>
      <c r="E201" s="40" t="s">
        <v>693</v>
      </c>
      <c r="F201" s="10" t="s">
        <v>279</v>
      </c>
      <c r="G201" s="27">
        <v>1940</v>
      </c>
      <c r="H201" s="23"/>
      <c r="I201" s="3"/>
      <c r="J201" s="23">
        <v>2130</v>
      </c>
      <c r="K201" s="11" t="s">
        <v>665</v>
      </c>
      <c r="L201" s="23">
        <v>1940</v>
      </c>
      <c r="M201" s="11" t="s">
        <v>666</v>
      </c>
      <c r="N201" s="23">
        <v>2230</v>
      </c>
      <c r="O201" s="11" t="s">
        <v>667</v>
      </c>
      <c r="P201" s="23"/>
      <c r="Q201" s="11"/>
      <c r="R201" s="23"/>
      <c r="S201" s="11"/>
      <c r="T201" s="12"/>
    </row>
    <row r="202" spans="3:20" ht="18.95" customHeight="1">
      <c r="C202" s="13" t="s">
        <v>694</v>
      </c>
      <c r="D202" s="40" t="s">
        <v>695</v>
      </c>
      <c r="E202" s="40" t="s">
        <v>696</v>
      </c>
      <c r="F202" s="10" t="s">
        <v>697</v>
      </c>
      <c r="G202" s="27">
        <v>6491000</v>
      </c>
      <c r="H202" s="23"/>
      <c r="I202" s="3"/>
      <c r="J202" s="23">
        <v>7058383</v>
      </c>
      <c r="K202" s="11" t="s">
        <v>698</v>
      </c>
      <c r="L202" s="23">
        <v>6491000</v>
      </c>
      <c r="M202" s="11" t="s">
        <v>699</v>
      </c>
      <c r="N202" s="23">
        <v>7195439</v>
      </c>
      <c r="O202" s="11" t="s">
        <v>700</v>
      </c>
      <c r="P202" s="23"/>
      <c r="Q202" s="11"/>
      <c r="R202" s="23"/>
      <c r="S202" s="11"/>
      <c r="T202" s="12"/>
    </row>
    <row r="203" spans="3:20" ht="18.95" customHeight="1">
      <c r="C203" s="13" t="s">
        <v>701</v>
      </c>
      <c r="D203" s="40" t="s">
        <v>695</v>
      </c>
      <c r="E203" s="40" t="s">
        <v>702</v>
      </c>
      <c r="F203" s="10" t="s">
        <v>697</v>
      </c>
      <c r="G203" s="27">
        <v>11547000</v>
      </c>
      <c r="H203" s="23"/>
      <c r="I203" s="3"/>
      <c r="J203" s="23">
        <v>12127761</v>
      </c>
      <c r="K203" s="11" t="s">
        <v>698</v>
      </c>
      <c r="L203" s="23">
        <v>11547000</v>
      </c>
      <c r="M203" s="11" t="s">
        <v>699</v>
      </c>
      <c r="N203" s="23">
        <v>12363251</v>
      </c>
      <c r="O203" s="11" t="s">
        <v>700</v>
      </c>
      <c r="P203" s="23"/>
      <c r="Q203" s="11"/>
      <c r="R203" s="23"/>
      <c r="S203" s="11"/>
      <c r="T203" s="12"/>
    </row>
    <row r="204" spans="3:20" ht="18.95" customHeight="1">
      <c r="C204" s="13" t="s">
        <v>703</v>
      </c>
      <c r="D204" s="40" t="s">
        <v>695</v>
      </c>
      <c r="E204" s="40" t="s">
        <v>704</v>
      </c>
      <c r="F204" s="10" t="s">
        <v>697</v>
      </c>
      <c r="G204" s="27">
        <v>14015000</v>
      </c>
      <c r="H204" s="23"/>
      <c r="I204" s="3"/>
      <c r="J204" s="23">
        <v>19703193</v>
      </c>
      <c r="K204" s="11" t="s">
        <v>698</v>
      </c>
      <c r="L204" s="23">
        <v>14015000</v>
      </c>
      <c r="M204" s="11" t="s">
        <v>699</v>
      </c>
      <c r="N204" s="23">
        <v>20085780</v>
      </c>
      <c r="O204" s="11" t="s">
        <v>700</v>
      </c>
      <c r="P204" s="23"/>
      <c r="Q204" s="11"/>
      <c r="R204" s="23"/>
      <c r="S204" s="11"/>
      <c r="T204" s="12"/>
    </row>
    <row r="205" spans="3:20" ht="18.95" customHeight="1">
      <c r="C205" s="13" t="s">
        <v>705</v>
      </c>
      <c r="D205" s="40" t="s">
        <v>706</v>
      </c>
      <c r="E205" s="40" t="s">
        <v>707</v>
      </c>
      <c r="F205" s="10" t="s">
        <v>210</v>
      </c>
      <c r="G205" s="27">
        <v>340000</v>
      </c>
      <c r="H205" s="23"/>
      <c r="I205" s="3"/>
      <c r="J205" s="23"/>
      <c r="K205" s="11"/>
      <c r="L205" s="23"/>
      <c r="M205" s="11"/>
      <c r="N205" s="23">
        <v>340000</v>
      </c>
      <c r="O205" s="11" t="s">
        <v>708</v>
      </c>
      <c r="P205" s="23"/>
      <c r="Q205" s="11"/>
      <c r="R205" s="23"/>
      <c r="S205" s="11"/>
      <c r="T205" s="12"/>
    </row>
    <row r="206" spans="3:20" ht="18.95" customHeight="1">
      <c r="C206" s="13" t="s">
        <v>709</v>
      </c>
      <c r="D206" s="40" t="s">
        <v>710</v>
      </c>
      <c r="E206" s="40" t="s">
        <v>711</v>
      </c>
      <c r="F206" s="10" t="s">
        <v>664</v>
      </c>
      <c r="G206" s="27">
        <v>60740000</v>
      </c>
      <c r="H206" s="23"/>
      <c r="I206" s="3"/>
      <c r="J206" s="23">
        <v>68262000</v>
      </c>
      <c r="K206" s="11" t="s">
        <v>712</v>
      </c>
      <c r="L206" s="23">
        <v>60740000</v>
      </c>
      <c r="M206" s="11" t="s">
        <v>713</v>
      </c>
      <c r="N206" s="23">
        <v>67629000</v>
      </c>
      <c r="O206" s="11" t="s">
        <v>714</v>
      </c>
      <c r="P206" s="23"/>
      <c r="Q206" s="11"/>
      <c r="R206" s="23"/>
      <c r="S206" s="11"/>
      <c r="T206" s="12"/>
    </row>
    <row r="207" spans="3:20" ht="18.95" customHeight="1">
      <c r="C207" s="13" t="s">
        <v>715</v>
      </c>
      <c r="D207" s="40" t="s">
        <v>716</v>
      </c>
      <c r="E207" s="40" t="s">
        <v>717</v>
      </c>
      <c r="F207" s="10" t="s">
        <v>718</v>
      </c>
      <c r="G207" s="27">
        <v>23026000</v>
      </c>
      <c r="H207" s="23"/>
      <c r="I207" s="3"/>
      <c r="J207" s="23">
        <v>27490464</v>
      </c>
      <c r="K207" s="11" t="s">
        <v>698</v>
      </c>
      <c r="L207" s="23">
        <v>23026000</v>
      </c>
      <c r="M207" s="11" t="s">
        <v>699</v>
      </c>
      <c r="N207" s="23">
        <v>28024260</v>
      </c>
      <c r="O207" s="11" t="s">
        <v>700</v>
      </c>
      <c r="P207" s="23"/>
      <c r="Q207" s="11"/>
      <c r="R207" s="23"/>
      <c r="S207" s="11"/>
      <c r="T207" s="12"/>
    </row>
    <row r="208" spans="3:20" ht="18.95" customHeight="1">
      <c r="C208" s="13" t="s">
        <v>719</v>
      </c>
      <c r="D208" s="40" t="s">
        <v>716</v>
      </c>
      <c r="E208" s="40" t="s">
        <v>720</v>
      </c>
      <c r="F208" s="10" t="s">
        <v>718</v>
      </c>
      <c r="G208" s="27">
        <v>21950000</v>
      </c>
      <c r="H208" s="23"/>
      <c r="I208" s="3"/>
      <c r="J208" s="23">
        <v>30190830</v>
      </c>
      <c r="K208" s="11" t="s">
        <v>698</v>
      </c>
      <c r="L208" s="23">
        <v>21950000</v>
      </c>
      <c r="M208" s="11" t="s">
        <v>699</v>
      </c>
      <c r="N208" s="23">
        <v>30777059</v>
      </c>
      <c r="O208" s="11" t="s">
        <v>700</v>
      </c>
      <c r="P208" s="23"/>
      <c r="Q208" s="11"/>
      <c r="R208" s="23"/>
      <c r="S208" s="11"/>
      <c r="T208" s="12"/>
    </row>
    <row r="209" spans="3:20" ht="18.95" customHeight="1">
      <c r="C209" s="13" t="s">
        <v>721</v>
      </c>
      <c r="D209" s="40" t="s">
        <v>716</v>
      </c>
      <c r="E209" s="40" t="s">
        <v>722</v>
      </c>
      <c r="F209" s="10" t="s">
        <v>718</v>
      </c>
      <c r="G209" s="27">
        <v>54983000</v>
      </c>
      <c r="H209" s="23"/>
      <c r="I209" s="3"/>
      <c r="J209" s="23">
        <v>65047564</v>
      </c>
      <c r="K209" s="11" t="s">
        <v>698</v>
      </c>
      <c r="L209" s="23">
        <v>54983000</v>
      </c>
      <c r="M209" s="11" t="s">
        <v>699</v>
      </c>
      <c r="N209" s="23">
        <v>66310624</v>
      </c>
      <c r="O209" s="11" t="s">
        <v>700</v>
      </c>
      <c r="P209" s="23"/>
      <c r="Q209" s="11"/>
      <c r="R209" s="23"/>
      <c r="S209" s="11"/>
      <c r="T209" s="12"/>
    </row>
    <row r="210" spans="3:20" ht="18.95" customHeight="1">
      <c r="C210" s="13" t="s">
        <v>723</v>
      </c>
      <c r="D210" s="40" t="s">
        <v>716</v>
      </c>
      <c r="E210" s="40" t="s">
        <v>724</v>
      </c>
      <c r="F210" s="10" t="s">
        <v>718</v>
      </c>
      <c r="G210" s="27">
        <v>60831000</v>
      </c>
      <c r="H210" s="23"/>
      <c r="I210" s="3"/>
      <c r="J210" s="23">
        <v>70001051</v>
      </c>
      <c r="K210" s="11" t="s">
        <v>698</v>
      </c>
      <c r="L210" s="23">
        <v>60831000</v>
      </c>
      <c r="M210" s="11" t="s">
        <v>699</v>
      </c>
      <c r="N210" s="23">
        <v>71360294</v>
      </c>
      <c r="O210" s="11" t="s">
        <v>700</v>
      </c>
      <c r="P210" s="23"/>
      <c r="Q210" s="11"/>
      <c r="R210" s="23"/>
      <c r="S210" s="11"/>
      <c r="T210" s="12"/>
    </row>
    <row r="211" spans="3:20" ht="18.95" customHeight="1">
      <c r="C211" s="13" t="s">
        <v>725</v>
      </c>
      <c r="D211" s="40" t="s">
        <v>716</v>
      </c>
      <c r="E211" s="40" t="s">
        <v>726</v>
      </c>
      <c r="F211" s="10" t="s">
        <v>718</v>
      </c>
      <c r="G211" s="27">
        <v>40338000</v>
      </c>
      <c r="H211" s="23"/>
      <c r="I211" s="3"/>
      <c r="J211" s="23">
        <v>42550943</v>
      </c>
      <c r="K211" s="11" t="s">
        <v>698</v>
      </c>
      <c r="L211" s="23">
        <v>40338000</v>
      </c>
      <c r="M211" s="11" t="s">
        <v>699</v>
      </c>
      <c r="N211" s="23">
        <v>43377175</v>
      </c>
      <c r="O211" s="11" t="s">
        <v>700</v>
      </c>
      <c r="P211" s="23"/>
      <c r="Q211" s="11"/>
      <c r="R211" s="23"/>
      <c r="S211" s="11"/>
      <c r="T211" s="12"/>
    </row>
    <row r="212" spans="3:20" ht="18.95" customHeight="1">
      <c r="C212" s="13" t="s">
        <v>727</v>
      </c>
      <c r="D212" s="40" t="s">
        <v>728</v>
      </c>
      <c r="E212" s="40" t="s">
        <v>729</v>
      </c>
      <c r="F212" s="10" t="s">
        <v>697</v>
      </c>
      <c r="G212" s="27">
        <v>100000</v>
      </c>
      <c r="H212" s="23"/>
      <c r="I212" s="3"/>
      <c r="J212" s="23"/>
      <c r="K212" s="11"/>
      <c r="L212" s="23"/>
      <c r="M212" s="11"/>
      <c r="N212" s="23">
        <v>100000</v>
      </c>
      <c r="O212" s="11" t="s">
        <v>730</v>
      </c>
      <c r="P212" s="23"/>
      <c r="Q212" s="11"/>
      <c r="R212" s="23"/>
      <c r="S212" s="11"/>
      <c r="T212" s="12"/>
    </row>
    <row r="213" spans="3:20" ht="18.95" customHeight="1">
      <c r="C213" s="13" t="s">
        <v>731</v>
      </c>
      <c r="D213" s="40" t="s">
        <v>732</v>
      </c>
      <c r="E213" s="40" t="s">
        <v>733</v>
      </c>
      <c r="F213" s="10" t="s">
        <v>279</v>
      </c>
      <c r="G213" s="27">
        <v>40000</v>
      </c>
      <c r="H213" s="23"/>
      <c r="I213" s="3"/>
      <c r="J213" s="23">
        <v>44000</v>
      </c>
      <c r="K213" s="11" t="s">
        <v>665</v>
      </c>
      <c r="L213" s="23">
        <v>40000</v>
      </c>
      <c r="M213" s="11" t="s">
        <v>666</v>
      </c>
      <c r="N213" s="23">
        <v>46000</v>
      </c>
      <c r="O213" s="11" t="s">
        <v>667</v>
      </c>
      <c r="P213" s="23"/>
      <c r="Q213" s="11"/>
      <c r="R213" s="23"/>
      <c r="S213" s="11"/>
      <c r="T213" s="12"/>
    </row>
    <row r="214" spans="3:20" ht="18.95" customHeight="1">
      <c r="C214" s="13" t="s">
        <v>734</v>
      </c>
      <c r="D214" s="40" t="s">
        <v>735</v>
      </c>
      <c r="E214" s="40" t="s">
        <v>736</v>
      </c>
      <c r="F214" s="10" t="s">
        <v>174</v>
      </c>
      <c r="G214" s="27">
        <v>535830</v>
      </c>
      <c r="H214" s="23"/>
      <c r="I214" s="3"/>
      <c r="J214" s="23"/>
      <c r="K214" s="11"/>
      <c r="L214" s="23"/>
      <c r="M214" s="11"/>
      <c r="N214" s="23">
        <v>535830</v>
      </c>
      <c r="O214" s="11" t="s">
        <v>737</v>
      </c>
      <c r="P214" s="23"/>
      <c r="Q214" s="11"/>
      <c r="R214" s="23"/>
      <c r="S214" s="11"/>
      <c r="T214" s="12"/>
    </row>
    <row r="215" spans="3:20" ht="18.95" customHeight="1">
      <c r="C215" s="13" t="s">
        <v>738</v>
      </c>
      <c r="D215" s="40" t="s">
        <v>735</v>
      </c>
      <c r="E215" s="40" t="s">
        <v>739</v>
      </c>
      <c r="F215" s="10" t="s">
        <v>210</v>
      </c>
      <c r="G215" s="27">
        <v>312570</v>
      </c>
      <c r="H215" s="23"/>
      <c r="I215" s="3"/>
      <c r="J215" s="23"/>
      <c r="K215" s="11"/>
      <c r="L215" s="23"/>
      <c r="M215" s="11"/>
      <c r="N215" s="23">
        <v>312570</v>
      </c>
      <c r="O215" s="11" t="s">
        <v>737</v>
      </c>
      <c r="P215" s="23"/>
      <c r="Q215" s="11"/>
      <c r="R215" s="23"/>
      <c r="S215" s="11"/>
      <c r="T215" s="12"/>
    </row>
    <row r="216" spans="3:20" ht="18.95" customHeight="1">
      <c r="C216" s="13" t="s">
        <v>740</v>
      </c>
      <c r="D216" s="40" t="s">
        <v>741</v>
      </c>
      <c r="E216" s="40" t="s">
        <v>742</v>
      </c>
      <c r="F216" s="10" t="s">
        <v>210</v>
      </c>
      <c r="G216" s="27">
        <v>152410</v>
      </c>
      <c r="H216" s="23"/>
      <c r="I216" s="3"/>
      <c r="J216" s="23"/>
      <c r="K216" s="11"/>
      <c r="L216" s="23"/>
      <c r="M216" s="11"/>
      <c r="N216" s="23">
        <v>152410</v>
      </c>
      <c r="O216" s="11" t="s">
        <v>743</v>
      </c>
      <c r="P216" s="23"/>
      <c r="Q216" s="11"/>
      <c r="R216" s="23"/>
      <c r="S216" s="11"/>
      <c r="T216" s="12"/>
    </row>
    <row r="217" spans="3:20" ht="18.95" customHeight="1">
      <c r="C217" s="13" t="s">
        <v>744</v>
      </c>
      <c r="D217" s="40" t="s">
        <v>741</v>
      </c>
      <c r="E217" s="40" t="s">
        <v>745</v>
      </c>
      <c r="F217" s="10" t="s">
        <v>210</v>
      </c>
      <c r="G217" s="27">
        <v>89040</v>
      </c>
      <c r="H217" s="23"/>
      <c r="I217" s="3"/>
      <c r="J217" s="23"/>
      <c r="K217" s="11"/>
      <c r="L217" s="23"/>
      <c r="M217" s="11"/>
      <c r="N217" s="23">
        <v>89040</v>
      </c>
      <c r="O217" s="11" t="s">
        <v>746</v>
      </c>
      <c r="P217" s="23"/>
      <c r="Q217" s="11"/>
      <c r="R217" s="23"/>
      <c r="S217" s="11"/>
      <c r="T217" s="12"/>
    </row>
    <row r="218" spans="3:20" ht="18.95" customHeight="1">
      <c r="C218" s="13" t="s">
        <v>747</v>
      </c>
      <c r="D218" s="40" t="s">
        <v>741</v>
      </c>
      <c r="E218" s="40" t="s">
        <v>748</v>
      </c>
      <c r="F218" s="10" t="s">
        <v>210</v>
      </c>
      <c r="G218" s="27">
        <v>367960</v>
      </c>
      <c r="H218" s="23"/>
      <c r="I218" s="3"/>
      <c r="J218" s="23"/>
      <c r="K218" s="11"/>
      <c r="L218" s="23"/>
      <c r="M218" s="11"/>
      <c r="N218" s="23">
        <v>367960</v>
      </c>
      <c r="O218" s="11" t="s">
        <v>743</v>
      </c>
      <c r="P218" s="23"/>
      <c r="Q218" s="11"/>
      <c r="R218" s="23"/>
      <c r="S218" s="11"/>
      <c r="T218" s="12"/>
    </row>
    <row r="219" spans="3:20" ht="18.95" customHeight="1">
      <c r="C219" s="13" t="s">
        <v>749</v>
      </c>
      <c r="D219" s="40" t="s">
        <v>741</v>
      </c>
      <c r="E219" s="40" t="s">
        <v>750</v>
      </c>
      <c r="F219" s="10" t="s">
        <v>210</v>
      </c>
      <c r="G219" s="27">
        <v>180960</v>
      </c>
      <c r="H219" s="23"/>
      <c r="I219" s="3"/>
      <c r="J219" s="23"/>
      <c r="K219" s="11"/>
      <c r="L219" s="23"/>
      <c r="M219" s="11"/>
      <c r="N219" s="23">
        <v>180960</v>
      </c>
      <c r="O219" s="11" t="s">
        <v>743</v>
      </c>
      <c r="P219" s="23"/>
      <c r="Q219" s="11"/>
      <c r="R219" s="23"/>
      <c r="S219" s="11"/>
      <c r="T219" s="12"/>
    </row>
    <row r="220" spans="3:20" ht="18.95" customHeight="1">
      <c r="C220" s="13" t="s">
        <v>751</v>
      </c>
      <c r="D220" s="40" t="s">
        <v>752</v>
      </c>
      <c r="E220" s="40" t="s">
        <v>753</v>
      </c>
      <c r="F220" s="10" t="s">
        <v>718</v>
      </c>
      <c r="G220" s="27">
        <v>3256000</v>
      </c>
      <c r="H220" s="23"/>
      <c r="I220" s="3"/>
      <c r="J220" s="23">
        <v>4017733</v>
      </c>
      <c r="K220" s="11" t="s">
        <v>698</v>
      </c>
      <c r="L220" s="23">
        <v>3256000</v>
      </c>
      <c r="M220" s="11" t="s">
        <v>699</v>
      </c>
      <c r="N220" s="23">
        <v>4095748</v>
      </c>
      <c r="O220" s="11" t="s">
        <v>700</v>
      </c>
      <c r="P220" s="23"/>
      <c r="Q220" s="11"/>
      <c r="R220" s="23"/>
      <c r="S220" s="11"/>
      <c r="T220" s="12"/>
    </row>
    <row r="221" spans="3:20" ht="18.95" customHeight="1">
      <c r="C221" s="13" t="s">
        <v>754</v>
      </c>
      <c r="D221" s="40" t="s">
        <v>752</v>
      </c>
      <c r="E221" s="40" t="s">
        <v>755</v>
      </c>
      <c r="F221" s="10" t="s">
        <v>718</v>
      </c>
      <c r="G221" s="27">
        <v>1527000</v>
      </c>
      <c r="H221" s="23"/>
      <c r="I221" s="3"/>
      <c r="J221" s="23">
        <v>2013260</v>
      </c>
      <c r="K221" s="11" t="s">
        <v>698</v>
      </c>
      <c r="L221" s="23">
        <v>1527000</v>
      </c>
      <c r="M221" s="11" t="s">
        <v>699</v>
      </c>
      <c r="N221" s="23">
        <v>2052352</v>
      </c>
      <c r="O221" s="11" t="s">
        <v>700</v>
      </c>
      <c r="P221" s="23"/>
      <c r="Q221" s="11"/>
      <c r="R221" s="23"/>
      <c r="S221" s="11"/>
      <c r="T221" s="12"/>
    </row>
    <row r="222" spans="3:20" ht="18.95" customHeight="1">
      <c r="C222" s="13" t="s">
        <v>756</v>
      </c>
      <c r="D222" s="40" t="s">
        <v>752</v>
      </c>
      <c r="E222" s="40" t="s">
        <v>757</v>
      </c>
      <c r="F222" s="10" t="s">
        <v>718</v>
      </c>
      <c r="G222" s="27">
        <v>2184000</v>
      </c>
      <c r="H222" s="23"/>
      <c r="I222" s="3"/>
      <c r="J222" s="23">
        <v>2364509</v>
      </c>
      <c r="K222" s="11" t="s">
        <v>698</v>
      </c>
      <c r="L222" s="23">
        <v>2184000</v>
      </c>
      <c r="M222" s="11" t="s">
        <v>699</v>
      </c>
      <c r="N222" s="23">
        <v>2410422</v>
      </c>
      <c r="O222" s="11" t="s">
        <v>700</v>
      </c>
      <c r="P222" s="23"/>
      <c r="Q222" s="11"/>
      <c r="R222" s="23"/>
      <c r="S222" s="11"/>
      <c r="T222" s="12"/>
    </row>
    <row r="223" spans="3:20" ht="18.95" customHeight="1">
      <c r="C223" s="13" t="s">
        <v>758</v>
      </c>
      <c r="D223" s="40" t="s">
        <v>752</v>
      </c>
      <c r="E223" s="40" t="s">
        <v>759</v>
      </c>
      <c r="F223" s="10" t="s">
        <v>718</v>
      </c>
      <c r="G223" s="27">
        <v>1527000</v>
      </c>
      <c r="H223" s="23"/>
      <c r="I223" s="3"/>
      <c r="J223" s="23">
        <v>2041894</v>
      </c>
      <c r="K223" s="11" t="s">
        <v>698</v>
      </c>
      <c r="L223" s="23">
        <v>1527000</v>
      </c>
      <c r="M223" s="11" t="s">
        <v>699</v>
      </c>
      <c r="N223" s="23">
        <v>2081542</v>
      </c>
      <c r="O223" s="11" t="s">
        <v>700</v>
      </c>
      <c r="P223" s="23"/>
      <c r="Q223" s="11"/>
      <c r="R223" s="23"/>
      <c r="S223" s="11"/>
      <c r="T223" s="12"/>
    </row>
    <row r="224" spans="3:20" ht="18.95" customHeight="1">
      <c r="C224" s="13" t="s">
        <v>760</v>
      </c>
      <c r="D224" s="40" t="s">
        <v>752</v>
      </c>
      <c r="E224" s="40" t="s">
        <v>761</v>
      </c>
      <c r="F224" s="10" t="s">
        <v>718</v>
      </c>
      <c r="G224" s="27">
        <v>2511000</v>
      </c>
      <c r="H224" s="23"/>
      <c r="I224" s="3"/>
      <c r="J224" s="23">
        <v>2600893</v>
      </c>
      <c r="K224" s="11" t="s">
        <v>698</v>
      </c>
      <c r="L224" s="23">
        <v>2511000</v>
      </c>
      <c r="M224" s="11" t="s">
        <v>699</v>
      </c>
      <c r="N224" s="23">
        <v>2651396</v>
      </c>
      <c r="O224" s="11" t="s">
        <v>700</v>
      </c>
      <c r="P224" s="23"/>
      <c r="Q224" s="11"/>
      <c r="R224" s="23"/>
      <c r="S224" s="11"/>
      <c r="T224" s="12"/>
    </row>
    <row r="225" spans="3:20" ht="18.95" customHeight="1">
      <c r="C225" s="13" t="s">
        <v>762</v>
      </c>
      <c r="D225" s="40" t="s">
        <v>752</v>
      </c>
      <c r="E225" s="40" t="s">
        <v>763</v>
      </c>
      <c r="F225" s="10" t="s">
        <v>718</v>
      </c>
      <c r="G225" s="27">
        <v>3154000</v>
      </c>
      <c r="H225" s="23"/>
      <c r="I225" s="3"/>
      <c r="J225" s="23">
        <v>3273475</v>
      </c>
      <c r="K225" s="11" t="s">
        <v>698</v>
      </c>
      <c r="L225" s="23">
        <v>3154000</v>
      </c>
      <c r="M225" s="11" t="s">
        <v>699</v>
      </c>
      <c r="N225" s="23">
        <v>3337038</v>
      </c>
      <c r="O225" s="11" t="s">
        <v>700</v>
      </c>
      <c r="P225" s="23"/>
      <c r="Q225" s="11"/>
      <c r="R225" s="23"/>
      <c r="S225" s="11"/>
      <c r="T225" s="12"/>
    </row>
    <row r="226" spans="3:20" ht="18.95" customHeight="1">
      <c r="C226" s="13" t="s">
        <v>764</v>
      </c>
      <c r="D226" s="40" t="s">
        <v>752</v>
      </c>
      <c r="E226" s="40" t="s">
        <v>765</v>
      </c>
      <c r="F226" s="10" t="s">
        <v>718</v>
      </c>
      <c r="G226" s="27">
        <v>3154000</v>
      </c>
      <c r="H226" s="23"/>
      <c r="I226" s="3"/>
      <c r="J226" s="23">
        <v>3273475</v>
      </c>
      <c r="K226" s="11" t="s">
        <v>698</v>
      </c>
      <c r="L226" s="23">
        <v>3154000</v>
      </c>
      <c r="M226" s="11" t="s">
        <v>699</v>
      </c>
      <c r="N226" s="23">
        <v>3337038</v>
      </c>
      <c r="O226" s="11" t="s">
        <v>700</v>
      </c>
      <c r="P226" s="23"/>
      <c r="Q226" s="11"/>
      <c r="R226" s="23"/>
      <c r="S226" s="11"/>
      <c r="T226" s="12"/>
    </row>
    <row r="227" spans="3:20" ht="18.95" customHeight="1">
      <c r="C227" s="13" t="s">
        <v>766</v>
      </c>
      <c r="D227" s="40" t="s">
        <v>752</v>
      </c>
      <c r="E227" s="40" t="s">
        <v>767</v>
      </c>
      <c r="F227" s="10" t="s">
        <v>718</v>
      </c>
      <c r="G227" s="27">
        <v>5999000</v>
      </c>
      <c r="H227" s="23"/>
      <c r="I227" s="3"/>
      <c r="J227" s="23">
        <v>6188269</v>
      </c>
      <c r="K227" s="11" t="s">
        <v>698</v>
      </c>
      <c r="L227" s="23">
        <v>5999000</v>
      </c>
      <c r="M227" s="11" t="s">
        <v>699</v>
      </c>
      <c r="N227" s="23">
        <v>6308429</v>
      </c>
      <c r="O227" s="11" t="s">
        <v>700</v>
      </c>
      <c r="P227" s="23"/>
      <c r="Q227" s="11"/>
      <c r="R227" s="23"/>
      <c r="S227" s="11"/>
      <c r="T227" s="12"/>
    </row>
    <row r="228" spans="3:20" ht="18.95" customHeight="1">
      <c r="C228" s="13" t="s">
        <v>768</v>
      </c>
      <c r="D228" s="40" t="s">
        <v>752</v>
      </c>
      <c r="E228" s="40" t="s">
        <v>769</v>
      </c>
      <c r="F228" s="10" t="s">
        <v>718</v>
      </c>
      <c r="G228" s="27">
        <v>6104000</v>
      </c>
      <c r="H228" s="23"/>
      <c r="I228" s="3"/>
      <c r="J228" s="23">
        <v>6324528</v>
      </c>
      <c r="K228" s="11" t="s">
        <v>698</v>
      </c>
      <c r="L228" s="23">
        <v>6104000</v>
      </c>
      <c r="M228" s="11" t="s">
        <v>699</v>
      </c>
      <c r="N228" s="23">
        <v>6447334</v>
      </c>
      <c r="O228" s="11" t="s">
        <v>700</v>
      </c>
      <c r="P228" s="23"/>
      <c r="Q228" s="11"/>
      <c r="R228" s="23"/>
      <c r="S228" s="11"/>
      <c r="T228" s="12"/>
    </row>
    <row r="229" spans="3:20" ht="18.95" customHeight="1">
      <c r="C229" s="13" t="s">
        <v>770</v>
      </c>
      <c r="D229" s="40" t="s">
        <v>752</v>
      </c>
      <c r="E229" s="40" t="s">
        <v>771</v>
      </c>
      <c r="F229" s="10" t="s">
        <v>718</v>
      </c>
      <c r="G229" s="27">
        <v>2460000</v>
      </c>
      <c r="H229" s="23"/>
      <c r="I229" s="3"/>
      <c r="J229" s="23">
        <v>2571259</v>
      </c>
      <c r="K229" s="11" t="s">
        <v>698</v>
      </c>
      <c r="L229" s="23">
        <v>2460000</v>
      </c>
      <c r="M229" s="11" t="s">
        <v>699</v>
      </c>
      <c r="N229" s="23">
        <v>2621186</v>
      </c>
      <c r="O229" s="11" t="s">
        <v>700</v>
      </c>
      <c r="P229" s="23"/>
      <c r="Q229" s="11"/>
      <c r="R229" s="23"/>
      <c r="S229" s="11"/>
      <c r="T229" s="12"/>
    </row>
    <row r="230" spans="3:20" ht="18.95" customHeight="1">
      <c r="C230" s="13" t="s">
        <v>772</v>
      </c>
      <c r="D230" s="40" t="s">
        <v>752</v>
      </c>
      <c r="E230" s="40" t="s">
        <v>773</v>
      </c>
      <c r="F230" s="10" t="s">
        <v>718</v>
      </c>
      <c r="G230" s="27">
        <v>2460000</v>
      </c>
      <c r="H230" s="23"/>
      <c r="I230" s="3"/>
      <c r="J230" s="23">
        <v>2540599</v>
      </c>
      <c r="K230" s="11" t="s">
        <v>698</v>
      </c>
      <c r="L230" s="23">
        <v>2460000</v>
      </c>
      <c r="M230" s="11" t="s">
        <v>699</v>
      </c>
      <c r="N230" s="23">
        <v>2589931</v>
      </c>
      <c r="O230" s="11" t="s">
        <v>700</v>
      </c>
      <c r="P230" s="23"/>
      <c r="Q230" s="11"/>
      <c r="R230" s="23"/>
      <c r="S230" s="11"/>
      <c r="T230" s="12"/>
    </row>
    <row r="231" spans="3:20" ht="18.95" customHeight="1">
      <c r="C231" s="13" t="s">
        <v>774</v>
      </c>
      <c r="D231" s="40" t="s">
        <v>752</v>
      </c>
      <c r="E231" s="40" t="s">
        <v>775</v>
      </c>
      <c r="F231" s="10" t="s">
        <v>718</v>
      </c>
      <c r="G231" s="27">
        <v>2351000</v>
      </c>
      <c r="H231" s="23"/>
      <c r="I231" s="3"/>
      <c r="J231" s="23">
        <v>2531466</v>
      </c>
      <c r="K231" s="11" t="s">
        <v>698</v>
      </c>
      <c r="L231" s="23">
        <v>2351000</v>
      </c>
      <c r="M231" s="11" t="s">
        <v>699</v>
      </c>
      <c r="N231" s="23">
        <v>2580621</v>
      </c>
      <c r="O231" s="11" t="s">
        <v>700</v>
      </c>
      <c r="P231" s="23"/>
      <c r="Q231" s="11"/>
      <c r="R231" s="23"/>
      <c r="S231" s="11"/>
      <c r="T231" s="12"/>
    </row>
    <row r="232" spans="3:20" ht="18.95" customHeight="1">
      <c r="C232" s="13" t="s">
        <v>776</v>
      </c>
      <c r="D232" s="40" t="s">
        <v>752</v>
      </c>
      <c r="E232" s="40" t="s">
        <v>777</v>
      </c>
      <c r="F232" s="10" t="s">
        <v>718</v>
      </c>
      <c r="G232" s="27">
        <v>3046000</v>
      </c>
      <c r="H232" s="23"/>
      <c r="I232" s="3"/>
      <c r="J232" s="23">
        <v>3139244</v>
      </c>
      <c r="K232" s="11" t="s">
        <v>698</v>
      </c>
      <c r="L232" s="23">
        <v>3046000</v>
      </c>
      <c r="M232" s="11" t="s">
        <v>699</v>
      </c>
      <c r="N232" s="23">
        <v>3200201</v>
      </c>
      <c r="O232" s="11" t="s">
        <v>700</v>
      </c>
      <c r="P232" s="23"/>
      <c r="Q232" s="11"/>
      <c r="R232" s="23"/>
      <c r="S232" s="11"/>
      <c r="T232" s="12"/>
    </row>
    <row r="233" spans="3:20" ht="18.95" customHeight="1">
      <c r="C233" s="13" t="s">
        <v>778</v>
      </c>
      <c r="D233" s="40" t="s">
        <v>779</v>
      </c>
      <c r="E233" s="40" t="s">
        <v>780</v>
      </c>
      <c r="F233" s="10" t="s">
        <v>718</v>
      </c>
      <c r="G233" s="27">
        <v>141200</v>
      </c>
      <c r="H233" s="23"/>
      <c r="I233" s="3"/>
      <c r="J233" s="23"/>
      <c r="K233" s="11"/>
      <c r="L233" s="23"/>
      <c r="M233" s="11"/>
      <c r="N233" s="23">
        <v>141200</v>
      </c>
      <c r="O233" s="11" t="s">
        <v>781</v>
      </c>
      <c r="P233" s="23"/>
      <c r="Q233" s="11"/>
      <c r="R233" s="23"/>
      <c r="S233" s="11"/>
      <c r="T233" s="12"/>
    </row>
    <row r="234" spans="3:20" ht="18.95" customHeight="1">
      <c r="C234" s="13" t="s">
        <v>782</v>
      </c>
      <c r="D234" s="40" t="s">
        <v>779</v>
      </c>
      <c r="E234" s="40" t="s">
        <v>783</v>
      </c>
      <c r="F234" s="10" t="s">
        <v>718</v>
      </c>
      <c r="G234" s="27">
        <v>141200</v>
      </c>
      <c r="H234" s="23"/>
      <c r="I234" s="3"/>
      <c r="J234" s="23"/>
      <c r="K234" s="11"/>
      <c r="L234" s="23"/>
      <c r="M234" s="11"/>
      <c r="N234" s="23">
        <v>141200</v>
      </c>
      <c r="O234" s="11" t="s">
        <v>781</v>
      </c>
      <c r="P234" s="23"/>
      <c r="Q234" s="11"/>
      <c r="R234" s="23"/>
      <c r="S234" s="11"/>
      <c r="T234" s="12"/>
    </row>
    <row r="235" spans="3:20" ht="18.95" customHeight="1">
      <c r="C235" s="13" t="s">
        <v>784</v>
      </c>
      <c r="D235" s="40" t="s">
        <v>785</v>
      </c>
      <c r="E235" s="40" t="s">
        <v>786</v>
      </c>
      <c r="F235" s="10" t="s">
        <v>279</v>
      </c>
      <c r="G235" s="27">
        <v>99000</v>
      </c>
      <c r="H235" s="23"/>
      <c r="I235" s="3"/>
      <c r="J235" s="23">
        <v>110000</v>
      </c>
      <c r="K235" s="11" t="s">
        <v>787</v>
      </c>
      <c r="L235" s="23">
        <v>99000</v>
      </c>
      <c r="M235" s="11" t="s">
        <v>788</v>
      </c>
      <c r="N235" s="23">
        <v>120000</v>
      </c>
      <c r="O235" s="11" t="s">
        <v>789</v>
      </c>
      <c r="P235" s="23"/>
      <c r="Q235" s="11"/>
      <c r="R235" s="23"/>
      <c r="S235" s="11"/>
      <c r="T235" s="12"/>
    </row>
    <row r="236" spans="3:20" ht="18.95" customHeight="1">
      <c r="C236" s="13" t="s">
        <v>790</v>
      </c>
      <c r="D236" s="40" t="s">
        <v>785</v>
      </c>
      <c r="E236" s="40" t="s">
        <v>791</v>
      </c>
      <c r="F236" s="10" t="s">
        <v>279</v>
      </c>
      <c r="G236" s="27">
        <v>29000</v>
      </c>
      <c r="H236" s="23"/>
      <c r="I236" s="3"/>
      <c r="J236" s="23">
        <v>35000</v>
      </c>
      <c r="K236" s="11" t="s">
        <v>787</v>
      </c>
      <c r="L236" s="23">
        <v>29000</v>
      </c>
      <c r="M236" s="11" t="s">
        <v>788</v>
      </c>
      <c r="N236" s="23">
        <v>32000</v>
      </c>
      <c r="O236" s="11" t="s">
        <v>789</v>
      </c>
      <c r="P236" s="23"/>
      <c r="Q236" s="11"/>
      <c r="R236" s="23"/>
      <c r="S236" s="11"/>
      <c r="T236" s="12"/>
    </row>
    <row r="237" spans="3:20" ht="18.95" customHeight="1">
      <c r="C237" s="13" t="s">
        <v>792</v>
      </c>
      <c r="D237" s="40" t="s">
        <v>785</v>
      </c>
      <c r="E237" s="40" t="s">
        <v>793</v>
      </c>
      <c r="F237" s="10" t="s">
        <v>279</v>
      </c>
      <c r="G237" s="27">
        <v>29000</v>
      </c>
      <c r="H237" s="23"/>
      <c r="I237" s="3"/>
      <c r="J237" s="23">
        <v>35000</v>
      </c>
      <c r="K237" s="11" t="s">
        <v>787</v>
      </c>
      <c r="L237" s="23">
        <v>29000</v>
      </c>
      <c r="M237" s="11" t="s">
        <v>788</v>
      </c>
      <c r="N237" s="23">
        <v>32000</v>
      </c>
      <c r="O237" s="11" t="s">
        <v>789</v>
      </c>
      <c r="P237" s="23"/>
      <c r="Q237" s="11"/>
      <c r="R237" s="23"/>
      <c r="S237" s="11"/>
      <c r="T237" s="12"/>
    </row>
    <row r="238" spans="3:20" ht="18.95" customHeight="1">
      <c r="C238" s="13" t="s">
        <v>794</v>
      </c>
      <c r="D238" s="40" t="s">
        <v>785</v>
      </c>
      <c r="E238" s="40" t="s">
        <v>795</v>
      </c>
      <c r="F238" s="10" t="s">
        <v>279</v>
      </c>
      <c r="G238" s="27">
        <v>43000</v>
      </c>
      <c r="H238" s="23"/>
      <c r="I238" s="3"/>
      <c r="J238" s="23">
        <v>50000</v>
      </c>
      <c r="K238" s="11" t="s">
        <v>787</v>
      </c>
      <c r="L238" s="23">
        <v>43000</v>
      </c>
      <c r="M238" s="11" t="s">
        <v>788</v>
      </c>
      <c r="N238" s="23">
        <v>50000</v>
      </c>
      <c r="O238" s="11" t="s">
        <v>789</v>
      </c>
      <c r="P238" s="23"/>
      <c r="Q238" s="11"/>
      <c r="R238" s="23"/>
      <c r="S238" s="11"/>
      <c r="T238" s="12"/>
    </row>
    <row r="239" spans="3:20" ht="18.95" customHeight="1">
      <c r="C239" s="13" t="s">
        <v>796</v>
      </c>
      <c r="D239" s="40" t="s">
        <v>785</v>
      </c>
      <c r="E239" s="40" t="s">
        <v>797</v>
      </c>
      <c r="F239" s="10" t="s">
        <v>279</v>
      </c>
      <c r="G239" s="27">
        <v>33600</v>
      </c>
      <c r="H239" s="23"/>
      <c r="I239" s="3"/>
      <c r="J239" s="23">
        <v>40000</v>
      </c>
      <c r="K239" s="11" t="s">
        <v>787</v>
      </c>
      <c r="L239" s="23">
        <v>33600</v>
      </c>
      <c r="M239" s="11" t="s">
        <v>788</v>
      </c>
      <c r="N239" s="23">
        <v>35000</v>
      </c>
      <c r="O239" s="11" t="s">
        <v>789</v>
      </c>
      <c r="P239" s="23"/>
      <c r="Q239" s="11"/>
      <c r="R239" s="23"/>
      <c r="S239" s="11"/>
      <c r="T239" s="12"/>
    </row>
    <row r="240" spans="3:20" ht="18.95" customHeight="1">
      <c r="C240" s="13" t="s">
        <v>798</v>
      </c>
      <c r="D240" s="40" t="s">
        <v>785</v>
      </c>
      <c r="E240" s="40" t="s">
        <v>799</v>
      </c>
      <c r="F240" s="10" t="s">
        <v>279</v>
      </c>
      <c r="G240" s="27">
        <v>85000</v>
      </c>
      <c r="H240" s="23"/>
      <c r="I240" s="3"/>
      <c r="J240" s="23">
        <v>95000</v>
      </c>
      <c r="K240" s="11" t="s">
        <v>787</v>
      </c>
      <c r="L240" s="23">
        <v>85000</v>
      </c>
      <c r="M240" s="11" t="s">
        <v>788</v>
      </c>
      <c r="N240" s="23">
        <v>90000</v>
      </c>
      <c r="O240" s="11" t="s">
        <v>789</v>
      </c>
      <c r="P240" s="23"/>
      <c r="Q240" s="11"/>
      <c r="R240" s="23"/>
      <c r="S240" s="11"/>
      <c r="T240" s="12"/>
    </row>
    <row r="241" spans="3:20" ht="18.95" customHeight="1">
      <c r="C241" s="13" t="s">
        <v>800</v>
      </c>
      <c r="D241" s="40" t="s">
        <v>785</v>
      </c>
      <c r="E241" s="40" t="s">
        <v>801</v>
      </c>
      <c r="F241" s="10" t="s">
        <v>279</v>
      </c>
      <c r="G241" s="27">
        <v>97000</v>
      </c>
      <c r="H241" s="23"/>
      <c r="I241" s="3"/>
      <c r="J241" s="23">
        <v>105000</v>
      </c>
      <c r="K241" s="11" t="s">
        <v>787</v>
      </c>
      <c r="L241" s="23">
        <v>97000</v>
      </c>
      <c r="M241" s="11" t="s">
        <v>788</v>
      </c>
      <c r="N241" s="23">
        <v>117000</v>
      </c>
      <c r="O241" s="11" t="s">
        <v>789</v>
      </c>
      <c r="P241" s="23"/>
      <c r="Q241" s="11"/>
      <c r="R241" s="23"/>
      <c r="S241" s="11"/>
      <c r="T241" s="12"/>
    </row>
    <row r="242" spans="3:20" ht="18.95" customHeight="1">
      <c r="C242" s="13" t="s">
        <v>802</v>
      </c>
      <c r="D242" s="40" t="s">
        <v>785</v>
      </c>
      <c r="E242" s="40" t="s">
        <v>803</v>
      </c>
      <c r="F242" s="10" t="s">
        <v>279</v>
      </c>
      <c r="G242" s="27">
        <v>97000</v>
      </c>
      <c r="H242" s="23"/>
      <c r="I242" s="3"/>
      <c r="J242" s="23">
        <v>105000</v>
      </c>
      <c r="K242" s="11" t="s">
        <v>787</v>
      </c>
      <c r="L242" s="23">
        <v>97000</v>
      </c>
      <c r="M242" s="11" t="s">
        <v>788</v>
      </c>
      <c r="N242" s="23">
        <v>115000</v>
      </c>
      <c r="O242" s="11" t="s">
        <v>789</v>
      </c>
      <c r="P242" s="23"/>
      <c r="Q242" s="11"/>
      <c r="R242" s="23"/>
      <c r="S242" s="11"/>
      <c r="T242" s="12"/>
    </row>
    <row r="243" spans="3:20" ht="18.95" customHeight="1">
      <c r="C243" s="13" t="s">
        <v>804</v>
      </c>
      <c r="D243" s="40" t="s">
        <v>785</v>
      </c>
      <c r="E243" s="40" t="s">
        <v>805</v>
      </c>
      <c r="F243" s="10" t="s">
        <v>279</v>
      </c>
      <c r="G243" s="27">
        <v>32000</v>
      </c>
      <c r="H243" s="23"/>
      <c r="I243" s="3"/>
      <c r="J243" s="23">
        <v>38000</v>
      </c>
      <c r="K243" s="11" t="s">
        <v>787</v>
      </c>
      <c r="L243" s="23">
        <v>32000</v>
      </c>
      <c r="M243" s="11" t="s">
        <v>788</v>
      </c>
      <c r="N243" s="23">
        <v>35000</v>
      </c>
      <c r="O243" s="11" t="s">
        <v>789</v>
      </c>
      <c r="P243" s="23"/>
      <c r="Q243" s="11"/>
      <c r="R243" s="23"/>
      <c r="S243" s="11"/>
      <c r="T243" s="12"/>
    </row>
    <row r="244" spans="3:20" ht="18.95" customHeight="1">
      <c r="C244" s="13" t="s">
        <v>806</v>
      </c>
      <c r="D244" s="40" t="s">
        <v>807</v>
      </c>
      <c r="E244" s="40" t="s">
        <v>808</v>
      </c>
      <c r="F244" s="10" t="s">
        <v>210</v>
      </c>
      <c r="G244" s="27">
        <v>830</v>
      </c>
      <c r="H244" s="23"/>
      <c r="I244" s="3"/>
      <c r="J244" s="23"/>
      <c r="K244" s="11"/>
      <c r="L244" s="23"/>
      <c r="M244" s="11"/>
      <c r="N244" s="23">
        <v>830</v>
      </c>
      <c r="O244" s="11" t="s">
        <v>809</v>
      </c>
      <c r="P244" s="23"/>
      <c r="Q244" s="11"/>
      <c r="R244" s="23"/>
      <c r="S244" s="11"/>
      <c r="T244" s="12"/>
    </row>
    <row r="245" spans="3:20" ht="18.95" customHeight="1">
      <c r="C245" s="13" t="s">
        <v>810</v>
      </c>
      <c r="D245" s="40" t="s">
        <v>811</v>
      </c>
      <c r="E245" s="40" t="s">
        <v>812</v>
      </c>
      <c r="F245" s="10" t="s">
        <v>279</v>
      </c>
      <c r="G245" s="27">
        <v>55000</v>
      </c>
      <c r="H245" s="23"/>
      <c r="I245" s="3"/>
      <c r="J245" s="23">
        <v>60500</v>
      </c>
      <c r="K245" s="11" t="s">
        <v>665</v>
      </c>
      <c r="L245" s="23">
        <v>55000</v>
      </c>
      <c r="M245" s="11" t="s">
        <v>666</v>
      </c>
      <c r="N245" s="23">
        <v>63250</v>
      </c>
      <c r="O245" s="11" t="s">
        <v>667</v>
      </c>
      <c r="P245" s="23"/>
      <c r="Q245" s="11"/>
      <c r="R245" s="23"/>
      <c r="S245" s="11"/>
      <c r="T245" s="12"/>
    </row>
    <row r="246" spans="3:20" ht="18.95" customHeight="1">
      <c r="C246" s="13" t="s">
        <v>813</v>
      </c>
      <c r="D246" s="40" t="s">
        <v>814</v>
      </c>
      <c r="E246" s="40" t="s">
        <v>815</v>
      </c>
      <c r="F246" s="10" t="s">
        <v>279</v>
      </c>
      <c r="G246" s="27">
        <v>83000</v>
      </c>
      <c r="H246" s="23"/>
      <c r="I246" s="3"/>
      <c r="J246" s="23">
        <v>91300</v>
      </c>
      <c r="K246" s="11" t="s">
        <v>665</v>
      </c>
      <c r="L246" s="23">
        <v>83000</v>
      </c>
      <c r="M246" s="11" t="s">
        <v>666</v>
      </c>
      <c r="N246" s="23">
        <v>95450</v>
      </c>
      <c r="O246" s="11" t="s">
        <v>667</v>
      </c>
      <c r="P246" s="23"/>
      <c r="Q246" s="11"/>
      <c r="R246" s="23"/>
      <c r="S246" s="11"/>
      <c r="T246" s="12"/>
    </row>
    <row r="247" spans="3:20" ht="18.95" customHeight="1">
      <c r="C247" s="13" t="s">
        <v>816</v>
      </c>
      <c r="D247" s="40" t="s">
        <v>814</v>
      </c>
      <c r="E247" s="40" t="s">
        <v>817</v>
      </c>
      <c r="F247" s="10" t="s">
        <v>279</v>
      </c>
      <c r="G247" s="27">
        <v>155000</v>
      </c>
      <c r="H247" s="23"/>
      <c r="I247" s="3"/>
      <c r="J247" s="23">
        <v>170500</v>
      </c>
      <c r="K247" s="11" t="s">
        <v>665</v>
      </c>
      <c r="L247" s="23">
        <v>155000</v>
      </c>
      <c r="M247" s="11" t="s">
        <v>666</v>
      </c>
      <c r="N247" s="23">
        <v>178250</v>
      </c>
      <c r="O247" s="11" t="s">
        <v>667</v>
      </c>
      <c r="P247" s="23"/>
      <c r="Q247" s="11"/>
      <c r="R247" s="23"/>
      <c r="S247" s="11"/>
      <c r="T247" s="12"/>
    </row>
    <row r="248" spans="3:20" ht="18.95" customHeight="1">
      <c r="C248" s="13" t="s">
        <v>818</v>
      </c>
      <c r="D248" s="40" t="s">
        <v>814</v>
      </c>
      <c r="E248" s="40" t="s">
        <v>819</v>
      </c>
      <c r="F248" s="10" t="s">
        <v>279</v>
      </c>
      <c r="G248" s="27">
        <v>390000</v>
      </c>
      <c r="H248" s="23"/>
      <c r="I248" s="3"/>
      <c r="J248" s="23">
        <v>429000</v>
      </c>
      <c r="K248" s="11" t="s">
        <v>665</v>
      </c>
      <c r="L248" s="23">
        <v>390000</v>
      </c>
      <c r="M248" s="11" t="s">
        <v>666</v>
      </c>
      <c r="N248" s="23">
        <v>448500</v>
      </c>
      <c r="O248" s="11" t="s">
        <v>667</v>
      </c>
      <c r="P248" s="23"/>
      <c r="Q248" s="11"/>
      <c r="R248" s="23"/>
      <c r="S248" s="11"/>
      <c r="T248" s="12"/>
    </row>
    <row r="249" spans="3:20" ht="18.95" customHeight="1">
      <c r="C249" s="13" t="s">
        <v>820</v>
      </c>
      <c r="D249" s="40" t="s">
        <v>821</v>
      </c>
      <c r="E249" s="40" t="s">
        <v>822</v>
      </c>
      <c r="F249" s="10" t="s">
        <v>279</v>
      </c>
      <c r="G249" s="27">
        <v>10000</v>
      </c>
      <c r="H249" s="23"/>
      <c r="I249" s="3"/>
      <c r="J249" s="23">
        <v>11000</v>
      </c>
      <c r="K249" s="11" t="s">
        <v>665</v>
      </c>
      <c r="L249" s="23">
        <v>10000</v>
      </c>
      <c r="M249" s="11" t="s">
        <v>666</v>
      </c>
      <c r="N249" s="23">
        <v>11500</v>
      </c>
      <c r="O249" s="11" t="s">
        <v>667</v>
      </c>
      <c r="P249" s="23"/>
      <c r="Q249" s="11"/>
      <c r="R249" s="23"/>
      <c r="S249" s="11"/>
      <c r="T249" s="12"/>
    </row>
    <row r="250" spans="3:20" ht="18.95" customHeight="1">
      <c r="C250" s="13" t="s">
        <v>823</v>
      </c>
      <c r="D250" s="40" t="s">
        <v>824</v>
      </c>
      <c r="E250" s="40" t="s">
        <v>825</v>
      </c>
      <c r="F250" s="10" t="s">
        <v>174</v>
      </c>
      <c r="G250" s="27">
        <v>8409</v>
      </c>
      <c r="H250" s="23"/>
      <c r="I250" s="3"/>
      <c r="J250" s="23">
        <v>9240</v>
      </c>
      <c r="K250" s="11" t="s">
        <v>665</v>
      </c>
      <c r="L250" s="23">
        <v>8409</v>
      </c>
      <c r="M250" s="11" t="s">
        <v>666</v>
      </c>
      <c r="N250" s="23">
        <v>9670</v>
      </c>
      <c r="O250" s="11" t="s">
        <v>667</v>
      </c>
      <c r="P250" s="23"/>
      <c r="Q250" s="11"/>
      <c r="R250" s="23"/>
      <c r="S250" s="11"/>
      <c r="T250" s="12"/>
    </row>
    <row r="251" spans="3:20" ht="18.95" customHeight="1">
      <c r="C251" s="13" t="s">
        <v>826</v>
      </c>
      <c r="D251" s="40" t="s">
        <v>827</v>
      </c>
      <c r="E251" s="40" t="s">
        <v>828</v>
      </c>
      <c r="F251" s="10" t="s">
        <v>174</v>
      </c>
      <c r="G251" s="27">
        <v>1226</v>
      </c>
      <c r="H251" s="23"/>
      <c r="I251" s="3"/>
      <c r="J251" s="23">
        <v>1340</v>
      </c>
      <c r="K251" s="11" t="s">
        <v>665</v>
      </c>
      <c r="L251" s="23">
        <v>1226</v>
      </c>
      <c r="M251" s="11" t="s">
        <v>666</v>
      </c>
      <c r="N251" s="23">
        <v>1400</v>
      </c>
      <c r="O251" s="11" t="s">
        <v>667</v>
      </c>
      <c r="P251" s="23"/>
      <c r="Q251" s="11"/>
      <c r="R251" s="23"/>
      <c r="S251" s="11"/>
      <c r="T251" s="12"/>
    </row>
    <row r="252" spans="3:20" ht="18.95" customHeight="1">
      <c r="C252" s="13" t="s">
        <v>829</v>
      </c>
      <c r="D252" s="40" t="s">
        <v>830</v>
      </c>
      <c r="E252" s="40" t="s">
        <v>831</v>
      </c>
      <c r="F252" s="10" t="s">
        <v>174</v>
      </c>
      <c r="G252" s="27">
        <v>9810</v>
      </c>
      <c r="H252" s="23"/>
      <c r="I252" s="3"/>
      <c r="J252" s="23">
        <v>10790</v>
      </c>
      <c r="K252" s="11" t="s">
        <v>665</v>
      </c>
      <c r="L252" s="23">
        <v>9810</v>
      </c>
      <c r="M252" s="11" t="s">
        <v>666</v>
      </c>
      <c r="N252" s="23">
        <v>11280</v>
      </c>
      <c r="O252" s="11" t="s">
        <v>667</v>
      </c>
      <c r="P252" s="23"/>
      <c r="Q252" s="11"/>
      <c r="R252" s="23"/>
      <c r="S252" s="11"/>
      <c r="T252" s="12"/>
    </row>
    <row r="253" spans="3:20" ht="18.95" customHeight="1">
      <c r="C253" s="13" t="s">
        <v>832</v>
      </c>
      <c r="D253" s="40" t="s">
        <v>833</v>
      </c>
      <c r="E253" s="40" t="s">
        <v>834</v>
      </c>
      <c r="F253" s="10" t="s">
        <v>279</v>
      </c>
      <c r="G253" s="27">
        <v>8000</v>
      </c>
      <c r="H253" s="23"/>
      <c r="I253" s="3"/>
      <c r="J253" s="23">
        <v>8800</v>
      </c>
      <c r="K253" s="11" t="s">
        <v>665</v>
      </c>
      <c r="L253" s="23">
        <v>8000</v>
      </c>
      <c r="M253" s="11" t="s">
        <v>666</v>
      </c>
      <c r="N253" s="23">
        <v>9200</v>
      </c>
      <c r="O253" s="11" t="s">
        <v>667</v>
      </c>
      <c r="P253" s="23"/>
      <c r="Q253" s="11"/>
      <c r="R253" s="23"/>
      <c r="S253" s="11"/>
      <c r="T253" s="12"/>
    </row>
    <row r="254" spans="3:20" ht="18.95" customHeight="1">
      <c r="C254" s="13" t="s">
        <v>835</v>
      </c>
      <c r="D254" s="40" t="s">
        <v>836</v>
      </c>
      <c r="E254" s="40" t="s">
        <v>837</v>
      </c>
      <c r="F254" s="10" t="s">
        <v>174</v>
      </c>
      <c r="G254" s="27">
        <v>2852</v>
      </c>
      <c r="H254" s="23"/>
      <c r="I254" s="3"/>
      <c r="J254" s="23">
        <v>3130</v>
      </c>
      <c r="K254" s="11" t="s">
        <v>665</v>
      </c>
      <c r="L254" s="23">
        <v>2852</v>
      </c>
      <c r="M254" s="11" t="s">
        <v>666</v>
      </c>
      <c r="N254" s="23">
        <v>3270</v>
      </c>
      <c r="O254" s="11" t="s">
        <v>667</v>
      </c>
      <c r="P254" s="23"/>
      <c r="Q254" s="11"/>
      <c r="R254" s="23"/>
      <c r="S254" s="11"/>
      <c r="T254" s="12"/>
    </row>
    <row r="255" spans="3:20" ht="18.95" customHeight="1">
      <c r="C255" s="13" t="s">
        <v>838</v>
      </c>
      <c r="D255" s="40" t="s">
        <v>839</v>
      </c>
      <c r="E255" s="40" t="s">
        <v>840</v>
      </c>
      <c r="F255" s="10" t="s">
        <v>841</v>
      </c>
      <c r="G255" s="27">
        <v>70000</v>
      </c>
      <c r="H255" s="23"/>
      <c r="I255" s="3"/>
      <c r="J255" s="23">
        <v>77000</v>
      </c>
      <c r="K255" s="11" t="s">
        <v>665</v>
      </c>
      <c r="L255" s="23">
        <v>70000</v>
      </c>
      <c r="M255" s="11" t="s">
        <v>666</v>
      </c>
      <c r="N255" s="23">
        <v>80500</v>
      </c>
      <c r="O255" s="11" t="s">
        <v>667</v>
      </c>
      <c r="P255" s="23"/>
      <c r="Q255" s="11"/>
      <c r="R255" s="23"/>
      <c r="S255" s="11"/>
      <c r="T255" s="12"/>
    </row>
    <row r="256" spans="3:20" ht="18.95" customHeight="1">
      <c r="C256" s="13" t="s">
        <v>842</v>
      </c>
      <c r="D256" s="40" t="s">
        <v>843</v>
      </c>
      <c r="E256" s="40" t="s">
        <v>844</v>
      </c>
      <c r="F256" s="10" t="s">
        <v>279</v>
      </c>
      <c r="G256" s="27">
        <v>32000</v>
      </c>
      <c r="H256" s="23"/>
      <c r="I256" s="3"/>
      <c r="J256" s="23">
        <v>50000</v>
      </c>
      <c r="K256" s="11" t="s">
        <v>787</v>
      </c>
      <c r="L256" s="23">
        <v>32000</v>
      </c>
      <c r="M256" s="11" t="s">
        <v>788</v>
      </c>
      <c r="N256" s="23">
        <v>58000</v>
      </c>
      <c r="O256" s="11" t="s">
        <v>845</v>
      </c>
      <c r="P256" s="23"/>
      <c r="Q256" s="11"/>
      <c r="R256" s="23"/>
      <c r="S256" s="11"/>
      <c r="T256" s="12"/>
    </row>
    <row r="257" spans="3:20" ht="18.95" customHeight="1">
      <c r="C257" s="13" t="s">
        <v>846</v>
      </c>
      <c r="D257" s="40" t="s">
        <v>847</v>
      </c>
      <c r="E257" s="40" t="s">
        <v>848</v>
      </c>
      <c r="F257" s="10" t="s">
        <v>279</v>
      </c>
      <c r="G257" s="27">
        <v>45000</v>
      </c>
      <c r="H257" s="23"/>
      <c r="I257" s="3"/>
      <c r="J257" s="23">
        <v>50000</v>
      </c>
      <c r="K257" s="11" t="s">
        <v>787</v>
      </c>
      <c r="L257" s="23">
        <v>45000</v>
      </c>
      <c r="M257" s="11" t="s">
        <v>788</v>
      </c>
      <c r="N257" s="23">
        <v>90000</v>
      </c>
      <c r="O257" s="11" t="s">
        <v>845</v>
      </c>
      <c r="P257" s="23"/>
      <c r="Q257" s="11"/>
      <c r="R257" s="23"/>
      <c r="S257" s="11"/>
      <c r="T257" s="12"/>
    </row>
    <row r="258" spans="3:20" ht="18.95" customHeight="1">
      <c r="C258" s="13" t="s">
        <v>849</v>
      </c>
      <c r="D258" s="40" t="s">
        <v>850</v>
      </c>
      <c r="E258" s="40" t="s">
        <v>851</v>
      </c>
      <c r="F258" s="10" t="s">
        <v>279</v>
      </c>
      <c r="G258" s="27">
        <v>29000</v>
      </c>
      <c r="H258" s="23"/>
      <c r="I258" s="3"/>
      <c r="J258" s="23">
        <v>44000</v>
      </c>
      <c r="K258" s="11" t="s">
        <v>787</v>
      </c>
      <c r="L258" s="23">
        <v>29000</v>
      </c>
      <c r="M258" s="11" t="s">
        <v>788</v>
      </c>
      <c r="N258" s="23">
        <v>39000</v>
      </c>
      <c r="O258" s="11" t="s">
        <v>845</v>
      </c>
      <c r="P258" s="23"/>
      <c r="Q258" s="11"/>
      <c r="R258" s="23"/>
      <c r="S258" s="11"/>
      <c r="T258" s="12"/>
    </row>
    <row r="259" spans="3:20" ht="18.95" customHeight="1">
      <c r="C259" s="13" t="s">
        <v>852</v>
      </c>
      <c r="D259" s="40" t="s">
        <v>853</v>
      </c>
      <c r="E259" s="40" t="s">
        <v>854</v>
      </c>
      <c r="F259" s="10" t="s">
        <v>279</v>
      </c>
      <c r="G259" s="27">
        <v>90000</v>
      </c>
      <c r="H259" s="23"/>
      <c r="I259" s="3"/>
      <c r="J259" s="23">
        <v>95000</v>
      </c>
      <c r="K259" s="11" t="s">
        <v>787</v>
      </c>
      <c r="L259" s="23">
        <v>90000</v>
      </c>
      <c r="M259" s="11" t="s">
        <v>788</v>
      </c>
      <c r="N259" s="23">
        <v>110000</v>
      </c>
      <c r="O259" s="11" t="s">
        <v>845</v>
      </c>
      <c r="P259" s="23"/>
      <c r="Q259" s="11"/>
      <c r="R259" s="23"/>
      <c r="S259" s="11"/>
      <c r="T259" s="12"/>
    </row>
    <row r="260" spans="3:20" ht="18.95" customHeight="1">
      <c r="C260" s="13" t="s">
        <v>855</v>
      </c>
      <c r="D260" s="40" t="s">
        <v>856</v>
      </c>
      <c r="E260" s="40" t="s">
        <v>857</v>
      </c>
      <c r="F260" s="10" t="s">
        <v>279</v>
      </c>
      <c r="G260" s="27">
        <v>89100</v>
      </c>
      <c r="H260" s="23"/>
      <c r="I260" s="3"/>
      <c r="J260" s="23">
        <v>107000</v>
      </c>
      <c r="K260" s="11" t="s">
        <v>787</v>
      </c>
      <c r="L260" s="23">
        <v>89100</v>
      </c>
      <c r="M260" s="11" t="s">
        <v>788</v>
      </c>
      <c r="N260" s="23">
        <v>121000</v>
      </c>
      <c r="O260" s="11" t="s">
        <v>845</v>
      </c>
      <c r="P260" s="23"/>
      <c r="Q260" s="11"/>
      <c r="R260" s="23"/>
      <c r="S260" s="11"/>
      <c r="T260" s="12"/>
    </row>
    <row r="261" spans="3:20" ht="18.95" customHeight="1">
      <c r="C261" s="13" t="s">
        <v>858</v>
      </c>
      <c r="D261" s="40" t="s">
        <v>859</v>
      </c>
      <c r="E261" s="40" t="s">
        <v>860</v>
      </c>
      <c r="F261" s="10" t="s">
        <v>279</v>
      </c>
      <c r="G261" s="27">
        <v>33600</v>
      </c>
      <c r="H261" s="23"/>
      <c r="I261" s="3"/>
      <c r="J261" s="23">
        <v>51000</v>
      </c>
      <c r="K261" s="11" t="s">
        <v>787</v>
      </c>
      <c r="L261" s="23">
        <v>33600</v>
      </c>
      <c r="M261" s="11" t="s">
        <v>788</v>
      </c>
      <c r="N261" s="23">
        <v>57000</v>
      </c>
      <c r="O261" s="11" t="s">
        <v>845</v>
      </c>
      <c r="P261" s="23"/>
      <c r="Q261" s="11"/>
      <c r="R261" s="23"/>
      <c r="S261" s="11"/>
      <c r="T261" s="12"/>
    </row>
    <row r="262" spans="3:20" ht="18.95" customHeight="1">
      <c r="C262" s="13" t="s">
        <v>861</v>
      </c>
      <c r="D262" s="40" t="s">
        <v>862</v>
      </c>
      <c r="E262" s="40" t="s">
        <v>863</v>
      </c>
      <c r="F262" s="10" t="s">
        <v>279</v>
      </c>
      <c r="G262" s="27">
        <v>43000</v>
      </c>
      <c r="H262" s="23"/>
      <c r="I262" s="3"/>
      <c r="J262" s="23">
        <v>50000</v>
      </c>
      <c r="K262" s="11" t="s">
        <v>787</v>
      </c>
      <c r="L262" s="23">
        <v>43000</v>
      </c>
      <c r="M262" s="11" t="s">
        <v>788</v>
      </c>
      <c r="N262" s="23">
        <v>90000</v>
      </c>
      <c r="O262" s="11" t="s">
        <v>845</v>
      </c>
      <c r="P262" s="23"/>
      <c r="Q262" s="11"/>
      <c r="R262" s="23"/>
      <c r="S262" s="11"/>
      <c r="T262" s="12"/>
    </row>
    <row r="263" spans="3:20" ht="18.95" customHeight="1">
      <c r="C263" s="13" t="s">
        <v>864</v>
      </c>
      <c r="D263" s="40" t="s">
        <v>865</v>
      </c>
      <c r="E263" s="40" t="s">
        <v>866</v>
      </c>
      <c r="F263" s="10" t="s">
        <v>279</v>
      </c>
      <c r="G263" s="27">
        <v>43000</v>
      </c>
      <c r="H263" s="23"/>
      <c r="I263" s="3"/>
      <c r="J263" s="23">
        <v>50000</v>
      </c>
      <c r="K263" s="11" t="s">
        <v>787</v>
      </c>
      <c r="L263" s="23">
        <v>43000</v>
      </c>
      <c r="M263" s="11" t="s">
        <v>788</v>
      </c>
      <c r="N263" s="23">
        <v>90000</v>
      </c>
      <c r="O263" s="11" t="s">
        <v>845</v>
      </c>
      <c r="P263" s="23"/>
      <c r="Q263" s="11"/>
      <c r="R263" s="23"/>
      <c r="S263" s="11"/>
      <c r="T263" s="12"/>
    </row>
    <row r="264" spans="3:20" ht="18.95" customHeight="1">
      <c r="C264" s="13" t="s">
        <v>867</v>
      </c>
      <c r="D264" s="40" t="s">
        <v>868</v>
      </c>
      <c r="E264" s="40" t="s">
        <v>869</v>
      </c>
      <c r="F264" s="10" t="s">
        <v>279</v>
      </c>
      <c r="G264" s="27">
        <v>253000</v>
      </c>
      <c r="H264" s="23"/>
      <c r="I264" s="3"/>
      <c r="J264" s="23"/>
      <c r="K264" s="11"/>
      <c r="L264" s="23">
        <v>253000</v>
      </c>
      <c r="M264" s="11" t="s">
        <v>788</v>
      </c>
      <c r="N264" s="23"/>
      <c r="O264" s="11"/>
      <c r="P264" s="23"/>
      <c r="Q264" s="11"/>
      <c r="R264" s="23"/>
      <c r="S264" s="11"/>
      <c r="T264" s="12"/>
    </row>
    <row r="265" spans="3:20" ht="18.95" customHeight="1">
      <c r="C265" s="13" t="s">
        <v>870</v>
      </c>
      <c r="D265" s="40" t="s">
        <v>871</v>
      </c>
      <c r="E265" s="40" t="s">
        <v>872</v>
      </c>
      <c r="F265" s="10" t="s">
        <v>279</v>
      </c>
      <c r="G265" s="27">
        <v>34000</v>
      </c>
      <c r="H265" s="23"/>
      <c r="I265" s="3"/>
      <c r="J265" s="23"/>
      <c r="K265" s="11"/>
      <c r="L265" s="23">
        <v>34000</v>
      </c>
      <c r="M265" s="11" t="s">
        <v>788</v>
      </c>
      <c r="N265" s="23"/>
      <c r="O265" s="11"/>
      <c r="P265" s="23"/>
      <c r="Q265" s="11"/>
      <c r="R265" s="23"/>
      <c r="S265" s="11"/>
      <c r="T265" s="12"/>
    </row>
    <row r="266" spans="3:20" ht="18.95" customHeight="1">
      <c r="C266" s="13" t="s">
        <v>873</v>
      </c>
      <c r="D266" s="40" t="s">
        <v>871</v>
      </c>
      <c r="E266" s="40" t="s">
        <v>874</v>
      </c>
      <c r="F266" s="10" t="s">
        <v>279</v>
      </c>
      <c r="G266" s="27">
        <v>700000</v>
      </c>
      <c r="H266" s="23"/>
      <c r="I266" s="3"/>
      <c r="J266" s="23"/>
      <c r="K266" s="11"/>
      <c r="L266" s="23">
        <v>700000</v>
      </c>
      <c r="M266" s="11" t="s">
        <v>788</v>
      </c>
      <c r="N266" s="23"/>
      <c r="O266" s="11"/>
      <c r="P266" s="23"/>
      <c r="Q266" s="11"/>
      <c r="R266" s="23"/>
      <c r="S266" s="11"/>
      <c r="T266" s="12"/>
    </row>
    <row r="267" spans="3:20" ht="18.95" customHeight="1">
      <c r="C267" s="13" t="s">
        <v>875</v>
      </c>
      <c r="D267" s="40" t="s">
        <v>876</v>
      </c>
      <c r="E267" s="40" t="s">
        <v>877</v>
      </c>
      <c r="F267" s="10" t="s">
        <v>279</v>
      </c>
      <c r="G267" s="27">
        <v>8000</v>
      </c>
      <c r="H267" s="23"/>
      <c r="I267" s="3"/>
      <c r="J267" s="23">
        <v>8800</v>
      </c>
      <c r="K267" s="11" t="s">
        <v>665</v>
      </c>
      <c r="L267" s="23">
        <v>8000</v>
      </c>
      <c r="M267" s="11" t="s">
        <v>666</v>
      </c>
      <c r="N267" s="23">
        <v>9200</v>
      </c>
      <c r="O267" s="11" t="s">
        <v>667</v>
      </c>
      <c r="P267" s="23"/>
      <c r="Q267" s="11"/>
      <c r="R267" s="23"/>
      <c r="S267" s="11"/>
      <c r="T267" s="12"/>
    </row>
    <row r="268" spans="3:20" ht="18.95" customHeight="1">
      <c r="C268" s="13" t="s">
        <v>878</v>
      </c>
      <c r="D268" s="40" t="s">
        <v>879</v>
      </c>
      <c r="E268" s="40" t="s">
        <v>880</v>
      </c>
      <c r="F268" s="10" t="s">
        <v>697</v>
      </c>
      <c r="G268" s="27">
        <v>63450000</v>
      </c>
      <c r="H268" s="23"/>
      <c r="I268" s="3"/>
      <c r="J268" s="23">
        <v>63900000</v>
      </c>
      <c r="K268" s="11" t="s">
        <v>881</v>
      </c>
      <c r="L268" s="23">
        <v>63450000</v>
      </c>
      <c r="M268" s="11" t="s">
        <v>882</v>
      </c>
      <c r="N268" s="23">
        <v>67300000</v>
      </c>
      <c r="O268" s="11" t="s">
        <v>883</v>
      </c>
      <c r="P268" s="23"/>
      <c r="Q268" s="11"/>
      <c r="R268" s="23"/>
      <c r="S268" s="11"/>
      <c r="T268" s="12"/>
    </row>
    <row r="269" spans="3:20" ht="18.95" customHeight="1">
      <c r="C269" s="13" t="s">
        <v>884</v>
      </c>
      <c r="D269" s="40" t="s">
        <v>879</v>
      </c>
      <c r="E269" s="40" t="s">
        <v>885</v>
      </c>
      <c r="F269" s="10" t="s">
        <v>697</v>
      </c>
      <c r="G269" s="27">
        <v>6480000</v>
      </c>
      <c r="H269" s="23"/>
      <c r="I269" s="3"/>
      <c r="J269" s="23">
        <v>6600000</v>
      </c>
      <c r="K269" s="11" t="s">
        <v>881</v>
      </c>
      <c r="L269" s="23">
        <v>6480000</v>
      </c>
      <c r="M269" s="11" t="s">
        <v>882</v>
      </c>
      <c r="N269" s="23"/>
      <c r="O269" s="11"/>
      <c r="P269" s="23"/>
      <c r="Q269" s="11"/>
      <c r="R269" s="23"/>
      <c r="S269" s="11"/>
      <c r="T269" s="12"/>
    </row>
    <row r="270" spans="3:20" ht="18.95" customHeight="1">
      <c r="C270" s="13" t="s">
        <v>886</v>
      </c>
      <c r="D270" s="40" t="s">
        <v>879</v>
      </c>
      <c r="E270" s="40" t="s">
        <v>887</v>
      </c>
      <c r="F270" s="10" t="s">
        <v>697</v>
      </c>
      <c r="G270" s="27">
        <v>3015000</v>
      </c>
      <c r="H270" s="23"/>
      <c r="I270" s="3"/>
      <c r="J270" s="23">
        <v>3300000</v>
      </c>
      <c r="K270" s="11" t="s">
        <v>881</v>
      </c>
      <c r="L270" s="23">
        <v>3015000</v>
      </c>
      <c r="M270" s="11" t="s">
        <v>882</v>
      </c>
      <c r="N270" s="23">
        <v>3300000</v>
      </c>
      <c r="O270" s="11" t="s">
        <v>883</v>
      </c>
      <c r="P270" s="23"/>
      <c r="Q270" s="11"/>
      <c r="R270" s="23"/>
      <c r="S270" s="11"/>
      <c r="T270" s="12"/>
    </row>
    <row r="271" spans="3:20" ht="18.95" customHeight="1">
      <c r="C271" s="13" t="s">
        <v>888</v>
      </c>
      <c r="D271" s="40" t="s">
        <v>889</v>
      </c>
      <c r="E271" s="40" t="s">
        <v>890</v>
      </c>
      <c r="F271" s="10" t="s">
        <v>279</v>
      </c>
      <c r="G271" s="27">
        <v>10000</v>
      </c>
      <c r="H271" s="23"/>
      <c r="I271" s="3"/>
      <c r="J271" s="23"/>
      <c r="K271" s="11"/>
      <c r="L271" s="23"/>
      <c r="M271" s="11"/>
      <c r="N271" s="23"/>
      <c r="O271" s="11"/>
      <c r="P271" s="23">
        <v>10000</v>
      </c>
      <c r="Q271" s="11" t="s">
        <v>228</v>
      </c>
      <c r="R271" s="23"/>
      <c r="S271" s="11"/>
      <c r="T271" s="12"/>
    </row>
    <row r="272" spans="3:20" ht="18.95" customHeight="1">
      <c r="C272" s="13" t="s">
        <v>891</v>
      </c>
      <c r="D272" s="40" t="s">
        <v>889</v>
      </c>
      <c r="E272" s="40" t="s">
        <v>892</v>
      </c>
      <c r="F272" s="10" t="s">
        <v>279</v>
      </c>
      <c r="G272" s="27">
        <v>8800</v>
      </c>
      <c r="H272" s="23"/>
      <c r="I272" s="3"/>
      <c r="J272" s="23"/>
      <c r="K272" s="11"/>
      <c r="L272" s="23"/>
      <c r="M272" s="11"/>
      <c r="N272" s="23"/>
      <c r="O272" s="11"/>
      <c r="P272" s="23">
        <v>8800</v>
      </c>
      <c r="Q272" s="11" t="s">
        <v>228</v>
      </c>
      <c r="R272" s="23"/>
      <c r="S272" s="11"/>
      <c r="T272" s="12"/>
    </row>
    <row r="273" spans="3:20" ht="18.95" customHeight="1">
      <c r="C273" s="13" t="s">
        <v>893</v>
      </c>
      <c r="D273" s="40" t="s">
        <v>894</v>
      </c>
      <c r="E273" s="40" t="s">
        <v>895</v>
      </c>
      <c r="F273" s="10" t="s">
        <v>174</v>
      </c>
      <c r="G273" s="27">
        <v>7000</v>
      </c>
      <c r="H273" s="23"/>
      <c r="I273" s="3"/>
      <c r="J273" s="23">
        <v>7700</v>
      </c>
      <c r="K273" s="11" t="s">
        <v>665</v>
      </c>
      <c r="L273" s="23">
        <v>7000</v>
      </c>
      <c r="M273" s="11" t="s">
        <v>666</v>
      </c>
      <c r="N273" s="23">
        <v>8050</v>
      </c>
      <c r="O273" s="11" t="s">
        <v>667</v>
      </c>
      <c r="P273" s="23"/>
      <c r="Q273" s="11"/>
      <c r="R273" s="23"/>
      <c r="S273" s="11"/>
      <c r="T273" s="12"/>
    </row>
    <row r="274" spans="3:20" ht="18.95" customHeight="1">
      <c r="C274" s="13" t="s">
        <v>896</v>
      </c>
      <c r="D274" s="40" t="s">
        <v>897</v>
      </c>
      <c r="E274" s="40" t="s">
        <v>898</v>
      </c>
      <c r="F274" s="10" t="s">
        <v>279</v>
      </c>
      <c r="G274" s="27">
        <v>3500</v>
      </c>
      <c r="H274" s="23"/>
      <c r="I274" s="3"/>
      <c r="J274" s="23">
        <v>3850</v>
      </c>
      <c r="K274" s="11" t="s">
        <v>665</v>
      </c>
      <c r="L274" s="23">
        <v>3500</v>
      </c>
      <c r="M274" s="11" t="s">
        <v>666</v>
      </c>
      <c r="N274" s="23">
        <v>4020</v>
      </c>
      <c r="O274" s="11" t="s">
        <v>667</v>
      </c>
      <c r="P274" s="23"/>
      <c r="Q274" s="11"/>
      <c r="R274" s="23"/>
      <c r="S274" s="11"/>
      <c r="T274" s="12"/>
    </row>
    <row r="275" spans="3:20" ht="18.95" customHeight="1">
      <c r="C275" s="13" t="s">
        <v>899</v>
      </c>
      <c r="D275" s="40" t="s">
        <v>897</v>
      </c>
      <c r="E275" s="40" t="s">
        <v>900</v>
      </c>
      <c r="F275" s="10" t="s">
        <v>279</v>
      </c>
      <c r="G275" s="27">
        <v>4500</v>
      </c>
      <c r="H275" s="23"/>
      <c r="I275" s="3"/>
      <c r="J275" s="23">
        <v>4950</v>
      </c>
      <c r="K275" s="11" t="s">
        <v>665</v>
      </c>
      <c r="L275" s="23">
        <v>4500</v>
      </c>
      <c r="M275" s="11" t="s">
        <v>666</v>
      </c>
      <c r="N275" s="23">
        <v>5170</v>
      </c>
      <c r="O275" s="11" t="s">
        <v>667</v>
      </c>
      <c r="P275" s="23"/>
      <c r="Q275" s="11"/>
      <c r="R275" s="23"/>
      <c r="S275" s="11"/>
      <c r="T275" s="12"/>
    </row>
    <row r="276" spans="3:20" ht="18.95" customHeight="1">
      <c r="C276" s="13" t="s">
        <v>901</v>
      </c>
      <c r="D276" s="40" t="s">
        <v>902</v>
      </c>
      <c r="E276" s="40" t="s">
        <v>903</v>
      </c>
      <c r="F276" s="10" t="s">
        <v>279</v>
      </c>
      <c r="G276" s="27">
        <v>6000</v>
      </c>
      <c r="H276" s="23"/>
      <c r="I276" s="3"/>
      <c r="J276" s="23">
        <v>6600</v>
      </c>
      <c r="K276" s="11" t="s">
        <v>665</v>
      </c>
      <c r="L276" s="23">
        <v>6000</v>
      </c>
      <c r="M276" s="11" t="s">
        <v>666</v>
      </c>
      <c r="N276" s="23">
        <v>6900</v>
      </c>
      <c r="O276" s="11" t="s">
        <v>667</v>
      </c>
      <c r="P276" s="23"/>
      <c r="Q276" s="11"/>
      <c r="R276" s="23"/>
      <c r="S276" s="11"/>
      <c r="T276" s="12"/>
    </row>
    <row r="277" spans="3:20" ht="18.95" customHeight="1">
      <c r="C277" s="13" t="s">
        <v>904</v>
      </c>
      <c r="D277" s="40" t="s">
        <v>905</v>
      </c>
      <c r="E277" s="40" t="s">
        <v>906</v>
      </c>
      <c r="F277" s="10" t="s">
        <v>279</v>
      </c>
      <c r="G277" s="27">
        <v>120000</v>
      </c>
      <c r="H277" s="23"/>
      <c r="I277" s="3"/>
      <c r="J277" s="23">
        <v>132000</v>
      </c>
      <c r="K277" s="11" t="s">
        <v>665</v>
      </c>
      <c r="L277" s="23">
        <v>120000</v>
      </c>
      <c r="M277" s="11" t="s">
        <v>666</v>
      </c>
      <c r="N277" s="23">
        <v>138000</v>
      </c>
      <c r="O277" s="11" t="s">
        <v>667</v>
      </c>
      <c r="P277" s="23"/>
      <c r="Q277" s="11"/>
      <c r="R277" s="23"/>
      <c r="S277" s="11"/>
      <c r="T277" s="12"/>
    </row>
    <row r="278" spans="3:20" ht="18.95" customHeight="1">
      <c r="C278" s="13" t="s">
        <v>907</v>
      </c>
      <c r="D278" s="40" t="s">
        <v>908</v>
      </c>
      <c r="E278" s="40" t="s">
        <v>909</v>
      </c>
      <c r="F278" s="10" t="s">
        <v>279</v>
      </c>
      <c r="G278" s="27">
        <v>550000</v>
      </c>
      <c r="H278" s="23"/>
      <c r="I278" s="3"/>
      <c r="J278" s="23">
        <v>605000</v>
      </c>
      <c r="K278" s="11" t="s">
        <v>665</v>
      </c>
      <c r="L278" s="23">
        <v>550000</v>
      </c>
      <c r="M278" s="11" t="s">
        <v>666</v>
      </c>
      <c r="N278" s="23">
        <v>632500</v>
      </c>
      <c r="O278" s="11" t="s">
        <v>667</v>
      </c>
      <c r="P278" s="23"/>
      <c r="Q278" s="11"/>
      <c r="R278" s="23"/>
      <c r="S278" s="11"/>
      <c r="T278" s="12"/>
    </row>
    <row r="279" spans="3:20" ht="18.95" customHeight="1">
      <c r="C279" s="13" t="s">
        <v>910</v>
      </c>
      <c r="D279" s="40" t="s">
        <v>908</v>
      </c>
      <c r="E279" s="40" t="s">
        <v>911</v>
      </c>
      <c r="F279" s="10" t="s">
        <v>279</v>
      </c>
      <c r="G279" s="27">
        <v>600000</v>
      </c>
      <c r="H279" s="23"/>
      <c r="I279" s="3"/>
      <c r="J279" s="23">
        <v>660000</v>
      </c>
      <c r="K279" s="11" t="s">
        <v>665</v>
      </c>
      <c r="L279" s="23">
        <v>600000</v>
      </c>
      <c r="M279" s="11" t="s">
        <v>666</v>
      </c>
      <c r="N279" s="23">
        <v>690000</v>
      </c>
      <c r="O279" s="11" t="s">
        <v>667</v>
      </c>
      <c r="P279" s="23"/>
      <c r="Q279" s="11"/>
      <c r="R279" s="23"/>
      <c r="S279" s="11"/>
      <c r="T279" s="12"/>
    </row>
    <row r="280" spans="3:20" ht="18.95" customHeight="1">
      <c r="C280" s="13" t="s">
        <v>912</v>
      </c>
      <c r="D280" s="40" t="s">
        <v>913</v>
      </c>
      <c r="E280" s="40" t="s">
        <v>914</v>
      </c>
      <c r="F280" s="10" t="s">
        <v>680</v>
      </c>
      <c r="G280" s="27" t="s">
        <v>915</v>
      </c>
      <c r="H280" s="23">
        <v>415</v>
      </c>
      <c r="I280" s="3" t="s">
        <v>916</v>
      </c>
      <c r="J280" s="23">
        <v>1304</v>
      </c>
      <c r="K280" s="11" t="s">
        <v>917</v>
      </c>
      <c r="L280" s="23">
        <v>504</v>
      </c>
      <c r="M280" s="11" t="s">
        <v>915</v>
      </c>
      <c r="N280" s="23"/>
      <c r="O280" s="11"/>
      <c r="P280" s="23"/>
      <c r="Q280" s="11"/>
      <c r="R280" s="23"/>
      <c r="S280" s="11"/>
      <c r="T280" s="12"/>
    </row>
    <row r="281" spans="3:20" ht="18.95" customHeight="1">
      <c r="C281" s="13" t="s">
        <v>918</v>
      </c>
      <c r="D281" s="40" t="s">
        <v>919</v>
      </c>
      <c r="E281" s="40" t="s">
        <v>914</v>
      </c>
      <c r="F281" s="10" t="s">
        <v>680</v>
      </c>
      <c r="G281" s="27" t="s">
        <v>915</v>
      </c>
      <c r="H281" s="23">
        <v>415</v>
      </c>
      <c r="I281" s="3" t="s">
        <v>916</v>
      </c>
      <c r="J281" s="23">
        <v>1304</v>
      </c>
      <c r="K281" s="11" t="s">
        <v>917</v>
      </c>
      <c r="L281" s="23">
        <v>504</v>
      </c>
      <c r="M281" s="11" t="s">
        <v>915</v>
      </c>
      <c r="N281" s="23"/>
      <c r="O281" s="11"/>
      <c r="P281" s="23"/>
      <c r="Q281" s="11"/>
      <c r="R281" s="23"/>
      <c r="S281" s="11"/>
      <c r="T281" s="12"/>
    </row>
    <row r="282" spans="3:20" ht="18.95" customHeight="1">
      <c r="C282" s="13" t="s">
        <v>920</v>
      </c>
      <c r="D282" s="40" t="s">
        <v>921</v>
      </c>
      <c r="E282" s="40" t="s">
        <v>922</v>
      </c>
      <c r="F282" s="10" t="s">
        <v>923</v>
      </c>
      <c r="G282" s="27" t="s">
        <v>915</v>
      </c>
      <c r="H282" s="23">
        <v>299</v>
      </c>
      <c r="I282" s="3" t="s">
        <v>916</v>
      </c>
      <c r="J282" s="23">
        <v>812</v>
      </c>
      <c r="K282" s="11" t="s">
        <v>917</v>
      </c>
      <c r="L282" s="23">
        <v>362</v>
      </c>
      <c r="M282" s="11" t="s">
        <v>915</v>
      </c>
      <c r="N282" s="23"/>
      <c r="O282" s="11"/>
      <c r="P282" s="23"/>
      <c r="Q282" s="11"/>
      <c r="R282" s="23"/>
      <c r="S282" s="11"/>
      <c r="T282" s="12"/>
    </row>
    <row r="283" spans="3:20" ht="18.95" customHeight="1">
      <c r="C283" s="13" t="s">
        <v>924</v>
      </c>
      <c r="D283" s="40" t="s">
        <v>925</v>
      </c>
      <c r="E283" s="40" t="s">
        <v>926</v>
      </c>
      <c r="F283" s="10" t="s">
        <v>923</v>
      </c>
      <c r="G283" s="27" t="s">
        <v>915</v>
      </c>
      <c r="H283" s="23">
        <v>147</v>
      </c>
      <c r="I283" s="3" t="s">
        <v>916</v>
      </c>
      <c r="J283" s="23">
        <v>948</v>
      </c>
      <c r="K283" s="11" t="s">
        <v>917</v>
      </c>
      <c r="L283" s="23">
        <v>217</v>
      </c>
      <c r="M283" s="11" t="s">
        <v>915</v>
      </c>
      <c r="N283" s="23"/>
      <c r="O283" s="11"/>
      <c r="P283" s="23"/>
      <c r="Q283" s="11"/>
      <c r="R283" s="23"/>
      <c r="S283" s="11"/>
      <c r="T283" s="12"/>
    </row>
    <row r="284" spans="3:20" ht="18.95" customHeight="1">
      <c r="C284" s="13" t="s">
        <v>927</v>
      </c>
      <c r="D284" s="40" t="s">
        <v>928</v>
      </c>
      <c r="E284" s="40" t="s">
        <v>929</v>
      </c>
      <c r="F284" s="10" t="s">
        <v>923</v>
      </c>
      <c r="G284" s="27" t="s">
        <v>915</v>
      </c>
      <c r="H284" s="23">
        <v>60</v>
      </c>
      <c r="I284" s="3" t="s">
        <v>916</v>
      </c>
      <c r="J284" s="23">
        <v>580</v>
      </c>
      <c r="K284" s="11" t="s">
        <v>917</v>
      </c>
      <c r="L284" s="23">
        <v>31</v>
      </c>
      <c r="M284" s="11" t="s">
        <v>915</v>
      </c>
      <c r="N284" s="23"/>
      <c r="O284" s="11"/>
      <c r="P284" s="23"/>
      <c r="Q284" s="11"/>
      <c r="R284" s="23"/>
      <c r="S284" s="11"/>
      <c r="T284" s="12"/>
    </row>
    <row r="285" spans="3:20" ht="18.95" customHeight="1">
      <c r="C285" s="13" t="s">
        <v>930</v>
      </c>
      <c r="D285" s="40" t="s">
        <v>931</v>
      </c>
      <c r="E285" s="40" t="s">
        <v>932</v>
      </c>
      <c r="F285" s="10" t="s">
        <v>933</v>
      </c>
      <c r="G285" s="27">
        <v>268915</v>
      </c>
      <c r="H285" s="23"/>
      <c r="I285" s="3"/>
      <c r="J285" s="23"/>
      <c r="K285" s="11"/>
      <c r="L285" s="23"/>
      <c r="M285" s="11"/>
      <c r="N285" s="23"/>
      <c r="O285" s="11"/>
      <c r="P285" s="23"/>
      <c r="Q285" s="11"/>
      <c r="R285" s="23"/>
      <c r="S285" s="11"/>
      <c r="T285" s="12"/>
    </row>
    <row r="286" spans="3:20" ht="18.95" customHeight="1">
      <c r="C286" s="13" t="s">
        <v>934</v>
      </c>
      <c r="D286" s="40" t="s">
        <v>931</v>
      </c>
      <c r="E286" s="40" t="s">
        <v>935</v>
      </c>
      <c r="F286" s="10" t="s">
        <v>933</v>
      </c>
      <c r="G286" s="27">
        <v>300337</v>
      </c>
      <c r="H286" s="23"/>
      <c r="I286" s="3"/>
      <c r="J286" s="23"/>
      <c r="K286" s="11"/>
      <c r="L286" s="23"/>
      <c r="M286" s="11"/>
      <c r="N286" s="23"/>
      <c r="O286" s="11"/>
      <c r="P286" s="23"/>
      <c r="Q286" s="11"/>
      <c r="R286" s="23"/>
      <c r="S286" s="11"/>
      <c r="T286" s="12"/>
    </row>
    <row r="287" spans="3:20" ht="18.95" customHeight="1">
      <c r="C287" s="13" t="s">
        <v>936</v>
      </c>
      <c r="D287" s="40" t="s">
        <v>931</v>
      </c>
      <c r="E287" s="40" t="s">
        <v>937</v>
      </c>
      <c r="F287" s="10" t="s">
        <v>933</v>
      </c>
      <c r="G287" s="27">
        <v>436458</v>
      </c>
      <c r="H287" s="23"/>
      <c r="I287" s="3"/>
      <c r="J287" s="23"/>
      <c r="K287" s="11"/>
      <c r="L287" s="23"/>
      <c r="M287" s="11"/>
      <c r="N287" s="23"/>
      <c r="O287" s="11"/>
      <c r="P287" s="23"/>
      <c r="Q287" s="11"/>
      <c r="R287" s="23"/>
      <c r="S287" s="11"/>
      <c r="T287" s="12"/>
    </row>
    <row r="288" spans="3:20" ht="18.95" customHeight="1">
      <c r="C288" s="13" t="s">
        <v>938</v>
      </c>
      <c r="D288" s="40" t="s">
        <v>931</v>
      </c>
      <c r="E288" s="40" t="s">
        <v>939</v>
      </c>
      <c r="F288" s="10" t="s">
        <v>933</v>
      </c>
      <c r="G288" s="27">
        <v>408559</v>
      </c>
      <c r="H288" s="23"/>
      <c r="I288" s="3"/>
      <c r="J288" s="23"/>
      <c r="K288" s="11"/>
      <c r="L288" s="23"/>
      <c r="M288" s="11"/>
      <c r="N288" s="23"/>
      <c r="O288" s="11"/>
      <c r="P288" s="23"/>
      <c r="Q288" s="11"/>
      <c r="R288" s="23"/>
      <c r="S288" s="11"/>
      <c r="T288" s="12"/>
    </row>
    <row r="289" spans="3:20" ht="18.95" customHeight="1">
      <c r="C289" s="13" t="s">
        <v>940</v>
      </c>
      <c r="D289" s="40" t="s">
        <v>931</v>
      </c>
      <c r="E289" s="40" t="s">
        <v>941</v>
      </c>
      <c r="F289" s="10" t="s">
        <v>933</v>
      </c>
      <c r="G289" s="27">
        <v>289211</v>
      </c>
      <c r="H289" s="23"/>
      <c r="I289" s="3"/>
      <c r="J289" s="23"/>
      <c r="K289" s="11"/>
      <c r="L289" s="23"/>
      <c r="M289" s="11"/>
      <c r="N289" s="23"/>
      <c r="O289" s="11"/>
      <c r="P289" s="23"/>
      <c r="Q289" s="11"/>
      <c r="R289" s="23"/>
      <c r="S289" s="11"/>
      <c r="T289" s="12"/>
    </row>
    <row r="290" spans="3:20" ht="18.95" customHeight="1">
      <c r="C290" s="13" t="s">
        <v>942</v>
      </c>
      <c r="D290" s="40" t="s">
        <v>931</v>
      </c>
      <c r="E290" s="40" t="s">
        <v>943</v>
      </c>
      <c r="F290" s="10" t="s">
        <v>933</v>
      </c>
      <c r="G290" s="27">
        <v>433400</v>
      </c>
      <c r="H290" s="23"/>
      <c r="I290" s="3"/>
      <c r="J290" s="23"/>
      <c r="K290" s="11"/>
      <c r="L290" s="23"/>
      <c r="M290" s="11"/>
      <c r="N290" s="23"/>
      <c r="O290" s="11"/>
      <c r="P290" s="23"/>
      <c r="Q290" s="11"/>
      <c r="R290" s="23"/>
      <c r="S290" s="11"/>
      <c r="T290" s="12"/>
    </row>
    <row r="291" spans="3:20" ht="18.95" customHeight="1">
      <c r="C291" s="13" t="s">
        <v>944</v>
      </c>
      <c r="D291" s="40" t="s">
        <v>931</v>
      </c>
      <c r="E291" s="40" t="s">
        <v>945</v>
      </c>
      <c r="F291" s="10" t="s">
        <v>933</v>
      </c>
      <c r="G291" s="27">
        <v>169804</v>
      </c>
      <c r="H291" s="23"/>
      <c r="I291" s="3"/>
      <c r="J291" s="23"/>
      <c r="K291" s="11"/>
      <c r="L291" s="23"/>
      <c r="M291" s="11"/>
      <c r="N291" s="23"/>
      <c r="O291" s="11"/>
      <c r="P291" s="23"/>
      <c r="Q291" s="11"/>
      <c r="R291" s="23"/>
      <c r="S291" s="11"/>
      <c r="T291" s="12"/>
    </row>
    <row r="292" spans="3:20" ht="18.95" customHeight="1">
      <c r="C292" s="13" t="s">
        <v>946</v>
      </c>
      <c r="D292" s="40" t="s">
        <v>931</v>
      </c>
      <c r="E292" s="40" t="s">
        <v>947</v>
      </c>
      <c r="F292" s="10" t="s">
        <v>933</v>
      </c>
      <c r="G292" s="27">
        <v>221506</v>
      </c>
      <c r="H292" s="23"/>
      <c r="I292" s="3"/>
      <c r="J292" s="23"/>
      <c r="K292" s="11"/>
      <c r="L292" s="23"/>
      <c r="M292" s="11"/>
      <c r="N292" s="23"/>
      <c r="O292" s="11"/>
      <c r="P292" s="23"/>
      <c r="Q292" s="11"/>
      <c r="R292" s="23"/>
      <c r="S292" s="11"/>
      <c r="T292" s="12"/>
    </row>
    <row r="293" spans="3:20" ht="18.95" customHeight="1">
      <c r="C293" s="13" t="s">
        <v>948</v>
      </c>
      <c r="D293" s="40" t="s">
        <v>931</v>
      </c>
      <c r="E293" s="40" t="s">
        <v>949</v>
      </c>
      <c r="F293" s="10" t="s">
        <v>933</v>
      </c>
      <c r="G293" s="27">
        <v>279433</v>
      </c>
      <c r="H293" s="23"/>
      <c r="I293" s="3"/>
      <c r="J293" s="23"/>
      <c r="K293" s="11"/>
      <c r="L293" s="23"/>
      <c r="M293" s="11"/>
      <c r="N293" s="23"/>
      <c r="O293" s="11"/>
      <c r="P293" s="23"/>
      <c r="Q293" s="11"/>
      <c r="R293" s="23"/>
      <c r="S293" s="11"/>
      <c r="T293" s="12"/>
    </row>
    <row r="294" spans="3:20" ht="18.95" customHeight="1">
      <c r="C294" s="13" t="s">
        <v>950</v>
      </c>
      <c r="D294" s="40" t="s">
        <v>931</v>
      </c>
      <c r="E294" s="40" t="s">
        <v>951</v>
      </c>
      <c r="F294" s="10" t="s">
        <v>933</v>
      </c>
      <c r="G294" s="27">
        <v>220722</v>
      </c>
      <c r="H294" s="23"/>
      <c r="I294" s="3"/>
      <c r="J294" s="23"/>
      <c r="K294" s="11"/>
      <c r="L294" s="23"/>
      <c r="M294" s="11"/>
      <c r="N294" s="23"/>
      <c r="O294" s="11"/>
      <c r="P294" s="23"/>
      <c r="Q294" s="11"/>
      <c r="R294" s="23"/>
      <c r="S294" s="11"/>
      <c r="T294" s="12"/>
    </row>
    <row r="295" spans="3:20" ht="18.95" customHeight="1">
      <c r="C295" s="13" t="s">
        <v>952</v>
      </c>
      <c r="D295" s="40" t="s">
        <v>931</v>
      </c>
      <c r="E295" s="40" t="s">
        <v>953</v>
      </c>
      <c r="F295" s="10" t="s">
        <v>933</v>
      </c>
      <c r="G295" s="27">
        <v>202696</v>
      </c>
      <c r="H295" s="23"/>
      <c r="I295" s="3"/>
      <c r="J295" s="23"/>
      <c r="K295" s="11"/>
      <c r="L295" s="23"/>
      <c r="M295" s="11"/>
      <c r="N295" s="23"/>
      <c r="O295" s="11"/>
      <c r="P295" s="23"/>
      <c r="Q295" s="11"/>
      <c r="R295" s="23"/>
      <c r="S295" s="11"/>
      <c r="T295" s="12"/>
    </row>
    <row r="296" spans="3:20" ht="18.95" customHeight="1">
      <c r="C296" s="13" t="s">
        <v>954</v>
      </c>
      <c r="D296" s="40" t="s">
        <v>931</v>
      </c>
      <c r="E296" s="40" t="s">
        <v>955</v>
      </c>
      <c r="F296" s="10" t="s">
        <v>933</v>
      </c>
      <c r="G296" s="27">
        <v>213033</v>
      </c>
      <c r="H296" s="23"/>
      <c r="I296" s="3"/>
      <c r="J296" s="23"/>
      <c r="K296" s="11"/>
      <c r="L296" s="23"/>
      <c r="M296" s="11"/>
      <c r="N296" s="23"/>
      <c r="O296" s="11"/>
      <c r="P296" s="23"/>
      <c r="Q296" s="11"/>
      <c r="R296" s="23"/>
      <c r="S296" s="11"/>
      <c r="T296" s="12"/>
    </row>
    <row r="297" spans="3:20" ht="18.95" customHeight="1">
      <c r="D297" s="40"/>
      <c r="E297" s="40"/>
      <c r="F297" s="10"/>
      <c r="G297" s="27"/>
      <c r="H297" s="23"/>
      <c r="I297" s="3"/>
      <c r="J297" s="23"/>
      <c r="K297" s="11"/>
      <c r="L297" s="23"/>
      <c r="M297" s="11"/>
      <c r="N297" s="23"/>
      <c r="O297" s="11"/>
      <c r="P297" s="23"/>
      <c r="Q297" s="11"/>
      <c r="R297" s="23"/>
      <c r="S297" s="11"/>
      <c r="T297" s="12"/>
    </row>
    <row r="298" spans="3:20" ht="18.95" customHeight="1">
      <c r="D298" s="40"/>
      <c r="E298" s="40"/>
      <c r="F298" s="10"/>
      <c r="G298" s="27"/>
      <c r="H298" s="23"/>
      <c r="I298" s="3"/>
      <c r="J298" s="23"/>
      <c r="K298" s="11"/>
      <c r="L298" s="23"/>
      <c r="M298" s="11"/>
      <c r="N298" s="23"/>
      <c r="O298" s="11"/>
      <c r="P298" s="23"/>
      <c r="Q298" s="11"/>
      <c r="R298" s="23"/>
      <c r="S298" s="11"/>
      <c r="T298" s="12"/>
    </row>
    <row r="299" spans="3:20" ht="18.95" customHeight="1">
      <c r="D299" s="40"/>
      <c r="E299" s="40"/>
      <c r="F299" s="10"/>
      <c r="G299" s="27"/>
      <c r="H299" s="23"/>
      <c r="I299" s="3"/>
      <c r="J299" s="23"/>
      <c r="K299" s="11"/>
      <c r="L299" s="23"/>
      <c r="M299" s="11"/>
      <c r="N299" s="23"/>
      <c r="O299" s="11"/>
      <c r="P299" s="23"/>
      <c r="Q299" s="11"/>
      <c r="R299" s="23"/>
      <c r="S299" s="11"/>
      <c r="T299" s="12"/>
    </row>
    <row r="300" spans="3:20" ht="18.95" customHeight="1">
      <c r="D300" s="40"/>
      <c r="E300" s="40"/>
      <c r="F300" s="10"/>
      <c r="G300" s="27"/>
      <c r="H300" s="23"/>
      <c r="I300" s="3"/>
      <c r="J300" s="23"/>
      <c r="K300" s="11"/>
      <c r="L300" s="23"/>
      <c r="M300" s="11"/>
      <c r="N300" s="23"/>
      <c r="O300" s="11"/>
      <c r="P300" s="23"/>
      <c r="Q300" s="11"/>
      <c r="R300" s="23"/>
      <c r="S300" s="11"/>
      <c r="T300" s="12"/>
    </row>
    <row r="301" spans="3:20" ht="18.95" customHeight="1">
      <c r="D301" s="40"/>
      <c r="E301" s="40"/>
      <c r="F301" s="10"/>
      <c r="G301" s="27"/>
      <c r="H301" s="23"/>
      <c r="I301" s="3"/>
      <c r="J301" s="23"/>
      <c r="K301" s="11"/>
      <c r="L301" s="23"/>
      <c r="M301" s="11"/>
      <c r="N301" s="23"/>
      <c r="O301" s="11"/>
      <c r="P301" s="23"/>
      <c r="Q301" s="11"/>
      <c r="R301" s="23"/>
      <c r="S301" s="11"/>
      <c r="T301" s="12"/>
    </row>
    <row r="302" spans="3:20" ht="18.95" customHeight="1">
      <c r="D302" s="40"/>
      <c r="E302" s="40"/>
      <c r="F302" s="10"/>
      <c r="G302" s="27"/>
      <c r="H302" s="23"/>
      <c r="I302" s="3"/>
      <c r="J302" s="23"/>
      <c r="K302" s="11"/>
      <c r="L302" s="23"/>
      <c r="M302" s="11"/>
      <c r="N302" s="23"/>
      <c r="O302" s="11"/>
      <c r="P302" s="23"/>
      <c r="Q302" s="11"/>
      <c r="R302" s="23"/>
      <c r="S302" s="11"/>
      <c r="T302" s="12"/>
    </row>
    <row r="303" spans="3:20" ht="18.95" customHeight="1">
      <c r="D303" s="40"/>
      <c r="E303" s="40"/>
      <c r="F303" s="10"/>
      <c r="G303" s="27"/>
      <c r="H303" s="23"/>
      <c r="I303" s="3"/>
      <c r="J303" s="23"/>
      <c r="K303" s="11"/>
      <c r="L303" s="23"/>
      <c r="M303" s="11"/>
      <c r="N303" s="23"/>
      <c r="O303" s="11"/>
      <c r="P303" s="23"/>
      <c r="Q303" s="11"/>
      <c r="R303" s="23"/>
      <c r="S303" s="11"/>
      <c r="T303" s="12"/>
    </row>
  </sheetData>
  <mergeCells count="15">
    <mergeCell ref="L1:P1"/>
    <mergeCell ref="F2:F3"/>
    <mergeCell ref="G2:G3"/>
    <mergeCell ref="J2:K2"/>
    <mergeCell ref="N2:O2"/>
    <mergeCell ref="D1:K1"/>
    <mergeCell ref="E2:E3"/>
    <mergeCell ref="D2:D3"/>
    <mergeCell ref="P2:Q2"/>
    <mergeCell ref="R2:S2"/>
    <mergeCell ref="T2:T3"/>
    <mergeCell ref="A2:A3"/>
    <mergeCell ref="L2:M2"/>
    <mergeCell ref="B2:B3"/>
    <mergeCell ref="C2:C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62"/>
  <sheetViews>
    <sheetView view="pageBreakPreview" zoomScale="60" zoomScaleNormal="100" workbookViewId="0">
      <selection activeCell="Q42" sqref="Q42"/>
    </sheetView>
  </sheetViews>
  <sheetFormatPr defaultRowHeight="13.5"/>
  <cols>
    <col min="1" max="1" width="36.109375" style="1" customWidth="1"/>
    <col min="2" max="2" width="15.109375" style="2" bestFit="1" customWidth="1"/>
    <col min="3" max="6" width="15.109375" style="2" customWidth="1"/>
    <col min="7" max="7" width="8.6640625" style="2" customWidth="1"/>
    <col min="8" max="8" width="8.77734375" style="2" customWidth="1"/>
    <col min="9" max="16384" width="8.88671875" style="2"/>
  </cols>
  <sheetData>
    <row r="1" spans="1:13" ht="14.25" thickBot="1">
      <c r="A1" s="31" t="s">
        <v>3</v>
      </c>
      <c r="B1" s="32" t="s">
        <v>7</v>
      </c>
      <c r="C1" s="32" t="s">
        <v>5</v>
      </c>
      <c r="D1" s="32" t="s">
        <v>6</v>
      </c>
      <c r="E1" s="32" t="s">
        <v>59</v>
      </c>
      <c r="F1" s="33" t="s">
        <v>8</v>
      </c>
      <c r="H1" s="30"/>
    </row>
    <row r="2" spans="1:13">
      <c r="A2" s="5" t="s">
        <v>9</v>
      </c>
      <c r="B2" s="26">
        <f>'총괄표(주거)'!I8</f>
        <v>175093341</v>
      </c>
      <c r="C2" s="26">
        <f>'총괄표(주거)'!L8</f>
        <v>579196430</v>
      </c>
      <c r="D2" s="26">
        <f>'총괄표(주거)'!N8</f>
        <v>174058</v>
      </c>
      <c r="E2" s="26"/>
      <c r="F2" s="26">
        <f>SUM(B2,C2,D2)</f>
        <v>754463829</v>
      </c>
    </row>
    <row r="3" spans="1:13">
      <c r="A3" s="3" t="s">
        <v>101</v>
      </c>
      <c r="B3" s="27"/>
      <c r="C3" s="27"/>
      <c r="D3" s="27"/>
      <c r="E3" s="27"/>
      <c r="F3" s="26">
        <f>SUM(B3,C3,D3)</f>
        <v>0</v>
      </c>
      <c r="H3" s="394" t="s">
        <v>142</v>
      </c>
      <c r="I3" s="395"/>
      <c r="J3" s="395"/>
      <c r="K3" s="395"/>
      <c r="L3" s="395"/>
      <c r="M3" s="396"/>
    </row>
    <row r="4" spans="1:13">
      <c r="A4" s="3" t="s">
        <v>3</v>
      </c>
      <c r="B4" s="27"/>
      <c r="C4" s="27"/>
      <c r="D4" s="27"/>
      <c r="E4" s="27"/>
      <c r="F4" s="27"/>
      <c r="H4" s="397"/>
      <c r="I4" s="398"/>
      <c r="J4" s="398"/>
      <c r="K4" s="398"/>
      <c r="L4" s="398"/>
      <c r="M4" s="399"/>
    </row>
    <row r="5" spans="1:13">
      <c r="A5" s="3" t="s">
        <v>3</v>
      </c>
      <c r="B5" s="27"/>
      <c r="C5" s="27" t="s">
        <v>4</v>
      </c>
      <c r="D5" s="27"/>
      <c r="E5" s="27"/>
      <c r="F5" s="27"/>
    </row>
    <row r="6" spans="1:13">
      <c r="A6" s="3" t="s">
        <v>3</v>
      </c>
      <c r="B6" s="27"/>
      <c r="C6" s="27"/>
      <c r="D6" s="27"/>
      <c r="E6" s="27"/>
      <c r="F6" s="27"/>
      <c r="H6" s="388" t="s">
        <v>143</v>
      </c>
      <c r="I6" s="389"/>
      <c r="J6" s="389"/>
      <c r="K6" s="389"/>
      <c r="L6" s="389"/>
      <c r="M6" s="390"/>
    </row>
    <row r="7" spans="1:13">
      <c r="A7" s="3"/>
      <c r="B7" s="27"/>
      <c r="C7" s="27"/>
      <c r="D7" s="27"/>
      <c r="E7" s="27"/>
      <c r="F7" s="27"/>
      <c r="H7" s="391"/>
      <c r="I7" s="392"/>
      <c r="J7" s="392"/>
      <c r="K7" s="392"/>
      <c r="L7" s="392"/>
      <c r="M7" s="393"/>
    </row>
    <row r="8" spans="1:13">
      <c r="A8" s="3"/>
      <c r="B8" s="27"/>
      <c r="C8" s="27"/>
      <c r="D8" s="27"/>
      <c r="E8" s="27"/>
      <c r="F8" s="27"/>
    </row>
    <row r="9" spans="1:13" ht="14.25" thickBot="1">
      <c r="B9" s="35"/>
      <c r="C9" s="35"/>
      <c r="D9" s="35"/>
      <c r="E9" s="35"/>
      <c r="F9" s="35"/>
      <c r="H9" s="388" t="s">
        <v>144</v>
      </c>
      <c r="I9" s="389"/>
      <c r="J9" s="389"/>
      <c r="K9" s="389"/>
      <c r="L9" s="389"/>
      <c r="M9" s="390"/>
    </row>
    <row r="10" spans="1:13" ht="14.25" thickBot="1">
      <c r="A10" s="31"/>
      <c r="B10" s="32" t="s">
        <v>11</v>
      </c>
      <c r="C10" s="32" t="s">
        <v>13</v>
      </c>
      <c r="D10" s="32" t="s">
        <v>75</v>
      </c>
      <c r="E10" s="32" t="s">
        <v>112</v>
      </c>
      <c r="F10" s="33"/>
      <c r="H10" s="391"/>
      <c r="I10" s="392"/>
      <c r="J10" s="392"/>
      <c r="K10" s="392"/>
      <c r="L10" s="392"/>
      <c r="M10" s="393"/>
    </row>
    <row r="11" spans="1:13">
      <c r="A11" s="5" t="s">
        <v>135</v>
      </c>
      <c r="B11" s="17">
        <v>100</v>
      </c>
      <c r="C11" s="17">
        <v>1</v>
      </c>
      <c r="D11" s="17">
        <f>$B$11/100</f>
        <v>1</v>
      </c>
      <c r="E11" s="17"/>
      <c r="F11" s="17"/>
    </row>
    <row r="12" spans="1:13">
      <c r="A12" s="3" t="s">
        <v>136</v>
      </c>
      <c r="B12" s="15">
        <v>100</v>
      </c>
      <c r="C12" s="15">
        <v>1</v>
      </c>
      <c r="D12" s="17">
        <f>$B$12/100</f>
        <v>1</v>
      </c>
      <c r="E12" s="15">
        <v>2</v>
      </c>
      <c r="F12" s="15"/>
      <c r="H12" s="388" t="s">
        <v>145</v>
      </c>
      <c r="I12" s="389"/>
      <c r="J12" s="389"/>
      <c r="K12" s="389"/>
      <c r="L12" s="389"/>
      <c r="M12" s="390"/>
    </row>
    <row r="13" spans="1:13">
      <c r="A13" s="3" t="s">
        <v>137</v>
      </c>
      <c r="B13" s="15">
        <v>100</v>
      </c>
      <c r="C13" s="15">
        <v>1</v>
      </c>
      <c r="D13" s="17">
        <f>$B$13/100</f>
        <v>1</v>
      </c>
      <c r="E13" s="15">
        <v>5</v>
      </c>
      <c r="F13" s="15"/>
      <c r="H13" s="391"/>
      <c r="I13" s="392"/>
      <c r="J13" s="392"/>
      <c r="K13" s="392"/>
      <c r="L13" s="392"/>
      <c r="M13" s="393"/>
    </row>
    <row r="14" spans="1:13">
      <c r="A14" s="3"/>
      <c r="B14" s="15"/>
      <c r="C14" s="15"/>
      <c r="D14" s="15"/>
      <c r="E14" s="15"/>
      <c r="F14" s="15"/>
    </row>
    <row r="15" spans="1:13">
      <c r="A15" s="3"/>
      <c r="B15" s="15"/>
      <c r="C15" s="15"/>
      <c r="D15" s="15"/>
      <c r="E15" s="15"/>
      <c r="F15" s="15"/>
    </row>
    <row r="16" spans="1:13">
      <c r="A16" s="3"/>
      <c r="B16" s="15"/>
      <c r="C16" s="15"/>
      <c r="D16" s="15"/>
      <c r="E16" s="15"/>
      <c r="F16" s="15"/>
    </row>
    <row r="17" spans="1:6">
      <c r="A17" s="3"/>
      <c r="B17" s="15"/>
      <c r="C17" s="15"/>
      <c r="D17" s="15"/>
      <c r="E17" s="15"/>
      <c r="F17" s="15"/>
    </row>
    <row r="18" spans="1:6">
      <c r="A18" s="3" t="s">
        <v>2</v>
      </c>
      <c r="B18" s="15"/>
      <c r="C18" s="15"/>
      <c r="D18" s="15"/>
      <c r="E18" s="15"/>
      <c r="F18" s="15"/>
    </row>
    <row r="19" spans="1:6" ht="14.25" thickBot="1">
      <c r="A19" s="4" t="s">
        <v>4</v>
      </c>
      <c r="B19" s="34"/>
      <c r="C19" s="34"/>
      <c r="D19" s="34"/>
      <c r="E19" s="34"/>
      <c r="F19" s="34"/>
    </row>
    <row r="20" spans="1:6" ht="14.25" thickBot="1">
      <c r="A20" s="31" t="s">
        <v>69</v>
      </c>
      <c r="B20" s="32" t="s">
        <v>11</v>
      </c>
      <c r="C20" s="32"/>
      <c r="D20" s="32" t="s">
        <v>75</v>
      </c>
      <c r="E20" s="32"/>
      <c r="F20" s="33"/>
    </row>
    <row r="21" spans="1:6">
      <c r="A21" s="5" t="s">
        <v>70</v>
      </c>
      <c r="B21" s="17">
        <f>B11</f>
        <v>100</v>
      </c>
      <c r="C21" s="17"/>
      <c r="D21" s="17">
        <f>$B$21/100</f>
        <v>1</v>
      </c>
      <c r="E21" s="17"/>
      <c r="F21" s="17"/>
    </row>
    <row r="22" spans="1:6">
      <c r="A22" s="3" t="s">
        <v>71</v>
      </c>
      <c r="B22" s="15">
        <f>B11</f>
        <v>100</v>
      </c>
      <c r="C22" s="17"/>
      <c r="D22" s="17">
        <f>$B$22/100</f>
        <v>1</v>
      </c>
      <c r="E22" s="15"/>
      <c r="F22" s="15"/>
    </row>
    <row r="23" spans="1:6">
      <c r="A23" s="3" t="s">
        <v>74</v>
      </c>
      <c r="B23" s="15">
        <f>B11</f>
        <v>100</v>
      </c>
      <c r="C23" s="17"/>
      <c r="D23" s="17">
        <f>$B$23/100</f>
        <v>1</v>
      </c>
      <c r="E23" s="15"/>
      <c r="F23" s="15"/>
    </row>
    <row r="24" spans="1:6">
      <c r="A24" s="3" t="s">
        <v>72</v>
      </c>
      <c r="B24" s="15">
        <f>B11</f>
        <v>100</v>
      </c>
      <c r="C24" s="17"/>
      <c r="D24" s="17">
        <f>$B$24/100</f>
        <v>1</v>
      </c>
      <c r="E24" s="15"/>
      <c r="F24" s="15"/>
    </row>
    <row r="25" spans="1:6">
      <c r="A25" s="3" t="s">
        <v>73</v>
      </c>
      <c r="B25" s="15">
        <f>B11</f>
        <v>100</v>
      </c>
      <c r="C25" s="17"/>
      <c r="D25" s="17">
        <f>$B$25/100</f>
        <v>1</v>
      </c>
      <c r="E25" s="15"/>
      <c r="F25" s="15"/>
    </row>
    <row r="26" spans="1:6">
      <c r="A26" s="3"/>
      <c r="B26" s="15"/>
      <c r="C26" s="15"/>
      <c r="D26" s="15"/>
      <c r="E26" s="15"/>
      <c r="F26" s="15"/>
    </row>
    <row r="27" spans="1:6">
      <c r="A27" s="3"/>
      <c r="B27" s="15"/>
      <c r="C27" s="15"/>
      <c r="D27" s="15"/>
      <c r="E27" s="15"/>
      <c r="F27" s="15"/>
    </row>
    <row r="28" spans="1:6">
      <c r="A28" s="3"/>
      <c r="B28" s="15"/>
      <c r="C28" s="15"/>
      <c r="D28" s="15"/>
      <c r="E28" s="15"/>
      <c r="F28" s="15"/>
    </row>
    <row r="29" spans="1:6" ht="14.25" customHeight="1" thickBot="1">
      <c r="A29" s="4"/>
      <c r="B29" s="34"/>
      <c r="C29" s="34"/>
      <c r="D29" s="34"/>
      <c r="E29" s="34"/>
      <c r="F29" s="34"/>
    </row>
    <row r="30" spans="1:6" ht="14.25" customHeight="1" thickBot="1">
      <c r="A30" s="31" t="s">
        <v>105</v>
      </c>
      <c r="B30" s="32" t="s">
        <v>106</v>
      </c>
      <c r="C30" s="32" t="s">
        <v>107</v>
      </c>
      <c r="D30" s="32" t="s">
        <v>108</v>
      </c>
      <c r="E30" s="32"/>
      <c r="F30" s="33"/>
    </row>
    <row r="31" spans="1:6">
      <c r="A31" s="5" t="s">
        <v>109</v>
      </c>
      <c r="B31" s="17">
        <v>15</v>
      </c>
      <c r="C31" s="17">
        <v>15</v>
      </c>
      <c r="D31" s="17">
        <v>20</v>
      </c>
      <c r="E31" s="17"/>
      <c r="F31" s="17"/>
    </row>
    <row r="32" spans="1:6">
      <c r="A32" s="5" t="s">
        <v>104</v>
      </c>
      <c r="B32" s="15">
        <v>40</v>
      </c>
      <c r="C32" s="15">
        <v>40</v>
      </c>
      <c r="D32" s="15">
        <v>40</v>
      </c>
      <c r="E32" s="15"/>
      <c r="F32" s="15"/>
    </row>
    <row r="33" spans="1:13">
      <c r="A33" s="3" t="s">
        <v>14</v>
      </c>
      <c r="B33" s="15">
        <v>2</v>
      </c>
      <c r="C33" s="15"/>
      <c r="D33" s="15"/>
      <c r="E33" s="15"/>
      <c r="F33" s="15"/>
      <c r="H33" s="388" t="s">
        <v>3002</v>
      </c>
      <c r="I33" s="389"/>
      <c r="J33" s="389"/>
      <c r="K33" s="389"/>
      <c r="L33" s="389"/>
      <c r="M33" s="390"/>
    </row>
    <row r="34" spans="1:13">
      <c r="A34" s="3" t="s">
        <v>15</v>
      </c>
      <c r="B34" s="15"/>
      <c r="C34" s="15"/>
      <c r="D34" s="15"/>
      <c r="E34" s="15"/>
      <c r="F34" s="15"/>
      <c r="H34" s="391"/>
      <c r="I34" s="392"/>
      <c r="J34" s="392"/>
      <c r="K34" s="392"/>
      <c r="L34" s="392"/>
      <c r="M34" s="393"/>
    </row>
    <row r="35" spans="1:13">
      <c r="A35" s="3" t="s">
        <v>16</v>
      </c>
      <c r="B35" s="15">
        <v>2</v>
      </c>
      <c r="C35" s="15"/>
      <c r="D35" s="15"/>
      <c r="E35" s="15"/>
      <c r="F35" s="15"/>
    </row>
    <row r="36" spans="1:13">
      <c r="A36" s="3" t="s">
        <v>17</v>
      </c>
      <c r="B36" s="15">
        <v>3</v>
      </c>
      <c r="C36" s="15"/>
      <c r="D36" s="15"/>
      <c r="E36" s="15"/>
      <c r="F36" s="15"/>
    </row>
    <row r="37" spans="1:13">
      <c r="A37" s="3"/>
      <c r="B37" s="15"/>
      <c r="C37" s="15"/>
      <c r="D37" s="15"/>
      <c r="E37" s="15"/>
      <c r="F37" s="15"/>
    </row>
    <row r="38" spans="1:13">
      <c r="A38" s="3"/>
      <c r="B38" s="15"/>
      <c r="C38" s="15"/>
      <c r="D38" s="15"/>
      <c r="E38" s="15"/>
      <c r="F38" s="15"/>
    </row>
    <row r="39" spans="1:13" ht="14.25" thickBot="1">
      <c r="A39" s="4"/>
      <c r="B39" s="34"/>
      <c r="C39" s="34"/>
      <c r="D39" s="34"/>
      <c r="E39" s="34"/>
      <c r="F39" s="34"/>
    </row>
    <row r="40" spans="1:13" ht="14.25" thickBot="1">
      <c r="A40" s="31" t="s">
        <v>10</v>
      </c>
      <c r="B40" s="32" t="s">
        <v>11</v>
      </c>
      <c r="C40" s="32" t="s">
        <v>12</v>
      </c>
      <c r="D40" s="32"/>
      <c r="E40" s="32"/>
      <c r="F40" s="33"/>
    </row>
    <row r="41" spans="1:13">
      <c r="A41" s="1" t="s">
        <v>146</v>
      </c>
      <c r="B41" s="2">
        <v>100</v>
      </c>
      <c r="C41" s="2">
        <v>0</v>
      </c>
    </row>
    <row r="42" spans="1:13">
      <c r="A42" s="1" t="s">
        <v>147</v>
      </c>
      <c r="B42" s="2">
        <v>100</v>
      </c>
      <c r="C42" s="2">
        <v>0</v>
      </c>
    </row>
    <row r="43" spans="1:13">
      <c r="A43" s="1" t="s">
        <v>148</v>
      </c>
      <c r="B43" s="2">
        <v>100</v>
      </c>
      <c r="C43" s="2">
        <v>0</v>
      </c>
    </row>
    <row r="44" spans="1:13">
      <c r="A44" s="1" t="s">
        <v>149</v>
      </c>
      <c r="B44" s="2">
        <v>100</v>
      </c>
      <c r="C44" s="2">
        <v>0</v>
      </c>
    </row>
    <row r="45" spans="1:13">
      <c r="A45" s="1" t="s">
        <v>150</v>
      </c>
      <c r="B45" s="2">
        <v>100</v>
      </c>
      <c r="C45" s="2">
        <v>0</v>
      </c>
    </row>
    <row r="46" spans="1:13">
      <c r="A46" s="1" t="s">
        <v>151</v>
      </c>
      <c r="B46" s="2">
        <v>100</v>
      </c>
      <c r="C46" s="2">
        <v>0</v>
      </c>
    </row>
    <row r="47" spans="1:13">
      <c r="A47" s="1" t="s">
        <v>152</v>
      </c>
      <c r="B47" s="2">
        <v>100</v>
      </c>
      <c r="C47" s="2">
        <v>0</v>
      </c>
    </row>
    <row r="48" spans="1:13">
      <c r="A48" s="1" t="s">
        <v>153</v>
      </c>
      <c r="B48" s="2">
        <v>100</v>
      </c>
      <c r="C48" s="2">
        <v>0</v>
      </c>
    </row>
    <row r="49" spans="1:3">
      <c r="A49" s="1" t="s">
        <v>154</v>
      </c>
      <c r="B49" s="2">
        <v>100</v>
      </c>
      <c r="C49" s="2">
        <v>0</v>
      </c>
    </row>
    <row r="50" spans="1:3">
      <c r="A50" s="1" t="s">
        <v>155</v>
      </c>
      <c r="B50" s="2">
        <v>100</v>
      </c>
      <c r="C50" s="2">
        <v>0</v>
      </c>
    </row>
    <row r="51" spans="1:3">
      <c r="A51" s="1" t="s">
        <v>156</v>
      </c>
      <c r="B51" s="2">
        <v>100</v>
      </c>
      <c r="C51" s="2">
        <v>0</v>
      </c>
    </row>
    <row r="52" spans="1:3">
      <c r="A52" s="1" t="s">
        <v>157</v>
      </c>
      <c r="B52" s="2">
        <v>100</v>
      </c>
      <c r="C52" s="2">
        <v>0</v>
      </c>
    </row>
    <row r="53" spans="1:3">
      <c r="A53" s="1" t="s">
        <v>158</v>
      </c>
      <c r="B53" s="2">
        <v>100</v>
      </c>
      <c r="C53" s="2">
        <v>0</v>
      </c>
    </row>
    <row r="54" spans="1:3">
      <c r="A54" s="1" t="s">
        <v>159</v>
      </c>
      <c r="B54" s="2">
        <v>100</v>
      </c>
      <c r="C54" s="2">
        <v>0</v>
      </c>
    </row>
    <row r="55" spans="1:3">
      <c r="A55" s="1" t="s">
        <v>160</v>
      </c>
      <c r="B55" s="2">
        <v>100</v>
      </c>
      <c r="C55" s="2">
        <v>0</v>
      </c>
    </row>
    <row r="56" spans="1:3">
      <c r="A56" s="1" t="s">
        <v>161</v>
      </c>
      <c r="B56" s="2">
        <v>100</v>
      </c>
      <c r="C56" s="2">
        <v>0</v>
      </c>
    </row>
    <row r="57" spans="1:3">
      <c r="A57" s="1" t="s">
        <v>162</v>
      </c>
      <c r="B57" s="2">
        <v>100</v>
      </c>
      <c r="C57" s="2">
        <v>0</v>
      </c>
    </row>
    <row r="58" spans="1:3">
      <c r="A58" s="1" t="s">
        <v>163</v>
      </c>
      <c r="B58" s="2">
        <v>100</v>
      </c>
      <c r="C58" s="2">
        <v>0</v>
      </c>
    </row>
    <row r="59" spans="1:3">
      <c r="A59" s="1" t="s">
        <v>164</v>
      </c>
      <c r="B59" s="2">
        <v>100</v>
      </c>
      <c r="C59" s="2">
        <v>0</v>
      </c>
    </row>
    <row r="60" spans="1:3">
      <c r="A60" s="1" t="s">
        <v>165</v>
      </c>
      <c r="B60" s="2">
        <v>100</v>
      </c>
      <c r="C60" s="2">
        <v>0</v>
      </c>
    </row>
    <row r="61" spans="1:3">
      <c r="A61" s="1" t="s">
        <v>166</v>
      </c>
      <c r="B61" s="2">
        <v>100</v>
      </c>
      <c r="C61" s="2">
        <v>0</v>
      </c>
    </row>
    <row r="62" spans="1:3">
      <c r="A62" s="1" t="s">
        <v>167</v>
      </c>
      <c r="B62" s="2">
        <v>100</v>
      </c>
      <c r="C62" s="2">
        <v>0</v>
      </c>
    </row>
  </sheetData>
  <mergeCells count="5">
    <mergeCell ref="H33:M34"/>
    <mergeCell ref="H3:M4"/>
    <mergeCell ref="H6:M7"/>
    <mergeCell ref="H9:M10"/>
    <mergeCell ref="H12:M13"/>
  </mergeCells>
  <phoneticPr fontId="3" type="noConversion"/>
  <printOptions horizontalCentered="1"/>
  <pageMargins left="0.35433070866141736" right="0.35433070866141736" top="0.59055118110236227" bottom="0.59055118110236227" header="0.51181102362204722" footer="0.51181102362204722"/>
  <pageSetup paperSize="9" orientation="landscape"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34"/>
  <sheetViews>
    <sheetView view="pageBreakPreview" zoomScale="60" zoomScaleNormal="100" workbookViewId="0">
      <selection activeCell="Q42" sqref="Q42"/>
    </sheetView>
  </sheetViews>
  <sheetFormatPr defaultRowHeight="18.95" customHeight="1"/>
  <cols>
    <col min="1" max="1" width="4.6640625" style="21" customWidth="1"/>
    <col min="2" max="2" width="73" customWidth="1"/>
  </cols>
  <sheetData>
    <row r="1" spans="1:2" ht="20.25">
      <c r="B1" s="20" t="s">
        <v>40</v>
      </c>
    </row>
    <row r="2" spans="1:2" ht="18.95" customHeight="1">
      <c r="A2" s="21" t="s">
        <v>38</v>
      </c>
      <c r="B2" t="s">
        <v>76</v>
      </c>
    </row>
    <row r="3" spans="1:2" ht="18.95" customHeight="1">
      <c r="B3" t="s">
        <v>77</v>
      </c>
    </row>
    <row r="4" spans="1:2" ht="18.95" customHeight="1">
      <c r="A4" s="21" t="s">
        <v>43</v>
      </c>
      <c r="B4" t="s">
        <v>78</v>
      </c>
    </row>
    <row r="5" spans="1:2" ht="18.95" customHeight="1">
      <c r="B5" t="s">
        <v>79</v>
      </c>
    </row>
    <row r="6" spans="1:2" ht="18.95" customHeight="1">
      <c r="A6" s="21" t="s">
        <v>39</v>
      </c>
      <c r="B6" t="s">
        <v>80</v>
      </c>
    </row>
    <row r="7" spans="1:2" ht="18.95" customHeight="1">
      <c r="A7" s="21" t="s">
        <v>41</v>
      </c>
      <c r="B7" t="s">
        <v>81</v>
      </c>
    </row>
    <row r="8" spans="1:2" ht="18.95" customHeight="1">
      <c r="B8" t="s">
        <v>42</v>
      </c>
    </row>
    <row r="9" spans="1:2" ht="18.95" customHeight="1">
      <c r="B9" t="s">
        <v>82</v>
      </c>
    </row>
    <row r="10" spans="1:2" ht="18.95" customHeight="1">
      <c r="B10" t="s">
        <v>83</v>
      </c>
    </row>
    <row r="11" spans="1:2" ht="18.95" customHeight="1">
      <c r="A11" s="21" t="s">
        <v>2</v>
      </c>
      <c r="B11" t="s">
        <v>84</v>
      </c>
    </row>
    <row r="12" spans="1:2" ht="18.95" customHeight="1">
      <c r="A12" s="21" t="s">
        <v>44</v>
      </c>
      <c r="B12" t="s">
        <v>85</v>
      </c>
    </row>
    <row r="13" spans="1:2" ht="18.95" customHeight="1">
      <c r="B13" t="s">
        <v>86</v>
      </c>
    </row>
    <row r="14" spans="1:2" ht="18.95" customHeight="1">
      <c r="B14" t="s">
        <v>87</v>
      </c>
    </row>
    <row r="15" spans="1:2" ht="18.95" customHeight="1">
      <c r="B15" t="s">
        <v>88</v>
      </c>
    </row>
    <row r="16" spans="1:2" ht="18.95" customHeight="1">
      <c r="B16" t="s">
        <v>46</v>
      </c>
    </row>
    <row r="17" spans="1:2" ht="18.95" customHeight="1">
      <c r="A17" s="21" t="s">
        <v>45</v>
      </c>
      <c r="B17" t="s">
        <v>89</v>
      </c>
    </row>
    <row r="18" spans="1:2" ht="18.95" customHeight="1">
      <c r="A18" s="21" t="s">
        <v>90</v>
      </c>
      <c r="B18" s="36" t="s">
        <v>91</v>
      </c>
    </row>
    <row r="19" spans="1:2" ht="18.95" customHeight="1">
      <c r="A19" s="21" t="s">
        <v>92</v>
      </c>
      <c r="B19" t="s">
        <v>93</v>
      </c>
    </row>
    <row r="20" spans="1:2" ht="18.95" customHeight="1">
      <c r="A20" s="21" t="s">
        <v>98</v>
      </c>
      <c r="B20" t="s">
        <v>99</v>
      </c>
    </row>
    <row r="21" spans="1:2" ht="18.95" customHeight="1">
      <c r="A21" s="21" t="s">
        <v>100</v>
      </c>
      <c r="B21" t="s">
        <v>94</v>
      </c>
    </row>
    <row r="33" spans="2:2" ht="18.95" customHeight="1">
      <c r="B33" t="s">
        <v>95</v>
      </c>
    </row>
    <row r="34" spans="2:2" ht="18.95" customHeight="1">
      <c r="B34" t="s">
        <v>96</v>
      </c>
    </row>
  </sheetData>
  <phoneticPr fontId="3" type="noConversion"/>
  <pageMargins left="0.75" right="0.75" top="1" bottom="1" header="0.5" footer="0.5"/>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T55"/>
  <sheetViews>
    <sheetView showZeros="0" view="pageBreakPreview" topLeftCell="B4" zoomScale="115" zoomScaleNormal="50" zoomScaleSheetLayoutView="115" workbookViewId="0">
      <selection activeCell="P52" sqref="P52"/>
    </sheetView>
  </sheetViews>
  <sheetFormatPr defaultColWidth="8" defaultRowHeight="39.950000000000003" customHeight="1"/>
  <cols>
    <col min="1" max="1" width="5.44140625" style="47" customWidth="1"/>
    <col min="2" max="2" width="1" style="47" customWidth="1"/>
    <col min="3" max="3" width="2.33203125" style="47" customWidth="1"/>
    <col min="4" max="4" width="8.6640625" style="47" customWidth="1"/>
    <col min="5" max="5" width="27.5546875" style="47" customWidth="1"/>
    <col min="6" max="6" width="13.6640625" style="47" customWidth="1"/>
    <col min="7" max="7" width="9.21875" style="47" customWidth="1"/>
    <col min="8" max="8" width="4.6640625" style="48" customWidth="1"/>
    <col min="9" max="9" width="7.77734375" style="49" customWidth="1"/>
    <col min="10" max="10" width="13" style="47" customWidth="1"/>
    <col min="11" max="11" width="11.88671875" style="47" customWidth="1"/>
    <col min="12" max="12" width="1.21875" style="47" customWidth="1"/>
    <col min="13" max="13" width="2.109375" style="47" customWidth="1"/>
    <col min="14" max="14" width="9.88671875" style="50" bestFit="1" customWidth="1"/>
    <col min="15" max="15" width="22.77734375" style="47" customWidth="1"/>
    <col min="16" max="17" width="12.5546875" style="47" customWidth="1"/>
    <col min="18" max="256" width="8" style="47"/>
    <col min="257" max="257" width="5.44140625" style="47" customWidth="1"/>
    <col min="258" max="258" width="1" style="47" customWidth="1"/>
    <col min="259" max="259" width="2.33203125" style="47" customWidth="1"/>
    <col min="260" max="260" width="8.6640625" style="47" customWidth="1"/>
    <col min="261" max="261" width="27.5546875" style="47" customWidth="1"/>
    <col min="262" max="262" width="13.6640625" style="47" customWidth="1"/>
    <col min="263" max="263" width="9.21875" style="47" customWidth="1"/>
    <col min="264" max="264" width="4.6640625" style="47" customWidth="1"/>
    <col min="265" max="265" width="7.77734375" style="47" customWidth="1"/>
    <col min="266" max="266" width="13" style="47" customWidth="1"/>
    <col min="267" max="267" width="11.88671875" style="47" customWidth="1"/>
    <col min="268" max="268" width="1.21875" style="47" customWidth="1"/>
    <col min="269" max="269" width="2.109375" style="47" customWidth="1"/>
    <col min="270" max="270" width="9.88671875" style="47" bestFit="1" customWidth="1"/>
    <col min="271" max="271" width="22.77734375" style="47" customWidth="1"/>
    <col min="272" max="273" width="12.5546875" style="47" customWidth="1"/>
    <col min="274" max="512" width="8" style="47"/>
    <col min="513" max="513" width="5.44140625" style="47" customWidth="1"/>
    <col min="514" max="514" width="1" style="47" customWidth="1"/>
    <col min="515" max="515" width="2.33203125" style="47" customWidth="1"/>
    <col min="516" max="516" width="8.6640625" style="47" customWidth="1"/>
    <col min="517" max="517" width="27.5546875" style="47" customWidth="1"/>
    <col min="518" max="518" width="13.6640625" style="47" customWidth="1"/>
    <col min="519" max="519" width="9.21875" style="47" customWidth="1"/>
    <col min="520" max="520" width="4.6640625" style="47" customWidth="1"/>
    <col min="521" max="521" width="7.77734375" style="47" customWidth="1"/>
    <col min="522" max="522" width="13" style="47" customWidth="1"/>
    <col min="523" max="523" width="11.88671875" style="47" customWidth="1"/>
    <col min="524" max="524" width="1.21875" style="47" customWidth="1"/>
    <col min="525" max="525" width="2.109375" style="47" customWidth="1"/>
    <col min="526" max="526" width="9.88671875" style="47" bestFit="1" customWidth="1"/>
    <col min="527" max="527" width="22.77734375" style="47" customWidth="1"/>
    <col min="528" max="529" width="12.5546875" style="47" customWidth="1"/>
    <col min="530" max="768" width="8" style="47"/>
    <col min="769" max="769" width="5.44140625" style="47" customWidth="1"/>
    <col min="770" max="770" width="1" style="47" customWidth="1"/>
    <col min="771" max="771" width="2.33203125" style="47" customWidth="1"/>
    <col min="772" max="772" width="8.6640625" style="47" customWidth="1"/>
    <col min="773" max="773" width="27.5546875" style="47" customWidth="1"/>
    <col min="774" max="774" width="13.6640625" style="47" customWidth="1"/>
    <col min="775" max="775" width="9.21875" style="47" customWidth="1"/>
    <col min="776" max="776" width="4.6640625" style="47" customWidth="1"/>
    <col min="777" max="777" width="7.77734375" style="47" customWidth="1"/>
    <col min="778" max="778" width="13" style="47" customWidth="1"/>
    <col min="779" max="779" width="11.88671875" style="47" customWidth="1"/>
    <col min="780" max="780" width="1.21875" style="47" customWidth="1"/>
    <col min="781" max="781" width="2.109375" style="47" customWidth="1"/>
    <col min="782" max="782" width="9.88671875" style="47" bestFit="1" customWidth="1"/>
    <col min="783" max="783" width="22.77734375" style="47" customWidth="1"/>
    <col min="784" max="785" width="12.5546875" style="47" customWidth="1"/>
    <col min="786" max="1024" width="8" style="47"/>
    <col min="1025" max="1025" width="5.44140625" style="47" customWidth="1"/>
    <col min="1026" max="1026" width="1" style="47" customWidth="1"/>
    <col min="1027" max="1027" width="2.33203125" style="47" customWidth="1"/>
    <col min="1028" max="1028" width="8.6640625" style="47" customWidth="1"/>
    <col min="1029" max="1029" width="27.5546875" style="47" customWidth="1"/>
    <col min="1030" max="1030" width="13.6640625" style="47" customWidth="1"/>
    <col min="1031" max="1031" width="9.21875" style="47" customWidth="1"/>
    <col min="1032" max="1032" width="4.6640625" style="47" customWidth="1"/>
    <col min="1033" max="1033" width="7.77734375" style="47" customWidth="1"/>
    <col min="1034" max="1034" width="13" style="47" customWidth="1"/>
    <col min="1035" max="1035" width="11.88671875" style="47" customWidth="1"/>
    <col min="1036" max="1036" width="1.21875" style="47" customWidth="1"/>
    <col min="1037" max="1037" width="2.109375" style="47" customWidth="1"/>
    <col min="1038" max="1038" width="9.88671875" style="47" bestFit="1" customWidth="1"/>
    <col min="1039" max="1039" width="22.77734375" style="47" customWidth="1"/>
    <col min="1040" max="1041" width="12.5546875" style="47" customWidth="1"/>
    <col min="1042" max="1280" width="8" style="47"/>
    <col min="1281" max="1281" width="5.44140625" style="47" customWidth="1"/>
    <col min="1282" max="1282" width="1" style="47" customWidth="1"/>
    <col min="1283" max="1283" width="2.33203125" style="47" customWidth="1"/>
    <col min="1284" max="1284" width="8.6640625" style="47" customWidth="1"/>
    <col min="1285" max="1285" width="27.5546875" style="47" customWidth="1"/>
    <col min="1286" max="1286" width="13.6640625" style="47" customWidth="1"/>
    <col min="1287" max="1287" width="9.21875" style="47" customWidth="1"/>
    <col min="1288" max="1288" width="4.6640625" style="47" customWidth="1"/>
    <col min="1289" max="1289" width="7.77734375" style="47" customWidth="1"/>
    <col min="1290" max="1290" width="13" style="47" customWidth="1"/>
    <col min="1291" max="1291" width="11.88671875" style="47" customWidth="1"/>
    <col min="1292" max="1292" width="1.21875" style="47" customWidth="1"/>
    <col min="1293" max="1293" width="2.109375" style="47" customWidth="1"/>
    <col min="1294" max="1294" width="9.88671875" style="47" bestFit="1" customWidth="1"/>
    <col min="1295" max="1295" width="22.77734375" style="47" customWidth="1"/>
    <col min="1296" max="1297" width="12.5546875" style="47" customWidth="1"/>
    <col min="1298" max="1536" width="8" style="47"/>
    <col min="1537" max="1537" width="5.44140625" style="47" customWidth="1"/>
    <col min="1538" max="1538" width="1" style="47" customWidth="1"/>
    <col min="1539" max="1539" width="2.33203125" style="47" customWidth="1"/>
    <col min="1540" max="1540" width="8.6640625" style="47" customWidth="1"/>
    <col min="1541" max="1541" width="27.5546875" style="47" customWidth="1"/>
    <col min="1542" max="1542" width="13.6640625" style="47" customWidth="1"/>
    <col min="1543" max="1543" width="9.21875" style="47" customWidth="1"/>
    <col min="1544" max="1544" width="4.6640625" style="47" customWidth="1"/>
    <col min="1545" max="1545" width="7.77734375" style="47" customWidth="1"/>
    <col min="1546" max="1546" width="13" style="47" customWidth="1"/>
    <col min="1547" max="1547" width="11.88671875" style="47" customWidth="1"/>
    <col min="1548" max="1548" width="1.21875" style="47" customWidth="1"/>
    <col min="1549" max="1549" width="2.109375" style="47" customWidth="1"/>
    <col min="1550" max="1550" width="9.88671875" style="47" bestFit="1" customWidth="1"/>
    <col min="1551" max="1551" width="22.77734375" style="47" customWidth="1"/>
    <col min="1552" max="1553" width="12.5546875" style="47" customWidth="1"/>
    <col min="1554" max="1792" width="8" style="47"/>
    <col min="1793" max="1793" width="5.44140625" style="47" customWidth="1"/>
    <col min="1794" max="1794" width="1" style="47" customWidth="1"/>
    <col min="1795" max="1795" width="2.33203125" style="47" customWidth="1"/>
    <col min="1796" max="1796" width="8.6640625" style="47" customWidth="1"/>
    <col min="1797" max="1797" width="27.5546875" style="47" customWidth="1"/>
    <col min="1798" max="1798" width="13.6640625" style="47" customWidth="1"/>
    <col min="1799" max="1799" width="9.21875" style="47" customWidth="1"/>
    <col min="1800" max="1800" width="4.6640625" style="47" customWidth="1"/>
    <col min="1801" max="1801" width="7.77734375" style="47" customWidth="1"/>
    <col min="1802" max="1802" width="13" style="47" customWidth="1"/>
    <col min="1803" max="1803" width="11.88671875" style="47" customWidth="1"/>
    <col min="1804" max="1804" width="1.21875" style="47" customWidth="1"/>
    <col min="1805" max="1805" width="2.109375" style="47" customWidth="1"/>
    <col min="1806" max="1806" width="9.88671875" style="47" bestFit="1" customWidth="1"/>
    <col min="1807" max="1807" width="22.77734375" style="47" customWidth="1"/>
    <col min="1808" max="1809" width="12.5546875" style="47" customWidth="1"/>
    <col min="1810" max="2048" width="8" style="47"/>
    <col min="2049" max="2049" width="5.44140625" style="47" customWidth="1"/>
    <col min="2050" max="2050" width="1" style="47" customWidth="1"/>
    <col min="2051" max="2051" width="2.33203125" style="47" customWidth="1"/>
    <col min="2052" max="2052" width="8.6640625" style="47" customWidth="1"/>
    <col min="2053" max="2053" width="27.5546875" style="47" customWidth="1"/>
    <col min="2054" max="2054" width="13.6640625" style="47" customWidth="1"/>
    <col min="2055" max="2055" width="9.21875" style="47" customWidth="1"/>
    <col min="2056" max="2056" width="4.6640625" style="47" customWidth="1"/>
    <col min="2057" max="2057" width="7.77734375" style="47" customWidth="1"/>
    <col min="2058" max="2058" width="13" style="47" customWidth="1"/>
    <col min="2059" max="2059" width="11.88671875" style="47" customWidth="1"/>
    <col min="2060" max="2060" width="1.21875" style="47" customWidth="1"/>
    <col min="2061" max="2061" width="2.109375" style="47" customWidth="1"/>
    <col min="2062" max="2062" width="9.88671875" style="47" bestFit="1" customWidth="1"/>
    <col min="2063" max="2063" width="22.77734375" style="47" customWidth="1"/>
    <col min="2064" max="2065" width="12.5546875" style="47" customWidth="1"/>
    <col min="2066" max="2304" width="8" style="47"/>
    <col min="2305" max="2305" width="5.44140625" style="47" customWidth="1"/>
    <col min="2306" max="2306" width="1" style="47" customWidth="1"/>
    <col min="2307" max="2307" width="2.33203125" style="47" customWidth="1"/>
    <col min="2308" max="2308" width="8.6640625" style="47" customWidth="1"/>
    <col min="2309" max="2309" width="27.5546875" style="47" customWidth="1"/>
    <col min="2310" max="2310" width="13.6640625" style="47" customWidth="1"/>
    <col min="2311" max="2311" width="9.21875" style="47" customWidth="1"/>
    <col min="2312" max="2312" width="4.6640625" style="47" customWidth="1"/>
    <col min="2313" max="2313" width="7.77734375" style="47" customWidth="1"/>
    <col min="2314" max="2314" width="13" style="47" customWidth="1"/>
    <col min="2315" max="2315" width="11.88671875" style="47" customWidth="1"/>
    <col min="2316" max="2316" width="1.21875" style="47" customWidth="1"/>
    <col min="2317" max="2317" width="2.109375" style="47" customWidth="1"/>
    <col min="2318" max="2318" width="9.88671875" style="47" bestFit="1" customWidth="1"/>
    <col min="2319" max="2319" width="22.77734375" style="47" customWidth="1"/>
    <col min="2320" max="2321" width="12.5546875" style="47" customWidth="1"/>
    <col min="2322" max="2560" width="8" style="47"/>
    <col min="2561" max="2561" width="5.44140625" style="47" customWidth="1"/>
    <col min="2562" max="2562" width="1" style="47" customWidth="1"/>
    <col min="2563" max="2563" width="2.33203125" style="47" customWidth="1"/>
    <col min="2564" max="2564" width="8.6640625" style="47" customWidth="1"/>
    <col min="2565" max="2565" width="27.5546875" style="47" customWidth="1"/>
    <col min="2566" max="2566" width="13.6640625" style="47" customWidth="1"/>
    <col min="2567" max="2567" width="9.21875" style="47" customWidth="1"/>
    <col min="2568" max="2568" width="4.6640625" style="47" customWidth="1"/>
    <col min="2569" max="2569" width="7.77734375" style="47" customWidth="1"/>
    <col min="2570" max="2570" width="13" style="47" customWidth="1"/>
    <col min="2571" max="2571" width="11.88671875" style="47" customWidth="1"/>
    <col min="2572" max="2572" width="1.21875" style="47" customWidth="1"/>
    <col min="2573" max="2573" width="2.109375" style="47" customWidth="1"/>
    <col min="2574" max="2574" width="9.88671875" style="47" bestFit="1" customWidth="1"/>
    <col min="2575" max="2575" width="22.77734375" style="47" customWidth="1"/>
    <col min="2576" max="2577" width="12.5546875" style="47" customWidth="1"/>
    <col min="2578" max="2816" width="8" style="47"/>
    <col min="2817" max="2817" width="5.44140625" style="47" customWidth="1"/>
    <col min="2818" max="2818" width="1" style="47" customWidth="1"/>
    <col min="2819" max="2819" width="2.33203125" style="47" customWidth="1"/>
    <col min="2820" max="2820" width="8.6640625" style="47" customWidth="1"/>
    <col min="2821" max="2821" width="27.5546875" style="47" customWidth="1"/>
    <col min="2822" max="2822" width="13.6640625" style="47" customWidth="1"/>
    <col min="2823" max="2823" width="9.21875" style="47" customWidth="1"/>
    <col min="2824" max="2824" width="4.6640625" style="47" customWidth="1"/>
    <col min="2825" max="2825" width="7.77734375" style="47" customWidth="1"/>
    <col min="2826" max="2826" width="13" style="47" customWidth="1"/>
    <col min="2827" max="2827" width="11.88671875" style="47" customWidth="1"/>
    <col min="2828" max="2828" width="1.21875" style="47" customWidth="1"/>
    <col min="2829" max="2829" width="2.109375" style="47" customWidth="1"/>
    <col min="2830" max="2830" width="9.88671875" style="47" bestFit="1" customWidth="1"/>
    <col min="2831" max="2831" width="22.77734375" style="47" customWidth="1"/>
    <col min="2832" max="2833" width="12.5546875" style="47" customWidth="1"/>
    <col min="2834" max="3072" width="8" style="47"/>
    <col min="3073" max="3073" width="5.44140625" style="47" customWidth="1"/>
    <col min="3074" max="3074" width="1" style="47" customWidth="1"/>
    <col min="3075" max="3075" width="2.33203125" style="47" customWidth="1"/>
    <col min="3076" max="3076" width="8.6640625" style="47" customWidth="1"/>
    <col min="3077" max="3077" width="27.5546875" style="47" customWidth="1"/>
    <col min="3078" max="3078" width="13.6640625" style="47" customWidth="1"/>
    <col min="3079" max="3079" width="9.21875" style="47" customWidth="1"/>
    <col min="3080" max="3080" width="4.6640625" style="47" customWidth="1"/>
    <col min="3081" max="3081" width="7.77734375" style="47" customWidth="1"/>
    <col min="3082" max="3082" width="13" style="47" customWidth="1"/>
    <col min="3083" max="3083" width="11.88671875" style="47" customWidth="1"/>
    <col min="3084" max="3084" width="1.21875" style="47" customWidth="1"/>
    <col min="3085" max="3085" width="2.109375" style="47" customWidth="1"/>
    <col min="3086" max="3086" width="9.88671875" style="47" bestFit="1" customWidth="1"/>
    <col min="3087" max="3087" width="22.77734375" style="47" customWidth="1"/>
    <col min="3088" max="3089" width="12.5546875" style="47" customWidth="1"/>
    <col min="3090" max="3328" width="8" style="47"/>
    <col min="3329" max="3329" width="5.44140625" style="47" customWidth="1"/>
    <col min="3330" max="3330" width="1" style="47" customWidth="1"/>
    <col min="3331" max="3331" width="2.33203125" style="47" customWidth="1"/>
    <col min="3332" max="3332" width="8.6640625" style="47" customWidth="1"/>
    <col min="3333" max="3333" width="27.5546875" style="47" customWidth="1"/>
    <col min="3334" max="3334" width="13.6640625" style="47" customWidth="1"/>
    <col min="3335" max="3335" width="9.21875" style="47" customWidth="1"/>
    <col min="3336" max="3336" width="4.6640625" style="47" customWidth="1"/>
    <col min="3337" max="3337" width="7.77734375" style="47" customWidth="1"/>
    <col min="3338" max="3338" width="13" style="47" customWidth="1"/>
    <col min="3339" max="3339" width="11.88671875" style="47" customWidth="1"/>
    <col min="3340" max="3340" width="1.21875" style="47" customWidth="1"/>
    <col min="3341" max="3341" width="2.109375" style="47" customWidth="1"/>
    <col min="3342" max="3342" width="9.88671875" style="47" bestFit="1" customWidth="1"/>
    <col min="3343" max="3343" width="22.77734375" style="47" customWidth="1"/>
    <col min="3344" max="3345" width="12.5546875" style="47" customWidth="1"/>
    <col min="3346" max="3584" width="8" style="47"/>
    <col min="3585" max="3585" width="5.44140625" style="47" customWidth="1"/>
    <col min="3586" max="3586" width="1" style="47" customWidth="1"/>
    <col min="3587" max="3587" width="2.33203125" style="47" customWidth="1"/>
    <col min="3588" max="3588" width="8.6640625" style="47" customWidth="1"/>
    <col min="3589" max="3589" width="27.5546875" style="47" customWidth="1"/>
    <col min="3590" max="3590" width="13.6640625" style="47" customWidth="1"/>
    <col min="3591" max="3591" width="9.21875" style="47" customWidth="1"/>
    <col min="3592" max="3592" width="4.6640625" style="47" customWidth="1"/>
    <col min="3593" max="3593" width="7.77734375" style="47" customWidth="1"/>
    <col min="3594" max="3594" width="13" style="47" customWidth="1"/>
    <col min="3595" max="3595" width="11.88671875" style="47" customWidth="1"/>
    <col min="3596" max="3596" width="1.21875" style="47" customWidth="1"/>
    <col min="3597" max="3597" width="2.109375" style="47" customWidth="1"/>
    <col min="3598" max="3598" width="9.88671875" style="47" bestFit="1" customWidth="1"/>
    <col min="3599" max="3599" width="22.77734375" style="47" customWidth="1"/>
    <col min="3600" max="3601" width="12.5546875" style="47" customWidth="1"/>
    <col min="3602" max="3840" width="8" style="47"/>
    <col min="3841" max="3841" width="5.44140625" style="47" customWidth="1"/>
    <col min="3842" max="3842" width="1" style="47" customWidth="1"/>
    <col min="3843" max="3843" width="2.33203125" style="47" customWidth="1"/>
    <col min="3844" max="3844" width="8.6640625" style="47" customWidth="1"/>
    <col min="3845" max="3845" width="27.5546875" style="47" customWidth="1"/>
    <col min="3846" max="3846" width="13.6640625" style="47" customWidth="1"/>
    <col min="3847" max="3847" width="9.21875" style="47" customWidth="1"/>
    <col min="3848" max="3848" width="4.6640625" style="47" customWidth="1"/>
    <col min="3849" max="3849" width="7.77734375" style="47" customWidth="1"/>
    <col min="3850" max="3850" width="13" style="47" customWidth="1"/>
    <col min="3851" max="3851" width="11.88671875" style="47" customWidth="1"/>
    <col min="3852" max="3852" width="1.21875" style="47" customWidth="1"/>
    <col min="3853" max="3853" width="2.109375" style="47" customWidth="1"/>
    <col min="3854" max="3854" width="9.88671875" style="47" bestFit="1" customWidth="1"/>
    <col min="3855" max="3855" width="22.77734375" style="47" customWidth="1"/>
    <col min="3856" max="3857" width="12.5546875" style="47" customWidth="1"/>
    <col min="3858" max="4096" width="8" style="47"/>
    <col min="4097" max="4097" width="5.44140625" style="47" customWidth="1"/>
    <col min="4098" max="4098" width="1" style="47" customWidth="1"/>
    <col min="4099" max="4099" width="2.33203125" style="47" customWidth="1"/>
    <col min="4100" max="4100" width="8.6640625" style="47" customWidth="1"/>
    <col min="4101" max="4101" width="27.5546875" style="47" customWidth="1"/>
    <col min="4102" max="4102" width="13.6640625" style="47" customWidth="1"/>
    <col min="4103" max="4103" width="9.21875" style="47" customWidth="1"/>
    <col min="4104" max="4104" width="4.6640625" style="47" customWidth="1"/>
    <col min="4105" max="4105" width="7.77734375" style="47" customWidth="1"/>
    <col min="4106" max="4106" width="13" style="47" customWidth="1"/>
    <col min="4107" max="4107" width="11.88671875" style="47" customWidth="1"/>
    <col min="4108" max="4108" width="1.21875" style="47" customWidth="1"/>
    <col min="4109" max="4109" width="2.109375" style="47" customWidth="1"/>
    <col min="4110" max="4110" width="9.88671875" style="47" bestFit="1" customWidth="1"/>
    <col min="4111" max="4111" width="22.77734375" style="47" customWidth="1"/>
    <col min="4112" max="4113" width="12.5546875" style="47" customWidth="1"/>
    <col min="4114" max="4352" width="8" style="47"/>
    <col min="4353" max="4353" width="5.44140625" style="47" customWidth="1"/>
    <col min="4354" max="4354" width="1" style="47" customWidth="1"/>
    <col min="4355" max="4355" width="2.33203125" style="47" customWidth="1"/>
    <col min="4356" max="4356" width="8.6640625" style="47" customWidth="1"/>
    <col min="4357" max="4357" width="27.5546875" style="47" customWidth="1"/>
    <col min="4358" max="4358" width="13.6640625" style="47" customWidth="1"/>
    <col min="4359" max="4359" width="9.21875" style="47" customWidth="1"/>
    <col min="4360" max="4360" width="4.6640625" style="47" customWidth="1"/>
    <col min="4361" max="4361" width="7.77734375" style="47" customWidth="1"/>
    <col min="4362" max="4362" width="13" style="47" customWidth="1"/>
    <col min="4363" max="4363" width="11.88671875" style="47" customWidth="1"/>
    <col min="4364" max="4364" width="1.21875" style="47" customWidth="1"/>
    <col min="4365" max="4365" width="2.109375" style="47" customWidth="1"/>
    <col min="4366" max="4366" width="9.88671875" style="47" bestFit="1" customWidth="1"/>
    <col min="4367" max="4367" width="22.77734375" style="47" customWidth="1"/>
    <col min="4368" max="4369" width="12.5546875" style="47" customWidth="1"/>
    <col min="4370" max="4608" width="8" style="47"/>
    <col min="4609" max="4609" width="5.44140625" style="47" customWidth="1"/>
    <col min="4610" max="4610" width="1" style="47" customWidth="1"/>
    <col min="4611" max="4611" width="2.33203125" style="47" customWidth="1"/>
    <col min="4612" max="4612" width="8.6640625" style="47" customWidth="1"/>
    <col min="4613" max="4613" width="27.5546875" style="47" customWidth="1"/>
    <col min="4614" max="4614" width="13.6640625" style="47" customWidth="1"/>
    <col min="4615" max="4615" width="9.21875" style="47" customWidth="1"/>
    <col min="4616" max="4616" width="4.6640625" style="47" customWidth="1"/>
    <col min="4617" max="4617" width="7.77734375" style="47" customWidth="1"/>
    <col min="4618" max="4618" width="13" style="47" customWidth="1"/>
    <col min="4619" max="4619" width="11.88671875" style="47" customWidth="1"/>
    <col min="4620" max="4620" width="1.21875" style="47" customWidth="1"/>
    <col min="4621" max="4621" width="2.109375" style="47" customWidth="1"/>
    <col min="4622" max="4622" width="9.88671875" style="47" bestFit="1" customWidth="1"/>
    <col min="4623" max="4623" width="22.77734375" style="47" customWidth="1"/>
    <col min="4624" max="4625" width="12.5546875" style="47" customWidth="1"/>
    <col min="4626" max="4864" width="8" style="47"/>
    <col min="4865" max="4865" width="5.44140625" style="47" customWidth="1"/>
    <col min="4866" max="4866" width="1" style="47" customWidth="1"/>
    <col min="4867" max="4867" width="2.33203125" style="47" customWidth="1"/>
    <col min="4868" max="4868" width="8.6640625" style="47" customWidth="1"/>
    <col min="4869" max="4869" width="27.5546875" style="47" customWidth="1"/>
    <col min="4870" max="4870" width="13.6640625" style="47" customWidth="1"/>
    <col min="4871" max="4871" width="9.21875" style="47" customWidth="1"/>
    <col min="4872" max="4872" width="4.6640625" style="47" customWidth="1"/>
    <col min="4873" max="4873" width="7.77734375" style="47" customWidth="1"/>
    <col min="4874" max="4874" width="13" style="47" customWidth="1"/>
    <col min="4875" max="4875" width="11.88671875" style="47" customWidth="1"/>
    <col min="4876" max="4876" width="1.21875" style="47" customWidth="1"/>
    <col min="4877" max="4877" width="2.109375" style="47" customWidth="1"/>
    <col min="4878" max="4878" width="9.88671875" style="47" bestFit="1" customWidth="1"/>
    <col min="4879" max="4879" width="22.77734375" style="47" customWidth="1"/>
    <col min="4880" max="4881" width="12.5546875" style="47" customWidth="1"/>
    <col min="4882" max="5120" width="8" style="47"/>
    <col min="5121" max="5121" width="5.44140625" style="47" customWidth="1"/>
    <col min="5122" max="5122" width="1" style="47" customWidth="1"/>
    <col min="5123" max="5123" width="2.33203125" style="47" customWidth="1"/>
    <col min="5124" max="5124" width="8.6640625" style="47" customWidth="1"/>
    <col min="5125" max="5125" width="27.5546875" style="47" customWidth="1"/>
    <col min="5126" max="5126" width="13.6640625" style="47" customWidth="1"/>
    <col min="5127" max="5127" width="9.21875" style="47" customWidth="1"/>
    <col min="5128" max="5128" width="4.6640625" style="47" customWidth="1"/>
    <col min="5129" max="5129" width="7.77734375" style="47" customWidth="1"/>
    <col min="5130" max="5130" width="13" style="47" customWidth="1"/>
    <col min="5131" max="5131" width="11.88671875" style="47" customWidth="1"/>
    <col min="5132" max="5132" width="1.21875" style="47" customWidth="1"/>
    <col min="5133" max="5133" width="2.109375" style="47" customWidth="1"/>
    <col min="5134" max="5134" width="9.88671875" style="47" bestFit="1" customWidth="1"/>
    <col min="5135" max="5135" width="22.77734375" style="47" customWidth="1"/>
    <col min="5136" max="5137" width="12.5546875" style="47" customWidth="1"/>
    <col min="5138" max="5376" width="8" style="47"/>
    <col min="5377" max="5377" width="5.44140625" style="47" customWidth="1"/>
    <col min="5378" max="5378" width="1" style="47" customWidth="1"/>
    <col min="5379" max="5379" width="2.33203125" style="47" customWidth="1"/>
    <col min="5380" max="5380" width="8.6640625" style="47" customWidth="1"/>
    <col min="5381" max="5381" width="27.5546875" style="47" customWidth="1"/>
    <col min="5382" max="5382" width="13.6640625" style="47" customWidth="1"/>
    <col min="5383" max="5383" width="9.21875" style="47" customWidth="1"/>
    <col min="5384" max="5384" width="4.6640625" style="47" customWidth="1"/>
    <col min="5385" max="5385" width="7.77734375" style="47" customWidth="1"/>
    <col min="5386" max="5386" width="13" style="47" customWidth="1"/>
    <col min="5387" max="5387" width="11.88671875" style="47" customWidth="1"/>
    <col min="5388" max="5388" width="1.21875" style="47" customWidth="1"/>
    <col min="5389" max="5389" width="2.109375" style="47" customWidth="1"/>
    <col min="5390" max="5390" width="9.88671875" style="47" bestFit="1" customWidth="1"/>
    <col min="5391" max="5391" width="22.77734375" style="47" customWidth="1"/>
    <col min="5392" max="5393" width="12.5546875" style="47" customWidth="1"/>
    <col min="5394" max="5632" width="8" style="47"/>
    <col min="5633" max="5633" width="5.44140625" style="47" customWidth="1"/>
    <col min="5634" max="5634" width="1" style="47" customWidth="1"/>
    <col min="5635" max="5635" width="2.33203125" style="47" customWidth="1"/>
    <col min="5636" max="5636" width="8.6640625" style="47" customWidth="1"/>
    <col min="5637" max="5637" width="27.5546875" style="47" customWidth="1"/>
    <col min="5638" max="5638" width="13.6640625" style="47" customWidth="1"/>
    <col min="5639" max="5639" width="9.21875" style="47" customWidth="1"/>
    <col min="5640" max="5640" width="4.6640625" style="47" customWidth="1"/>
    <col min="5641" max="5641" width="7.77734375" style="47" customWidth="1"/>
    <col min="5642" max="5642" width="13" style="47" customWidth="1"/>
    <col min="5643" max="5643" width="11.88671875" style="47" customWidth="1"/>
    <col min="5644" max="5644" width="1.21875" style="47" customWidth="1"/>
    <col min="5645" max="5645" width="2.109375" style="47" customWidth="1"/>
    <col min="5646" max="5646" width="9.88671875" style="47" bestFit="1" customWidth="1"/>
    <col min="5647" max="5647" width="22.77734375" style="47" customWidth="1"/>
    <col min="5648" max="5649" width="12.5546875" style="47" customWidth="1"/>
    <col min="5650" max="5888" width="8" style="47"/>
    <col min="5889" max="5889" width="5.44140625" style="47" customWidth="1"/>
    <col min="5890" max="5890" width="1" style="47" customWidth="1"/>
    <col min="5891" max="5891" width="2.33203125" style="47" customWidth="1"/>
    <col min="5892" max="5892" width="8.6640625" style="47" customWidth="1"/>
    <col min="5893" max="5893" width="27.5546875" style="47" customWidth="1"/>
    <col min="5894" max="5894" width="13.6640625" style="47" customWidth="1"/>
    <col min="5895" max="5895" width="9.21875" style="47" customWidth="1"/>
    <col min="5896" max="5896" width="4.6640625" style="47" customWidth="1"/>
    <col min="5897" max="5897" width="7.77734375" style="47" customWidth="1"/>
    <col min="5898" max="5898" width="13" style="47" customWidth="1"/>
    <col min="5899" max="5899" width="11.88671875" style="47" customWidth="1"/>
    <col min="5900" max="5900" width="1.21875" style="47" customWidth="1"/>
    <col min="5901" max="5901" width="2.109375" style="47" customWidth="1"/>
    <col min="5902" max="5902" width="9.88671875" style="47" bestFit="1" customWidth="1"/>
    <col min="5903" max="5903" width="22.77734375" style="47" customWidth="1"/>
    <col min="5904" max="5905" width="12.5546875" style="47" customWidth="1"/>
    <col min="5906" max="6144" width="8" style="47"/>
    <col min="6145" max="6145" width="5.44140625" style="47" customWidth="1"/>
    <col min="6146" max="6146" width="1" style="47" customWidth="1"/>
    <col min="6147" max="6147" width="2.33203125" style="47" customWidth="1"/>
    <col min="6148" max="6148" width="8.6640625" style="47" customWidth="1"/>
    <col min="6149" max="6149" width="27.5546875" style="47" customWidth="1"/>
    <col min="6150" max="6150" width="13.6640625" style="47" customWidth="1"/>
    <col min="6151" max="6151" width="9.21875" style="47" customWidth="1"/>
    <col min="6152" max="6152" width="4.6640625" style="47" customWidth="1"/>
    <col min="6153" max="6153" width="7.77734375" style="47" customWidth="1"/>
    <col min="6154" max="6154" width="13" style="47" customWidth="1"/>
    <col min="6155" max="6155" width="11.88671875" style="47" customWidth="1"/>
    <col min="6156" max="6156" width="1.21875" style="47" customWidth="1"/>
    <col min="6157" max="6157" width="2.109375" style="47" customWidth="1"/>
    <col min="6158" max="6158" width="9.88671875" style="47" bestFit="1" customWidth="1"/>
    <col min="6159" max="6159" width="22.77734375" style="47" customWidth="1"/>
    <col min="6160" max="6161" width="12.5546875" style="47" customWidth="1"/>
    <col min="6162" max="6400" width="8" style="47"/>
    <col min="6401" max="6401" width="5.44140625" style="47" customWidth="1"/>
    <col min="6402" max="6402" width="1" style="47" customWidth="1"/>
    <col min="6403" max="6403" width="2.33203125" style="47" customWidth="1"/>
    <col min="6404" max="6404" width="8.6640625" style="47" customWidth="1"/>
    <col min="6405" max="6405" width="27.5546875" style="47" customWidth="1"/>
    <col min="6406" max="6406" width="13.6640625" style="47" customWidth="1"/>
    <col min="6407" max="6407" width="9.21875" style="47" customWidth="1"/>
    <col min="6408" max="6408" width="4.6640625" style="47" customWidth="1"/>
    <col min="6409" max="6409" width="7.77734375" style="47" customWidth="1"/>
    <col min="6410" max="6410" width="13" style="47" customWidth="1"/>
    <col min="6411" max="6411" width="11.88671875" style="47" customWidth="1"/>
    <col min="6412" max="6412" width="1.21875" style="47" customWidth="1"/>
    <col min="6413" max="6413" width="2.109375" style="47" customWidth="1"/>
    <col min="6414" max="6414" width="9.88671875" style="47" bestFit="1" customWidth="1"/>
    <col min="6415" max="6415" width="22.77734375" style="47" customWidth="1"/>
    <col min="6416" max="6417" width="12.5546875" style="47" customWidth="1"/>
    <col min="6418" max="6656" width="8" style="47"/>
    <col min="6657" max="6657" width="5.44140625" style="47" customWidth="1"/>
    <col min="6658" max="6658" width="1" style="47" customWidth="1"/>
    <col min="6659" max="6659" width="2.33203125" style="47" customWidth="1"/>
    <col min="6660" max="6660" width="8.6640625" style="47" customWidth="1"/>
    <col min="6661" max="6661" width="27.5546875" style="47" customWidth="1"/>
    <col min="6662" max="6662" width="13.6640625" style="47" customWidth="1"/>
    <col min="6663" max="6663" width="9.21875" style="47" customWidth="1"/>
    <col min="6664" max="6664" width="4.6640625" style="47" customWidth="1"/>
    <col min="6665" max="6665" width="7.77734375" style="47" customWidth="1"/>
    <col min="6666" max="6666" width="13" style="47" customWidth="1"/>
    <col min="6667" max="6667" width="11.88671875" style="47" customWidth="1"/>
    <col min="6668" max="6668" width="1.21875" style="47" customWidth="1"/>
    <col min="6669" max="6669" width="2.109375" style="47" customWidth="1"/>
    <col min="6670" max="6670" width="9.88671875" style="47" bestFit="1" customWidth="1"/>
    <col min="6671" max="6671" width="22.77734375" style="47" customWidth="1"/>
    <col min="6672" max="6673" width="12.5546875" style="47" customWidth="1"/>
    <col min="6674" max="6912" width="8" style="47"/>
    <col min="6913" max="6913" width="5.44140625" style="47" customWidth="1"/>
    <col min="6914" max="6914" width="1" style="47" customWidth="1"/>
    <col min="6915" max="6915" width="2.33203125" style="47" customWidth="1"/>
    <col min="6916" max="6916" width="8.6640625" style="47" customWidth="1"/>
    <col min="6917" max="6917" width="27.5546875" style="47" customWidth="1"/>
    <col min="6918" max="6918" width="13.6640625" style="47" customWidth="1"/>
    <col min="6919" max="6919" width="9.21875" style="47" customWidth="1"/>
    <col min="6920" max="6920" width="4.6640625" style="47" customWidth="1"/>
    <col min="6921" max="6921" width="7.77734375" style="47" customWidth="1"/>
    <col min="6922" max="6922" width="13" style="47" customWidth="1"/>
    <col min="6923" max="6923" width="11.88671875" style="47" customWidth="1"/>
    <col min="6924" max="6924" width="1.21875" style="47" customWidth="1"/>
    <col min="6925" max="6925" width="2.109375" style="47" customWidth="1"/>
    <col min="6926" max="6926" width="9.88671875" style="47" bestFit="1" customWidth="1"/>
    <col min="6927" max="6927" width="22.77734375" style="47" customWidth="1"/>
    <col min="6928" max="6929" width="12.5546875" style="47" customWidth="1"/>
    <col min="6930" max="7168" width="8" style="47"/>
    <col min="7169" max="7169" width="5.44140625" style="47" customWidth="1"/>
    <col min="7170" max="7170" width="1" style="47" customWidth="1"/>
    <col min="7171" max="7171" width="2.33203125" style="47" customWidth="1"/>
    <col min="7172" max="7172" width="8.6640625" style="47" customWidth="1"/>
    <col min="7173" max="7173" width="27.5546875" style="47" customWidth="1"/>
    <col min="7174" max="7174" width="13.6640625" style="47" customWidth="1"/>
    <col min="7175" max="7175" width="9.21875" style="47" customWidth="1"/>
    <col min="7176" max="7176" width="4.6640625" style="47" customWidth="1"/>
    <col min="7177" max="7177" width="7.77734375" style="47" customWidth="1"/>
    <col min="7178" max="7178" width="13" style="47" customWidth="1"/>
    <col min="7179" max="7179" width="11.88671875" style="47" customWidth="1"/>
    <col min="7180" max="7180" width="1.21875" style="47" customWidth="1"/>
    <col min="7181" max="7181" width="2.109375" style="47" customWidth="1"/>
    <col min="7182" max="7182" width="9.88671875" style="47" bestFit="1" customWidth="1"/>
    <col min="7183" max="7183" width="22.77734375" style="47" customWidth="1"/>
    <col min="7184" max="7185" width="12.5546875" style="47" customWidth="1"/>
    <col min="7186" max="7424" width="8" style="47"/>
    <col min="7425" max="7425" width="5.44140625" style="47" customWidth="1"/>
    <col min="7426" max="7426" width="1" style="47" customWidth="1"/>
    <col min="7427" max="7427" width="2.33203125" style="47" customWidth="1"/>
    <col min="7428" max="7428" width="8.6640625" style="47" customWidth="1"/>
    <col min="7429" max="7429" width="27.5546875" style="47" customWidth="1"/>
    <col min="7430" max="7430" width="13.6640625" style="47" customWidth="1"/>
    <col min="7431" max="7431" width="9.21875" style="47" customWidth="1"/>
    <col min="7432" max="7432" width="4.6640625" style="47" customWidth="1"/>
    <col min="7433" max="7433" width="7.77734375" style="47" customWidth="1"/>
    <col min="7434" max="7434" width="13" style="47" customWidth="1"/>
    <col min="7435" max="7435" width="11.88671875" style="47" customWidth="1"/>
    <col min="7436" max="7436" width="1.21875" style="47" customWidth="1"/>
    <col min="7437" max="7437" width="2.109375" style="47" customWidth="1"/>
    <col min="7438" max="7438" width="9.88671875" style="47" bestFit="1" customWidth="1"/>
    <col min="7439" max="7439" width="22.77734375" style="47" customWidth="1"/>
    <col min="7440" max="7441" width="12.5546875" style="47" customWidth="1"/>
    <col min="7442" max="7680" width="8" style="47"/>
    <col min="7681" max="7681" width="5.44140625" style="47" customWidth="1"/>
    <col min="7682" max="7682" width="1" style="47" customWidth="1"/>
    <col min="7683" max="7683" width="2.33203125" style="47" customWidth="1"/>
    <col min="7684" max="7684" width="8.6640625" style="47" customWidth="1"/>
    <col min="7685" max="7685" width="27.5546875" style="47" customWidth="1"/>
    <col min="7686" max="7686" width="13.6640625" style="47" customWidth="1"/>
    <col min="7687" max="7687" width="9.21875" style="47" customWidth="1"/>
    <col min="7688" max="7688" width="4.6640625" style="47" customWidth="1"/>
    <col min="7689" max="7689" width="7.77734375" style="47" customWidth="1"/>
    <col min="7690" max="7690" width="13" style="47" customWidth="1"/>
    <col min="7691" max="7691" width="11.88671875" style="47" customWidth="1"/>
    <col min="7692" max="7692" width="1.21875" style="47" customWidth="1"/>
    <col min="7693" max="7693" width="2.109375" style="47" customWidth="1"/>
    <col min="7694" max="7694" width="9.88671875" style="47" bestFit="1" customWidth="1"/>
    <col min="7695" max="7695" width="22.77734375" style="47" customWidth="1"/>
    <col min="7696" max="7697" width="12.5546875" style="47" customWidth="1"/>
    <col min="7698" max="7936" width="8" style="47"/>
    <col min="7937" max="7937" width="5.44140625" style="47" customWidth="1"/>
    <col min="7938" max="7938" width="1" style="47" customWidth="1"/>
    <col min="7939" max="7939" width="2.33203125" style="47" customWidth="1"/>
    <col min="7940" max="7940" width="8.6640625" style="47" customWidth="1"/>
    <col min="7941" max="7941" width="27.5546875" style="47" customWidth="1"/>
    <col min="7942" max="7942" width="13.6640625" style="47" customWidth="1"/>
    <col min="7943" max="7943" width="9.21875" style="47" customWidth="1"/>
    <col min="7944" max="7944" width="4.6640625" style="47" customWidth="1"/>
    <col min="7945" max="7945" width="7.77734375" style="47" customWidth="1"/>
    <col min="7946" max="7946" width="13" style="47" customWidth="1"/>
    <col min="7947" max="7947" width="11.88671875" style="47" customWidth="1"/>
    <col min="7948" max="7948" width="1.21875" style="47" customWidth="1"/>
    <col min="7949" max="7949" width="2.109375" style="47" customWidth="1"/>
    <col min="7950" max="7950" width="9.88671875" style="47" bestFit="1" customWidth="1"/>
    <col min="7951" max="7951" width="22.77734375" style="47" customWidth="1"/>
    <col min="7952" max="7953" width="12.5546875" style="47" customWidth="1"/>
    <col min="7954" max="8192" width="8" style="47"/>
    <col min="8193" max="8193" width="5.44140625" style="47" customWidth="1"/>
    <col min="8194" max="8194" width="1" style="47" customWidth="1"/>
    <col min="8195" max="8195" width="2.33203125" style="47" customWidth="1"/>
    <col min="8196" max="8196" width="8.6640625" style="47" customWidth="1"/>
    <col min="8197" max="8197" width="27.5546875" style="47" customWidth="1"/>
    <col min="8198" max="8198" width="13.6640625" style="47" customWidth="1"/>
    <col min="8199" max="8199" width="9.21875" style="47" customWidth="1"/>
    <col min="8200" max="8200" width="4.6640625" style="47" customWidth="1"/>
    <col min="8201" max="8201" width="7.77734375" style="47" customWidth="1"/>
    <col min="8202" max="8202" width="13" style="47" customWidth="1"/>
    <col min="8203" max="8203" width="11.88671875" style="47" customWidth="1"/>
    <col min="8204" max="8204" width="1.21875" style="47" customWidth="1"/>
    <col min="8205" max="8205" width="2.109375" style="47" customWidth="1"/>
    <col min="8206" max="8206" width="9.88671875" style="47" bestFit="1" customWidth="1"/>
    <col min="8207" max="8207" width="22.77734375" style="47" customWidth="1"/>
    <col min="8208" max="8209" width="12.5546875" style="47" customWidth="1"/>
    <col min="8210" max="8448" width="8" style="47"/>
    <col min="8449" max="8449" width="5.44140625" style="47" customWidth="1"/>
    <col min="8450" max="8450" width="1" style="47" customWidth="1"/>
    <col min="8451" max="8451" width="2.33203125" style="47" customWidth="1"/>
    <col min="8452" max="8452" width="8.6640625" style="47" customWidth="1"/>
    <col min="8453" max="8453" width="27.5546875" style="47" customWidth="1"/>
    <col min="8454" max="8454" width="13.6640625" style="47" customWidth="1"/>
    <col min="8455" max="8455" width="9.21875" style="47" customWidth="1"/>
    <col min="8456" max="8456" width="4.6640625" style="47" customWidth="1"/>
    <col min="8457" max="8457" width="7.77734375" style="47" customWidth="1"/>
    <col min="8458" max="8458" width="13" style="47" customWidth="1"/>
    <col min="8459" max="8459" width="11.88671875" style="47" customWidth="1"/>
    <col min="8460" max="8460" width="1.21875" style="47" customWidth="1"/>
    <col min="8461" max="8461" width="2.109375" style="47" customWidth="1"/>
    <col min="8462" max="8462" width="9.88671875" style="47" bestFit="1" customWidth="1"/>
    <col min="8463" max="8463" width="22.77734375" style="47" customWidth="1"/>
    <col min="8464" max="8465" width="12.5546875" style="47" customWidth="1"/>
    <col min="8466" max="8704" width="8" style="47"/>
    <col min="8705" max="8705" width="5.44140625" style="47" customWidth="1"/>
    <col min="8706" max="8706" width="1" style="47" customWidth="1"/>
    <col min="8707" max="8707" width="2.33203125" style="47" customWidth="1"/>
    <col min="8708" max="8708" width="8.6640625" style="47" customWidth="1"/>
    <col min="8709" max="8709" width="27.5546875" style="47" customWidth="1"/>
    <col min="8710" max="8710" width="13.6640625" style="47" customWidth="1"/>
    <col min="8711" max="8711" width="9.21875" style="47" customWidth="1"/>
    <col min="8712" max="8712" width="4.6640625" style="47" customWidth="1"/>
    <col min="8713" max="8713" width="7.77734375" style="47" customWidth="1"/>
    <col min="8714" max="8714" width="13" style="47" customWidth="1"/>
    <col min="8715" max="8715" width="11.88671875" style="47" customWidth="1"/>
    <col min="8716" max="8716" width="1.21875" style="47" customWidth="1"/>
    <col min="8717" max="8717" width="2.109375" style="47" customWidth="1"/>
    <col min="8718" max="8718" width="9.88671875" style="47" bestFit="1" customWidth="1"/>
    <col min="8719" max="8719" width="22.77734375" style="47" customWidth="1"/>
    <col min="8720" max="8721" width="12.5546875" style="47" customWidth="1"/>
    <col min="8722" max="8960" width="8" style="47"/>
    <col min="8961" max="8961" width="5.44140625" style="47" customWidth="1"/>
    <col min="8962" max="8962" width="1" style="47" customWidth="1"/>
    <col min="8963" max="8963" width="2.33203125" style="47" customWidth="1"/>
    <col min="8964" max="8964" width="8.6640625" style="47" customWidth="1"/>
    <col min="8965" max="8965" width="27.5546875" style="47" customWidth="1"/>
    <col min="8966" max="8966" width="13.6640625" style="47" customWidth="1"/>
    <col min="8967" max="8967" width="9.21875" style="47" customWidth="1"/>
    <col min="8968" max="8968" width="4.6640625" style="47" customWidth="1"/>
    <col min="8969" max="8969" width="7.77734375" style="47" customWidth="1"/>
    <col min="8970" max="8970" width="13" style="47" customWidth="1"/>
    <col min="8971" max="8971" width="11.88671875" style="47" customWidth="1"/>
    <col min="8972" max="8972" width="1.21875" style="47" customWidth="1"/>
    <col min="8973" max="8973" width="2.109375" style="47" customWidth="1"/>
    <col min="8974" max="8974" width="9.88671875" style="47" bestFit="1" customWidth="1"/>
    <col min="8975" max="8975" width="22.77734375" style="47" customWidth="1"/>
    <col min="8976" max="8977" width="12.5546875" style="47" customWidth="1"/>
    <col min="8978" max="9216" width="8" style="47"/>
    <col min="9217" max="9217" width="5.44140625" style="47" customWidth="1"/>
    <col min="9218" max="9218" width="1" style="47" customWidth="1"/>
    <col min="9219" max="9219" width="2.33203125" style="47" customWidth="1"/>
    <col min="9220" max="9220" width="8.6640625" style="47" customWidth="1"/>
    <col min="9221" max="9221" width="27.5546875" style="47" customWidth="1"/>
    <col min="9222" max="9222" width="13.6640625" style="47" customWidth="1"/>
    <col min="9223" max="9223" width="9.21875" style="47" customWidth="1"/>
    <col min="9224" max="9224" width="4.6640625" style="47" customWidth="1"/>
    <col min="9225" max="9225" width="7.77734375" style="47" customWidth="1"/>
    <col min="9226" max="9226" width="13" style="47" customWidth="1"/>
    <col min="9227" max="9227" width="11.88671875" style="47" customWidth="1"/>
    <col min="9228" max="9228" width="1.21875" style="47" customWidth="1"/>
    <col min="9229" max="9229" width="2.109375" style="47" customWidth="1"/>
    <col min="9230" max="9230" width="9.88671875" style="47" bestFit="1" customWidth="1"/>
    <col min="9231" max="9231" width="22.77734375" style="47" customWidth="1"/>
    <col min="9232" max="9233" width="12.5546875" style="47" customWidth="1"/>
    <col min="9234" max="9472" width="8" style="47"/>
    <col min="9473" max="9473" width="5.44140625" style="47" customWidth="1"/>
    <col min="9474" max="9474" width="1" style="47" customWidth="1"/>
    <col min="9475" max="9475" width="2.33203125" style="47" customWidth="1"/>
    <col min="9476" max="9476" width="8.6640625" style="47" customWidth="1"/>
    <col min="9477" max="9477" width="27.5546875" style="47" customWidth="1"/>
    <col min="9478" max="9478" width="13.6640625" style="47" customWidth="1"/>
    <col min="9479" max="9479" width="9.21875" style="47" customWidth="1"/>
    <col min="9480" max="9480" width="4.6640625" style="47" customWidth="1"/>
    <col min="9481" max="9481" width="7.77734375" style="47" customWidth="1"/>
    <col min="9482" max="9482" width="13" style="47" customWidth="1"/>
    <col min="9483" max="9483" width="11.88671875" style="47" customWidth="1"/>
    <col min="9484" max="9484" width="1.21875" style="47" customWidth="1"/>
    <col min="9485" max="9485" width="2.109375" style="47" customWidth="1"/>
    <col min="9486" max="9486" width="9.88671875" style="47" bestFit="1" customWidth="1"/>
    <col min="9487" max="9487" width="22.77734375" style="47" customWidth="1"/>
    <col min="9488" max="9489" width="12.5546875" style="47" customWidth="1"/>
    <col min="9490" max="9728" width="8" style="47"/>
    <col min="9729" max="9729" width="5.44140625" style="47" customWidth="1"/>
    <col min="9730" max="9730" width="1" style="47" customWidth="1"/>
    <col min="9731" max="9731" width="2.33203125" style="47" customWidth="1"/>
    <col min="9732" max="9732" width="8.6640625" style="47" customWidth="1"/>
    <col min="9733" max="9733" width="27.5546875" style="47" customWidth="1"/>
    <col min="9734" max="9734" width="13.6640625" style="47" customWidth="1"/>
    <col min="9735" max="9735" width="9.21875" style="47" customWidth="1"/>
    <col min="9736" max="9736" width="4.6640625" style="47" customWidth="1"/>
    <col min="9737" max="9737" width="7.77734375" style="47" customWidth="1"/>
    <col min="9738" max="9738" width="13" style="47" customWidth="1"/>
    <col min="9739" max="9739" width="11.88671875" style="47" customWidth="1"/>
    <col min="9740" max="9740" width="1.21875" style="47" customWidth="1"/>
    <col min="9741" max="9741" width="2.109375" style="47" customWidth="1"/>
    <col min="9742" max="9742" width="9.88671875" style="47" bestFit="1" customWidth="1"/>
    <col min="9743" max="9743" width="22.77734375" style="47" customWidth="1"/>
    <col min="9744" max="9745" width="12.5546875" style="47" customWidth="1"/>
    <col min="9746" max="9984" width="8" style="47"/>
    <col min="9985" max="9985" width="5.44140625" style="47" customWidth="1"/>
    <col min="9986" max="9986" width="1" style="47" customWidth="1"/>
    <col min="9987" max="9987" width="2.33203125" style="47" customWidth="1"/>
    <col min="9988" max="9988" width="8.6640625" style="47" customWidth="1"/>
    <col min="9989" max="9989" width="27.5546875" style="47" customWidth="1"/>
    <col min="9990" max="9990" width="13.6640625" style="47" customWidth="1"/>
    <col min="9991" max="9991" width="9.21875" style="47" customWidth="1"/>
    <col min="9992" max="9992" width="4.6640625" style="47" customWidth="1"/>
    <col min="9993" max="9993" width="7.77734375" style="47" customWidth="1"/>
    <col min="9994" max="9994" width="13" style="47" customWidth="1"/>
    <col min="9995" max="9995" width="11.88671875" style="47" customWidth="1"/>
    <col min="9996" max="9996" width="1.21875" style="47" customWidth="1"/>
    <col min="9997" max="9997" width="2.109375" style="47" customWidth="1"/>
    <col min="9998" max="9998" width="9.88671875" style="47" bestFit="1" customWidth="1"/>
    <col min="9999" max="9999" width="22.77734375" style="47" customWidth="1"/>
    <col min="10000" max="10001" width="12.5546875" style="47" customWidth="1"/>
    <col min="10002" max="10240" width="8" style="47"/>
    <col min="10241" max="10241" width="5.44140625" style="47" customWidth="1"/>
    <col min="10242" max="10242" width="1" style="47" customWidth="1"/>
    <col min="10243" max="10243" width="2.33203125" style="47" customWidth="1"/>
    <col min="10244" max="10244" width="8.6640625" style="47" customWidth="1"/>
    <col min="10245" max="10245" width="27.5546875" style="47" customWidth="1"/>
    <col min="10246" max="10246" width="13.6640625" style="47" customWidth="1"/>
    <col min="10247" max="10247" width="9.21875" style="47" customWidth="1"/>
    <col min="10248" max="10248" width="4.6640625" style="47" customWidth="1"/>
    <col min="10249" max="10249" width="7.77734375" style="47" customWidth="1"/>
    <col min="10250" max="10250" width="13" style="47" customWidth="1"/>
    <col min="10251" max="10251" width="11.88671875" style="47" customWidth="1"/>
    <col min="10252" max="10252" width="1.21875" style="47" customWidth="1"/>
    <col min="10253" max="10253" width="2.109375" style="47" customWidth="1"/>
    <col min="10254" max="10254" width="9.88671875" style="47" bestFit="1" customWidth="1"/>
    <col min="10255" max="10255" width="22.77734375" style="47" customWidth="1"/>
    <col min="10256" max="10257" width="12.5546875" style="47" customWidth="1"/>
    <col min="10258" max="10496" width="8" style="47"/>
    <col min="10497" max="10497" width="5.44140625" style="47" customWidth="1"/>
    <col min="10498" max="10498" width="1" style="47" customWidth="1"/>
    <col min="10499" max="10499" width="2.33203125" style="47" customWidth="1"/>
    <col min="10500" max="10500" width="8.6640625" style="47" customWidth="1"/>
    <col min="10501" max="10501" width="27.5546875" style="47" customWidth="1"/>
    <col min="10502" max="10502" width="13.6640625" style="47" customWidth="1"/>
    <col min="10503" max="10503" width="9.21875" style="47" customWidth="1"/>
    <col min="10504" max="10504" width="4.6640625" style="47" customWidth="1"/>
    <col min="10505" max="10505" width="7.77734375" style="47" customWidth="1"/>
    <col min="10506" max="10506" width="13" style="47" customWidth="1"/>
    <col min="10507" max="10507" width="11.88671875" style="47" customWidth="1"/>
    <col min="10508" max="10508" width="1.21875" style="47" customWidth="1"/>
    <col min="10509" max="10509" width="2.109375" style="47" customWidth="1"/>
    <col min="10510" max="10510" width="9.88671875" style="47" bestFit="1" customWidth="1"/>
    <col min="10511" max="10511" width="22.77734375" style="47" customWidth="1"/>
    <col min="10512" max="10513" width="12.5546875" style="47" customWidth="1"/>
    <col min="10514" max="10752" width="8" style="47"/>
    <col min="10753" max="10753" width="5.44140625" style="47" customWidth="1"/>
    <col min="10754" max="10754" width="1" style="47" customWidth="1"/>
    <col min="10755" max="10755" width="2.33203125" style="47" customWidth="1"/>
    <col min="10756" max="10756" width="8.6640625" style="47" customWidth="1"/>
    <col min="10757" max="10757" width="27.5546875" style="47" customWidth="1"/>
    <col min="10758" max="10758" width="13.6640625" style="47" customWidth="1"/>
    <col min="10759" max="10759" width="9.21875" style="47" customWidth="1"/>
    <col min="10760" max="10760" width="4.6640625" style="47" customWidth="1"/>
    <col min="10761" max="10761" width="7.77734375" style="47" customWidth="1"/>
    <col min="10762" max="10762" width="13" style="47" customWidth="1"/>
    <col min="10763" max="10763" width="11.88671875" style="47" customWidth="1"/>
    <col min="10764" max="10764" width="1.21875" style="47" customWidth="1"/>
    <col min="10765" max="10765" width="2.109375" style="47" customWidth="1"/>
    <col min="10766" max="10766" width="9.88671875" style="47" bestFit="1" customWidth="1"/>
    <col min="10767" max="10767" width="22.77734375" style="47" customWidth="1"/>
    <col min="10768" max="10769" width="12.5546875" style="47" customWidth="1"/>
    <col min="10770" max="11008" width="8" style="47"/>
    <col min="11009" max="11009" width="5.44140625" style="47" customWidth="1"/>
    <col min="11010" max="11010" width="1" style="47" customWidth="1"/>
    <col min="11011" max="11011" width="2.33203125" style="47" customWidth="1"/>
    <col min="11012" max="11012" width="8.6640625" style="47" customWidth="1"/>
    <col min="11013" max="11013" width="27.5546875" style="47" customWidth="1"/>
    <col min="11014" max="11014" width="13.6640625" style="47" customWidth="1"/>
    <col min="11015" max="11015" width="9.21875" style="47" customWidth="1"/>
    <col min="11016" max="11016" width="4.6640625" style="47" customWidth="1"/>
    <col min="11017" max="11017" width="7.77734375" style="47" customWidth="1"/>
    <col min="11018" max="11018" width="13" style="47" customWidth="1"/>
    <col min="11019" max="11019" width="11.88671875" style="47" customWidth="1"/>
    <col min="11020" max="11020" width="1.21875" style="47" customWidth="1"/>
    <col min="11021" max="11021" width="2.109375" style="47" customWidth="1"/>
    <col min="11022" max="11022" width="9.88671875" style="47" bestFit="1" customWidth="1"/>
    <col min="11023" max="11023" width="22.77734375" style="47" customWidth="1"/>
    <col min="11024" max="11025" width="12.5546875" style="47" customWidth="1"/>
    <col min="11026" max="11264" width="8" style="47"/>
    <col min="11265" max="11265" width="5.44140625" style="47" customWidth="1"/>
    <col min="11266" max="11266" width="1" style="47" customWidth="1"/>
    <col min="11267" max="11267" width="2.33203125" style="47" customWidth="1"/>
    <col min="11268" max="11268" width="8.6640625" style="47" customWidth="1"/>
    <col min="11269" max="11269" width="27.5546875" style="47" customWidth="1"/>
    <col min="11270" max="11270" width="13.6640625" style="47" customWidth="1"/>
    <col min="11271" max="11271" width="9.21875" style="47" customWidth="1"/>
    <col min="11272" max="11272" width="4.6640625" style="47" customWidth="1"/>
    <col min="11273" max="11273" width="7.77734375" style="47" customWidth="1"/>
    <col min="11274" max="11274" width="13" style="47" customWidth="1"/>
    <col min="11275" max="11275" width="11.88671875" style="47" customWidth="1"/>
    <col min="11276" max="11276" width="1.21875" style="47" customWidth="1"/>
    <col min="11277" max="11277" width="2.109375" style="47" customWidth="1"/>
    <col min="11278" max="11278" width="9.88671875" style="47" bestFit="1" customWidth="1"/>
    <col min="11279" max="11279" width="22.77734375" style="47" customWidth="1"/>
    <col min="11280" max="11281" width="12.5546875" style="47" customWidth="1"/>
    <col min="11282" max="11520" width="8" style="47"/>
    <col min="11521" max="11521" width="5.44140625" style="47" customWidth="1"/>
    <col min="11522" max="11522" width="1" style="47" customWidth="1"/>
    <col min="11523" max="11523" width="2.33203125" style="47" customWidth="1"/>
    <col min="11524" max="11524" width="8.6640625" style="47" customWidth="1"/>
    <col min="11525" max="11525" width="27.5546875" style="47" customWidth="1"/>
    <col min="11526" max="11526" width="13.6640625" style="47" customWidth="1"/>
    <col min="11527" max="11527" width="9.21875" style="47" customWidth="1"/>
    <col min="11528" max="11528" width="4.6640625" style="47" customWidth="1"/>
    <col min="11529" max="11529" width="7.77734375" style="47" customWidth="1"/>
    <col min="11530" max="11530" width="13" style="47" customWidth="1"/>
    <col min="11531" max="11531" width="11.88671875" style="47" customWidth="1"/>
    <col min="11532" max="11532" width="1.21875" style="47" customWidth="1"/>
    <col min="11533" max="11533" width="2.109375" style="47" customWidth="1"/>
    <col min="11534" max="11534" width="9.88671875" style="47" bestFit="1" customWidth="1"/>
    <col min="11535" max="11535" width="22.77734375" style="47" customWidth="1"/>
    <col min="11536" max="11537" width="12.5546875" style="47" customWidth="1"/>
    <col min="11538" max="11776" width="8" style="47"/>
    <col min="11777" max="11777" width="5.44140625" style="47" customWidth="1"/>
    <col min="11778" max="11778" width="1" style="47" customWidth="1"/>
    <col min="11779" max="11779" width="2.33203125" style="47" customWidth="1"/>
    <col min="11780" max="11780" width="8.6640625" style="47" customWidth="1"/>
    <col min="11781" max="11781" width="27.5546875" style="47" customWidth="1"/>
    <col min="11782" max="11782" width="13.6640625" style="47" customWidth="1"/>
    <col min="11783" max="11783" width="9.21875" style="47" customWidth="1"/>
    <col min="11784" max="11784" width="4.6640625" style="47" customWidth="1"/>
    <col min="11785" max="11785" width="7.77734375" style="47" customWidth="1"/>
    <col min="11786" max="11786" width="13" style="47" customWidth="1"/>
    <col min="11787" max="11787" width="11.88671875" style="47" customWidth="1"/>
    <col min="11788" max="11788" width="1.21875" style="47" customWidth="1"/>
    <col min="11789" max="11789" width="2.109375" style="47" customWidth="1"/>
    <col min="11790" max="11790" width="9.88671875" style="47" bestFit="1" customWidth="1"/>
    <col min="11791" max="11791" width="22.77734375" style="47" customWidth="1"/>
    <col min="11792" max="11793" width="12.5546875" style="47" customWidth="1"/>
    <col min="11794" max="12032" width="8" style="47"/>
    <col min="12033" max="12033" width="5.44140625" style="47" customWidth="1"/>
    <col min="12034" max="12034" width="1" style="47" customWidth="1"/>
    <col min="12035" max="12035" width="2.33203125" style="47" customWidth="1"/>
    <col min="12036" max="12036" width="8.6640625" style="47" customWidth="1"/>
    <col min="12037" max="12037" width="27.5546875" style="47" customWidth="1"/>
    <col min="12038" max="12038" width="13.6640625" style="47" customWidth="1"/>
    <col min="12039" max="12039" width="9.21875" style="47" customWidth="1"/>
    <col min="12040" max="12040" width="4.6640625" style="47" customWidth="1"/>
    <col min="12041" max="12041" width="7.77734375" style="47" customWidth="1"/>
    <col min="12042" max="12042" width="13" style="47" customWidth="1"/>
    <col min="12043" max="12043" width="11.88671875" style="47" customWidth="1"/>
    <col min="12044" max="12044" width="1.21875" style="47" customWidth="1"/>
    <col min="12045" max="12045" width="2.109375" style="47" customWidth="1"/>
    <col min="12046" max="12046" width="9.88671875" style="47" bestFit="1" customWidth="1"/>
    <col min="12047" max="12047" width="22.77734375" style="47" customWidth="1"/>
    <col min="12048" max="12049" width="12.5546875" style="47" customWidth="1"/>
    <col min="12050" max="12288" width="8" style="47"/>
    <col min="12289" max="12289" width="5.44140625" style="47" customWidth="1"/>
    <col min="12290" max="12290" width="1" style="47" customWidth="1"/>
    <col min="12291" max="12291" width="2.33203125" style="47" customWidth="1"/>
    <col min="12292" max="12292" width="8.6640625" style="47" customWidth="1"/>
    <col min="12293" max="12293" width="27.5546875" style="47" customWidth="1"/>
    <col min="12294" max="12294" width="13.6640625" style="47" customWidth="1"/>
    <col min="12295" max="12295" width="9.21875" style="47" customWidth="1"/>
    <col min="12296" max="12296" width="4.6640625" style="47" customWidth="1"/>
    <col min="12297" max="12297" width="7.77734375" style="47" customWidth="1"/>
    <col min="12298" max="12298" width="13" style="47" customWidth="1"/>
    <col min="12299" max="12299" width="11.88671875" style="47" customWidth="1"/>
    <col min="12300" max="12300" width="1.21875" style="47" customWidth="1"/>
    <col min="12301" max="12301" width="2.109375" style="47" customWidth="1"/>
    <col min="12302" max="12302" width="9.88671875" style="47" bestFit="1" customWidth="1"/>
    <col min="12303" max="12303" width="22.77734375" style="47" customWidth="1"/>
    <col min="12304" max="12305" width="12.5546875" style="47" customWidth="1"/>
    <col min="12306" max="12544" width="8" style="47"/>
    <col min="12545" max="12545" width="5.44140625" style="47" customWidth="1"/>
    <col min="12546" max="12546" width="1" style="47" customWidth="1"/>
    <col min="12547" max="12547" width="2.33203125" style="47" customWidth="1"/>
    <col min="12548" max="12548" width="8.6640625" style="47" customWidth="1"/>
    <col min="12549" max="12549" width="27.5546875" style="47" customWidth="1"/>
    <col min="12550" max="12550" width="13.6640625" style="47" customWidth="1"/>
    <col min="12551" max="12551" width="9.21875" style="47" customWidth="1"/>
    <col min="12552" max="12552" width="4.6640625" style="47" customWidth="1"/>
    <col min="12553" max="12553" width="7.77734375" style="47" customWidth="1"/>
    <col min="12554" max="12554" width="13" style="47" customWidth="1"/>
    <col min="12555" max="12555" width="11.88671875" style="47" customWidth="1"/>
    <col min="12556" max="12556" width="1.21875" style="47" customWidth="1"/>
    <col min="12557" max="12557" width="2.109375" style="47" customWidth="1"/>
    <col min="12558" max="12558" width="9.88671875" style="47" bestFit="1" customWidth="1"/>
    <col min="12559" max="12559" width="22.77734375" style="47" customWidth="1"/>
    <col min="12560" max="12561" width="12.5546875" style="47" customWidth="1"/>
    <col min="12562" max="12800" width="8" style="47"/>
    <col min="12801" max="12801" width="5.44140625" style="47" customWidth="1"/>
    <col min="12802" max="12802" width="1" style="47" customWidth="1"/>
    <col min="12803" max="12803" width="2.33203125" style="47" customWidth="1"/>
    <col min="12804" max="12804" width="8.6640625" style="47" customWidth="1"/>
    <col min="12805" max="12805" width="27.5546875" style="47" customWidth="1"/>
    <col min="12806" max="12806" width="13.6640625" style="47" customWidth="1"/>
    <col min="12807" max="12807" width="9.21875" style="47" customWidth="1"/>
    <col min="12808" max="12808" width="4.6640625" style="47" customWidth="1"/>
    <col min="12809" max="12809" width="7.77734375" style="47" customWidth="1"/>
    <col min="12810" max="12810" width="13" style="47" customWidth="1"/>
    <col min="12811" max="12811" width="11.88671875" style="47" customWidth="1"/>
    <col min="12812" max="12812" width="1.21875" style="47" customWidth="1"/>
    <col min="12813" max="12813" width="2.109375" style="47" customWidth="1"/>
    <col min="12814" max="12814" width="9.88671875" style="47" bestFit="1" customWidth="1"/>
    <col min="12815" max="12815" width="22.77734375" style="47" customWidth="1"/>
    <col min="12816" max="12817" width="12.5546875" style="47" customWidth="1"/>
    <col min="12818" max="13056" width="8" style="47"/>
    <col min="13057" max="13057" width="5.44140625" style="47" customWidth="1"/>
    <col min="13058" max="13058" width="1" style="47" customWidth="1"/>
    <col min="13059" max="13059" width="2.33203125" style="47" customWidth="1"/>
    <col min="13060" max="13060" width="8.6640625" style="47" customWidth="1"/>
    <col min="13061" max="13061" width="27.5546875" style="47" customWidth="1"/>
    <col min="13062" max="13062" width="13.6640625" style="47" customWidth="1"/>
    <col min="13063" max="13063" width="9.21875" style="47" customWidth="1"/>
    <col min="13064" max="13064" width="4.6640625" style="47" customWidth="1"/>
    <col min="13065" max="13065" width="7.77734375" style="47" customWidth="1"/>
    <col min="13066" max="13066" width="13" style="47" customWidth="1"/>
    <col min="13067" max="13067" width="11.88671875" style="47" customWidth="1"/>
    <col min="13068" max="13068" width="1.21875" style="47" customWidth="1"/>
    <col min="13069" max="13069" width="2.109375" style="47" customWidth="1"/>
    <col min="13070" max="13070" width="9.88671875" style="47" bestFit="1" customWidth="1"/>
    <col min="13071" max="13071" width="22.77734375" style="47" customWidth="1"/>
    <col min="13072" max="13073" width="12.5546875" style="47" customWidth="1"/>
    <col min="13074" max="13312" width="8" style="47"/>
    <col min="13313" max="13313" width="5.44140625" style="47" customWidth="1"/>
    <col min="13314" max="13314" width="1" style="47" customWidth="1"/>
    <col min="13315" max="13315" width="2.33203125" style="47" customWidth="1"/>
    <col min="13316" max="13316" width="8.6640625" style="47" customWidth="1"/>
    <col min="13317" max="13317" width="27.5546875" style="47" customWidth="1"/>
    <col min="13318" max="13318" width="13.6640625" style="47" customWidth="1"/>
    <col min="13319" max="13319" width="9.21875" style="47" customWidth="1"/>
    <col min="13320" max="13320" width="4.6640625" style="47" customWidth="1"/>
    <col min="13321" max="13321" width="7.77734375" style="47" customWidth="1"/>
    <col min="13322" max="13322" width="13" style="47" customWidth="1"/>
    <col min="13323" max="13323" width="11.88671875" style="47" customWidth="1"/>
    <col min="13324" max="13324" width="1.21875" style="47" customWidth="1"/>
    <col min="13325" max="13325" width="2.109375" style="47" customWidth="1"/>
    <col min="13326" max="13326" width="9.88671875" style="47" bestFit="1" customWidth="1"/>
    <col min="13327" max="13327" width="22.77734375" style="47" customWidth="1"/>
    <col min="13328" max="13329" width="12.5546875" style="47" customWidth="1"/>
    <col min="13330" max="13568" width="8" style="47"/>
    <col min="13569" max="13569" width="5.44140625" style="47" customWidth="1"/>
    <col min="13570" max="13570" width="1" style="47" customWidth="1"/>
    <col min="13571" max="13571" width="2.33203125" style="47" customWidth="1"/>
    <col min="13572" max="13572" width="8.6640625" style="47" customWidth="1"/>
    <col min="13573" max="13573" width="27.5546875" style="47" customWidth="1"/>
    <col min="13574" max="13574" width="13.6640625" style="47" customWidth="1"/>
    <col min="13575" max="13575" width="9.21875" style="47" customWidth="1"/>
    <col min="13576" max="13576" width="4.6640625" style="47" customWidth="1"/>
    <col min="13577" max="13577" width="7.77734375" style="47" customWidth="1"/>
    <col min="13578" max="13578" width="13" style="47" customWidth="1"/>
    <col min="13579" max="13579" width="11.88671875" style="47" customWidth="1"/>
    <col min="13580" max="13580" width="1.21875" style="47" customWidth="1"/>
    <col min="13581" max="13581" width="2.109375" style="47" customWidth="1"/>
    <col min="13582" max="13582" width="9.88671875" style="47" bestFit="1" customWidth="1"/>
    <col min="13583" max="13583" width="22.77734375" style="47" customWidth="1"/>
    <col min="13584" max="13585" width="12.5546875" style="47" customWidth="1"/>
    <col min="13586" max="13824" width="8" style="47"/>
    <col min="13825" max="13825" width="5.44140625" style="47" customWidth="1"/>
    <col min="13826" max="13826" width="1" style="47" customWidth="1"/>
    <col min="13827" max="13827" width="2.33203125" style="47" customWidth="1"/>
    <col min="13828" max="13828" width="8.6640625" style="47" customWidth="1"/>
    <col min="13829" max="13829" width="27.5546875" style="47" customWidth="1"/>
    <col min="13830" max="13830" width="13.6640625" style="47" customWidth="1"/>
    <col min="13831" max="13831" width="9.21875" style="47" customWidth="1"/>
    <col min="13832" max="13832" width="4.6640625" style="47" customWidth="1"/>
    <col min="13833" max="13833" width="7.77734375" style="47" customWidth="1"/>
    <col min="13834" max="13834" width="13" style="47" customWidth="1"/>
    <col min="13835" max="13835" width="11.88671875" style="47" customWidth="1"/>
    <col min="13836" max="13836" width="1.21875" style="47" customWidth="1"/>
    <col min="13837" max="13837" width="2.109375" style="47" customWidth="1"/>
    <col min="13838" max="13838" width="9.88671875" style="47" bestFit="1" customWidth="1"/>
    <col min="13839" max="13839" width="22.77734375" style="47" customWidth="1"/>
    <col min="13840" max="13841" width="12.5546875" style="47" customWidth="1"/>
    <col min="13842" max="14080" width="8" style="47"/>
    <col min="14081" max="14081" width="5.44140625" style="47" customWidth="1"/>
    <col min="14082" max="14082" width="1" style="47" customWidth="1"/>
    <col min="14083" max="14083" width="2.33203125" style="47" customWidth="1"/>
    <col min="14084" max="14084" width="8.6640625" style="47" customWidth="1"/>
    <col min="14085" max="14085" width="27.5546875" style="47" customWidth="1"/>
    <col min="14086" max="14086" width="13.6640625" style="47" customWidth="1"/>
    <col min="14087" max="14087" width="9.21875" style="47" customWidth="1"/>
    <col min="14088" max="14088" width="4.6640625" style="47" customWidth="1"/>
    <col min="14089" max="14089" width="7.77734375" style="47" customWidth="1"/>
    <col min="14090" max="14090" width="13" style="47" customWidth="1"/>
    <col min="14091" max="14091" width="11.88671875" style="47" customWidth="1"/>
    <col min="14092" max="14092" width="1.21875" style="47" customWidth="1"/>
    <col min="14093" max="14093" width="2.109375" style="47" customWidth="1"/>
    <col min="14094" max="14094" width="9.88671875" style="47" bestFit="1" customWidth="1"/>
    <col min="14095" max="14095" width="22.77734375" style="47" customWidth="1"/>
    <col min="14096" max="14097" width="12.5546875" style="47" customWidth="1"/>
    <col min="14098" max="14336" width="8" style="47"/>
    <col min="14337" max="14337" width="5.44140625" style="47" customWidth="1"/>
    <col min="14338" max="14338" width="1" style="47" customWidth="1"/>
    <col min="14339" max="14339" width="2.33203125" style="47" customWidth="1"/>
    <col min="14340" max="14340" width="8.6640625" style="47" customWidth="1"/>
    <col min="14341" max="14341" width="27.5546875" style="47" customWidth="1"/>
    <col min="14342" max="14342" width="13.6640625" style="47" customWidth="1"/>
    <col min="14343" max="14343" width="9.21875" style="47" customWidth="1"/>
    <col min="14344" max="14344" width="4.6640625" style="47" customWidth="1"/>
    <col min="14345" max="14345" width="7.77734375" style="47" customWidth="1"/>
    <col min="14346" max="14346" width="13" style="47" customWidth="1"/>
    <col min="14347" max="14347" width="11.88671875" style="47" customWidth="1"/>
    <col min="14348" max="14348" width="1.21875" style="47" customWidth="1"/>
    <col min="14349" max="14349" width="2.109375" style="47" customWidth="1"/>
    <col min="14350" max="14350" width="9.88671875" style="47" bestFit="1" customWidth="1"/>
    <col min="14351" max="14351" width="22.77734375" style="47" customWidth="1"/>
    <col min="14352" max="14353" width="12.5546875" style="47" customWidth="1"/>
    <col min="14354" max="14592" width="8" style="47"/>
    <col min="14593" max="14593" width="5.44140625" style="47" customWidth="1"/>
    <col min="14594" max="14594" width="1" style="47" customWidth="1"/>
    <col min="14595" max="14595" width="2.33203125" style="47" customWidth="1"/>
    <col min="14596" max="14596" width="8.6640625" style="47" customWidth="1"/>
    <col min="14597" max="14597" width="27.5546875" style="47" customWidth="1"/>
    <col min="14598" max="14598" width="13.6640625" style="47" customWidth="1"/>
    <col min="14599" max="14599" width="9.21875" style="47" customWidth="1"/>
    <col min="14600" max="14600" width="4.6640625" style="47" customWidth="1"/>
    <col min="14601" max="14601" width="7.77734375" style="47" customWidth="1"/>
    <col min="14602" max="14602" width="13" style="47" customWidth="1"/>
    <col min="14603" max="14603" width="11.88671875" style="47" customWidth="1"/>
    <col min="14604" max="14604" width="1.21875" style="47" customWidth="1"/>
    <col min="14605" max="14605" width="2.109375" style="47" customWidth="1"/>
    <col min="14606" max="14606" width="9.88671875" style="47" bestFit="1" customWidth="1"/>
    <col min="14607" max="14607" width="22.77734375" style="47" customWidth="1"/>
    <col min="14608" max="14609" width="12.5546875" style="47" customWidth="1"/>
    <col min="14610" max="14848" width="8" style="47"/>
    <col min="14849" max="14849" width="5.44140625" style="47" customWidth="1"/>
    <col min="14850" max="14850" width="1" style="47" customWidth="1"/>
    <col min="14851" max="14851" width="2.33203125" style="47" customWidth="1"/>
    <col min="14852" max="14852" width="8.6640625" style="47" customWidth="1"/>
    <col min="14853" max="14853" width="27.5546875" style="47" customWidth="1"/>
    <col min="14854" max="14854" width="13.6640625" style="47" customWidth="1"/>
    <col min="14855" max="14855" width="9.21875" style="47" customWidth="1"/>
    <col min="14856" max="14856" width="4.6640625" style="47" customWidth="1"/>
    <col min="14857" max="14857" width="7.77734375" style="47" customWidth="1"/>
    <col min="14858" max="14858" width="13" style="47" customWidth="1"/>
    <col min="14859" max="14859" width="11.88671875" style="47" customWidth="1"/>
    <col min="14860" max="14860" width="1.21875" style="47" customWidth="1"/>
    <col min="14861" max="14861" width="2.109375" style="47" customWidth="1"/>
    <col min="14862" max="14862" width="9.88671875" style="47" bestFit="1" customWidth="1"/>
    <col min="14863" max="14863" width="22.77734375" style="47" customWidth="1"/>
    <col min="14864" max="14865" width="12.5546875" style="47" customWidth="1"/>
    <col min="14866" max="15104" width="8" style="47"/>
    <col min="15105" max="15105" width="5.44140625" style="47" customWidth="1"/>
    <col min="15106" max="15106" width="1" style="47" customWidth="1"/>
    <col min="15107" max="15107" width="2.33203125" style="47" customWidth="1"/>
    <col min="15108" max="15108" width="8.6640625" style="47" customWidth="1"/>
    <col min="15109" max="15109" width="27.5546875" style="47" customWidth="1"/>
    <col min="15110" max="15110" width="13.6640625" style="47" customWidth="1"/>
    <col min="15111" max="15111" width="9.21875" style="47" customWidth="1"/>
    <col min="15112" max="15112" width="4.6640625" style="47" customWidth="1"/>
    <col min="15113" max="15113" width="7.77734375" style="47" customWidth="1"/>
    <col min="15114" max="15114" width="13" style="47" customWidth="1"/>
    <col min="15115" max="15115" width="11.88671875" style="47" customWidth="1"/>
    <col min="15116" max="15116" width="1.21875" style="47" customWidth="1"/>
    <col min="15117" max="15117" width="2.109375" style="47" customWidth="1"/>
    <col min="15118" max="15118" width="9.88671875" style="47" bestFit="1" customWidth="1"/>
    <col min="15119" max="15119" width="22.77734375" style="47" customWidth="1"/>
    <col min="15120" max="15121" width="12.5546875" style="47" customWidth="1"/>
    <col min="15122" max="15360" width="8" style="47"/>
    <col min="15361" max="15361" width="5.44140625" style="47" customWidth="1"/>
    <col min="15362" max="15362" width="1" style="47" customWidth="1"/>
    <col min="15363" max="15363" width="2.33203125" style="47" customWidth="1"/>
    <col min="15364" max="15364" width="8.6640625" style="47" customWidth="1"/>
    <col min="15365" max="15365" width="27.5546875" style="47" customWidth="1"/>
    <col min="15366" max="15366" width="13.6640625" style="47" customWidth="1"/>
    <col min="15367" max="15367" width="9.21875" style="47" customWidth="1"/>
    <col min="15368" max="15368" width="4.6640625" style="47" customWidth="1"/>
    <col min="15369" max="15369" width="7.77734375" style="47" customWidth="1"/>
    <col min="15370" max="15370" width="13" style="47" customWidth="1"/>
    <col min="15371" max="15371" width="11.88671875" style="47" customWidth="1"/>
    <col min="15372" max="15372" width="1.21875" style="47" customWidth="1"/>
    <col min="15373" max="15373" width="2.109375" style="47" customWidth="1"/>
    <col min="15374" max="15374" width="9.88671875" style="47" bestFit="1" customWidth="1"/>
    <col min="15375" max="15375" width="22.77734375" style="47" customWidth="1"/>
    <col min="15376" max="15377" width="12.5546875" style="47" customWidth="1"/>
    <col min="15378" max="15616" width="8" style="47"/>
    <col min="15617" max="15617" width="5.44140625" style="47" customWidth="1"/>
    <col min="15618" max="15618" width="1" style="47" customWidth="1"/>
    <col min="15619" max="15619" width="2.33203125" style="47" customWidth="1"/>
    <col min="15620" max="15620" width="8.6640625" style="47" customWidth="1"/>
    <col min="15621" max="15621" width="27.5546875" style="47" customWidth="1"/>
    <col min="15622" max="15622" width="13.6640625" style="47" customWidth="1"/>
    <col min="15623" max="15623" width="9.21875" style="47" customWidth="1"/>
    <col min="15624" max="15624" width="4.6640625" style="47" customWidth="1"/>
    <col min="15625" max="15625" width="7.77734375" style="47" customWidth="1"/>
    <col min="15626" max="15626" width="13" style="47" customWidth="1"/>
    <col min="15627" max="15627" width="11.88671875" style="47" customWidth="1"/>
    <col min="15628" max="15628" width="1.21875" style="47" customWidth="1"/>
    <col min="15629" max="15629" width="2.109375" style="47" customWidth="1"/>
    <col min="15630" max="15630" width="9.88671875" style="47" bestFit="1" customWidth="1"/>
    <col min="15631" max="15631" width="22.77734375" style="47" customWidth="1"/>
    <col min="15632" max="15633" width="12.5546875" style="47" customWidth="1"/>
    <col min="15634" max="15872" width="8" style="47"/>
    <col min="15873" max="15873" width="5.44140625" style="47" customWidth="1"/>
    <col min="15874" max="15874" width="1" style="47" customWidth="1"/>
    <col min="15875" max="15875" width="2.33203125" style="47" customWidth="1"/>
    <col min="15876" max="15876" width="8.6640625" style="47" customWidth="1"/>
    <col min="15877" max="15877" width="27.5546875" style="47" customWidth="1"/>
    <col min="15878" max="15878" width="13.6640625" style="47" customWidth="1"/>
    <col min="15879" max="15879" width="9.21875" style="47" customWidth="1"/>
    <col min="15880" max="15880" width="4.6640625" style="47" customWidth="1"/>
    <col min="15881" max="15881" width="7.77734375" style="47" customWidth="1"/>
    <col min="15882" max="15882" width="13" style="47" customWidth="1"/>
    <col min="15883" max="15883" width="11.88671875" style="47" customWidth="1"/>
    <col min="15884" max="15884" width="1.21875" style="47" customWidth="1"/>
    <col min="15885" max="15885" width="2.109375" style="47" customWidth="1"/>
    <col min="15886" max="15886" width="9.88671875" style="47" bestFit="1" customWidth="1"/>
    <col min="15887" max="15887" width="22.77734375" style="47" customWidth="1"/>
    <col min="15888" max="15889" width="12.5546875" style="47" customWidth="1"/>
    <col min="15890" max="16128" width="8" style="47"/>
    <col min="16129" max="16129" width="5.44140625" style="47" customWidth="1"/>
    <col min="16130" max="16130" width="1" style="47" customWidth="1"/>
    <col min="16131" max="16131" width="2.33203125" style="47" customWidth="1"/>
    <col min="16132" max="16132" width="8.6640625" style="47" customWidth="1"/>
    <col min="16133" max="16133" width="27.5546875" style="47" customWidth="1"/>
    <col min="16134" max="16134" width="13.6640625" style="47" customWidth="1"/>
    <col min="16135" max="16135" width="9.21875" style="47" customWidth="1"/>
    <col min="16136" max="16136" width="4.6640625" style="47" customWidth="1"/>
    <col min="16137" max="16137" width="7.77734375" style="47" customWidth="1"/>
    <col min="16138" max="16138" width="13" style="47" customWidth="1"/>
    <col min="16139" max="16139" width="11.88671875" style="47" customWidth="1"/>
    <col min="16140" max="16140" width="1.21875" style="47" customWidth="1"/>
    <col min="16141" max="16141" width="2.109375" style="47" customWidth="1"/>
    <col min="16142" max="16142" width="9.88671875" style="47" bestFit="1" customWidth="1"/>
    <col min="16143" max="16143" width="22.77734375" style="47" customWidth="1"/>
    <col min="16144" max="16145" width="12.5546875" style="47" customWidth="1"/>
    <col min="16146" max="16384" width="8" style="47"/>
  </cols>
  <sheetData>
    <row r="1" spans="2:19" ht="13.5" customHeight="1"/>
    <row r="2" spans="2:19" ht="27" customHeight="1">
      <c r="B2" s="402" t="s">
        <v>3003</v>
      </c>
      <c r="C2" s="402"/>
      <c r="D2" s="402"/>
      <c r="E2" s="402"/>
      <c r="F2" s="402"/>
      <c r="G2" s="402"/>
      <c r="H2" s="402"/>
      <c r="I2" s="402"/>
      <c r="J2" s="402"/>
      <c r="K2" s="402"/>
      <c r="L2" s="51"/>
      <c r="M2" s="52"/>
      <c r="N2" s="53" t="s">
        <v>3004</v>
      </c>
    </row>
    <row r="3" spans="2:19" s="54" customFormat="1" ht="24.75" customHeight="1">
      <c r="B3" s="403" t="s">
        <v>3005</v>
      </c>
      <c r="C3" s="403"/>
      <c r="D3" s="403"/>
      <c r="E3" s="403"/>
      <c r="F3" s="403"/>
      <c r="G3" s="55"/>
      <c r="H3" s="55"/>
      <c r="I3" s="56"/>
      <c r="J3" s="55"/>
      <c r="K3" s="57"/>
      <c r="L3" s="58"/>
      <c r="M3" s="58"/>
      <c r="N3" s="59"/>
      <c r="O3" s="60"/>
    </row>
    <row r="4" spans="2:19" s="61" customFormat="1" ht="17.25" customHeight="1">
      <c r="B4" s="404" t="s">
        <v>3006</v>
      </c>
      <c r="C4" s="405"/>
      <c r="D4" s="405"/>
      <c r="E4" s="405"/>
      <c r="F4" s="406"/>
      <c r="G4" s="62" t="s">
        <v>3007</v>
      </c>
      <c r="H4" s="62" t="s">
        <v>3008</v>
      </c>
      <c r="I4" s="63" t="s">
        <v>3009</v>
      </c>
      <c r="J4" s="62" t="s">
        <v>3010</v>
      </c>
      <c r="K4" s="404" t="s">
        <v>3011</v>
      </c>
      <c r="L4" s="406"/>
      <c r="M4" s="64"/>
      <c r="N4" s="65"/>
    </row>
    <row r="5" spans="2:19" s="66" customFormat="1" ht="14.1" customHeight="1">
      <c r="B5" s="67" t="s">
        <v>3012</v>
      </c>
      <c r="C5" s="68"/>
      <c r="D5" s="68"/>
      <c r="E5" s="68"/>
      <c r="F5" s="68"/>
      <c r="G5" s="68"/>
      <c r="H5" s="58"/>
      <c r="I5" s="69"/>
      <c r="J5" s="68"/>
      <c r="L5" s="70"/>
      <c r="M5" s="68"/>
      <c r="N5" s="71"/>
      <c r="O5" s="72"/>
      <c r="P5" s="72"/>
    </row>
    <row r="6" spans="2:19" s="66" customFormat="1" ht="14.1" customHeight="1">
      <c r="B6" s="73"/>
      <c r="C6" s="74" t="s">
        <v>3013</v>
      </c>
      <c r="D6" s="74"/>
      <c r="E6" s="74"/>
      <c r="F6" s="68"/>
      <c r="G6" s="68"/>
      <c r="H6" s="58"/>
      <c r="I6" s="69"/>
      <c r="J6" s="68"/>
      <c r="K6" s="75"/>
      <c r="L6" s="76"/>
      <c r="M6" s="68"/>
      <c r="N6" s="72"/>
      <c r="O6" s="72"/>
      <c r="P6" s="72"/>
    </row>
    <row r="7" spans="2:19" s="66" customFormat="1" ht="12.75" customHeight="1">
      <c r="B7" s="73"/>
      <c r="C7" s="68"/>
      <c r="D7" s="401" t="s">
        <v>3014</v>
      </c>
      <c r="E7" s="78" t="s">
        <v>3016</v>
      </c>
      <c r="F7" s="78" t="s">
        <v>3017</v>
      </c>
      <c r="G7" s="79">
        <v>306000</v>
      </c>
      <c r="H7" s="80" t="s">
        <v>3019</v>
      </c>
      <c r="I7" s="81"/>
      <c r="J7" s="82">
        <f t="shared" ref="J7:J12" si="0">G7*I7</f>
        <v>0</v>
      </c>
      <c r="K7" s="83"/>
      <c r="L7" s="76"/>
      <c r="M7" s="68"/>
      <c r="N7" s="400"/>
      <c r="O7" s="400"/>
      <c r="P7" s="400"/>
      <c r="Q7" s="400"/>
      <c r="R7" s="400"/>
      <c r="S7" s="400"/>
    </row>
    <row r="8" spans="2:19" s="66" customFormat="1" ht="12.75" customHeight="1">
      <c r="B8" s="73"/>
      <c r="C8" s="68"/>
      <c r="D8" s="401"/>
      <c r="E8" s="78" t="s">
        <v>3021</v>
      </c>
      <c r="F8" s="78" t="s">
        <v>3017</v>
      </c>
      <c r="G8" s="79">
        <v>121000</v>
      </c>
      <c r="H8" s="80" t="s">
        <v>3022</v>
      </c>
      <c r="I8" s="81"/>
      <c r="J8" s="82">
        <f t="shared" si="0"/>
        <v>0</v>
      </c>
      <c r="K8" s="83"/>
      <c r="L8" s="76"/>
      <c r="M8" s="68"/>
      <c r="N8" s="400"/>
      <c r="O8" s="400"/>
      <c r="P8" s="400"/>
      <c r="Q8" s="400"/>
      <c r="R8" s="400"/>
      <c r="S8" s="400"/>
    </row>
    <row r="9" spans="2:19" s="84" customFormat="1" ht="12.75" customHeight="1">
      <c r="B9" s="85"/>
      <c r="C9" s="74"/>
      <c r="D9" s="401"/>
      <c r="E9" s="86" t="s">
        <v>3023</v>
      </c>
      <c r="F9" s="86" t="s">
        <v>3024</v>
      </c>
      <c r="G9" s="87">
        <v>24000</v>
      </c>
      <c r="H9" s="88" t="s">
        <v>3022</v>
      </c>
      <c r="I9" s="89"/>
      <c r="J9" s="90">
        <f t="shared" si="0"/>
        <v>0</v>
      </c>
      <c r="K9" s="91"/>
      <c r="L9" s="92"/>
      <c r="M9" s="74"/>
      <c r="N9" s="400"/>
      <c r="O9" s="400"/>
      <c r="P9" s="400"/>
      <c r="Q9" s="400"/>
      <c r="R9" s="400"/>
      <c r="S9" s="400"/>
    </row>
    <row r="10" spans="2:19" s="66" customFormat="1" ht="12.75" customHeight="1">
      <c r="B10" s="73"/>
      <c r="C10" s="68"/>
      <c r="D10" s="401" t="s">
        <v>3026</v>
      </c>
      <c r="E10" s="78" t="s">
        <v>3016</v>
      </c>
      <c r="F10" s="78" t="s">
        <v>3017</v>
      </c>
      <c r="G10" s="79">
        <v>588000</v>
      </c>
      <c r="H10" s="80" t="s">
        <v>3019</v>
      </c>
      <c r="I10" s="81"/>
      <c r="J10" s="82">
        <f t="shared" si="0"/>
        <v>0</v>
      </c>
      <c r="K10" s="83"/>
      <c r="L10" s="76"/>
      <c r="M10" s="68"/>
      <c r="N10" s="400"/>
      <c r="O10" s="400"/>
      <c r="P10" s="400"/>
      <c r="Q10" s="400"/>
      <c r="R10" s="400"/>
      <c r="S10" s="400"/>
    </row>
    <row r="11" spans="2:19" s="66" customFormat="1" ht="12.75" customHeight="1">
      <c r="B11" s="73"/>
      <c r="C11" s="68"/>
      <c r="D11" s="401"/>
      <c r="E11" s="78" t="s">
        <v>3021</v>
      </c>
      <c r="F11" s="78" t="s">
        <v>3017</v>
      </c>
      <c r="G11" s="79">
        <v>141000</v>
      </c>
      <c r="H11" s="80" t="s">
        <v>3022</v>
      </c>
      <c r="I11" s="81"/>
      <c r="J11" s="82">
        <f t="shared" si="0"/>
        <v>0</v>
      </c>
      <c r="K11" s="83"/>
      <c r="L11" s="76"/>
      <c r="M11" s="68"/>
      <c r="N11" s="400"/>
      <c r="O11" s="400"/>
      <c r="P11" s="400"/>
      <c r="Q11" s="400"/>
      <c r="R11" s="400"/>
      <c r="S11" s="400"/>
    </row>
    <row r="12" spans="2:19" s="66" customFormat="1" ht="12.75" customHeight="1">
      <c r="B12" s="73"/>
      <c r="C12" s="68"/>
      <c r="D12" s="401"/>
      <c r="E12" s="86" t="s">
        <v>3023</v>
      </c>
      <c r="F12" s="86" t="s">
        <v>3024</v>
      </c>
      <c r="G12" s="87">
        <v>50000</v>
      </c>
      <c r="H12" s="88" t="s">
        <v>3022</v>
      </c>
      <c r="I12" s="89">
        <v>500</v>
      </c>
      <c r="J12" s="90">
        <f t="shared" si="0"/>
        <v>25000000</v>
      </c>
      <c r="K12" s="77"/>
      <c r="L12" s="76"/>
      <c r="M12" s="68"/>
      <c r="N12" s="400"/>
      <c r="O12" s="400"/>
      <c r="P12" s="400"/>
      <c r="Q12" s="400"/>
      <c r="R12" s="400"/>
      <c r="S12" s="400"/>
    </row>
    <row r="13" spans="2:19" s="66" customFormat="1" ht="12.75" customHeight="1">
      <c r="B13" s="73"/>
      <c r="C13" s="68"/>
      <c r="D13" s="78"/>
      <c r="E13" s="78"/>
      <c r="F13" s="78"/>
      <c r="G13" s="79"/>
      <c r="H13" s="93" t="s">
        <v>3028</v>
      </c>
      <c r="I13" s="94"/>
      <c r="J13" s="95">
        <f>SUM(J7:J12)</f>
        <v>25000000</v>
      </c>
      <c r="K13" s="83"/>
      <c r="L13" s="76"/>
      <c r="M13" s="68"/>
      <c r="N13" s="72"/>
      <c r="O13" s="72"/>
      <c r="P13" s="72"/>
    </row>
    <row r="14" spans="2:19" s="66" customFormat="1" ht="12.75" customHeight="1">
      <c r="B14" s="73"/>
      <c r="C14" s="74" t="s">
        <v>3029</v>
      </c>
      <c r="D14" s="74"/>
      <c r="E14" s="74" t="s">
        <v>3030</v>
      </c>
      <c r="F14" s="68"/>
      <c r="G14" s="68"/>
      <c r="H14" s="58"/>
      <c r="I14" s="69"/>
      <c r="J14" s="68"/>
      <c r="K14" s="75"/>
      <c r="L14" s="76"/>
      <c r="M14" s="68"/>
      <c r="N14" s="72"/>
      <c r="O14" s="72"/>
      <c r="P14" s="72"/>
    </row>
    <row r="15" spans="2:19" s="66" customFormat="1" ht="12.75" customHeight="1">
      <c r="B15" s="73"/>
      <c r="C15" s="68"/>
      <c r="D15" s="401" t="s">
        <v>3014</v>
      </c>
      <c r="E15" s="78" t="s">
        <v>3016</v>
      </c>
      <c r="F15" s="78" t="s">
        <v>3017</v>
      </c>
      <c r="G15" s="79">
        <v>306000</v>
      </c>
      <c r="H15" s="80" t="s">
        <v>3019</v>
      </c>
      <c r="I15" s="81"/>
      <c r="J15" s="82">
        <f t="shared" ref="J15:J20" si="1">G15*I15</f>
        <v>0</v>
      </c>
      <c r="K15" s="83"/>
      <c r="L15" s="76"/>
      <c r="M15" s="68"/>
      <c r="N15" s="400"/>
      <c r="O15" s="400"/>
      <c r="P15" s="400"/>
      <c r="Q15" s="400"/>
      <c r="R15" s="400"/>
      <c r="S15" s="400"/>
    </row>
    <row r="16" spans="2:19" s="66" customFormat="1" ht="12.75" customHeight="1">
      <c r="B16" s="73"/>
      <c r="C16" s="68"/>
      <c r="D16" s="401"/>
      <c r="E16" s="78" t="s">
        <v>3020</v>
      </c>
      <c r="F16" s="78" t="s">
        <v>3031</v>
      </c>
      <c r="G16" s="79">
        <v>121000</v>
      </c>
      <c r="H16" s="80" t="s">
        <v>3032</v>
      </c>
      <c r="I16" s="81"/>
      <c r="J16" s="82">
        <f t="shared" si="1"/>
        <v>0</v>
      </c>
      <c r="K16" s="83"/>
      <c r="L16" s="76"/>
      <c r="M16" s="68"/>
      <c r="N16" s="400"/>
      <c r="O16" s="400"/>
      <c r="P16" s="400"/>
      <c r="Q16" s="400"/>
      <c r="R16" s="400"/>
      <c r="S16" s="400"/>
    </row>
    <row r="17" spans="2:20" s="84" customFormat="1" ht="12.75" customHeight="1">
      <c r="B17" s="85"/>
      <c r="C17" s="74"/>
      <c r="D17" s="401"/>
      <c r="E17" s="86" t="s">
        <v>3033</v>
      </c>
      <c r="F17" s="86" t="s">
        <v>3034</v>
      </c>
      <c r="G17" s="87">
        <v>24000</v>
      </c>
      <c r="H17" s="88" t="s">
        <v>3032</v>
      </c>
      <c r="I17" s="89"/>
      <c r="J17" s="90">
        <f t="shared" si="1"/>
        <v>0</v>
      </c>
      <c r="K17" s="91"/>
      <c r="L17" s="92"/>
      <c r="M17" s="74"/>
      <c r="N17" s="400"/>
      <c r="O17" s="400"/>
      <c r="P17" s="400"/>
      <c r="Q17" s="400"/>
      <c r="R17" s="400"/>
      <c r="S17" s="400"/>
    </row>
    <row r="18" spans="2:20" s="66" customFormat="1" ht="12.75" customHeight="1">
      <c r="B18" s="73"/>
      <c r="C18" s="68"/>
      <c r="D18" s="401" t="s">
        <v>3025</v>
      </c>
      <c r="E18" s="78" t="s">
        <v>3015</v>
      </c>
      <c r="F18" s="78" t="s">
        <v>3031</v>
      </c>
      <c r="G18" s="79">
        <v>588000</v>
      </c>
      <c r="H18" s="80" t="s">
        <v>3018</v>
      </c>
      <c r="I18" s="81"/>
      <c r="J18" s="82">
        <f t="shared" si="1"/>
        <v>0</v>
      </c>
      <c r="K18" s="83"/>
      <c r="L18" s="76"/>
      <c r="M18" s="68"/>
      <c r="N18" s="400"/>
      <c r="O18" s="400"/>
      <c r="P18" s="400"/>
      <c r="Q18" s="400"/>
      <c r="R18" s="400"/>
      <c r="S18" s="400"/>
    </row>
    <row r="19" spans="2:20" s="66" customFormat="1" ht="12.75" customHeight="1">
      <c r="B19" s="73"/>
      <c r="C19" s="68"/>
      <c r="D19" s="401"/>
      <c r="E19" s="78" t="s">
        <v>3020</v>
      </c>
      <c r="F19" s="78" t="s">
        <v>3031</v>
      </c>
      <c r="G19" s="79">
        <v>141000</v>
      </c>
      <c r="H19" s="80" t="s">
        <v>3032</v>
      </c>
      <c r="I19" s="81"/>
      <c r="J19" s="82">
        <f t="shared" si="1"/>
        <v>0</v>
      </c>
      <c r="K19" s="83"/>
      <c r="L19" s="76"/>
      <c r="M19" s="68"/>
      <c r="N19" s="400"/>
      <c r="O19" s="400"/>
      <c r="P19" s="400"/>
      <c r="Q19" s="400"/>
      <c r="R19" s="400"/>
      <c r="S19" s="400"/>
    </row>
    <row r="20" spans="2:20" s="66" customFormat="1" ht="12.75" customHeight="1">
      <c r="B20" s="73"/>
      <c r="C20" s="68"/>
      <c r="D20" s="401"/>
      <c r="E20" s="86" t="s">
        <v>3033</v>
      </c>
      <c r="F20" s="86" t="s">
        <v>3034</v>
      </c>
      <c r="G20" s="87">
        <v>50000</v>
      </c>
      <c r="H20" s="88" t="s">
        <v>3032</v>
      </c>
      <c r="I20" s="89"/>
      <c r="J20" s="90">
        <f t="shared" si="1"/>
        <v>0</v>
      </c>
      <c r="K20" s="77" t="s">
        <v>3035</v>
      </c>
      <c r="L20" s="76"/>
      <c r="M20" s="68"/>
      <c r="N20" s="400"/>
      <c r="O20" s="400"/>
      <c r="P20" s="400"/>
      <c r="Q20" s="400"/>
      <c r="R20" s="400"/>
      <c r="S20" s="400"/>
    </row>
    <row r="21" spans="2:20" s="66" customFormat="1" ht="12.75" customHeight="1">
      <c r="B21" s="73"/>
      <c r="C21" s="68"/>
      <c r="D21" s="78"/>
      <c r="E21" s="78"/>
      <c r="F21" s="78"/>
      <c r="G21" s="79"/>
      <c r="H21" s="93" t="s">
        <v>3027</v>
      </c>
      <c r="I21" s="94"/>
      <c r="J21" s="95">
        <f>SUM(J15:J20)</f>
        <v>0</v>
      </c>
      <c r="K21" s="83"/>
      <c r="L21" s="76"/>
      <c r="M21" s="68"/>
      <c r="N21" s="72"/>
      <c r="O21" s="72"/>
      <c r="P21" s="72"/>
    </row>
    <row r="22" spans="2:20" s="66" customFormat="1" ht="12.75" customHeight="1">
      <c r="B22" s="73"/>
      <c r="C22" s="68" t="s">
        <v>3036</v>
      </c>
      <c r="D22" s="96"/>
      <c r="E22" s="97"/>
      <c r="F22" s="96"/>
      <c r="G22" s="98"/>
      <c r="H22" s="99"/>
      <c r="I22" s="69"/>
      <c r="J22" s="68"/>
      <c r="K22" s="100"/>
      <c r="L22" s="76"/>
      <c r="M22" s="68"/>
      <c r="N22" s="72"/>
      <c r="O22" s="72"/>
      <c r="P22" s="72"/>
    </row>
    <row r="23" spans="2:20" s="66" customFormat="1" ht="12.75" customHeight="1">
      <c r="B23" s="73"/>
      <c r="C23" s="68"/>
      <c r="D23" s="407" t="s">
        <v>3014</v>
      </c>
      <c r="E23" s="408" t="s">
        <v>3037</v>
      </c>
      <c r="F23" s="78" t="s">
        <v>3038</v>
      </c>
      <c r="G23" s="79">
        <v>48000</v>
      </c>
      <c r="H23" s="80" t="s">
        <v>3039</v>
      </c>
      <c r="I23" s="81"/>
      <c r="J23" s="82">
        <f>G23*I23</f>
        <v>0</v>
      </c>
      <c r="K23" s="83"/>
      <c r="L23" s="76"/>
      <c r="M23" s="68"/>
      <c r="N23" s="409"/>
      <c r="O23" s="409"/>
      <c r="P23" s="409"/>
      <c r="Q23" s="409"/>
      <c r="R23" s="409"/>
      <c r="S23" s="409"/>
      <c r="T23" s="409"/>
    </row>
    <row r="24" spans="2:20" s="66" customFormat="1" ht="12.75" customHeight="1">
      <c r="B24" s="73"/>
      <c r="C24" s="68"/>
      <c r="D24" s="407"/>
      <c r="E24" s="408"/>
      <c r="F24" s="78" t="s">
        <v>3040</v>
      </c>
      <c r="G24" s="79">
        <v>53000</v>
      </c>
      <c r="H24" s="80" t="s">
        <v>3039</v>
      </c>
      <c r="I24" s="81"/>
      <c r="J24" s="82">
        <f>G24*I24</f>
        <v>0</v>
      </c>
      <c r="K24" s="83"/>
      <c r="L24" s="76"/>
      <c r="M24" s="68"/>
      <c r="N24" s="409"/>
      <c r="O24" s="409"/>
      <c r="P24" s="409"/>
      <c r="Q24" s="409"/>
      <c r="R24" s="409"/>
      <c r="S24" s="409"/>
      <c r="T24" s="409"/>
    </row>
    <row r="25" spans="2:20" s="66" customFormat="1" ht="12.75" customHeight="1">
      <c r="B25" s="73"/>
      <c r="C25" s="68"/>
      <c r="D25" s="407"/>
      <c r="E25" s="408"/>
      <c r="F25" s="78" t="s">
        <v>3024</v>
      </c>
      <c r="G25" s="101">
        <v>53000</v>
      </c>
      <c r="H25" s="80" t="s">
        <v>3039</v>
      </c>
      <c r="I25" s="81"/>
      <c r="J25" s="82">
        <f>G25*I25</f>
        <v>0</v>
      </c>
      <c r="K25" s="83"/>
      <c r="L25" s="76"/>
      <c r="M25" s="68"/>
      <c r="N25" s="409"/>
      <c r="O25" s="409"/>
      <c r="P25" s="409"/>
      <c r="Q25" s="409"/>
      <c r="R25" s="409"/>
      <c r="S25" s="409"/>
      <c r="T25" s="409"/>
    </row>
    <row r="26" spans="2:20" s="66" customFormat="1" ht="12.75" customHeight="1">
      <c r="B26" s="73"/>
      <c r="C26" s="68"/>
      <c r="D26" s="407" t="s">
        <v>3026</v>
      </c>
      <c r="E26" s="408" t="s">
        <v>3041</v>
      </c>
      <c r="F26" s="78" t="s">
        <v>3017</v>
      </c>
      <c r="G26" s="79">
        <v>75000</v>
      </c>
      <c r="H26" s="77" t="s">
        <v>3039</v>
      </c>
      <c r="I26" s="81"/>
      <c r="J26" s="82">
        <f>G26*I26</f>
        <v>0</v>
      </c>
      <c r="K26" s="83"/>
      <c r="L26" s="76"/>
      <c r="M26" s="68"/>
      <c r="N26" s="409"/>
      <c r="O26" s="409"/>
      <c r="P26" s="409"/>
      <c r="Q26" s="409"/>
      <c r="R26" s="409"/>
      <c r="S26" s="409"/>
      <c r="T26" s="409"/>
    </row>
    <row r="27" spans="2:20" s="66" customFormat="1" ht="12.75" customHeight="1">
      <c r="B27" s="73"/>
      <c r="C27" s="68"/>
      <c r="D27" s="407"/>
      <c r="E27" s="408"/>
      <c r="F27" s="78" t="s">
        <v>3024</v>
      </c>
      <c r="G27" s="79">
        <v>137000</v>
      </c>
      <c r="H27" s="77" t="s">
        <v>3039</v>
      </c>
      <c r="I27" s="81"/>
      <c r="J27" s="82">
        <f>G27*I27</f>
        <v>0</v>
      </c>
      <c r="K27" s="83"/>
      <c r="L27" s="76"/>
      <c r="M27" s="68"/>
      <c r="N27" s="409"/>
      <c r="O27" s="409"/>
      <c r="P27" s="409"/>
      <c r="Q27" s="409"/>
      <c r="R27" s="409"/>
      <c r="S27" s="409"/>
      <c r="T27" s="409"/>
    </row>
    <row r="28" spans="2:20" s="66" customFormat="1" ht="12.75" customHeight="1">
      <c r="B28" s="73"/>
      <c r="C28" s="68" t="s">
        <v>3042</v>
      </c>
      <c r="D28" s="68"/>
      <c r="E28" s="68"/>
      <c r="F28" s="68"/>
      <c r="G28" s="68"/>
      <c r="H28" s="58"/>
      <c r="I28" s="69"/>
      <c r="J28" s="68"/>
      <c r="K28" s="100"/>
      <c r="L28" s="76"/>
      <c r="M28" s="68"/>
      <c r="N28" s="409"/>
      <c r="O28" s="409"/>
      <c r="P28" s="409"/>
      <c r="Q28" s="409"/>
      <c r="R28" s="409"/>
      <c r="S28" s="409"/>
      <c r="T28" s="409"/>
    </row>
    <row r="29" spans="2:20" s="66" customFormat="1" ht="12.75" customHeight="1">
      <c r="B29" s="73"/>
      <c r="C29" s="68"/>
      <c r="D29" s="407" t="s">
        <v>3014</v>
      </c>
      <c r="E29" s="408" t="s">
        <v>3043</v>
      </c>
      <c r="F29" s="78" t="s">
        <v>3017</v>
      </c>
      <c r="G29" s="79">
        <v>7000</v>
      </c>
      <c r="H29" s="77" t="s">
        <v>3039</v>
      </c>
      <c r="I29" s="81"/>
      <c r="J29" s="82">
        <f>G29*I29</f>
        <v>0</v>
      </c>
      <c r="K29" s="83"/>
      <c r="L29" s="70"/>
      <c r="M29" s="68"/>
      <c r="N29" s="409"/>
      <c r="O29" s="409"/>
      <c r="P29" s="409"/>
      <c r="Q29" s="409"/>
      <c r="R29" s="409"/>
      <c r="S29" s="409"/>
      <c r="T29" s="409"/>
    </row>
    <row r="30" spans="2:20" s="66" customFormat="1" ht="12.75" customHeight="1">
      <c r="B30" s="73"/>
      <c r="C30" s="68"/>
      <c r="D30" s="407"/>
      <c r="E30" s="408"/>
      <c r="F30" s="78" t="s">
        <v>3024</v>
      </c>
      <c r="G30" s="79">
        <v>12000</v>
      </c>
      <c r="H30" s="77" t="s">
        <v>3039</v>
      </c>
      <c r="I30" s="81"/>
      <c r="J30" s="82">
        <f>G30*I30</f>
        <v>0</v>
      </c>
      <c r="K30" s="83"/>
      <c r="L30" s="76"/>
      <c r="M30" s="68"/>
      <c r="N30" s="409"/>
      <c r="O30" s="409"/>
      <c r="P30" s="409"/>
      <c r="Q30" s="409"/>
      <c r="R30" s="409"/>
      <c r="S30" s="409"/>
      <c r="T30" s="409"/>
    </row>
    <row r="31" spans="2:20" s="66" customFormat="1" ht="12.75" customHeight="1">
      <c r="B31" s="73"/>
      <c r="C31" s="68"/>
      <c r="D31" s="83"/>
      <c r="E31" s="83"/>
      <c r="F31" s="83"/>
      <c r="G31" s="79"/>
      <c r="H31" s="93" t="s">
        <v>3028</v>
      </c>
      <c r="I31" s="94"/>
      <c r="J31" s="95">
        <f>SUM(J23:J30)</f>
        <v>0</v>
      </c>
      <c r="K31" s="83"/>
      <c r="L31" s="76"/>
      <c r="M31" s="68"/>
      <c r="N31" s="102"/>
    </row>
    <row r="32" spans="2:20" s="66" customFormat="1" ht="12.75" customHeight="1">
      <c r="B32" s="73"/>
      <c r="C32" s="68"/>
      <c r="D32" s="83"/>
      <c r="E32" s="83"/>
      <c r="F32" s="103" t="s">
        <v>3044</v>
      </c>
      <c r="G32" s="79"/>
      <c r="H32" s="93" t="s">
        <v>3045</v>
      </c>
      <c r="I32" s="94"/>
      <c r="J32" s="95">
        <f>J31+J21+J13</f>
        <v>25000000</v>
      </c>
      <c r="K32" s="83"/>
      <c r="L32" s="76"/>
      <c r="M32" s="68"/>
      <c r="N32" s="102"/>
    </row>
    <row r="33" spans="2:19" s="66" customFormat="1" ht="12.75" customHeight="1">
      <c r="B33" s="73"/>
      <c r="C33" s="68"/>
      <c r="D33" s="83"/>
      <c r="E33" s="83"/>
      <c r="F33" s="103" t="s">
        <v>3046</v>
      </c>
      <c r="G33" s="104">
        <v>0.1</v>
      </c>
      <c r="H33" s="105" t="s">
        <v>3047</v>
      </c>
      <c r="I33" s="106"/>
      <c r="J33" s="95">
        <f>J32*10%</f>
        <v>2500000</v>
      </c>
      <c r="K33" s="83"/>
      <c r="L33" s="76"/>
      <c r="M33" s="68"/>
      <c r="N33" s="102"/>
    </row>
    <row r="34" spans="2:19" s="107" customFormat="1" ht="12.75" customHeight="1">
      <c r="B34" s="108"/>
      <c r="C34" s="109"/>
      <c r="D34" s="110"/>
      <c r="E34" s="110"/>
      <c r="F34" s="111" t="s">
        <v>3048</v>
      </c>
      <c r="G34" s="112"/>
      <c r="H34" s="113" t="s">
        <v>3047</v>
      </c>
      <c r="I34" s="114"/>
      <c r="J34" s="115">
        <f>J32+J33</f>
        <v>27500000</v>
      </c>
      <c r="K34" s="110"/>
      <c r="L34" s="116"/>
      <c r="M34" s="109"/>
      <c r="N34" s="117"/>
    </row>
    <row r="35" spans="2:19" s="54" customFormat="1" ht="12.75" customHeight="1">
      <c r="B35" s="118"/>
      <c r="D35" s="119"/>
      <c r="E35" s="120"/>
      <c r="F35" s="119"/>
      <c r="G35" s="120"/>
      <c r="H35" s="121"/>
      <c r="I35" s="122"/>
      <c r="J35" s="123"/>
      <c r="K35" s="124"/>
      <c r="L35" s="125"/>
      <c r="N35" s="59"/>
      <c r="O35" s="126"/>
      <c r="P35" s="127"/>
      <c r="Q35" s="127"/>
    </row>
    <row r="36" spans="2:19" ht="6" customHeight="1">
      <c r="B36" s="128"/>
      <c r="C36" s="129"/>
      <c r="D36" s="129"/>
      <c r="E36" s="129"/>
      <c r="F36" s="129"/>
      <c r="G36" s="129"/>
      <c r="H36" s="130"/>
      <c r="I36" s="131"/>
      <c r="J36" s="129"/>
      <c r="K36" s="129"/>
      <c r="L36" s="132"/>
    </row>
    <row r="37" spans="2:19" ht="15" customHeight="1"/>
    <row r="38" spans="2:19" ht="15" customHeight="1">
      <c r="D38" s="133"/>
      <c r="E38" s="133"/>
      <c r="P38" s="127"/>
      <c r="S38" s="134"/>
    </row>
    <row r="39" spans="2:19" ht="15" customHeight="1">
      <c r="D39" s="133"/>
      <c r="E39" s="135"/>
      <c r="S39" s="134"/>
    </row>
    <row r="40" spans="2:19" ht="15" customHeight="1">
      <c r="E40" s="136"/>
    </row>
    <row r="55" spans="12:12" ht="39.950000000000003" customHeight="1">
      <c r="L55" s="137"/>
    </row>
  </sheetData>
  <mergeCells count="17">
    <mergeCell ref="D15:D17"/>
    <mergeCell ref="N15:S20"/>
    <mergeCell ref="D18:D20"/>
    <mergeCell ref="D23:D25"/>
    <mergeCell ref="E23:E25"/>
    <mergeCell ref="N23:T30"/>
    <mergeCell ref="D26:D27"/>
    <mergeCell ref="E26:E27"/>
    <mergeCell ref="D29:D30"/>
    <mergeCell ref="E29:E30"/>
    <mergeCell ref="N7:S12"/>
    <mergeCell ref="D10:D12"/>
    <mergeCell ref="B2:K2"/>
    <mergeCell ref="B3:F3"/>
    <mergeCell ref="B4:F4"/>
    <mergeCell ref="K4:L4"/>
    <mergeCell ref="D7:D9"/>
  </mergeCells>
  <phoneticPr fontId="3" type="noConversion"/>
  <printOptions horizontalCentered="1" gridLinesSet="0"/>
  <pageMargins left="0.2" right="0.2" top="0.47244094488188981" bottom="0.27559055118110237" header="0.43307086614173229" footer="0.19685039370078741"/>
  <pageSetup paperSize="9" scale="8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V66"/>
  <sheetViews>
    <sheetView showZeros="0" view="pageBreakPreview" topLeftCell="A28" zoomScale="115" zoomScaleNormal="50" zoomScaleSheetLayoutView="115" workbookViewId="0">
      <selection activeCell="P52" sqref="P52"/>
    </sheetView>
  </sheetViews>
  <sheetFormatPr defaultColWidth="8" defaultRowHeight="39.950000000000003" customHeight="1"/>
  <cols>
    <col min="1" max="1" width="5.44140625" style="47" customWidth="1"/>
    <col min="2" max="2" width="1" style="47" customWidth="1"/>
    <col min="3" max="3" width="2.33203125" style="47" customWidth="1"/>
    <col min="4" max="4" width="8.6640625" style="47" customWidth="1"/>
    <col min="5" max="5" width="27.5546875" style="47" customWidth="1"/>
    <col min="6" max="6" width="13.6640625" style="47" customWidth="1"/>
    <col min="7" max="7" width="9.21875" style="47" customWidth="1"/>
    <col min="8" max="8" width="4.6640625" style="48" customWidth="1"/>
    <col min="9" max="9" width="7.77734375" style="49" customWidth="1"/>
    <col min="10" max="10" width="13" style="47" customWidth="1"/>
    <col min="11" max="11" width="11.88671875" style="47" customWidth="1"/>
    <col min="12" max="12" width="1.21875" style="47" customWidth="1"/>
    <col min="13" max="13" width="2.109375" style="47" customWidth="1"/>
    <col min="14" max="14" width="9.88671875" style="50" bestFit="1" customWidth="1"/>
    <col min="15" max="15" width="22.77734375" style="47" customWidth="1"/>
    <col min="16" max="17" width="12.5546875" style="47" customWidth="1"/>
    <col min="18" max="256" width="8" style="47"/>
    <col min="257" max="257" width="5.44140625" style="47" customWidth="1"/>
    <col min="258" max="258" width="1" style="47" customWidth="1"/>
    <col min="259" max="259" width="2.33203125" style="47" customWidth="1"/>
    <col min="260" max="260" width="8.6640625" style="47" customWidth="1"/>
    <col min="261" max="261" width="27.5546875" style="47" customWidth="1"/>
    <col min="262" max="262" width="13.6640625" style="47" customWidth="1"/>
    <col min="263" max="263" width="9.21875" style="47" customWidth="1"/>
    <col min="264" max="264" width="4.6640625" style="47" customWidth="1"/>
    <col min="265" max="265" width="7.77734375" style="47" customWidth="1"/>
    <col min="266" max="266" width="13" style="47" customWidth="1"/>
    <col min="267" max="267" width="11.88671875" style="47" customWidth="1"/>
    <col min="268" max="268" width="1.21875" style="47" customWidth="1"/>
    <col min="269" max="269" width="2.109375" style="47" customWidth="1"/>
    <col min="270" max="270" width="9.88671875" style="47" bestFit="1" customWidth="1"/>
    <col min="271" max="271" width="22.77734375" style="47" customWidth="1"/>
    <col min="272" max="273" width="12.5546875" style="47" customWidth="1"/>
    <col min="274" max="512" width="8" style="47"/>
    <col min="513" max="513" width="5.44140625" style="47" customWidth="1"/>
    <col min="514" max="514" width="1" style="47" customWidth="1"/>
    <col min="515" max="515" width="2.33203125" style="47" customWidth="1"/>
    <col min="516" max="516" width="8.6640625" style="47" customWidth="1"/>
    <col min="517" max="517" width="27.5546875" style="47" customWidth="1"/>
    <col min="518" max="518" width="13.6640625" style="47" customWidth="1"/>
    <col min="519" max="519" width="9.21875" style="47" customWidth="1"/>
    <col min="520" max="520" width="4.6640625" style="47" customWidth="1"/>
    <col min="521" max="521" width="7.77734375" style="47" customWidth="1"/>
    <col min="522" max="522" width="13" style="47" customWidth="1"/>
    <col min="523" max="523" width="11.88671875" style="47" customWidth="1"/>
    <col min="524" max="524" width="1.21875" style="47" customWidth="1"/>
    <col min="525" max="525" width="2.109375" style="47" customWidth="1"/>
    <col min="526" max="526" width="9.88671875" style="47" bestFit="1" customWidth="1"/>
    <col min="527" max="527" width="22.77734375" style="47" customWidth="1"/>
    <col min="528" max="529" width="12.5546875" style="47" customWidth="1"/>
    <col min="530" max="768" width="8" style="47"/>
    <col min="769" max="769" width="5.44140625" style="47" customWidth="1"/>
    <col min="770" max="770" width="1" style="47" customWidth="1"/>
    <col min="771" max="771" width="2.33203125" style="47" customWidth="1"/>
    <col min="772" max="772" width="8.6640625" style="47" customWidth="1"/>
    <col min="773" max="773" width="27.5546875" style="47" customWidth="1"/>
    <col min="774" max="774" width="13.6640625" style="47" customWidth="1"/>
    <col min="775" max="775" width="9.21875" style="47" customWidth="1"/>
    <col min="776" max="776" width="4.6640625" style="47" customWidth="1"/>
    <col min="777" max="777" width="7.77734375" style="47" customWidth="1"/>
    <col min="778" max="778" width="13" style="47" customWidth="1"/>
    <col min="779" max="779" width="11.88671875" style="47" customWidth="1"/>
    <col min="780" max="780" width="1.21875" style="47" customWidth="1"/>
    <col min="781" max="781" width="2.109375" style="47" customWidth="1"/>
    <col min="782" max="782" width="9.88671875" style="47" bestFit="1" customWidth="1"/>
    <col min="783" max="783" width="22.77734375" style="47" customWidth="1"/>
    <col min="784" max="785" width="12.5546875" style="47" customWidth="1"/>
    <col min="786" max="1024" width="8" style="47"/>
    <col min="1025" max="1025" width="5.44140625" style="47" customWidth="1"/>
    <col min="1026" max="1026" width="1" style="47" customWidth="1"/>
    <col min="1027" max="1027" width="2.33203125" style="47" customWidth="1"/>
    <col min="1028" max="1028" width="8.6640625" style="47" customWidth="1"/>
    <col min="1029" max="1029" width="27.5546875" style="47" customWidth="1"/>
    <col min="1030" max="1030" width="13.6640625" style="47" customWidth="1"/>
    <col min="1031" max="1031" width="9.21875" style="47" customWidth="1"/>
    <col min="1032" max="1032" width="4.6640625" style="47" customWidth="1"/>
    <col min="1033" max="1033" width="7.77734375" style="47" customWidth="1"/>
    <col min="1034" max="1034" width="13" style="47" customWidth="1"/>
    <col min="1035" max="1035" width="11.88671875" style="47" customWidth="1"/>
    <col min="1036" max="1036" width="1.21875" style="47" customWidth="1"/>
    <col min="1037" max="1037" width="2.109375" style="47" customWidth="1"/>
    <col min="1038" max="1038" width="9.88671875" style="47" bestFit="1" customWidth="1"/>
    <col min="1039" max="1039" width="22.77734375" style="47" customWidth="1"/>
    <col min="1040" max="1041" width="12.5546875" style="47" customWidth="1"/>
    <col min="1042" max="1280" width="8" style="47"/>
    <col min="1281" max="1281" width="5.44140625" style="47" customWidth="1"/>
    <col min="1282" max="1282" width="1" style="47" customWidth="1"/>
    <col min="1283" max="1283" width="2.33203125" style="47" customWidth="1"/>
    <col min="1284" max="1284" width="8.6640625" style="47" customWidth="1"/>
    <col min="1285" max="1285" width="27.5546875" style="47" customWidth="1"/>
    <col min="1286" max="1286" width="13.6640625" style="47" customWidth="1"/>
    <col min="1287" max="1287" width="9.21875" style="47" customWidth="1"/>
    <col min="1288" max="1288" width="4.6640625" style="47" customWidth="1"/>
    <col min="1289" max="1289" width="7.77734375" style="47" customWidth="1"/>
    <col min="1290" max="1290" width="13" style="47" customWidth="1"/>
    <col min="1291" max="1291" width="11.88671875" style="47" customWidth="1"/>
    <col min="1292" max="1292" width="1.21875" style="47" customWidth="1"/>
    <col min="1293" max="1293" width="2.109375" style="47" customWidth="1"/>
    <col min="1294" max="1294" width="9.88671875" style="47" bestFit="1" customWidth="1"/>
    <col min="1295" max="1295" width="22.77734375" style="47" customWidth="1"/>
    <col min="1296" max="1297" width="12.5546875" style="47" customWidth="1"/>
    <col min="1298" max="1536" width="8" style="47"/>
    <col min="1537" max="1537" width="5.44140625" style="47" customWidth="1"/>
    <col min="1538" max="1538" width="1" style="47" customWidth="1"/>
    <col min="1539" max="1539" width="2.33203125" style="47" customWidth="1"/>
    <col min="1540" max="1540" width="8.6640625" style="47" customWidth="1"/>
    <col min="1541" max="1541" width="27.5546875" style="47" customWidth="1"/>
    <col min="1542" max="1542" width="13.6640625" style="47" customWidth="1"/>
    <col min="1543" max="1543" width="9.21875" style="47" customWidth="1"/>
    <col min="1544" max="1544" width="4.6640625" style="47" customWidth="1"/>
    <col min="1545" max="1545" width="7.77734375" style="47" customWidth="1"/>
    <col min="1546" max="1546" width="13" style="47" customWidth="1"/>
    <col min="1547" max="1547" width="11.88671875" style="47" customWidth="1"/>
    <col min="1548" max="1548" width="1.21875" style="47" customWidth="1"/>
    <col min="1549" max="1549" width="2.109375" style="47" customWidth="1"/>
    <col min="1550" max="1550" width="9.88671875" style="47" bestFit="1" customWidth="1"/>
    <col min="1551" max="1551" width="22.77734375" style="47" customWidth="1"/>
    <col min="1552" max="1553" width="12.5546875" style="47" customWidth="1"/>
    <col min="1554" max="1792" width="8" style="47"/>
    <col min="1793" max="1793" width="5.44140625" style="47" customWidth="1"/>
    <col min="1794" max="1794" width="1" style="47" customWidth="1"/>
    <col min="1795" max="1795" width="2.33203125" style="47" customWidth="1"/>
    <col min="1796" max="1796" width="8.6640625" style="47" customWidth="1"/>
    <col min="1797" max="1797" width="27.5546875" style="47" customWidth="1"/>
    <col min="1798" max="1798" width="13.6640625" style="47" customWidth="1"/>
    <col min="1799" max="1799" width="9.21875" style="47" customWidth="1"/>
    <col min="1800" max="1800" width="4.6640625" style="47" customWidth="1"/>
    <col min="1801" max="1801" width="7.77734375" style="47" customWidth="1"/>
    <col min="1802" max="1802" width="13" style="47" customWidth="1"/>
    <col min="1803" max="1803" width="11.88671875" style="47" customWidth="1"/>
    <col min="1804" max="1804" width="1.21875" style="47" customWidth="1"/>
    <col min="1805" max="1805" width="2.109375" style="47" customWidth="1"/>
    <col min="1806" max="1806" width="9.88671875" style="47" bestFit="1" customWidth="1"/>
    <col min="1807" max="1807" width="22.77734375" style="47" customWidth="1"/>
    <col min="1808" max="1809" width="12.5546875" style="47" customWidth="1"/>
    <col min="1810" max="2048" width="8" style="47"/>
    <col min="2049" max="2049" width="5.44140625" style="47" customWidth="1"/>
    <col min="2050" max="2050" width="1" style="47" customWidth="1"/>
    <col min="2051" max="2051" width="2.33203125" style="47" customWidth="1"/>
    <col min="2052" max="2052" width="8.6640625" style="47" customWidth="1"/>
    <col min="2053" max="2053" width="27.5546875" style="47" customWidth="1"/>
    <col min="2054" max="2054" width="13.6640625" style="47" customWidth="1"/>
    <col min="2055" max="2055" width="9.21875" style="47" customWidth="1"/>
    <col min="2056" max="2056" width="4.6640625" style="47" customWidth="1"/>
    <col min="2057" max="2057" width="7.77734375" style="47" customWidth="1"/>
    <col min="2058" max="2058" width="13" style="47" customWidth="1"/>
    <col min="2059" max="2059" width="11.88671875" style="47" customWidth="1"/>
    <col min="2060" max="2060" width="1.21875" style="47" customWidth="1"/>
    <col min="2061" max="2061" width="2.109375" style="47" customWidth="1"/>
    <col min="2062" max="2062" width="9.88671875" style="47" bestFit="1" customWidth="1"/>
    <col min="2063" max="2063" width="22.77734375" style="47" customWidth="1"/>
    <col min="2064" max="2065" width="12.5546875" style="47" customWidth="1"/>
    <col min="2066" max="2304" width="8" style="47"/>
    <col min="2305" max="2305" width="5.44140625" style="47" customWidth="1"/>
    <col min="2306" max="2306" width="1" style="47" customWidth="1"/>
    <col min="2307" max="2307" width="2.33203125" style="47" customWidth="1"/>
    <col min="2308" max="2308" width="8.6640625" style="47" customWidth="1"/>
    <col min="2309" max="2309" width="27.5546875" style="47" customWidth="1"/>
    <col min="2310" max="2310" width="13.6640625" style="47" customWidth="1"/>
    <col min="2311" max="2311" width="9.21875" style="47" customWidth="1"/>
    <col min="2312" max="2312" width="4.6640625" style="47" customWidth="1"/>
    <col min="2313" max="2313" width="7.77734375" style="47" customWidth="1"/>
    <col min="2314" max="2314" width="13" style="47" customWidth="1"/>
    <col min="2315" max="2315" width="11.88671875" style="47" customWidth="1"/>
    <col min="2316" max="2316" width="1.21875" style="47" customWidth="1"/>
    <col min="2317" max="2317" width="2.109375" style="47" customWidth="1"/>
    <col min="2318" max="2318" width="9.88671875" style="47" bestFit="1" customWidth="1"/>
    <col min="2319" max="2319" width="22.77734375" style="47" customWidth="1"/>
    <col min="2320" max="2321" width="12.5546875" style="47" customWidth="1"/>
    <col min="2322" max="2560" width="8" style="47"/>
    <col min="2561" max="2561" width="5.44140625" style="47" customWidth="1"/>
    <col min="2562" max="2562" width="1" style="47" customWidth="1"/>
    <col min="2563" max="2563" width="2.33203125" style="47" customWidth="1"/>
    <col min="2564" max="2564" width="8.6640625" style="47" customWidth="1"/>
    <col min="2565" max="2565" width="27.5546875" style="47" customWidth="1"/>
    <col min="2566" max="2566" width="13.6640625" style="47" customWidth="1"/>
    <col min="2567" max="2567" width="9.21875" style="47" customWidth="1"/>
    <col min="2568" max="2568" width="4.6640625" style="47" customWidth="1"/>
    <col min="2569" max="2569" width="7.77734375" style="47" customWidth="1"/>
    <col min="2570" max="2570" width="13" style="47" customWidth="1"/>
    <col min="2571" max="2571" width="11.88671875" style="47" customWidth="1"/>
    <col min="2572" max="2572" width="1.21875" style="47" customWidth="1"/>
    <col min="2573" max="2573" width="2.109375" style="47" customWidth="1"/>
    <col min="2574" max="2574" width="9.88671875" style="47" bestFit="1" customWidth="1"/>
    <col min="2575" max="2575" width="22.77734375" style="47" customWidth="1"/>
    <col min="2576" max="2577" width="12.5546875" style="47" customWidth="1"/>
    <col min="2578" max="2816" width="8" style="47"/>
    <col min="2817" max="2817" width="5.44140625" style="47" customWidth="1"/>
    <col min="2818" max="2818" width="1" style="47" customWidth="1"/>
    <col min="2819" max="2819" width="2.33203125" style="47" customWidth="1"/>
    <col min="2820" max="2820" width="8.6640625" style="47" customWidth="1"/>
    <col min="2821" max="2821" width="27.5546875" style="47" customWidth="1"/>
    <col min="2822" max="2822" width="13.6640625" style="47" customWidth="1"/>
    <col min="2823" max="2823" width="9.21875" style="47" customWidth="1"/>
    <col min="2824" max="2824" width="4.6640625" style="47" customWidth="1"/>
    <col min="2825" max="2825" width="7.77734375" style="47" customWidth="1"/>
    <col min="2826" max="2826" width="13" style="47" customWidth="1"/>
    <col min="2827" max="2827" width="11.88671875" style="47" customWidth="1"/>
    <col min="2828" max="2828" width="1.21875" style="47" customWidth="1"/>
    <col min="2829" max="2829" width="2.109375" style="47" customWidth="1"/>
    <col min="2830" max="2830" width="9.88671875" style="47" bestFit="1" customWidth="1"/>
    <col min="2831" max="2831" width="22.77734375" style="47" customWidth="1"/>
    <col min="2832" max="2833" width="12.5546875" style="47" customWidth="1"/>
    <col min="2834" max="3072" width="8" style="47"/>
    <col min="3073" max="3073" width="5.44140625" style="47" customWidth="1"/>
    <col min="3074" max="3074" width="1" style="47" customWidth="1"/>
    <col min="3075" max="3075" width="2.33203125" style="47" customWidth="1"/>
    <col min="3076" max="3076" width="8.6640625" style="47" customWidth="1"/>
    <col min="3077" max="3077" width="27.5546875" style="47" customWidth="1"/>
    <col min="3078" max="3078" width="13.6640625" style="47" customWidth="1"/>
    <col min="3079" max="3079" width="9.21875" style="47" customWidth="1"/>
    <col min="3080" max="3080" width="4.6640625" style="47" customWidth="1"/>
    <col min="3081" max="3081" width="7.77734375" style="47" customWidth="1"/>
    <col min="3082" max="3082" width="13" style="47" customWidth="1"/>
    <col min="3083" max="3083" width="11.88671875" style="47" customWidth="1"/>
    <col min="3084" max="3084" width="1.21875" style="47" customWidth="1"/>
    <col min="3085" max="3085" width="2.109375" style="47" customWidth="1"/>
    <col min="3086" max="3086" width="9.88671875" style="47" bestFit="1" customWidth="1"/>
    <col min="3087" max="3087" width="22.77734375" style="47" customWidth="1"/>
    <col min="3088" max="3089" width="12.5546875" style="47" customWidth="1"/>
    <col min="3090" max="3328" width="8" style="47"/>
    <col min="3329" max="3329" width="5.44140625" style="47" customWidth="1"/>
    <col min="3330" max="3330" width="1" style="47" customWidth="1"/>
    <col min="3331" max="3331" width="2.33203125" style="47" customWidth="1"/>
    <col min="3332" max="3332" width="8.6640625" style="47" customWidth="1"/>
    <col min="3333" max="3333" width="27.5546875" style="47" customWidth="1"/>
    <col min="3334" max="3334" width="13.6640625" style="47" customWidth="1"/>
    <col min="3335" max="3335" width="9.21875" style="47" customWidth="1"/>
    <col min="3336" max="3336" width="4.6640625" style="47" customWidth="1"/>
    <col min="3337" max="3337" width="7.77734375" style="47" customWidth="1"/>
    <col min="3338" max="3338" width="13" style="47" customWidth="1"/>
    <col min="3339" max="3339" width="11.88671875" style="47" customWidth="1"/>
    <col min="3340" max="3340" width="1.21875" style="47" customWidth="1"/>
    <col min="3341" max="3341" width="2.109375" style="47" customWidth="1"/>
    <col min="3342" max="3342" width="9.88671875" style="47" bestFit="1" customWidth="1"/>
    <col min="3343" max="3343" width="22.77734375" style="47" customWidth="1"/>
    <col min="3344" max="3345" width="12.5546875" style="47" customWidth="1"/>
    <col min="3346" max="3584" width="8" style="47"/>
    <col min="3585" max="3585" width="5.44140625" style="47" customWidth="1"/>
    <col min="3586" max="3586" width="1" style="47" customWidth="1"/>
    <col min="3587" max="3587" width="2.33203125" style="47" customWidth="1"/>
    <col min="3588" max="3588" width="8.6640625" style="47" customWidth="1"/>
    <col min="3589" max="3589" width="27.5546875" style="47" customWidth="1"/>
    <col min="3590" max="3590" width="13.6640625" style="47" customWidth="1"/>
    <col min="3591" max="3591" width="9.21875" style="47" customWidth="1"/>
    <col min="3592" max="3592" width="4.6640625" style="47" customWidth="1"/>
    <col min="3593" max="3593" width="7.77734375" style="47" customWidth="1"/>
    <col min="3594" max="3594" width="13" style="47" customWidth="1"/>
    <col min="3595" max="3595" width="11.88671875" style="47" customWidth="1"/>
    <col min="3596" max="3596" width="1.21875" style="47" customWidth="1"/>
    <col min="3597" max="3597" width="2.109375" style="47" customWidth="1"/>
    <col min="3598" max="3598" width="9.88671875" style="47" bestFit="1" customWidth="1"/>
    <col min="3599" max="3599" width="22.77734375" style="47" customWidth="1"/>
    <col min="3600" max="3601" width="12.5546875" style="47" customWidth="1"/>
    <col min="3602" max="3840" width="8" style="47"/>
    <col min="3841" max="3841" width="5.44140625" style="47" customWidth="1"/>
    <col min="3842" max="3842" width="1" style="47" customWidth="1"/>
    <col min="3843" max="3843" width="2.33203125" style="47" customWidth="1"/>
    <col min="3844" max="3844" width="8.6640625" style="47" customWidth="1"/>
    <col min="3845" max="3845" width="27.5546875" style="47" customWidth="1"/>
    <col min="3846" max="3846" width="13.6640625" style="47" customWidth="1"/>
    <col min="3847" max="3847" width="9.21875" style="47" customWidth="1"/>
    <col min="3848" max="3848" width="4.6640625" style="47" customWidth="1"/>
    <col min="3849" max="3849" width="7.77734375" style="47" customWidth="1"/>
    <col min="3850" max="3850" width="13" style="47" customWidth="1"/>
    <col min="3851" max="3851" width="11.88671875" style="47" customWidth="1"/>
    <col min="3852" max="3852" width="1.21875" style="47" customWidth="1"/>
    <col min="3853" max="3853" width="2.109375" style="47" customWidth="1"/>
    <col min="3854" max="3854" width="9.88671875" style="47" bestFit="1" customWidth="1"/>
    <col min="3855" max="3855" width="22.77734375" style="47" customWidth="1"/>
    <col min="3856" max="3857" width="12.5546875" style="47" customWidth="1"/>
    <col min="3858" max="4096" width="8" style="47"/>
    <col min="4097" max="4097" width="5.44140625" style="47" customWidth="1"/>
    <col min="4098" max="4098" width="1" style="47" customWidth="1"/>
    <col min="4099" max="4099" width="2.33203125" style="47" customWidth="1"/>
    <col min="4100" max="4100" width="8.6640625" style="47" customWidth="1"/>
    <col min="4101" max="4101" width="27.5546875" style="47" customWidth="1"/>
    <col min="4102" max="4102" width="13.6640625" style="47" customWidth="1"/>
    <col min="4103" max="4103" width="9.21875" style="47" customWidth="1"/>
    <col min="4104" max="4104" width="4.6640625" style="47" customWidth="1"/>
    <col min="4105" max="4105" width="7.77734375" style="47" customWidth="1"/>
    <col min="4106" max="4106" width="13" style="47" customWidth="1"/>
    <col min="4107" max="4107" width="11.88671875" style="47" customWidth="1"/>
    <col min="4108" max="4108" width="1.21875" style="47" customWidth="1"/>
    <col min="4109" max="4109" width="2.109375" style="47" customWidth="1"/>
    <col min="4110" max="4110" width="9.88671875" style="47" bestFit="1" customWidth="1"/>
    <col min="4111" max="4111" width="22.77734375" style="47" customWidth="1"/>
    <col min="4112" max="4113" width="12.5546875" style="47" customWidth="1"/>
    <col min="4114" max="4352" width="8" style="47"/>
    <col min="4353" max="4353" width="5.44140625" style="47" customWidth="1"/>
    <col min="4354" max="4354" width="1" style="47" customWidth="1"/>
    <col min="4355" max="4355" width="2.33203125" style="47" customWidth="1"/>
    <col min="4356" max="4356" width="8.6640625" style="47" customWidth="1"/>
    <col min="4357" max="4357" width="27.5546875" style="47" customWidth="1"/>
    <col min="4358" max="4358" width="13.6640625" style="47" customWidth="1"/>
    <col min="4359" max="4359" width="9.21875" style="47" customWidth="1"/>
    <col min="4360" max="4360" width="4.6640625" style="47" customWidth="1"/>
    <col min="4361" max="4361" width="7.77734375" style="47" customWidth="1"/>
    <col min="4362" max="4362" width="13" style="47" customWidth="1"/>
    <col min="4363" max="4363" width="11.88671875" style="47" customWidth="1"/>
    <col min="4364" max="4364" width="1.21875" style="47" customWidth="1"/>
    <col min="4365" max="4365" width="2.109375" style="47" customWidth="1"/>
    <col min="4366" max="4366" width="9.88671875" style="47" bestFit="1" customWidth="1"/>
    <col min="4367" max="4367" width="22.77734375" style="47" customWidth="1"/>
    <col min="4368" max="4369" width="12.5546875" style="47" customWidth="1"/>
    <col min="4370" max="4608" width="8" style="47"/>
    <col min="4609" max="4609" width="5.44140625" style="47" customWidth="1"/>
    <col min="4610" max="4610" width="1" style="47" customWidth="1"/>
    <col min="4611" max="4611" width="2.33203125" style="47" customWidth="1"/>
    <col min="4612" max="4612" width="8.6640625" style="47" customWidth="1"/>
    <col min="4613" max="4613" width="27.5546875" style="47" customWidth="1"/>
    <col min="4614" max="4614" width="13.6640625" style="47" customWidth="1"/>
    <col min="4615" max="4615" width="9.21875" style="47" customWidth="1"/>
    <col min="4616" max="4616" width="4.6640625" style="47" customWidth="1"/>
    <col min="4617" max="4617" width="7.77734375" style="47" customWidth="1"/>
    <col min="4618" max="4618" width="13" style="47" customWidth="1"/>
    <col min="4619" max="4619" width="11.88671875" style="47" customWidth="1"/>
    <col min="4620" max="4620" width="1.21875" style="47" customWidth="1"/>
    <col min="4621" max="4621" width="2.109375" style="47" customWidth="1"/>
    <col min="4622" max="4622" width="9.88671875" style="47" bestFit="1" customWidth="1"/>
    <col min="4623" max="4623" width="22.77734375" style="47" customWidth="1"/>
    <col min="4624" max="4625" width="12.5546875" style="47" customWidth="1"/>
    <col min="4626" max="4864" width="8" style="47"/>
    <col min="4865" max="4865" width="5.44140625" style="47" customWidth="1"/>
    <col min="4866" max="4866" width="1" style="47" customWidth="1"/>
    <col min="4867" max="4867" width="2.33203125" style="47" customWidth="1"/>
    <col min="4868" max="4868" width="8.6640625" style="47" customWidth="1"/>
    <col min="4869" max="4869" width="27.5546875" style="47" customWidth="1"/>
    <col min="4870" max="4870" width="13.6640625" style="47" customWidth="1"/>
    <col min="4871" max="4871" width="9.21875" style="47" customWidth="1"/>
    <col min="4872" max="4872" width="4.6640625" style="47" customWidth="1"/>
    <col min="4873" max="4873" width="7.77734375" style="47" customWidth="1"/>
    <col min="4874" max="4874" width="13" style="47" customWidth="1"/>
    <col min="4875" max="4875" width="11.88671875" style="47" customWidth="1"/>
    <col min="4876" max="4876" width="1.21875" style="47" customWidth="1"/>
    <col min="4877" max="4877" width="2.109375" style="47" customWidth="1"/>
    <col min="4878" max="4878" width="9.88671875" style="47" bestFit="1" customWidth="1"/>
    <col min="4879" max="4879" width="22.77734375" style="47" customWidth="1"/>
    <col min="4880" max="4881" width="12.5546875" style="47" customWidth="1"/>
    <col min="4882" max="5120" width="8" style="47"/>
    <col min="5121" max="5121" width="5.44140625" style="47" customWidth="1"/>
    <col min="5122" max="5122" width="1" style="47" customWidth="1"/>
    <col min="5123" max="5123" width="2.33203125" style="47" customWidth="1"/>
    <col min="5124" max="5124" width="8.6640625" style="47" customWidth="1"/>
    <col min="5125" max="5125" width="27.5546875" style="47" customWidth="1"/>
    <col min="5126" max="5126" width="13.6640625" style="47" customWidth="1"/>
    <col min="5127" max="5127" width="9.21875" style="47" customWidth="1"/>
    <col min="5128" max="5128" width="4.6640625" style="47" customWidth="1"/>
    <col min="5129" max="5129" width="7.77734375" style="47" customWidth="1"/>
    <col min="5130" max="5130" width="13" style="47" customWidth="1"/>
    <col min="5131" max="5131" width="11.88671875" style="47" customWidth="1"/>
    <col min="5132" max="5132" width="1.21875" style="47" customWidth="1"/>
    <col min="5133" max="5133" width="2.109375" style="47" customWidth="1"/>
    <col min="5134" max="5134" width="9.88671875" style="47" bestFit="1" customWidth="1"/>
    <col min="5135" max="5135" width="22.77734375" style="47" customWidth="1"/>
    <col min="5136" max="5137" width="12.5546875" style="47" customWidth="1"/>
    <col min="5138" max="5376" width="8" style="47"/>
    <col min="5377" max="5377" width="5.44140625" style="47" customWidth="1"/>
    <col min="5378" max="5378" width="1" style="47" customWidth="1"/>
    <col min="5379" max="5379" width="2.33203125" style="47" customWidth="1"/>
    <col min="5380" max="5380" width="8.6640625" style="47" customWidth="1"/>
    <col min="5381" max="5381" width="27.5546875" style="47" customWidth="1"/>
    <col min="5382" max="5382" width="13.6640625" style="47" customWidth="1"/>
    <col min="5383" max="5383" width="9.21875" style="47" customWidth="1"/>
    <col min="5384" max="5384" width="4.6640625" style="47" customWidth="1"/>
    <col min="5385" max="5385" width="7.77734375" style="47" customWidth="1"/>
    <col min="5386" max="5386" width="13" style="47" customWidth="1"/>
    <col min="5387" max="5387" width="11.88671875" style="47" customWidth="1"/>
    <col min="5388" max="5388" width="1.21875" style="47" customWidth="1"/>
    <col min="5389" max="5389" width="2.109375" style="47" customWidth="1"/>
    <col min="5390" max="5390" width="9.88671875" style="47" bestFit="1" customWidth="1"/>
    <col min="5391" max="5391" width="22.77734375" style="47" customWidth="1"/>
    <col min="5392" max="5393" width="12.5546875" style="47" customWidth="1"/>
    <col min="5394" max="5632" width="8" style="47"/>
    <col min="5633" max="5633" width="5.44140625" style="47" customWidth="1"/>
    <col min="5634" max="5634" width="1" style="47" customWidth="1"/>
    <col min="5635" max="5635" width="2.33203125" style="47" customWidth="1"/>
    <col min="5636" max="5636" width="8.6640625" style="47" customWidth="1"/>
    <col min="5637" max="5637" width="27.5546875" style="47" customWidth="1"/>
    <col min="5638" max="5638" width="13.6640625" style="47" customWidth="1"/>
    <col min="5639" max="5639" width="9.21875" style="47" customWidth="1"/>
    <col min="5640" max="5640" width="4.6640625" style="47" customWidth="1"/>
    <col min="5641" max="5641" width="7.77734375" style="47" customWidth="1"/>
    <col min="5642" max="5642" width="13" style="47" customWidth="1"/>
    <col min="5643" max="5643" width="11.88671875" style="47" customWidth="1"/>
    <col min="5644" max="5644" width="1.21875" style="47" customWidth="1"/>
    <col min="5645" max="5645" width="2.109375" style="47" customWidth="1"/>
    <col min="5646" max="5646" width="9.88671875" style="47" bestFit="1" customWidth="1"/>
    <col min="5647" max="5647" width="22.77734375" style="47" customWidth="1"/>
    <col min="5648" max="5649" width="12.5546875" style="47" customWidth="1"/>
    <col min="5650" max="5888" width="8" style="47"/>
    <col min="5889" max="5889" width="5.44140625" style="47" customWidth="1"/>
    <col min="5890" max="5890" width="1" style="47" customWidth="1"/>
    <col min="5891" max="5891" width="2.33203125" style="47" customWidth="1"/>
    <col min="5892" max="5892" width="8.6640625" style="47" customWidth="1"/>
    <col min="5893" max="5893" width="27.5546875" style="47" customWidth="1"/>
    <col min="5894" max="5894" width="13.6640625" style="47" customWidth="1"/>
    <col min="5895" max="5895" width="9.21875" style="47" customWidth="1"/>
    <col min="5896" max="5896" width="4.6640625" style="47" customWidth="1"/>
    <col min="5897" max="5897" width="7.77734375" style="47" customWidth="1"/>
    <col min="5898" max="5898" width="13" style="47" customWidth="1"/>
    <col min="5899" max="5899" width="11.88671875" style="47" customWidth="1"/>
    <col min="5900" max="5900" width="1.21875" style="47" customWidth="1"/>
    <col min="5901" max="5901" width="2.109375" style="47" customWidth="1"/>
    <col min="5902" max="5902" width="9.88671875" style="47" bestFit="1" customWidth="1"/>
    <col min="5903" max="5903" width="22.77734375" style="47" customWidth="1"/>
    <col min="5904" max="5905" width="12.5546875" style="47" customWidth="1"/>
    <col min="5906" max="6144" width="8" style="47"/>
    <col min="6145" max="6145" width="5.44140625" style="47" customWidth="1"/>
    <col min="6146" max="6146" width="1" style="47" customWidth="1"/>
    <col min="6147" max="6147" width="2.33203125" style="47" customWidth="1"/>
    <col min="6148" max="6148" width="8.6640625" style="47" customWidth="1"/>
    <col min="6149" max="6149" width="27.5546875" style="47" customWidth="1"/>
    <col min="6150" max="6150" width="13.6640625" style="47" customWidth="1"/>
    <col min="6151" max="6151" width="9.21875" style="47" customWidth="1"/>
    <col min="6152" max="6152" width="4.6640625" style="47" customWidth="1"/>
    <col min="6153" max="6153" width="7.77734375" style="47" customWidth="1"/>
    <col min="6154" max="6154" width="13" style="47" customWidth="1"/>
    <col min="6155" max="6155" width="11.88671875" style="47" customWidth="1"/>
    <col min="6156" max="6156" width="1.21875" style="47" customWidth="1"/>
    <col min="6157" max="6157" width="2.109375" style="47" customWidth="1"/>
    <col min="6158" max="6158" width="9.88671875" style="47" bestFit="1" customWidth="1"/>
    <col min="6159" max="6159" width="22.77734375" style="47" customWidth="1"/>
    <col min="6160" max="6161" width="12.5546875" style="47" customWidth="1"/>
    <col min="6162" max="6400" width="8" style="47"/>
    <col min="6401" max="6401" width="5.44140625" style="47" customWidth="1"/>
    <col min="6402" max="6402" width="1" style="47" customWidth="1"/>
    <col min="6403" max="6403" width="2.33203125" style="47" customWidth="1"/>
    <col min="6404" max="6404" width="8.6640625" style="47" customWidth="1"/>
    <col min="6405" max="6405" width="27.5546875" style="47" customWidth="1"/>
    <col min="6406" max="6406" width="13.6640625" style="47" customWidth="1"/>
    <col min="6407" max="6407" width="9.21875" style="47" customWidth="1"/>
    <col min="6408" max="6408" width="4.6640625" style="47" customWidth="1"/>
    <col min="6409" max="6409" width="7.77734375" style="47" customWidth="1"/>
    <col min="6410" max="6410" width="13" style="47" customWidth="1"/>
    <col min="6411" max="6411" width="11.88671875" style="47" customWidth="1"/>
    <col min="6412" max="6412" width="1.21875" style="47" customWidth="1"/>
    <col min="6413" max="6413" width="2.109375" style="47" customWidth="1"/>
    <col min="6414" max="6414" width="9.88671875" style="47" bestFit="1" customWidth="1"/>
    <col min="6415" max="6415" width="22.77734375" style="47" customWidth="1"/>
    <col min="6416" max="6417" width="12.5546875" style="47" customWidth="1"/>
    <col min="6418" max="6656" width="8" style="47"/>
    <col min="6657" max="6657" width="5.44140625" style="47" customWidth="1"/>
    <col min="6658" max="6658" width="1" style="47" customWidth="1"/>
    <col min="6659" max="6659" width="2.33203125" style="47" customWidth="1"/>
    <col min="6660" max="6660" width="8.6640625" style="47" customWidth="1"/>
    <col min="6661" max="6661" width="27.5546875" style="47" customWidth="1"/>
    <col min="6662" max="6662" width="13.6640625" style="47" customWidth="1"/>
    <col min="6663" max="6663" width="9.21875" style="47" customWidth="1"/>
    <col min="6664" max="6664" width="4.6640625" style="47" customWidth="1"/>
    <col min="6665" max="6665" width="7.77734375" style="47" customWidth="1"/>
    <col min="6666" max="6666" width="13" style="47" customWidth="1"/>
    <col min="6667" max="6667" width="11.88671875" style="47" customWidth="1"/>
    <col min="6668" max="6668" width="1.21875" style="47" customWidth="1"/>
    <col min="6669" max="6669" width="2.109375" style="47" customWidth="1"/>
    <col min="6670" max="6670" width="9.88671875" style="47" bestFit="1" customWidth="1"/>
    <col min="6671" max="6671" width="22.77734375" style="47" customWidth="1"/>
    <col min="6672" max="6673" width="12.5546875" style="47" customWidth="1"/>
    <col min="6674" max="6912" width="8" style="47"/>
    <col min="6913" max="6913" width="5.44140625" style="47" customWidth="1"/>
    <col min="6914" max="6914" width="1" style="47" customWidth="1"/>
    <col min="6915" max="6915" width="2.33203125" style="47" customWidth="1"/>
    <col min="6916" max="6916" width="8.6640625" style="47" customWidth="1"/>
    <col min="6917" max="6917" width="27.5546875" style="47" customWidth="1"/>
    <col min="6918" max="6918" width="13.6640625" style="47" customWidth="1"/>
    <col min="6919" max="6919" width="9.21875" style="47" customWidth="1"/>
    <col min="6920" max="6920" width="4.6640625" style="47" customWidth="1"/>
    <col min="6921" max="6921" width="7.77734375" style="47" customWidth="1"/>
    <col min="6922" max="6922" width="13" style="47" customWidth="1"/>
    <col min="6923" max="6923" width="11.88671875" style="47" customWidth="1"/>
    <col min="6924" max="6924" width="1.21875" style="47" customWidth="1"/>
    <col min="6925" max="6925" width="2.109375" style="47" customWidth="1"/>
    <col min="6926" max="6926" width="9.88671875" style="47" bestFit="1" customWidth="1"/>
    <col min="6927" max="6927" width="22.77734375" style="47" customWidth="1"/>
    <col min="6928" max="6929" width="12.5546875" style="47" customWidth="1"/>
    <col min="6930" max="7168" width="8" style="47"/>
    <col min="7169" max="7169" width="5.44140625" style="47" customWidth="1"/>
    <col min="7170" max="7170" width="1" style="47" customWidth="1"/>
    <col min="7171" max="7171" width="2.33203125" style="47" customWidth="1"/>
    <col min="7172" max="7172" width="8.6640625" style="47" customWidth="1"/>
    <col min="7173" max="7173" width="27.5546875" style="47" customWidth="1"/>
    <col min="7174" max="7174" width="13.6640625" style="47" customWidth="1"/>
    <col min="7175" max="7175" width="9.21875" style="47" customWidth="1"/>
    <col min="7176" max="7176" width="4.6640625" style="47" customWidth="1"/>
    <col min="7177" max="7177" width="7.77734375" style="47" customWidth="1"/>
    <col min="7178" max="7178" width="13" style="47" customWidth="1"/>
    <col min="7179" max="7179" width="11.88671875" style="47" customWidth="1"/>
    <col min="7180" max="7180" width="1.21875" style="47" customWidth="1"/>
    <col min="7181" max="7181" width="2.109375" style="47" customWidth="1"/>
    <col min="7182" max="7182" width="9.88671875" style="47" bestFit="1" customWidth="1"/>
    <col min="7183" max="7183" width="22.77734375" style="47" customWidth="1"/>
    <col min="7184" max="7185" width="12.5546875" style="47" customWidth="1"/>
    <col min="7186" max="7424" width="8" style="47"/>
    <col min="7425" max="7425" width="5.44140625" style="47" customWidth="1"/>
    <col min="7426" max="7426" width="1" style="47" customWidth="1"/>
    <col min="7427" max="7427" width="2.33203125" style="47" customWidth="1"/>
    <col min="7428" max="7428" width="8.6640625" style="47" customWidth="1"/>
    <col min="7429" max="7429" width="27.5546875" style="47" customWidth="1"/>
    <col min="7430" max="7430" width="13.6640625" style="47" customWidth="1"/>
    <col min="7431" max="7431" width="9.21875" style="47" customWidth="1"/>
    <col min="7432" max="7432" width="4.6640625" style="47" customWidth="1"/>
    <col min="7433" max="7433" width="7.77734375" style="47" customWidth="1"/>
    <col min="7434" max="7434" width="13" style="47" customWidth="1"/>
    <col min="7435" max="7435" width="11.88671875" style="47" customWidth="1"/>
    <col min="7436" max="7436" width="1.21875" style="47" customWidth="1"/>
    <col min="7437" max="7437" width="2.109375" style="47" customWidth="1"/>
    <col min="7438" max="7438" width="9.88671875" style="47" bestFit="1" customWidth="1"/>
    <col min="7439" max="7439" width="22.77734375" style="47" customWidth="1"/>
    <col min="7440" max="7441" width="12.5546875" style="47" customWidth="1"/>
    <col min="7442" max="7680" width="8" style="47"/>
    <col min="7681" max="7681" width="5.44140625" style="47" customWidth="1"/>
    <col min="7682" max="7682" width="1" style="47" customWidth="1"/>
    <col min="7683" max="7683" width="2.33203125" style="47" customWidth="1"/>
    <col min="7684" max="7684" width="8.6640625" style="47" customWidth="1"/>
    <col min="7685" max="7685" width="27.5546875" style="47" customWidth="1"/>
    <col min="7686" max="7686" width="13.6640625" style="47" customWidth="1"/>
    <col min="7687" max="7687" width="9.21875" style="47" customWidth="1"/>
    <col min="7688" max="7688" width="4.6640625" style="47" customWidth="1"/>
    <col min="7689" max="7689" width="7.77734375" style="47" customWidth="1"/>
    <col min="7690" max="7690" width="13" style="47" customWidth="1"/>
    <col min="7691" max="7691" width="11.88671875" style="47" customWidth="1"/>
    <col min="7692" max="7692" width="1.21875" style="47" customWidth="1"/>
    <col min="7693" max="7693" width="2.109375" style="47" customWidth="1"/>
    <col min="7694" max="7694" width="9.88671875" style="47" bestFit="1" customWidth="1"/>
    <col min="7695" max="7695" width="22.77734375" style="47" customWidth="1"/>
    <col min="7696" max="7697" width="12.5546875" style="47" customWidth="1"/>
    <col min="7698" max="7936" width="8" style="47"/>
    <col min="7937" max="7937" width="5.44140625" style="47" customWidth="1"/>
    <col min="7938" max="7938" width="1" style="47" customWidth="1"/>
    <col min="7939" max="7939" width="2.33203125" style="47" customWidth="1"/>
    <col min="7940" max="7940" width="8.6640625" style="47" customWidth="1"/>
    <col min="7941" max="7941" width="27.5546875" style="47" customWidth="1"/>
    <col min="7942" max="7942" width="13.6640625" style="47" customWidth="1"/>
    <col min="7943" max="7943" width="9.21875" style="47" customWidth="1"/>
    <col min="7944" max="7944" width="4.6640625" style="47" customWidth="1"/>
    <col min="7945" max="7945" width="7.77734375" style="47" customWidth="1"/>
    <col min="7946" max="7946" width="13" style="47" customWidth="1"/>
    <col min="7947" max="7947" width="11.88671875" style="47" customWidth="1"/>
    <col min="7948" max="7948" width="1.21875" style="47" customWidth="1"/>
    <col min="7949" max="7949" width="2.109375" style="47" customWidth="1"/>
    <col min="7950" max="7950" width="9.88671875" style="47" bestFit="1" customWidth="1"/>
    <col min="7951" max="7951" width="22.77734375" style="47" customWidth="1"/>
    <col min="7952" max="7953" width="12.5546875" style="47" customWidth="1"/>
    <col min="7954" max="8192" width="8" style="47"/>
    <col min="8193" max="8193" width="5.44140625" style="47" customWidth="1"/>
    <col min="8194" max="8194" width="1" style="47" customWidth="1"/>
    <col min="8195" max="8195" width="2.33203125" style="47" customWidth="1"/>
    <col min="8196" max="8196" width="8.6640625" style="47" customWidth="1"/>
    <col min="8197" max="8197" width="27.5546875" style="47" customWidth="1"/>
    <col min="8198" max="8198" width="13.6640625" style="47" customWidth="1"/>
    <col min="8199" max="8199" width="9.21875" style="47" customWidth="1"/>
    <col min="8200" max="8200" width="4.6640625" style="47" customWidth="1"/>
    <col min="8201" max="8201" width="7.77734375" style="47" customWidth="1"/>
    <col min="8202" max="8202" width="13" style="47" customWidth="1"/>
    <col min="8203" max="8203" width="11.88671875" style="47" customWidth="1"/>
    <col min="8204" max="8204" width="1.21875" style="47" customWidth="1"/>
    <col min="8205" max="8205" width="2.109375" style="47" customWidth="1"/>
    <col min="8206" max="8206" width="9.88671875" style="47" bestFit="1" customWidth="1"/>
    <col min="8207" max="8207" width="22.77734375" style="47" customWidth="1"/>
    <col min="8208" max="8209" width="12.5546875" style="47" customWidth="1"/>
    <col min="8210" max="8448" width="8" style="47"/>
    <col min="8449" max="8449" width="5.44140625" style="47" customWidth="1"/>
    <col min="8450" max="8450" width="1" style="47" customWidth="1"/>
    <col min="8451" max="8451" width="2.33203125" style="47" customWidth="1"/>
    <col min="8452" max="8452" width="8.6640625" style="47" customWidth="1"/>
    <col min="8453" max="8453" width="27.5546875" style="47" customWidth="1"/>
    <col min="8454" max="8454" width="13.6640625" style="47" customWidth="1"/>
    <col min="8455" max="8455" width="9.21875" style="47" customWidth="1"/>
    <col min="8456" max="8456" width="4.6640625" style="47" customWidth="1"/>
    <col min="8457" max="8457" width="7.77734375" style="47" customWidth="1"/>
    <col min="8458" max="8458" width="13" style="47" customWidth="1"/>
    <col min="8459" max="8459" width="11.88671875" style="47" customWidth="1"/>
    <col min="8460" max="8460" width="1.21875" style="47" customWidth="1"/>
    <col min="8461" max="8461" width="2.109375" style="47" customWidth="1"/>
    <col min="8462" max="8462" width="9.88671875" style="47" bestFit="1" customWidth="1"/>
    <col min="8463" max="8463" width="22.77734375" style="47" customWidth="1"/>
    <col min="8464" max="8465" width="12.5546875" style="47" customWidth="1"/>
    <col min="8466" max="8704" width="8" style="47"/>
    <col min="8705" max="8705" width="5.44140625" style="47" customWidth="1"/>
    <col min="8706" max="8706" width="1" style="47" customWidth="1"/>
    <col min="8707" max="8707" width="2.33203125" style="47" customWidth="1"/>
    <col min="8708" max="8708" width="8.6640625" style="47" customWidth="1"/>
    <col min="8709" max="8709" width="27.5546875" style="47" customWidth="1"/>
    <col min="8710" max="8710" width="13.6640625" style="47" customWidth="1"/>
    <col min="8711" max="8711" width="9.21875" style="47" customWidth="1"/>
    <col min="8712" max="8712" width="4.6640625" style="47" customWidth="1"/>
    <col min="8713" max="8713" width="7.77734375" style="47" customWidth="1"/>
    <col min="8714" max="8714" width="13" style="47" customWidth="1"/>
    <col min="8715" max="8715" width="11.88671875" style="47" customWidth="1"/>
    <col min="8716" max="8716" width="1.21875" style="47" customWidth="1"/>
    <col min="8717" max="8717" width="2.109375" style="47" customWidth="1"/>
    <col min="8718" max="8718" width="9.88671875" style="47" bestFit="1" customWidth="1"/>
    <col min="8719" max="8719" width="22.77734375" style="47" customWidth="1"/>
    <col min="8720" max="8721" width="12.5546875" style="47" customWidth="1"/>
    <col min="8722" max="8960" width="8" style="47"/>
    <col min="8961" max="8961" width="5.44140625" style="47" customWidth="1"/>
    <col min="8962" max="8962" width="1" style="47" customWidth="1"/>
    <col min="8963" max="8963" width="2.33203125" style="47" customWidth="1"/>
    <col min="8964" max="8964" width="8.6640625" style="47" customWidth="1"/>
    <col min="8965" max="8965" width="27.5546875" style="47" customWidth="1"/>
    <col min="8966" max="8966" width="13.6640625" style="47" customWidth="1"/>
    <col min="8967" max="8967" width="9.21875" style="47" customWidth="1"/>
    <col min="8968" max="8968" width="4.6640625" style="47" customWidth="1"/>
    <col min="8969" max="8969" width="7.77734375" style="47" customWidth="1"/>
    <col min="8970" max="8970" width="13" style="47" customWidth="1"/>
    <col min="8971" max="8971" width="11.88671875" style="47" customWidth="1"/>
    <col min="8972" max="8972" width="1.21875" style="47" customWidth="1"/>
    <col min="8973" max="8973" width="2.109375" style="47" customWidth="1"/>
    <col min="8974" max="8974" width="9.88671875" style="47" bestFit="1" customWidth="1"/>
    <col min="8975" max="8975" width="22.77734375" style="47" customWidth="1"/>
    <col min="8976" max="8977" width="12.5546875" style="47" customWidth="1"/>
    <col min="8978" max="9216" width="8" style="47"/>
    <col min="9217" max="9217" width="5.44140625" style="47" customWidth="1"/>
    <col min="9218" max="9218" width="1" style="47" customWidth="1"/>
    <col min="9219" max="9219" width="2.33203125" style="47" customWidth="1"/>
    <col min="9220" max="9220" width="8.6640625" style="47" customWidth="1"/>
    <col min="9221" max="9221" width="27.5546875" style="47" customWidth="1"/>
    <col min="9222" max="9222" width="13.6640625" style="47" customWidth="1"/>
    <col min="9223" max="9223" width="9.21875" style="47" customWidth="1"/>
    <col min="9224" max="9224" width="4.6640625" style="47" customWidth="1"/>
    <col min="9225" max="9225" width="7.77734375" style="47" customWidth="1"/>
    <col min="9226" max="9226" width="13" style="47" customWidth="1"/>
    <col min="9227" max="9227" width="11.88671875" style="47" customWidth="1"/>
    <col min="9228" max="9228" width="1.21875" style="47" customWidth="1"/>
    <col min="9229" max="9229" width="2.109375" style="47" customWidth="1"/>
    <col min="9230" max="9230" width="9.88671875" style="47" bestFit="1" customWidth="1"/>
    <col min="9231" max="9231" width="22.77734375" style="47" customWidth="1"/>
    <col min="9232" max="9233" width="12.5546875" style="47" customWidth="1"/>
    <col min="9234" max="9472" width="8" style="47"/>
    <col min="9473" max="9473" width="5.44140625" style="47" customWidth="1"/>
    <col min="9474" max="9474" width="1" style="47" customWidth="1"/>
    <col min="9475" max="9475" width="2.33203125" style="47" customWidth="1"/>
    <col min="9476" max="9476" width="8.6640625" style="47" customWidth="1"/>
    <col min="9477" max="9477" width="27.5546875" style="47" customWidth="1"/>
    <col min="9478" max="9478" width="13.6640625" style="47" customWidth="1"/>
    <col min="9479" max="9479" width="9.21875" style="47" customWidth="1"/>
    <col min="9480" max="9480" width="4.6640625" style="47" customWidth="1"/>
    <col min="9481" max="9481" width="7.77734375" style="47" customWidth="1"/>
    <col min="9482" max="9482" width="13" style="47" customWidth="1"/>
    <col min="9483" max="9483" width="11.88671875" style="47" customWidth="1"/>
    <col min="9484" max="9484" width="1.21875" style="47" customWidth="1"/>
    <col min="9485" max="9485" width="2.109375" style="47" customWidth="1"/>
    <col min="9486" max="9486" width="9.88671875" style="47" bestFit="1" customWidth="1"/>
    <col min="9487" max="9487" width="22.77734375" style="47" customWidth="1"/>
    <col min="9488" max="9489" width="12.5546875" style="47" customWidth="1"/>
    <col min="9490" max="9728" width="8" style="47"/>
    <col min="9729" max="9729" width="5.44140625" style="47" customWidth="1"/>
    <col min="9730" max="9730" width="1" style="47" customWidth="1"/>
    <col min="9731" max="9731" width="2.33203125" style="47" customWidth="1"/>
    <col min="9732" max="9732" width="8.6640625" style="47" customWidth="1"/>
    <col min="9733" max="9733" width="27.5546875" style="47" customWidth="1"/>
    <col min="9734" max="9734" width="13.6640625" style="47" customWidth="1"/>
    <col min="9735" max="9735" width="9.21875" style="47" customWidth="1"/>
    <col min="9736" max="9736" width="4.6640625" style="47" customWidth="1"/>
    <col min="9737" max="9737" width="7.77734375" style="47" customWidth="1"/>
    <col min="9738" max="9738" width="13" style="47" customWidth="1"/>
    <col min="9739" max="9739" width="11.88671875" style="47" customWidth="1"/>
    <col min="9740" max="9740" width="1.21875" style="47" customWidth="1"/>
    <col min="9741" max="9741" width="2.109375" style="47" customWidth="1"/>
    <col min="9742" max="9742" width="9.88671875" style="47" bestFit="1" customWidth="1"/>
    <col min="9743" max="9743" width="22.77734375" style="47" customWidth="1"/>
    <col min="9744" max="9745" width="12.5546875" style="47" customWidth="1"/>
    <col min="9746" max="9984" width="8" style="47"/>
    <col min="9985" max="9985" width="5.44140625" style="47" customWidth="1"/>
    <col min="9986" max="9986" width="1" style="47" customWidth="1"/>
    <col min="9987" max="9987" width="2.33203125" style="47" customWidth="1"/>
    <col min="9988" max="9988" width="8.6640625" style="47" customWidth="1"/>
    <col min="9989" max="9989" width="27.5546875" style="47" customWidth="1"/>
    <col min="9990" max="9990" width="13.6640625" style="47" customWidth="1"/>
    <col min="9991" max="9991" width="9.21875" style="47" customWidth="1"/>
    <col min="9992" max="9992" width="4.6640625" style="47" customWidth="1"/>
    <col min="9993" max="9993" width="7.77734375" style="47" customWidth="1"/>
    <col min="9994" max="9994" width="13" style="47" customWidth="1"/>
    <col min="9995" max="9995" width="11.88671875" style="47" customWidth="1"/>
    <col min="9996" max="9996" width="1.21875" style="47" customWidth="1"/>
    <col min="9997" max="9997" width="2.109375" style="47" customWidth="1"/>
    <col min="9998" max="9998" width="9.88671875" style="47" bestFit="1" customWidth="1"/>
    <col min="9999" max="9999" width="22.77734375" style="47" customWidth="1"/>
    <col min="10000" max="10001" width="12.5546875" style="47" customWidth="1"/>
    <col min="10002" max="10240" width="8" style="47"/>
    <col min="10241" max="10241" width="5.44140625" style="47" customWidth="1"/>
    <col min="10242" max="10242" width="1" style="47" customWidth="1"/>
    <col min="10243" max="10243" width="2.33203125" style="47" customWidth="1"/>
    <col min="10244" max="10244" width="8.6640625" style="47" customWidth="1"/>
    <col min="10245" max="10245" width="27.5546875" style="47" customWidth="1"/>
    <col min="10246" max="10246" width="13.6640625" style="47" customWidth="1"/>
    <col min="10247" max="10247" width="9.21875" style="47" customWidth="1"/>
    <col min="10248" max="10248" width="4.6640625" style="47" customWidth="1"/>
    <col min="10249" max="10249" width="7.77734375" style="47" customWidth="1"/>
    <col min="10250" max="10250" width="13" style="47" customWidth="1"/>
    <col min="10251" max="10251" width="11.88671875" style="47" customWidth="1"/>
    <col min="10252" max="10252" width="1.21875" style="47" customWidth="1"/>
    <col min="10253" max="10253" width="2.109375" style="47" customWidth="1"/>
    <col min="10254" max="10254" width="9.88671875" style="47" bestFit="1" customWidth="1"/>
    <col min="10255" max="10255" width="22.77734375" style="47" customWidth="1"/>
    <col min="10256" max="10257" width="12.5546875" style="47" customWidth="1"/>
    <col min="10258" max="10496" width="8" style="47"/>
    <col min="10497" max="10497" width="5.44140625" style="47" customWidth="1"/>
    <col min="10498" max="10498" width="1" style="47" customWidth="1"/>
    <col min="10499" max="10499" width="2.33203125" style="47" customWidth="1"/>
    <col min="10500" max="10500" width="8.6640625" style="47" customWidth="1"/>
    <col min="10501" max="10501" width="27.5546875" style="47" customWidth="1"/>
    <col min="10502" max="10502" width="13.6640625" style="47" customWidth="1"/>
    <col min="10503" max="10503" width="9.21875" style="47" customWidth="1"/>
    <col min="10504" max="10504" width="4.6640625" style="47" customWidth="1"/>
    <col min="10505" max="10505" width="7.77734375" style="47" customWidth="1"/>
    <col min="10506" max="10506" width="13" style="47" customWidth="1"/>
    <col min="10507" max="10507" width="11.88671875" style="47" customWidth="1"/>
    <col min="10508" max="10508" width="1.21875" style="47" customWidth="1"/>
    <col min="10509" max="10509" width="2.109375" style="47" customWidth="1"/>
    <col min="10510" max="10510" width="9.88671875" style="47" bestFit="1" customWidth="1"/>
    <col min="10511" max="10511" width="22.77734375" style="47" customWidth="1"/>
    <col min="10512" max="10513" width="12.5546875" style="47" customWidth="1"/>
    <col min="10514" max="10752" width="8" style="47"/>
    <col min="10753" max="10753" width="5.44140625" style="47" customWidth="1"/>
    <col min="10754" max="10754" width="1" style="47" customWidth="1"/>
    <col min="10755" max="10755" width="2.33203125" style="47" customWidth="1"/>
    <col min="10756" max="10756" width="8.6640625" style="47" customWidth="1"/>
    <col min="10757" max="10757" width="27.5546875" style="47" customWidth="1"/>
    <col min="10758" max="10758" width="13.6640625" style="47" customWidth="1"/>
    <col min="10759" max="10759" width="9.21875" style="47" customWidth="1"/>
    <col min="10760" max="10760" width="4.6640625" style="47" customWidth="1"/>
    <col min="10761" max="10761" width="7.77734375" style="47" customWidth="1"/>
    <col min="10762" max="10762" width="13" style="47" customWidth="1"/>
    <col min="10763" max="10763" width="11.88671875" style="47" customWidth="1"/>
    <col min="10764" max="10764" width="1.21875" style="47" customWidth="1"/>
    <col min="10765" max="10765" width="2.109375" style="47" customWidth="1"/>
    <col min="10766" max="10766" width="9.88671875" style="47" bestFit="1" customWidth="1"/>
    <col min="10767" max="10767" width="22.77734375" style="47" customWidth="1"/>
    <col min="10768" max="10769" width="12.5546875" style="47" customWidth="1"/>
    <col min="10770" max="11008" width="8" style="47"/>
    <col min="11009" max="11009" width="5.44140625" style="47" customWidth="1"/>
    <col min="11010" max="11010" width="1" style="47" customWidth="1"/>
    <col min="11011" max="11011" width="2.33203125" style="47" customWidth="1"/>
    <col min="11012" max="11012" width="8.6640625" style="47" customWidth="1"/>
    <col min="11013" max="11013" width="27.5546875" style="47" customWidth="1"/>
    <col min="11014" max="11014" width="13.6640625" style="47" customWidth="1"/>
    <col min="11015" max="11015" width="9.21875" style="47" customWidth="1"/>
    <col min="11016" max="11016" width="4.6640625" style="47" customWidth="1"/>
    <col min="11017" max="11017" width="7.77734375" style="47" customWidth="1"/>
    <col min="11018" max="11018" width="13" style="47" customWidth="1"/>
    <col min="11019" max="11019" width="11.88671875" style="47" customWidth="1"/>
    <col min="11020" max="11020" width="1.21875" style="47" customWidth="1"/>
    <col min="11021" max="11021" width="2.109375" style="47" customWidth="1"/>
    <col min="11022" max="11022" width="9.88671875" style="47" bestFit="1" customWidth="1"/>
    <col min="11023" max="11023" width="22.77734375" style="47" customWidth="1"/>
    <col min="11024" max="11025" width="12.5546875" style="47" customWidth="1"/>
    <col min="11026" max="11264" width="8" style="47"/>
    <col min="11265" max="11265" width="5.44140625" style="47" customWidth="1"/>
    <col min="11266" max="11266" width="1" style="47" customWidth="1"/>
    <col min="11267" max="11267" width="2.33203125" style="47" customWidth="1"/>
    <col min="11268" max="11268" width="8.6640625" style="47" customWidth="1"/>
    <col min="11269" max="11269" width="27.5546875" style="47" customWidth="1"/>
    <col min="11270" max="11270" width="13.6640625" style="47" customWidth="1"/>
    <col min="11271" max="11271" width="9.21875" style="47" customWidth="1"/>
    <col min="11272" max="11272" width="4.6640625" style="47" customWidth="1"/>
    <col min="11273" max="11273" width="7.77734375" style="47" customWidth="1"/>
    <col min="11274" max="11274" width="13" style="47" customWidth="1"/>
    <col min="11275" max="11275" width="11.88671875" style="47" customWidth="1"/>
    <col min="11276" max="11276" width="1.21875" style="47" customWidth="1"/>
    <col min="11277" max="11277" width="2.109375" style="47" customWidth="1"/>
    <col min="11278" max="11278" width="9.88671875" style="47" bestFit="1" customWidth="1"/>
    <col min="11279" max="11279" width="22.77734375" style="47" customWidth="1"/>
    <col min="11280" max="11281" width="12.5546875" style="47" customWidth="1"/>
    <col min="11282" max="11520" width="8" style="47"/>
    <col min="11521" max="11521" width="5.44140625" style="47" customWidth="1"/>
    <col min="11522" max="11522" width="1" style="47" customWidth="1"/>
    <col min="11523" max="11523" width="2.33203125" style="47" customWidth="1"/>
    <col min="11524" max="11524" width="8.6640625" style="47" customWidth="1"/>
    <col min="11525" max="11525" width="27.5546875" style="47" customWidth="1"/>
    <col min="11526" max="11526" width="13.6640625" style="47" customWidth="1"/>
    <col min="11527" max="11527" width="9.21875" style="47" customWidth="1"/>
    <col min="11528" max="11528" width="4.6640625" style="47" customWidth="1"/>
    <col min="11529" max="11529" width="7.77734375" style="47" customWidth="1"/>
    <col min="11530" max="11530" width="13" style="47" customWidth="1"/>
    <col min="11531" max="11531" width="11.88671875" style="47" customWidth="1"/>
    <col min="11532" max="11532" width="1.21875" style="47" customWidth="1"/>
    <col min="11533" max="11533" width="2.109375" style="47" customWidth="1"/>
    <col min="11534" max="11534" width="9.88671875" style="47" bestFit="1" customWidth="1"/>
    <col min="11535" max="11535" width="22.77734375" style="47" customWidth="1"/>
    <col min="11536" max="11537" width="12.5546875" style="47" customWidth="1"/>
    <col min="11538" max="11776" width="8" style="47"/>
    <col min="11777" max="11777" width="5.44140625" style="47" customWidth="1"/>
    <col min="11778" max="11778" width="1" style="47" customWidth="1"/>
    <col min="11779" max="11779" width="2.33203125" style="47" customWidth="1"/>
    <col min="11780" max="11780" width="8.6640625" style="47" customWidth="1"/>
    <col min="11781" max="11781" width="27.5546875" style="47" customWidth="1"/>
    <col min="11782" max="11782" width="13.6640625" style="47" customWidth="1"/>
    <col min="11783" max="11783" width="9.21875" style="47" customWidth="1"/>
    <col min="11784" max="11784" width="4.6640625" style="47" customWidth="1"/>
    <col min="11785" max="11785" width="7.77734375" style="47" customWidth="1"/>
    <col min="11786" max="11786" width="13" style="47" customWidth="1"/>
    <col min="11787" max="11787" width="11.88671875" style="47" customWidth="1"/>
    <col min="11788" max="11788" width="1.21875" style="47" customWidth="1"/>
    <col min="11789" max="11789" width="2.109375" style="47" customWidth="1"/>
    <col min="11790" max="11790" width="9.88671875" style="47" bestFit="1" customWidth="1"/>
    <col min="11791" max="11791" width="22.77734375" style="47" customWidth="1"/>
    <col min="11792" max="11793" width="12.5546875" style="47" customWidth="1"/>
    <col min="11794" max="12032" width="8" style="47"/>
    <col min="12033" max="12033" width="5.44140625" style="47" customWidth="1"/>
    <col min="12034" max="12034" width="1" style="47" customWidth="1"/>
    <col min="12035" max="12035" width="2.33203125" style="47" customWidth="1"/>
    <col min="12036" max="12036" width="8.6640625" style="47" customWidth="1"/>
    <col min="12037" max="12037" width="27.5546875" style="47" customWidth="1"/>
    <col min="12038" max="12038" width="13.6640625" style="47" customWidth="1"/>
    <col min="12039" max="12039" width="9.21875" style="47" customWidth="1"/>
    <col min="12040" max="12040" width="4.6640625" style="47" customWidth="1"/>
    <col min="12041" max="12041" width="7.77734375" style="47" customWidth="1"/>
    <col min="12042" max="12042" width="13" style="47" customWidth="1"/>
    <col min="12043" max="12043" width="11.88671875" style="47" customWidth="1"/>
    <col min="12044" max="12044" width="1.21875" style="47" customWidth="1"/>
    <col min="12045" max="12045" width="2.109375" style="47" customWidth="1"/>
    <col min="12046" max="12046" width="9.88671875" style="47" bestFit="1" customWidth="1"/>
    <col min="12047" max="12047" width="22.77734375" style="47" customWidth="1"/>
    <col min="12048" max="12049" width="12.5546875" style="47" customWidth="1"/>
    <col min="12050" max="12288" width="8" style="47"/>
    <col min="12289" max="12289" width="5.44140625" style="47" customWidth="1"/>
    <col min="12290" max="12290" width="1" style="47" customWidth="1"/>
    <col min="12291" max="12291" width="2.33203125" style="47" customWidth="1"/>
    <col min="12292" max="12292" width="8.6640625" style="47" customWidth="1"/>
    <col min="12293" max="12293" width="27.5546875" style="47" customWidth="1"/>
    <col min="12294" max="12294" width="13.6640625" style="47" customWidth="1"/>
    <col min="12295" max="12295" width="9.21875" style="47" customWidth="1"/>
    <col min="12296" max="12296" width="4.6640625" style="47" customWidth="1"/>
    <col min="12297" max="12297" width="7.77734375" style="47" customWidth="1"/>
    <col min="12298" max="12298" width="13" style="47" customWidth="1"/>
    <col min="12299" max="12299" width="11.88671875" style="47" customWidth="1"/>
    <col min="12300" max="12300" width="1.21875" style="47" customWidth="1"/>
    <col min="12301" max="12301" width="2.109375" style="47" customWidth="1"/>
    <col min="12302" max="12302" width="9.88671875" style="47" bestFit="1" customWidth="1"/>
    <col min="12303" max="12303" width="22.77734375" style="47" customWidth="1"/>
    <col min="12304" max="12305" width="12.5546875" style="47" customWidth="1"/>
    <col min="12306" max="12544" width="8" style="47"/>
    <col min="12545" max="12545" width="5.44140625" style="47" customWidth="1"/>
    <col min="12546" max="12546" width="1" style="47" customWidth="1"/>
    <col min="12547" max="12547" width="2.33203125" style="47" customWidth="1"/>
    <col min="12548" max="12548" width="8.6640625" style="47" customWidth="1"/>
    <col min="12549" max="12549" width="27.5546875" style="47" customWidth="1"/>
    <col min="12550" max="12550" width="13.6640625" style="47" customWidth="1"/>
    <col min="12551" max="12551" width="9.21875" style="47" customWidth="1"/>
    <col min="12552" max="12552" width="4.6640625" style="47" customWidth="1"/>
    <col min="12553" max="12553" width="7.77734375" style="47" customWidth="1"/>
    <col min="12554" max="12554" width="13" style="47" customWidth="1"/>
    <col min="12555" max="12555" width="11.88671875" style="47" customWidth="1"/>
    <col min="12556" max="12556" width="1.21875" style="47" customWidth="1"/>
    <col min="12557" max="12557" width="2.109375" style="47" customWidth="1"/>
    <col min="12558" max="12558" width="9.88671875" style="47" bestFit="1" customWidth="1"/>
    <col min="12559" max="12559" width="22.77734375" style="47" customWidth="1"/>
    <col min="12560" max="12561" width="12.5546875" style="47" customWidth="1"/>
    <col min="12562" max="12800" width="8" style="47"/>
    <col min="12801" max="12801" width="5.44140625" style="47" customWidth="1"/>
    <col min="12802" max="12802" width="1" style="47" customWidth="1"/>
    <col min="12803" max="12803" width="2.33203125" style="47" customWidth="1"/>
    <col min="12804" max="12804" width="8.6640625" style="47" customWidth="1"/>
    <col min="12805" max="12805" width="27.5546875" style="47" customWidth="1"/>
    <col min="12806" max="12806" width="13.6640625" style="47" customWidth="1"/>
    <col min="12807" max="12807" width="9.21875" style="47" customWidth="1"/>
    <col min="12808" max="12808" width="4.6640625" style="47" customWidth="1"/>
    <col min="12809" max="12809" width="7.77734375" style="47" customWidth="1"/>
    <col min="12810" max="12810" width="13" style="47" customWidth="1"/>
    <col min="12811" max="12811" width="11.88671875" style="47" customWidth="1"/>
    <col min="12812" max="12812" width="1.21875" style="47" customWidth="1"/>
    <col min="12813" max="12813" width="2.109375" style="47" customWidth="1"/>
    <col min="12814" max="12814" width="9.88671875" style="47" bestFit="1" customWidth="1"/>
    <col min="12815" max="12815" width="22.77734375" style="47" customWidth="1"/>
    <col min="12816" max="12817" width="12.5546875" style="47" customWidth="1"/>
    <col min="12818" max="13056" width="8" style="47"/>
    <col min="13057" max="13057" width="5.44140625" style="47" customWidth="1"/>
    <col min="13058" max="13058" width="1" style="47" customWidth="1"/>
    <col min="13059" max="13059" width="2.33203125" style="47" customWidth="1"/>
    <col min="13060" max="13060" width="8.6640625" style="47" customWidth="1"/>
    <col min="13061" max="13061" width="27.5546875" style="47" customWidth="1"/>
    <col min="13062" max="13062" width="13.6640625" style="47" customWidth="1"/>
    <col min="13063" max="13063" width="9.21875" style="47" customWidth="1"/>
    <col min="13064" max="13064" width="4.6640625" style="47" customWidth="1"/>
    <col min="13065" max="13065" width="7.77734375" style="47" customWidth="1"/>
    <col min="13066" max="13066" width="13" style="47" customWidth="1"/>
    <col min="13067" max="13067" width="11.88671875" style="47" customWidth="1"/>
    <col min="13068" max="13068" width="1.21875" style="47" customWidth="1"/>
    <col min="13069" max="13069" width="2.109375" style="47" customWidth="1"/>
    <col min="13070" max="13070" width="9.88671875" style="47" bestFit="1" customWidth="1"/>
    <col min="13071" max="13071" width="22.77734375" style="47" customWidth="1"/>
    <col min="13072" max="13073" width="12.5546875" style="47" customWidth="1"/>
    <col min="13074" max="13312" width="8" style="47"/>
    <col min="13313" max="13313" width="5.44140625" style="47" customWidth="1"/>
    <col min="13314" max="13314" width="1" style="47" customWidth="1"/>
    <col min="13315" max="13315" width="2.33203125" style="47" customWidth="1"/>
    <col min="13316" max="13316" width="8.6640625" style="47" customWidth="1"/>
    <col min="13317" max="13317" width="27.5546875" style="47" customWidth="1"/>
    <col min="13318" max="13318" width="13.6640625" style="47" customWidth="1"/>
    <col min="13319" max="13319" width="9.21875" style="47" customWidth="1"/>
    <col min="13320" max="13320" width="4.6640625" style="47" customWidth="1"/>
    <col min="13321" max="13321" width="7.77734375" style="47" customWidth="1"/>
    <col min="13322" max="13322" width="13" style="47" customWidth="1"/>
    <col min="13323" max="13323" width="11.88671875" style="47" customWidth="1"/>
    <col min="13324" max="13324" width="1.21875" style="47" customWidth="1"/>
    <col min="13325" max="13325" width="2.109375" style="47" customWidth="1"/>
    <col min="13326" max="13326" width="9.88671875" style="47" bestFit="1" customWidth="1"/>
    <col min="13327" max="13327" width="22.77734375" style="47" customWidth="1"/>
    <col min="13328" max="13329" width="12.5546875" style="47" customWidth="1"/>
    <col min="13330" max="13568" width="8" style="47"/>
    <col min="13569" max="13569" width="5.44140625" style="47" customWidth="1"/>
    <col min="13570" max="13570" width="1" style="47" customWidth="1"/>
    <col min="13571" max="13571" width="2.33203125" style="47" customWidth="1"/>
    <col min="13572" max="13572" width="8.6640625" style="47" customWidth="1"/>
    <col min="13573" max="13573" width="27.5546875" style="47" customWidth="1"/>
    <col min="13574" max="13574" width="13.6640625" style="47" customWidth="1"/>
    <col min="13575" max="13575" width="9.21875" style="47" customWidth="1"/>
    <col min="13576" max="13576" width="4.6640625" style="47" customWidth="1"/>
    <col min="13577" max="13577" width="7.77734375" style="47" customWidth="1"/>
    <col min="13578" max="13578" width="13" style="47" customWidth="1"/>
    <col min="13579" max="13579" width="11.88671875" style="47" customWidth="1"/>
    <col min="13580" max="13580" width="1.21875" style="47" customWidth="1"/>
    <col min="13581" max="13581" width="2.109375" style="47" customWidth="1"/>
    <col min="13582" max="13582" width="9.88671875" style="47" bestFit="1" customWidth="1"/>
    <col min="13583" max="13583" width="22.77734375" style="47" customWidth="1"/>
    <col min="13584" max="13585" width="12.5546875" style="47" customWidth="1"/>
    <col min="13586" max="13824" width="8" style="47"/>
    <col min="13825" max="13825" width="5.44140625" style="47" customWidth="1"/>
    <col min="13826" max="13826" width="1" style="47" customWidth="1"/>
    <col min="13827" max="13827" width="2.33203125" style="47" customWidth="1"/>
    <col min="13828" max="13828" width="8.6640625" style="47" customWidth="1"/>
    <col min="13829" max="13829" width="27.5546875" style="47" customWidth="1"/>
    <col min="13830" max="13830" width="13.6640625" style="47" customWidth="1"/>
    <col min="13831" max="13831" width="9.21875" style="47" customWidth="1"/>
    <col min="13832" max="13832" width="4.6640625" style="47" customWidth="1"/>
    <col min="13833" max="13833" width="7.77734375" style="47" customWidth="1"/>
    <col min="13834" max="13834" width="13" style="47" customWidth="1"/>
    <col min="13835" max="13835" width="11.88671875" style="47" customWidth="1"/>
    <col min="13836" max="13836" width="1.21875" style="47" customWidth="1"/>
    <col min="13837" max="13837" width="2.109375" style="47" customWidth="1"/>
    <col min="13838" max="13838" width="9.88671875" style="47" bestFit="1" customWidth="1"/>
    <col min="13839" max="13839" width="22.77734375" style="47" customWidth="1"/>
    <col min="13840" max="13841" width="12.5546875" style="47" customWidth="1"/>
    <col min="13842" max="14080" width="8" style="47"/>
    <col min="14081" max="14081" width="5.44140625" style="47" customWidth="1"/>
    <col min="14082" max="14082" width="1" style="47" customWidth="1"/>
    <col min="14083" max="14083" width="2.33203125" style="47" customWidth="1"/>
    <col min="14084" max="14084" width="8.6640625" style="47" customWidth="1"/>
    <col min="14085" max="14085" width="27.5546875" style="47" customWidth="1"/>
    <col min="14086" max="14086" width="13.6640625" style="47" customWidth="1"/>
    <col min="14087" max="14087" width="9.21875" style="47" customWidth="1"/>
    <col min="14088" max="14088" width="4.6640625" style="47" customWidth="1"/>
    <col min="14089" max="14089" width="7.77734375" style="47" customWidth="1"/>
    <col min="14090" max="14090" width="13" style="47" customWidth="1"/>
    <col min="14091" max="14091" width="11.88671875" style="47" customWidth="1"/>
    <col min="14092" max="14092" width="1.21875" style="47" customWidth="1"/>
    <col min="14093" max="14093" width="2.109375" style="47" customWidth="1"/>
    <col min="14094" max="14094" width="9.88671875" style="47" bestFit="1" customWidth="1"/>
    <col min="14095" max="14095" width="22.77734375" style="47" customWidth="1"/>
    <col min="14096" max="14097" width="12.5546875" style="47" customWidth="1"/>
    <col min="14098" max="14336" width="8" style="47"/>
    <col min="14337" max="14337" width="5.44140625" style="47" customWidth="1"/>
    <col min="14338" max="14338" width="1" style="47" customWidth="1"/>
    <col min="14339" max="14339" width="2.33203125" style="47" customWidth="1"/>
    <col min="14340" max="14340" width="8.6640625" style="47" customWidth="1"/>
    <col min="14341" max="14341" width="27.5546875" style="47" customWidth="1"/>
    <col min="14342" max="14342" width="13.6640625" style="47" customWidth="1"/>
    <col min="14343" max="14343" width="9.21875" style="47" customWidth="1"/>
    <col min="14344" max="14344" width="4.6640625" style="47" customWidth="1"/>
    <col min="14345" max="14345" width="7.77734375" style="47" customWidth="1"/>
    <col min="14346" max="14346" width="13" style="47" customWidth="1"/>
    <col min="14347" max="14347" width="11.88671875" style="47" customWidth="1"/>
    <col min="14348" max="14348" width="1.21875" style="47" customWidth="1"/>
    <col min="14349" max="14349" width="2.109375" style="47" customWidth="1"/>
    <col min="14350" max="14350" width="9.88671875" style="47" bestFit="1" customWidth="1"/>
    <col min="14351" max="14351" width="22.77734375" style="47" customWidth="1"/>
    <col min="14352" max="14353" width="12.5546875" style="47" customWidth="1"/>
    <col min="14354" max="14592" width="8" style="47"/>
    <col min="14593" max="14593" width="5.44140625" style="47" customWidth="1"/>
    <col min="14594" max="14594" width="1" style="47" customWidth="1"/>
    <col min="14595" max="14595" width="2.33203125" style="47" customWidth="1"/>
    <col min="14596" max="14596" width="8.6640625" style="47" customWidth="1"/>
    <col min="14597" max="14597" width="27.5546875" style="47" customWidth="1"/>
    <col min="14598" max="14598" width="13.6640625" style="47" customWidth="1"/>
    <col min="14599" max="14599" width="9.21875" style="47" customWidth="1"/>
    <col min="14600" max="14600" width="4.6640625" style="47" customWidth="1"/>
    <col min="14601" max="14601" width="7.77734375" style="47" customWidth="1"/>
    <col min="14602" max="14602" width="13" style="47" customWidth="1"/>
    <col min="14603" max="14603" width="11.88671875" style="47" customWidth="1"/>
    <col min="14604" max="14604" width="1.21875" style="47" customWidth="1"/>
    <col min="14605" max="14605" width="2.109375" style="47" customWidth="1"/>
    <col min="14606" max="14606" width="9.88671875" style="47" bestFit="1" customWidth="1"/>
    <col min="14607" max="14607" width="22.77734375" style="47" customWidth="1"/>
    <col min="14608" max="14609" width="12.5546875" style="47" customWidth="1"/>
    <col min="14610" max="14848" width="8" style="47"/>
    <col min="14849" max="14849" width="5.44140625" style="47" customWidth="1"/>
    <col min="14850" max="14850" width="1" style="47" customWidth="1"/>
    <col min="14851" max="14851" width="2.33203125" style="47" customWidth="1"/>
    <col min="14852" max="14852" width="8.6640625" style="47" customWidth="1"/>
    <col min="14853" max="14853" width="27.5546875" style="47" customWidth="1"/>
    <col min="14854" max="14854" width="13.6640625" style="47" customWidth="1"/>
    <col min="14855" max="14855" width="9.21875" style="47" customWidth="1"/>
    <col min="14856" max="14856" width="4.6640625" style="47" customWidth="1"/>
    <col min="14857" max="14857" width="7.77734375" style="47" customWidth="1"/>
    <col min="14858" max="14858" width="13" style="47" customWidth="1"/>
    <col min="14859" max="14859" width="11.88671875" style="47" customWidth="1"/>
    <col min="14860" max="14860" width="1.21875" style="47" customWidth="1"/>
    <col min="14861" max="14861" width="2.109375" style="47" customWidth="1"/>
    <col min="14862" max="14862" width="9.88671875" style="47" bestFit="1" customWidth="1"/>
    <col min="14863" max="14863" width="22.77734375" style="47" customWidth="1"/>
    <col min="14864" max="14865" width="12.5546875" style="47" customWidth="1"/>
    <col min="14866" max="15104" width="8" style="47"/>
    <col min="15105" max="15105" width="5.44140625" style="47" customWidth="1"/>
    <col min="15106" max="15106" width="1" style="47" customWidth="1"/>
    <col min="15107" max="15107" width="2.33203125" style="47" customWidth="1"/>
    <col min="15108" max="15108" width="8.6640625" style="47" customWidth="1"/>
    <col min="15109" max="15109" width="27.5546875" style="47" customWidth="1"/>
    <col min="15110" max="15110" width="13.6640625" style="47" customWidth="1"/>
    <col min="15111" max="15111" width="9.21875" style="47" customWidth="1"/>
    <col min="15112" max="15112" width="4.6640625" style="47" customWidth="1"/>
    <col min="15113" max="15113" width="7.77734375" style="47" customWidth="1"/>
    <col min="15114" max="15114" width="13" style="47" customWidth="1"/>
    <col min="15115" max="15115" width="11.88671875" style="47" customWidth="1"/>
    <col min="15116" max="15116" width="1.21875" style="47" customWidth="1"/>
    <col min="15117" max="15117" width="2.109375" style="47" customWidth="1"/>
    <col min="15118" max="15118" width="9.88671875" style="47" bestFit="1" customWidth="1"/>
    <col min="15119" max="15119" width="22.77734375" style="47" customWidth="1"/>
    <col min="15120" max="15121" width="12.5546875" style="47" customWidth="1"/>
    <col min="15122" max="15360" width="8" style="47"/>
    <col min="15361" max="15361" width="5.44140625" style="47" customWidth="1"/>
    <col min="15362" max="15362" width="1" style="47" customWidth="1"/>
    <col min="15363" max="15363" width="2.33203125" style="47" customWidth="1"/>
    <col min="15364" max="15364" width="8.6640625" style="47" customWidth="1"/>
    <col min="15365" max="15365" width="27.5546875" style="47" customWidth="1"/>
    <col min="15366" max="15366" width="13.6640625" style="47" customWidth="1"/>
    <col min="15367" max="15367" width="9.21875" style="47" customWidth="1"/>
    <col min="15368" max="15368" width="4.6640625" style="47" customWidth="1"/>
    <col min="15369" max="15369" width="7.77734375" style="47" customWidth="1"/>
    <col min="15370" max="15370" width="13" style="47" customWidth="1"/>
    <col min="15371" max="15371" width="11.88671875" style="47" customWidth="1"/>
    <col min="15372" max="15372" width="1.21875" style="47" customWidth="1"/>
    <col min="15373" max="15373" width="2.109375" style="47" customWidth="1"/>
    <col min="15374" max="15374" width="9.88671875" style="47" bestFit="1" customWidth="1"/>
    <col min="15375" max="15375" width="22.77734375" style="47" customWidth="1"/>
    <col min="15376" max="15377" width="12.5546875" style="47" customWidth="1"/>
    <col min="15378" max="15616" width="8" style="47"/>
    <col min="15617" max="15617" width="5.44140625" style="47" customWidth="1"/>
    <col min="15618" max="15618" width="1" style="47" customWidth="1"/>
    <col min="15619" max="15619" width="2.33203125" style="47" customWidth="1"/>
    <col min="15620" max="15620" width="8.6640625" style="47" customWidth="1"/>
    <col min="15621" max="15621" width="27.5546875" style="47" customWidth="1"/>
    <col min="15622" max="15622" width="13.6640625" style="47" customWidth="1"/>
    <col min="15623" max="15623" width="9.21875" style="47" customWidth="1"/>
    <col min="15624" max="15624" width="4.6640625" style="47" customWidth="1"/>
    <col min="15625" max="15625" width="7.77734375" style="47" customWidth="1"/>
    <col min="15626" max="15626" width="13" style="47" customWidth="1"/>
    <col min="15627" max="15627" width="11.88671875" style="47" customWidth="1"/>
    <col min="15628" max="15628" width="1.21875" style="47" customWidth="1"/>
    <col min="15629" max="15629" width="2.109375" style="47" customWidth="1"/>
    <col min="15630" max="15630" width="9.88671875" style="47" bestFit="1" customWidth="1"/>
    <col min="15631" max="15631" width="22.77734375" style="47" customWidth="1"/>
    <col min="15632" max="15633" width="12.5546875" style="47" customWidth="1"/>
    <col min="15634" max="15872" width="8" style="47"/>
    <col min="15873" max="15873" width="5.44140625" style="47" customWidth="1"/>
    <col min="15874" max="15874" width="1" style="47" customWidth="1"/>
    <col min="15875" max="15875" width="2.33203125" style="47" customWidth="1"/>
    <col min="15876" max="15876" width="8.6640625" style="47" customWidth="1"/>
    <col min="15877" max="15877" width="27.5546875" style="47" customWidth="1"/>
    <col min="15878" max="15878" width="13.6640625" style="47" customWidth="1"/>
    <col min="15879" max="15879" width="9.21875" style="47" customWidth="1"/>
    <col min="15880" max="15880" width="4.6640625" style="47" customWidth="1"/>
    <col min="15881" max="15881" width="7.77734375" style="47" customWidth="1"/>
    <col min="15882" max="15882" width="13" style="47" customWidth="1"/>
    <col min="15883" max="15883" width="11.88671875" style="47" customWidth="1"/>
    <col min="15884" max="15884" width="1.21875" style="47" customWidth="1"/>
    <col min="15885" max="15885" width="2.109375" style="47" customWidth="1"/>
    <col min="15886" max="15886" width="9.88671875" style="47" bestFit="1" customWidth="1"/>
    <col min="15887" max="15887" width="22.77734375" style="47" customWidth="1"/>
    <col min="15888" max="15889" width="12.5546875" style="47" customWidth="1"/>
    <col min="15890" max="16128" width="8" style="47"/>
    <col min="16129" max="16129" width="5.44140625" style="47" customWidth="1"/>
    <col min="16130" max="16130" width="1" style="47" customWidth="1"/>
    <col min="16131" max="16131" width="2.33203125" style="47" customWidth="1"/>
    <col min="16132" max="16132" width="8.6640625" style="47" customWidth="1"/>
    <col min="16133" max="16133" width="27.5546875" style="47" customWidth="1"/>
    <col min="16134" max="16134" width="13.6640625" style="47" customWidth="1"/>
    <col min="16135" max="16135" width="9.21875" style="47" customWidth="1"/>
    <col min="16136" max="16136" width="4.6640625" style="47" customWidth="1"/>
    <col min="16137" max="16137" width="7.77734375" style="47" customWidth="1"/>
    <col min="16138" max="16138" width="13" style="47" customWidth="1"/>
    <col min="16139" max="16139" width="11.88671875" style="47" customWidth="1"/>
    <col min="16140" max="16140" width="1.21875" style="47" customWidth="1"/>
    <col min="16141" max="16141" width="2.109375" style="47" customWidth="1"/>
    <col min="16142" max="16142" width="9.88671875" style="47" bestFit="1" customWidth="1"/>
    <col min="16143" max="16143" width="22.77734375" style="47" customWidth="1"/>
    <col min="16144" max="16145" width="12.5546875" style="47" customWidth="1"/>
    <col min="16146" max="16384" width="8" style="47"/>
  </cols>
  <sheetData>
    <row r="1" spans="2:22" ht="13.5" customHeight="1"/>
    <row r="2" spans="2:22" ht="27" customHeight="1">
      <c r="B2" s="402" t="s">
        <v>3049</v>
      </c>
      <c r="C2" s="402"/>
      <c r="D2" s="402"/>
      <c r="E2" s="402"/>
      <c r="F2" s="402"/>
      <c r="G2" s="402"/>
      <c r="H2" s="402"/>
      <c r="I2" s="402"/>
      <c r="J2" s="402"/>
      <c r="K2" s="402"/>
      <c r="L2" s="51"/>
      <c r="M2" s="52"/>
    </row>
    <row r="3" spans="2:22" s="54" customFormat="1" ht="24.75" customHeight="1">
      <c r="B3" s="403" t="s">
        <v>3005</v>
      </c>
      <c r="C3" s="403"/>
      <c r="D3" s="403"/>
      <c r="E3" s="403"/>
      <c r="F3" s="403"/>
      <c r="G3" s="55"/>
      <c r="H3" s="55"/>
      <c r="I3" s="56"/>
      <c r="J3" s="55"/>
      <c r="K3" s="57"/>
      <c r="L3" s="58"/>
      <c r="M3" s="58"/>
      <c r="N3" s="59"/>
      <c r="O3" s="60"/>
    </row>
    <row r="4" spans="2:22" s="61" customFormat="1" ht="17.25" customHeight="1">
      <c r="B4" s="404" t="s">
        <v>3006</v>
      </c>
      <c r="C4" s="405"/>
      <c r="D4" s="405"/>
      <c r="E4" s="405"/>
      <c r="F4" s="406"/>
      <c r="G4" s="62" t="s">
        <v>3007</v>
      </c>
      <c r="H4" s="62" t="s">
        <v>3008</v>
      </c>
      <c r="I4" s="63" t="s">
        <v>3009</v>
      </c>
      <c r="J4" s="62" t="s">
        <v>3010</v>
      </c>
      <c r="K4" s="404" t="s">
        <v>3011</v>
      </c>
      <c r="L4" s="406"/>
      <c r="M4" s="64"/>
      <c r="N4" s="138"/>
    </row>
    <row r="5" spans="2:22" s="66" customFormat="1" ht="14.1" customHeight="1">
      <c r="B5" s="67" t="s">
        <v>3050</v>
      </c>
      <c r="C5" s="68"/>
      <c r="D5" s="68"/>
      <c r="E5" s="68"/>
      <c r="F5" s="68"/>
      <c r="G5" s="98"/>
      <c r="H5" s="99"/>
      <c r="I5" s="139"/>
      <c r="J5" s="98"/>
      <c r="L5" s="70"/>
      <c r="M5" s="68"/>
      <c r="N5" s="102"/>
    </row>
    <row r="6" spans="2:22" s="54" customFormat="1" ht="14.1" customHeight="1">
      <c r="B6" s="73"/>
      <c r="C6" s="68" t="s">
        <v>3051</v>
      </c>
      <c r="D6" s="68"/>
      <c r="E6" s="68"/>
      <c r="F6" s="68"/>
      <c r="G6" s="98"/>
      <c r="H6" s="99"/>
      <c r="I6" s="139"/>
      <c r="J6" s="98"/>
      <c r="K6" s="75"/>
      <c r="L6" s="76"/>
      <c r="M6" s="68"/>
      <c r="N6" s="72"/>
      <c r="O6" s="72"/>
      <c r="P6" s="72"/>
      <c r="Q6" s="140"/>
      <c r="R6" s="140"/>
      <c r="S6" s="140"/>
      <c r="T6" s="140"/>
      <c r="U6" s="140"/>
    </row>
    <row r="7" spans="2:22" s="54" customFormat="1" ht="14.1" customHeight="1">
      <c r="B7" s="73"/>
      <c r="C7" s="68"/>
      <c r="D7" s="407" t="s">
        <v>3052</v>
      </c>
      <c r="E7" s="83" t="s">
        <v>3053</v>
      </c>
      <c r="F7" s="83" t="s">
        <v>3052</v>
      </c>
      <c r="G7" s="79">
        <v>94000</v>
      </c>
      <c r="H7" s="77" t="s">
        <v>3054</v>
      </c>
      <c r="I7" s="141"/>
      <c r="J7" s="82">
        <f t="shared" ref="J7:J16" si="0">G7*I7</f>
        <v>0</v>
      </c>
      <c r="K7" s="83"/>
      <c r="L7" s="76"/>
      <c r="M7" s="68"/>
      <c r="N7" s="102"/>
      <c r="O7" s="127"/>
      <c r="P7" s="127"/>
    </row>
    <row r="8" spans="2:22" s="54" customFormat="1" ht="14.1" customHeight="1">
      <c r="B8" s="73"/>
      <c r="C8" s="68"/>
      <c r="D8" s="407"/>
      <c r="E8" s="83" t="s">
        <v>3055</v>
      </c>
      <c r="F8" s="83" t="s">
        <v>3052</v>
      </c>
      <c r="G8" s="79">
        <v>298000</v>
      </c>
      <c r="H8" s="77" t="s">
        <v>3054</v>
      </c>
      <c r="I8" s="141">
        <v>1</v>
      </c>
      <c r="J8" s="82">
        <f t="shared" si="0"/>
        <v>298000</v>
      </c>
      <c r="K8" s="83"/>
      <c r="L8" s="76"/>
      <c r="M8" s="68"/>
      <c r="N8" s="102"/>
      <c r="O8" s="127"/>
      <c r="P8" s="127"/>
    </row>
    <row r="9" spans="2:22" s="54" customFormat="1" ht="14.1" customHeight="1">
      <c r="B9" s="73"/>
      <c r="C9" s="68"/>
      <c r="D9" s="407"/>
      <c r="E9" s="83" t="s">
        <v>3056</v>
      </c>
      <c r="F9" s="83" t="s">
        <v>3052</v>
      </c>
      <c r="G9" s="79">
        <v>559000</v>
      </c>
      <c r="H9" s="77" t="s">
        <v>3054</v>
      </c>
      <c r="I9" s="141"/>
      <c r="J9" s="82">
        <f t="shared" si="0"/>
        <v>0</v>
      </c>
      <c r="K9" s="83"/>
      <c r="L9" s="76"/>
      <c r="M9" s="68"/>
      <c r="N9" s="102"/>
      <c r="O9" s="127"/>
      <c r="P9" s="127"/>
      <c r="V9" s="410"/>
    </row>
    <row r="10" spans="2:22" s="54" customFormat="1" ht="14.1" customHeight="1">
      <c r="B10" s="73"/>
      <c r="C10" s="68"/>
      <c r="D10" s="407"/>
      <c r="E10" s="143" t="s">
        <v>3057</v>
      </c>
      <c r="F10" s="143" t="s">
        <v>3052</v>
      </c>
      <c r="G10" s="87">
        <v>678000</v>
      </c>
      <c r="H10" s="91" t="s">
        <v>3019</v>
      </c>
      <c r="I10" s="144"/>
      <c r="J10" s="90">
        <f t="shared" si="0"/>
        <v>0</v>
      </c>
      <c r="K10" s="83"/>
      <c r="L10" s="76"/>
      <c r="M10" s="68"/>
      <c r="N10" s="102"/>
      <c r="O10" s="127"/>
      <c r="P10" s="127"/>
      <c r="V10" s="410"/>
    </row>
    <row r="11" spans="2:22" s="54" customFormat="1" ht="14.1" customHeight="1">
      <c r="B11" s="73"/>
      <c r="C11" s="68"/>
      <c r="D11" s="401" t="s">
        <v>3058</v>
      </c>
      <c r="E11" s="83" t="s">
        <v>3053</v>
      </c>
      <c r="F11" s="83" t="s">
        <v>3059</v>
      </c>
      <c r="G11" s="79">
        <v>391</v>
      </c>
      <c r="H11" s="77" t="s">
        <v>3060</v>
      </c>
      <c r="I11" s="141"/>
      <c r="J11" s="82">
        <f t="shared" si="0"/>
        <v>0</v>
      </c>
      <c r="K11" s="83"/>
      <c r="L11" s="76"/>
      <c r="M11" s="68"/>
      <c r="N11" s="409"/>
      <c r="O11" s="409"/>
      <c r="P11" s="409"/>
      <c r="Q11" s="409"/>
      <c r="R11" s="409"/>
      <c r="S11" s="409"/>
      <c r="V11" s="410"/>
    </row>
    <row r="12" spans="2:22" s="54" customFormat="1" ht="14.1" customHeight="1">
      <c r="B12" s="73"/>
      <c r="C12" s="68"/>
      <c r="D12" s="401"/>
      <c r="E12" s="83" t="s">
        <v>3055</v>
      </c>
      <c r="F12" s="83" t="s">
        <v>3059</v>
      </c>
      <c r="G12" s="79">
        <v>660</v>
      </c>
      <c r="H12" s="77" t="s">
        <v>3060</v>
      </c>
      <c r="I12" s="141">
        <v>500</v>
      </c>
      <c r="J12" s="82">
        <f t="shared" si="0"/>
        <v>330000</v>
      </c>
      <c r="K12" s="83"/>
      <c r="L12" s="76"/>
      <c r="M12" s="68"/>
      <c r="N12" s="409"/>
      <c r="O12" s="409"/>
      <c r="P12" s="409"/>
      <c r="Q12" s="409"/>
      <c r="R12" s="409"/>
      <c r="S12" s="409"/>
      <c r="V12" s="410"/>
    </row>
    <row r="13" spans="2:22" s="54" customFormat="1" ht="14.1" customHeight="1">
      <c r="B13" s="73"/>
      <c r="C13" s="68"/>
      <c r="D13" s="401"/>
      <c r="E13" s="83" t="s">
        <v>3056</v>
      </c>
      <c r="F13" s="83" t="s">
        <v>3059</v>
      </c>
      <c r="G13" s="79">
        <v>315</v>
      </c>
      <c r="H13" s="77" t="s">
        <v>3060</v>
      </c>
      <c r="I13" s="141"/>
      <c r="J13" s="82">
        <f t="shared" si="0"/>
        <v>0</v>
      </c>
      <c r="K13" s="83"/>
      <c r="L13" s="76"/>
      <c r="M13" s="68"/>
      <c r="N13" s="409"/>
      <c r="O13" s="409"/>
      <c r="P13" s="409"/>
      <c r="Q13" s="409"/>
      <c r="R13" s="409"/>
      <c r="S13" s="409"/>
      <c r="V13" s="410"/>
    </row>
    <row r="14" spans="2:22" s="54" customFormat="1" ht="14.1" customHeight="1">
      <c r="B14" s="73"/>
      <c r="C14" s="68"/>
      <c r="D14" s="401"/>
      <c r="E14" s="143" t="s">
        <v>3061</v>
      </c>
      <c r="F14" s="143" t="s">
        <v>3059</v>
      </c>
      <c r="G14" s="87">
        <v>268</v>
      </c>
      <c r="H14" s="91" t="s">
        <v>3060</v>
      </c>
      <c r="I14" s="144"/>
      <c r="J14" s="90">
        <f>G14*I14*2</f>
        <v>0</v>
      </c>
      <c r="K14" s="145" t="s">
        <v>3062</v>
      </c>
      <c r="L14" s="76"/>
      <c r="M14" s="68"/>
      <c r="N14" s="409"/>
      <c r="O14" s="409"/>
      <c r="P14" s="409"/>
      <c r="Q14" s="409"/>
      <c r="R14" s="409"/>
      <c r="S14" s="409"/>
      <c r="V14" s="410"/>
    </row>
    <row r="15" spans="2:22" s="54" customFormat="1" ht="14.1" customHeight="1">
      <c r="B15" s="73"/>
      <c r="C15" s="68"/>
      <c r="D15" s="401"/>
      <c r="E15" s="143" t="s">
        <v>3063</v>
      </c>
      <c r="F15" s="143" t="s">
        <v>3059</v>
      </c>
      <c r="G15" s="87">
        <v>152</v>
      </c>
      <c r="H15" s="91" t="s">
        <v>3060</v>
      </c>
      <c r="I15" s="144"/>
      <c r="J15" s="90">
        <f>G15*I15*2</f>
        <v>0</v>
      </c>
      <c r="K15" s="145" t="s">
        <v>3062</v>
      </c>
      <c r="L15" s="76"/>
      <c r="M15" s="68"/>
      <c r="N15" s="409"/>
      <c r="O15" s="409"/>
      <c r="P15" s="409"/>
      <c r="Q15" s="409"/>
      <c r="R15" s="409"/>
      <c r="S15" s="409"/>
      <c r="V15" s="410"/>
    </row>
    <row r="16" spans="2:22" s="54" customFormat="1" ht="14.1" customHeight="1">
      <c r="B16" s="73"/>
      <c r="C16" s="68"/>
      <c r="D16" s="401"/>
      <c r="E16" s="83" t="s">
        <v>3064</v>
      </c>
      <c r="F16" s="83" t="s">
        <v>3059</v>
      </c>
      <c r="G16" s="79">
        <v>32</v>
      </c>
      <c r="H16" s="77" t="s">
        <v>3060</v>
      </c>
      <c r="I16" s="141"/>
      <c r="J16" s="82">
        <f t="shared" si="0"/>
        <v>0</v>
      </c>
      <c r="K16" s="83"/>
      <c r="L16" s="76"/>
      <c r="M16" s="68"/>
      <c r="N16" s="409"/>
      <c r="O16" s="409"/>
      <c r="P16" s="409"/>
      <c r="Q16" s="409"/>
      <c r="R16" s="409"/>
      <c r="S16" s="409"/>
      <c r="V16" s="410"/>
    </row>
    <row r="17" spans="2:22" s="54" customFormat="1" ht="14.1" customHeight="1">
      <c r="B17" s="73"/>
      <c r="C17" s="68"/>
      <c r="D17" s="83"/>
      <c r="E17" s="83"/>
      <c r="F17" s="83"/>
      <c r="G17" s="79"/>
      <c r="H17" s="93" t="s">
        <v>3028</v>
      </c>
      <c r="I17" s="94"/>
      <c r="J17" s="95">
        <f>SUM(J7:J16)</f>
        <v>628000</v>
      </c>
      <c r="K17" s="83"/>
      <c r="L17" s="76"/>
      <c r="M17" s="68"/>
      <c r="N17" s="102"/>
      <c r="O17" s="127"/>
      <c r="P17" s="127"/>
      <c r="V17" s="410"/>
    </row>
    <row r="18" spans="2:22" s="54" customFormat="1" ht="14.1" customHeight="1">
      <c r="B18" s="73"/>
      <c r="C18" s="68" t="s">
        <v>3065</v>
      </c>
      <c r="D18" s="68"/>
      <c r="E18" s="68"/>
      <c r="F18" s="68"/>
      <c r="G18" s="98"/>
      <c r="H18" s="99"/>
      <c r="I18" s="146"/>
      <c r="J18" s="98"/>
      <c r="K18" s="147"/>
      <c r="L18" s="76"/>
      <c r="M18" s="68"/>
      <c r="N18" s="98"/>
      <c r="O18" s="127"/>
      <c r="P18" s="127"/>
      <c r="V18" s="410"/>
    </row>
    <row r="19" spans="2:22" s="54" customFormat="1" ht="12.75" customHeight="1">
      <c r="B19" s="73"/>
      <c r="C19" s="57" t="s">
        <v>3066</v>
      </c>
      <c r="D19" s="68" t="s">
        <v>3098</v>
      </c>
      <c r="E19" s="68"/>
      <c r="F19" s="68"/>
      <c r="G19" s="98"/>
      <c r="H19" s="99"/>
      <c r="I19" s="146"/>
      <c r="J19" s="98"/>
      <c r="K19" s="148"/>
      <c r="L19" s="76"/>
      <c r="M19" s="68"/>
      <c r="N19" s="98"/>
      <c r="O19" s="127"/>
      <c r="P19" s="127"/>
      <c r="V19" s="142"/>
    </row>
    <row r="20" spans="2:22" s="54" customFormat="1" ht="12.75" customHeight="1">
      <c r="B20" s="73"/>
      <c r="C20" s="68"/>
      <c r="D20" s="407" t="s">
        <v>3052</v>
      </c>
      <c r="E20" s="83" t="s">
        <v>3067</v>
      </c>
      <c r="F20" s="83" t="s">
        <v>3052</v>
      </c>
      <c r="G20" s="79">
        <v>88000</v>
      </c>
      <c r="H20" s="80" t="s">
        <v>3019</v>
      </c>
      <c r="I20" s="149">
        <v>1</v>
      </c>
      <c r="J20" s="82">
        <f t="shared" ref="J20:J30" si="1">G20*I20</f>
        <v>88000</v>
      </c>
      <c r="K20" s="83"/>
      <c r="L20" s="76"/>
      <c r="M20" s="68"/>
      <c r="N20" s="150"/>
      <c r="O20" s="150"/>
      <c r="P20" s="150"/>
      <c r="Q20" s="151"/>
      <c r="V20" s="142"/>
    </row>
    <row r="21" spans="2:22" s="54" customFormat="1" ht="12.75" customHeight="1">
      <c r="B21" s="73"/>
      <c r="C21" s="68"/>
      <c r="D21" s="407"/>
      <c r="E21" s="143" t="s">
        <v>3068</v>
      </c>
      <c r="F21" s="143" t="s">
        <v>3069</v>
      </c>
      <c r="G21" s="87">
        <v>293000</v>
      </c>
      <c r="H21" s="88" t="s">
        <v>3018</v>
      </c>
      <c r="I21" s="144"/>
      <c r="J21" s="90">
        <f t="shared" si="1"/>
        <v>0</v>
      </c>
      <c r="K21" s="83"/>
      <c r="L21" s="76"/>
      <c r="M21" s="68"/>
      <c r="N21" s="150"/>
      <c r="O21" s="150"/>
      <c r="P21" s="150"/>
      <c r="Q21" s="151"/>
      <c r="V21" s="142"/>
    </row>
    <row r="22" spans="2:22" s="54" customFormat="1" ht="12.75" customHeight="1">
      <c r="B22" s="73"/>
      <c r="C22" s="68"/>
      <c r="D22" s="407"/>
      <c r="E22" s="83" t="s">
        <v>3070</v>
      </c>
      <c r="F22" s="83" t="s">
        <v>3069</v>
      </c>
      <c r="G22" s="79">
        <v>3804000</v>
      </c>
      <c r="H22" s="80" t="s">
        <v>3018</v>
      </c>
      <c r="I22" s="149"/>
      <c r="J22" s="82">
        <f t="shared" si="1"/>
        <v>0</v>
      </c>
      <c r="K22" s="83"/>
      <c r="L22" s="76"/>
      <c r="M22" s="68"/>
      <c r="N22" s="150"/>
      <c r="O22" s="150"/>
      <c r="P22" s="150"/>
      <c r="Q22" s="151"/>
      <c r="V22" s="142"/>
    </row>
    <row r="23" spans="2:22" s="54" customFormat="1" ht="12.75" customHeight="1">
      <c r="B23" s="73"/>
      <c r="C23" s="68"/>
      <c r="D23" s="401" t="s">
        <v>3071</v>
      </c>
      <c r="E23" s="83" t="s">
        <v>3072</v>
      </c>
      <c r="F23" s="152"/>
      <c r="G23" s="101">
        <v>203</v>
      </c>
      <c r="H23" s="77" t="s">
        <v>3073</v>
      </c>
      <c r="I23" s="149">
        <v>275</v>
      </c>
      <c r="J23" s="82">
        <f t="shared" si="1"/>
        <v>55825</v>
      </c>
      <c r="K23" s="83"/>
      <c r="L23" s="76"/>
      <c r="M23" s="68"/>
      <c r="N23" s="98"/>
      <c r="O23" s="126"/>
      <c r="P23" s="127"/>
    </row>
    <row r="24" spans="2:22" s="54" customFormat="1" ht="12.75" customHeight="1">
      <c r="B24" s="73"/>
      <c r="C24" s="68"/>
      <c r="D24" s="401"/>
      <c r="E24" s="413" t="s">
        <v>3068</v>
      </c>
      <c r="F24" s="153" t="s">
        <v>3074</v>
      </c>
      <c r="G24" s="87">
        <v>177</v>
      </c>
      <c r="H24" s="91" t="s">
        <v>3073</v>
      </c>
      <c r="I24" s="144"/>
      <c r="J24" s="90">
        <f t="shared" si="1"/>
        <v>0</v>
      </c>
      <c r="K24" s="83"/>
      <c r="L24" s="76"/>
      <c r="M24" s="68"/>
      <c r="N24" s="98"/>
      <c r="O24" s="126"/>
      <c r="P24" s="127"/>
    </row>
    <row r="25" spans="2:22" s="54" customFormat="1" ht="12.75" customHeight="1">
      <c r="B25" s="73"/>
      <c r="C25" s="68"/>
      <c r="D25" s="401"/>
      <c r="E25" s="413"/>
      <c r="F25" s="152" t="s">
        <v>3075</v>
      </c>
      <c r="G25" s="101">
        <v>109</v>
      </c>
      <c r="H25" s="77" t="s">
        <v>3073</v>
      </c>
      <c r="I25" s="141"/>
      <c r="J25" s="82">
        <f t="shared" si="1"/>
        <v>0</v>
      </c>
      <c r="K25" s="83"/>
      <c r="L25" s="76"/>
      <c r="M25" s="68"/>
      <c r="N25" s="98"/>
      <c r="O25" s="126"/>
      <c r="P25" s="127"/>
    </row>
    <row r="26" spans="2:22" s="54" customFormat="1" ht="12.75" customHeight="1">
      <c r="B26" s="73"/>
      <c r="C26" s="68"/>
      <c r="D26" s="401"/>
      <c r="E26" s="413"/>
      <c r="F26" s="152" t="s">
        <v>3076</v>
      </c>
      <c r="G26" s="101">
        <v>86</v>
      </c>
      <c r="H26" s="77" t="s">
        <v>3073</v>
      </c>
      <c r="I26" s="149"/>
      <c r="J26" s="82">
        <f t="shared" si="1"/>
        <v>0</v>
      </c>
      <c r="K26" s="83"/>
      <c r="L26" s="76"/>
      <c r="M26" s="68"/>
      <c r="N26" s="98"/>
      <c r="O26" s="126"/>
      <c r="P26" s="127"/>
    </row>
    <row r="27" spans="2:22" s="54" customFormat="1" ht="12.75" customHeight="1">
      <c r="B27" s="73"/>
      <c r="C27" s="68"/>
      <c r="D27" s="401"/>
      <c r="E27" s="413"/>
      <c r="F27" s="152" t="s">
        <v>3077</v>
      </c>
      <c r="G27" s="79">
        <v>47</v>
      </c>
      <c r="H27" s="77" t="s">
        <v>3073</v>
      </c>
      <c r="I27" s="149"/>
      <c r="J27" s="82">
        <f t="shared" si="1"/>
        <v>0</v>
      </c>
      <c r="K27" s="83"/>
      <c r="L27" s="76"/>
      <c r="M27" s="68"/>
      <c r="N27" s="98"/>
      <c r="O27" s="126"/>
      <c r="P27" s="127"/>
    </row>
    <row r="28" spans="2:22" s="54" customFormat="1" ht="12.75" customHeight="1">
      <c r="B28" s="73"/>
      <c r="C28" s="68"/>
      <c r="D28" s="401"/>
      <c r="E28" s="413"/>
      <c r="F28" s="152" t="s">
        <v>3078</v>
      </c>
      <c r="G28" s="79">
        <v>7</v>
      </c>
      <c r="H28" s="77" t="s">
        <v>3073</v>
      </c>
      <c r="I28" s="149"/>
      <c r="J28" s="82">
        <f t="shared" si="1"/>
        <v>0</v>
      </c>
      <c r="K28" s="83"/>
      <c r="L28" s="76"/>
      <c r="M28" s="68"/>
      <c r="N28" s="98"/>
      <c r="O28" s="126"/>
      <c r="P28" s="127"/>
    </row>
    <row r="29" spans="2:22" s="54" customFormat="1" ht="12.75" customHeight="1">
      <c r="B29" s="73"/>
      <c r="C29" s="68"/>
      <c r="D29" s="401"/>
      <c r="E29" s="414" t="s">
        <v>3070</v>
      </c>
      <c r="F29" s="152" t="s">
        <v>3079</v>
      </c>
      <c r="G29" s="79">
        <v>34</v>
      </c>
      <c r="H29" s="77" t="s">
        <v>3073</v>
      </c>
      <c r="I29" s="149"/>
      <c r="J29" s="82">
        <f t="shared" si="1"/>
        <v>0</v>
      </c>
      <c r="K29" s="83"/>
      <c r="L29" s="70"/>
      <c r="M29" s="68"/>
      <c r="N29" s="98"/>
      <c r="O29" s="126"/>
      <c r="P29" s="127"/>
    </row>
    <row r="30" spans="2:22" s="54" customFormat="1" ht="12.75" customHeight="1">
      <c r="B30" s="73"/>
      <c r="C30" s="68"/>
      <c r="D30" s="401"/>
      <c r="E30" s="414"/>
      <c r="F30" s="152" t="s">
        <v>3080</v>
      </c>
      <c r="G30" s="79">
        <v>18</v>
      </c>
      <c r="H30" s="77" t="s">
        <v>3073</v>
      </c>
      <c r="I30" s="149"/>
      <c r="J30" s="82">
        <f t="shared" si="1"/>
        <v>0</v>
      </c>
      <c r="K30" s="83"/>
      <c r="L30" s="76"/>
      <c r="M30" s="68"/>
      <c r="N30" s="98"/>
      <c r="O30" s="126"/>
      <c r="P30" s="127"/>
    </row>
    <row r="31" spans="2:22" s="54" customFormat="1" ht="12.75" customHeight="1">
      <c r="B31" s="154"/>
      <c r="C31" s="155"/>
      <c r="D31" s="156"/>
      <c r="E31" s="156"/>
      <c r="F31" s="156"/>
      <c r="G31" s="157"/>
      <c r="H31" s="158" t="s">
        <v>3028</v>
      </c>
      <c r="I31" s="158"/>
      <c r="J31" s="159">
        <f>SUM(J20:J30)</f>
        <v>143825</v>
      </c>
      <c r="K31" s="156"/>
      <c r="L31" s="160"/>
      <c r="M31" s="68"/>
      <c r="N31" s="98"/>
      <c r="O31" s="126"/>
      <c r="P31" s="127"/>
    </row>
    <row r="32" spans="2:22" s="54" customFormat="1" ht="12.75" customHeight="1">
      <c r="B32" s="73"/>
      <c r="C32" s="68" t="s">
        <v>3081</v>
      </c>
      <c r="D32" s="68"/>
      <c r="E32" s="68"/>
      <c r="F32" s="68"/>
      <c r="G32" s="98"/>
      <c r="H32" s="161"/>
      <c r="I32" s="161"/>
      <c r="J32" s="123"/>
      <c r="K32" s="147"/>
      <c r="L32" s="76"/>
      <c r="M32" s="68"/>
      <c r="N32" s="98"/>
      <c r="O32" s="126"/>
      <c r="P32" s="127"/>
    </row>
    <row r="33" spans="2:22" s="54" customFormat="1" ht="12.75" customHeight="1">
      <c r="B33" s="73"/>
      <c r="C33" s="57" t="s">
        <v>3066</v>
      </c>
      <c r="D33" s="68" t="s">
        <v>3082</v>
      </c>
      <c r="E33" s="68"/>
      <c r="F33" s="68"/>
      <c r="G33" s="98"/>
      <c r="H33" s="99"/>
      <c r="I33" s="146"/>
      <c r="J33" s="98"/>
      <c r="K33" s="148"/>
      <c r="L33" s="76"/>
      <c r="M33" s="68"/>
      <c r="N33" s="98"/>
      <c r="O33" s="127"/>
      <c r="P33" s="127"/>
      <c r="V33" s="142"/>
    </row>
    <row r="34" spans="2:22" s="54" customFormat="1" ht="12.75" customHeight="1">
      <c r="B34" s="73"/>
      <c r="C34" s="68"/>
      <c r="D34" s="411" t="s">
        <v>3052</v>
      </c>
      <c r="E34" s="83" t="s">
        <v>3083</v>
      </c>
      <c r="F34" s="83" t="s">
        <v>3052</v>
      </c>
      <c r="G34" s="79">
        <v>81300</v>
      </c>
      <c r="H34" s="80" t="s">
        <v>3019</v>
      </c>
      <c r="I34" s="149"/>
      <c r="J34" s="82">
        <f t="shared" ref="J34:J41" si="2">G34*I34</f>
        <v>0</v>
      </c>
      <c r="K34" s="83"/>
      <c r="L34" s="76"/>
      <c r="M34" s="68"/>
      <c r="N34" s="150"/>
      <c r="O34" s="150"/>
      <c r="P34" s="150"/>
      <c r="Q34" s="151"/>
      <c r="V34" s="142"/>
    </row>
    <row r="35" spans="2:22" s="54" customFormat="1" ht="12.75" customHeight="1">
      <c r="B35" s="73"/>
      <c r="C35" s="68"/>
      <c r="D35" s="412"/>
      <c r="E35" s="83" t="s">
        <v>3084</v>
      </c>
      <c r="F35" s="83" t="s">
        <v>3052</v>
      </c>
      <c r="G35" s="79">
        <v>138000</v>
      </c>
      <c r="H35" s="80" t="s">
        <v>3019</v>
      </c>
      <c r="I35" s="149">
        <v>1</v>
      </c>
      <c r="J35" s="82">
        <f t="shared" si="2"/>
        <v>138000</v>
      </c>
      <c r="K35" s="83"/>
      <c r="L35" s="76"/>
      <c r="M35" s="68"/>
      <c r="N35" s="150"/>
      <c r="O35" s="150"/>
      <c r="P35" s="150"/>
      <c r="Q35" s="151"/>
      <c r="V35" s="142"/>
    </row>
    <row r="36" spans="2:22" s="54" customFormat="1" ht="12.75" customHeight="1">
      <c r="B36" s="73"/>
      <c r="C36" s="68"/>
      <c r="D36" s="412"/>
      <c r="E36" s="83" t="s">
        <v>3085</v>
      </c>
      <c r="F36" s="83" t="s">
        <v>3052</v>
      </c>
      <c r="G36" s="79">
        <v>239600</v>
      </c>
      <c r="H36" s="80" t="s">
        <v>3019</v>
      </c>
      <c r="I36" s="149"/>
      <c r="J36" s="82">
        <f t="shared" si="2"/>
        <v>0</v>
      </c>
      <c r="K36" s="83"/>
      <c r="L36" s="76"/>
      <c r="M36" s="68"/>
      <c r="N36" s="150"/>
      <c r="O36" s="150"/>
      <c r="P36" s="150"/>
      <c r="Q36" s="151"/>
      <c r="V36" s="142"/>
    </row>
    <row r="37" spans="2:22" s="54" customFormat="1" ht="12.75" customHeight="1">
      <c r="B37" s="73"/>
      <c r="C37" s="68"/>
      <c r="D37" s="412"/>
      <c r="E37" s="83" t="s">
        <v>3086</v>
      </c>
      <c r="F37" s="83" t="s">
        <v>3052</v>
      </c>
      <c r="G37" s="79">
        <v>351900</v>
      </c>
      <c r="H37" s="80" t="s">
        <v>3019</v>
      </c>
      <c r="I37" s="149"/>
      <c r="J37" s="82">
        <f t="shared" si="2"/>
        <v>0</v>
      </c>
      <c r="K37" s="83"/>
      <c r="L37" s="76"/>
      <c r="M37" s="68"/>
      <c r="N37" s="150"/>
      <c r="O37" s="115"/>
      <c r="P37" s="150"/>
      <c r="Q37" s="151"/>
      <c r="V37" s="142"/>
    </row>
    <row r="38" spans="2:22" s="54" customFormat="1" ht="12.75" customHeight="1">
      <c r="B38" s="73"/>
      <c r="C38" s="68"/>
      <c r="D38" s="401" t="s">
        <v>3058</v>
      </c>
      <c r="E38" s="83" t="s">
        <v>3087</v>
      </c>
      <c r="F38" s="152"/>
      <c r="G38" s="101">
        <v>292</v>
      </c>
      <c r="H38" s="77" t="s">
        <v>3060</v>
      </c>
      <c r="I38" s="149"/>
      <c r="J38" s="82">
        <f t="shared" si="2"/>
        <v>0</v>
      </c>
      <c r="K38" s="83"/>
      <c r="L38" s="76"/>
      <c r="M38" s="68"/>
      <c r="N38" s="98"/>
      <c r="O38" s="126"/>
      <c r="P38" s="127"/>
    </row>
    <row r="39" spans="2:22" s="54" customFormat="1" ht="12.75" customHeight="1">
      <c r="B39" s="73"/>
      <c r="C39" s="68"/>
      <c r="D39" s="401"/>
      <c r="E39" s="83" t="s">
        <v>3088</v>
      </c>
      <c r="F39" s="152"/>
      <c r="G39" s="101">
        <v>611</v>
      </c>
      <c r="H39" s="77" t="s">
        <v>3060</v>
      </c>
      <c r="I39" s="149">
        <f>39.24</f>
        <v>39.24</v>
      </c>
      <c r="J39" s="82">
        <f t="shared" si="2"/>
        <v>23975.64</v>
      </c>
      <c r="K39" s="83"/>
      <c r="L39" s="76"/>
      <c r="M39" s="68"/>
      <c r="N39" s="98"/>
      <c r="O39" s="126"/>
      <c r="P39" s="127"/>
    </row>
    <row r="40" spans="2:22" s="54" customFormat="1" ht="12.75" customHeight="1">
      <c r="B40" s="73"/>
      <c r="C40" s="68"/>
      <c r="D40" s="401"/>
      <c r="E40" s="83" t="s">
        <v>3089</v>
      </c>
      <c r="F40" s="152"/>
      <c r="G40" s="101">
        <v>426</v>
      </c>
      <c r="H40" s="77" t="s">
        <v>3060</v>
      </c>
      <c r="I40" s="149"/>
      <c r="J40" s="82">
        <f t="shared" si="2"/>
        <v>0</v>
      </c>
      <c r="K40" s="83"/>
      <c r="L40" s="76"/>
      <c r="M40" s="68"/>
      <c r="N40" s="98"/>
      <c r="O40" s="126"/>
      <c r="P40" s="127"/>
    </row>
    <row r="41" spans="2:22" s="54" customFormat="1" ht="12.75" customHeight="1">
      <c r="B41" s="73"/>
      <c r="C41" s="68"/>
      <c r="D41" s="401"/>
      <c r="E41" s="83" t="s">
        <v>3090</v>
      </c>
      <c r="F41" s="152"/>
      <c r="G41" s="101">
        <v>349</v>
      </c>
      <c r="H41" s="77" t="s">
        <v>3060</v>
      </c>
      <c r="I41" s="149"/>
      <c r="J41" s="82">
        <f t="shared" si="2"/>
        <v>0</v>
      </c>
      <c r="K41" s="83"/>
      <c r="L41" s="76"/>
      <c r="M41" s="68"/>
      <c r="N41" s="98"/>
      <c r="O41" s="126"/>
      <c r="P41" s="127"/>
    </row>
    <row r="42" spans="2:22" s="54" customFormat="1" ht="12.75" customHeight="1">
      <c r="B42" s="154"/>
      <c r="C42" s="155"/>
      <c r="D42" s="156"/>
      <c r="E42" s="156"/>
      <c r="F42" s="156"/>
      <c r="G42" s="157"/>
      <c r="H42" s="158" t="s">
        <v>3028</v>
      </c>
      <c r="I42" s="158"/>
      <c r="J42" s="159">
        <f>SUM(J34:J41)</f>
        <v>161975.64000000001</v>
      </c>
      <c r="K42" s="156"/>
      <c r="L42" s="160"/>
      <c r="M42" s="68"/>
      <c r="N42" s="98"/>
      <c r="O42" s="126"/>
      <c r="P42" s="127"/>
    </row>
    <row r="43" spans="2:22" s="54" customFormat="1" ht="12.75" customHeight="1">
      <c r="B43" s="73"/>
      <c r="C43" s="68" t="s">
        <v>3081</v>
      </c>
      <c r="D43" s="68" t="s">
        <v>3091</v>
      </c>
      <c r="E43" s="68"/>
      <c r="F43" s="68"/>
      <c r="G43" s="98"/>
      <c r="H43" s="161"/>
      <c r="I43" s="161"/>
      <c r="J43" s="123"/>
      <c r="K43" s="147"/>
      <c r="L43" s="76"/>
      <c r="M43" s="68"/>
      <c r="N43" s="98"/>
      <c r="O43" s="126"/>
      <c r="P43" s="127"/>
    </row>
    <row r="44" spans="2:22" s="54" customFormat="1" ht="12.75" customHeight="1">
      <c r="B44" s="73"/>
      <c r="C44" s="57" t="s">
        <v>3066</v>
      </c>
      <c r="D44" s="68" t="s">
        <v>3092</v>
      </c>
      <c r="E44" s="68"/>
      <c r="F44" s="68"/>
      <c r="G44" s="98"/>
      <c r="H44" s="99"/>
      <c r="I44" s="146"/>
      <c r="J44" s="98"/>
      <c r="K44" s="148"/>
      <c r="L44" s="76"/>
      <c r="M44" s="68"/>
      <c r="N44" s="98"/>
      <c r="O44" s="127"/>
      <c r="P44" s="127"/>
      <c r="V44" s="142"/>
    </row>
    <row r="45" spans="2:22" s="54" customFormat="1" ht="12.75" customHeight="1">
      <c r="B45" s="73"/>
      <c r="C45" s="68"/>
      <c r="D45" s="411" t="s">
        <v>3052</v>
      </c>
      <c r="E45" s="83" t="s">
        <v>3093</v>
      </c>
      <c r="F45" s="83" t="s">
        <v>3052</v>
      </c>
      <c r="G45" s="79">
        <v>236400</v>
      </c>
      <c r="H45" s="80" t="s">
        <v>3019</v>
      </c>
      <c r="I45" s="149"/>
      <c r="J45" s="82">
        <f t="shared" ref="J45:J52" si="3">G45*I45</f>
        <v>0</v>
      </c>
      <c r="K45" s="83"/>
      <c r="L45" s="76"/>
      <c r="M45" s="68"/>
      <c r="N45" s="150"/>
      <c r="O45" s="150"/>
      <c r="P45" s="150"/>
      <c r="Q45" s="151"/>
      <c r="V45" s="142"/>
    </row>
    <row r="46" spans="2:22" s="54" customFormat="1" ht="12.75" customHeight="1">
      <c r="B46" s="73"/>
      <c r="C46" s="68"/>
      <c r="D46" s="412"/>
      <c r="E46" s="83" t="s">
        <v>3089</v>
      </c>
      <c r="F46" s="83" t="s">
        <v>3052</v>
      </c>
      <c r="G46" s="79">
        <v>331200</v>
      </c>
      <c r="H46" s="80" t="s">
        <v>3019</v>
      </c>
      <c r="I46" s="149"/>
      <c r="J46" s="82">
        <f t="shared" si="3"/>
        <v>0</v>
      </c>
      <c r="K46" s="83"/>
      <c r="L46" s="76"/>
      <c r="M46" s="68"/>
      <c r="N46" s="150"/>
      <c r="O46" s="150"/>
      <c r="P46" s="150"/>
      <c r="Q46" s="151"/>
      <c r="V46" s="142"/>
    </row>
    <row r="47" spans="2:22" s="54" customFormat="1" ht="12.75" customHeight="1">
      <c r="B47" s="73"/>
      <c r="C47" s="68"/>
      <c r="D47" s="412"/>
      <c r="E47" s="83" t="s">
        <v>3094</v>
      </c>
      <c r="F47" s="83" t="s">
        <v>3052</v>
      </c>
      <c r="G47" s="79">
        <v>532700</v>
      </c>
      <c r="H47" s="80" t="s">
        <v>3019</v>
      </c>
      <c r="I47" s="149"/>
      <c r="J47" s="82">
        <f t="shared" si="3"/>
        <v>0</v>
      </c>
      <c r="K47" s="83"/>
      <c r="L47" s="76"/>
      <c r="M47" s="68"/>
      <c r="N47" s="150"/>
      <c r="O47" s="150"/>
      <c r="P47" s="150"/>
      <c r="Q47" s="151"/>
      <c r="V47" s="142"/>
    </row>
    <row r="48" spans="2:22" s="54" customFormat="1" ht="12.75" customHeight="1">
      <c r="B48" s="73"/>
      <c r="C48" s="68"/>
      <c r="D48" s="412"/>
      <c r="E48" s="83" t="s">
        <v>3095</v>
      </c>
      <c r="F48" s="83" t="s">
        <v>3052</v>
      </c>
      <c r="G48" s="79">
        <v>612200</v>
      </c>
      <c r="H48" s="80" t="s">
        <v>3019</v>
      </c>
      <c r="I48" s="149"/>
      <c r="J48" s="82">
        <f t="shared" si="3"/>
        <v>0</v>
      </c>
      <c r="K48" s="83"/>
      <c r="L48" s="76"/>
      <c r="M48" s="68"/>
      <c r="N48" s="150"/>
      <c r="O48" s="115"/>
      <c r="P48" s="150"/>
      <c r="Q48" s="151"/>
      <c r="V48" s="142"/>
    </row>
    <row r="49" spans="2:19" s="54" customFormat="1" ht="12.75" customHeight="1">
      <c r="B49" s="73"/>
      <c r="C49" s="68"/>
      <c r="D49" s="401" t="s">
        <v>3058</v>
      </c>
      <c r="E49" s="83" t="s">
        <v>3093</v>
      </c>
      <c r="F49" s="152"/>
      <c r="G49" s="101">
        <v>1557</v>
      </c>
      <c r="H49" s="77" t="s">
        <v>3060</v>
      </c>
      <c r="I49" s="149"/>
      <c r="J49" s="82">
        <f t="shared" si="3"/>
        <v>0</v>
      </c>
      <c r="K49" s="83"/>
      <c r="L49" s="76"/>
      <c r="M49" s="68"/>
      <c r="N49" s="98"/>
      <c r="O49" s="126"/>
      <c r="P49" s="127"/>
    </row>
    <row r="50" spans="2:19" s="54" customFormat="1" ht="12.75" customHeight="1">
      <c r="B50" s="73"/>
      <c r="C50" s="68"/>
      <c r="D50" s="401"/>
      <c r="E50" s="83" t="s">
        <v>3089</v>
      </c>
      <c r="F50" s="152"/>
      <c r="G50" s="101">
        <v>869</v>
      </c>
      <c r="H50" s="77" t="s">
        <v>3060</v>
      </c>
      <c r="I50" s="149"/>
      <c r="J50" s="82">
        <f t="shared" si="3"/>
        <v>0</v>
      </c>
      <c r="K50" s="83"/>
      <c r="L50" s="76"/>
      <c r="M50" s="68"/>
      <c r="N50" s="98"/>
      <c r="O50" s="126"/>
      <c r="P50" s="127"/>
    </row>
    <row r="51" spans="2:19" s="54" customFormat="1" ht="12.75" customHeight="1">
      <c r="B51" s="73"/>
      <c r="C51" s="68"/>
      <c r="D51" s="401"/>
      <c r="E51" s="83" t="s">
        <v>3094</v>
      </c>
      <c r="F51" s="152"/>
      <c r="G51" s="101">
        <v>687</v>
      </c>
      <c r="H51" s="77" t="s">
        <v>3060</v>
      </c>
      <c r="I51" s="149"/>
      <c r="J51" s="82">
        <f t="shared" si="3"/>
        <v>0</v>
      </c>
      <c r="K51" s="83"/>
      <c r="L51" s="76"/>
      <c r="M51" s="68"/>
      <c r="N51" s="98"/>
      <c r="O51" s="126"/>
      <c r="P51" s="127"/>
    </row>
    <row r="52" spans="2:19" s="54" customFormat="1" ht="12.75" customHeight="1">
      <c r="B52" s="73"/>
      <c r="C52" s="68"/>
      <c r="D52" s="401"/>
      <c r="E52" s="83" t="s">
        <v>3095</v>
      </c>
      <c r="F52" s="152"/>
      <c r="G52" s="101">
        <v>610</v>
      </c>
      <c r="H52" s="77" t="s">
        <v>3060</v>
      </c>
      <c r="I52" s="149"/>
      <c r="J52" s="82">
        <f t="shared" si="3"/>
        <v>0</v>
      </c>
      <c r="K52" s="83"/>
      <c r="L52" s="76"/>
      <c r="M52" s="68"/>
      <c r="N52" s="98"/>
      <c r="O52" s="126"/>
      <c r="P52" s="127"/>
    </row>
    <row r="53" spans="2:19" s="54" customFormat="1" ht="12.75" customHeight="1">
      <c r="B53" s="154"/>
      <c r="C53" s="155"/>
      <c r="D53" s="156"/>
      <c r="E53" s="156"/>
      <c r="F53" s="156"/>
      <c r="G53" s="157"/>
      <c r="H53" s="158" t="s">
        <v>3028</v>
      </c>
      <c r="I53" s="158"/>
      <c r="J53" s="159">
        <f>SUM(J45:J52)</f>
        <v>0</v>
      </c>
      <c r="K53" s="156"/>
      <c r="L53" s="160"/>
      <c r="M53" s="68"/>
      <c r="N53" s="98"/>
      <c r="O53" s="126"/>
      <c r="P53" s="127"/>
    </row>
    <row r="54" spans="2:19" s="66" customFormat="1" ht="14.1" customHeight="1">
      <c r="B54" s="73"/>
      <c r="C54" s="68"/>
      <c r="D54" s="103"/>
      <c r="E54" s="148"/>
      <c r="F54" s="103" t="s">
        <v>3096</v>
      </c>
      <c r="G54" s="79"/>
      <c r="H54" s="93" t="s">
        <v>3045</v>
      </c>
      <c r="I54" s="94"/>
      <c r="J54" s="95">
        <f>J17+J31+J53+J42</f>
        <v>933800.64</v>
      </c>
      <c r="K54" s="83"/>
      <c r="L54" s="76"/>
      <c r="M54" s="68"/>
      <c r="N54" s="102"/>
      <c r="O54" s="126"/>
      <c r="P54" s="162"/>
    </row>
    <row r="55" spans="2:19" s="54" customFormat="1" ht="14.1" customHeight="1">
      <c r="B55" s="73"/>
      <c r="C55" s="68"/>
      <c r="D55" s="103"/>
      <c r="E55" s="148"/>
      <c r="F55" s="103" t="s">
        <v>3046</v>
      </c>
      <c r="G55" s="104">
        <v>0.1</v>
      </c>
      <c r="H55" s="105" t="s">
        <v>3047</v>
      </c>
      <c r="I55" s="106"/>
      <c r="J55" s="95">
        <f>J54*10%</f>
        <v>93380.064000000013</v>
      </c>
      <c r="K55" s="83"/>
      <c r="L55" s="76"/>
      <c r="M55" s="68"/>
      <c r="N55" s="102"/>
      <c r="O55" s="126"/>
      <c r="P55" s="162"/>
    </row>
    <row r="56" spans="2:19" s="54" customFormat="1" ht="14.1" customHeight="1">
      <c r="B56" s="73"/>
      <c r="C56" s="68"/>
      <c r="D56" s="103"/>
      <c r="E56" s="148"/>
      <c r="F56" s="163" t="s">
        <v>3048</v>
      </c>
      <c r="G56" s="164"/>
      <c r="H56" s="165" t="s">
        <v>3047</v>
      </c>
      <c r="I56" s="166"/>
      <c r="J56" s="167">
        <f>J54+J55</f>
        <v>1027180.704</v>
      </c>
      <c r="K56" s="83"/>
      <c r="L56" s="76"/>
      <c r="M56" s="68"/>
      <c r="N56" s="102"/>
      <c r="O56" s="126"/>
      <c r="P56" s="162"/>
    </row>
    <row r="57" spans="2:19" s="54" customFormat="1" ht="14.1" customHeight="1">
      <c r="B57" s="73"/>
      <c r="C57" s="68"/>
      <c r="D57" s="103"/>
      <c r="E57" s="103"/>
      <c r="F57" s="103"/>
      <c r="G57" s="79"/>
      <c r="H57" s="93"/>
      <c r="I57" s="94"/>
      <c r="J57" s="95"/>
      <c r="K57" s="83"/>
      <c r="L57" s="76"/>
      <c r="M57" s="68"/>
      <c r="N57" s="102"/>
      <c r="O57" s="126"/>
      <c r="P57" s="127"/>
    </row>
    <row r="58" spans="2:19" s="54" customFormat="1" ht="14.1" customHeight="1">
      <c r="B58" s="73"/>
      <c r="C58" s="68"/>
      <c r="D58" s="103"/>
      <c r="E58" s="104"/>
      <c r="F58" s="103"/>
      <c r="G58" s="104"/>
      <c r="H58" s="105"/>
      <c r="I58" s="106"/>
      <c r="J58" s="95"/>
      <c r="K58" s="83"/>
      <c r="L58" s="76"/>
      <c r="M58" s="68"/>
      <c r="N58" s="102"/>
    </row>
    <row r="59" spans="2:19" s="168" customFormat="1" ht="25.5" customHeight="1">
      <c r="B59" s="169"/>
      <c r="D59" s="111"/>
      <c r="E59" s="112"/>
      <c r="F59" s="111" t="s">
        <v>3097</v>
      </c>
      <c r="G59" s="112"/>
      <c r="H59" s="113" t="s">
        <v>3047</v>
      </c>
      <c r="I59" s="114"/>
      <c r="J59" s="115">
        <f>J56</f>
        <v>1027180.704</v>
      </c>
      <c r="K59" s="170"/>
      <c r="L59" s="171"/>
      <c r="N59" s="172"/>
      <c r="O59" s="173"/>
      <c r="P59" s="174"/>
      <c r="Q59" s="174"/>
    </row>
    <row r="60" spans="2:19" s="54" customFormat="1" ht="14.1" customHeight="1">
      <c r="B60" s="118"/>
      <c r="D60" s="119"/>
      <c r="E60" s="120"/>
      <c r="F60" s="119"/>
      <c r="G60" s="120"/>
      <c r="H60" s="121"/>
      <c r="I60" s="122"/>
      <c r="J60" s="123"/>
      <c r="K60" s="124"/>
      <c r="L60" s="125"/>
      <c r="N60" s="59"/>
      <c r="O60" s="126"/>
      <c r="P60" s="127"/>
      <c r="Q60" s="127"/>
    </row>
    <row r="61" spans="2:19" ht="6" customHeight="1">
      <c r="B61" s="128"/>
      <c r="C61" s="129"/>
      <c r="D61" s="129"/>
      <c r="E61" s="129"/>
      <c r="F61" s="129"/>
      <c r="G61" s="129"/>
      <c r="H61" s="130"/>
      <c r="I61" s="131"/>
      <c r="J61" s="129"/>
      <c r="K61" s="129"/>
      <c r="L61" s="132"/>
    </row>
    <row r="62" spans="2:19" ht="15" customHeight="1"/>
    <row r="63" spans="2:19" ht="15" customHeight="1">
      <c r="D63" s="133"/>
      <c r="E63" s="133"/>
      <c r="P63" s="127"/>
      <c r="S63" s="134"/>
    </row>
    <row r="64" spans="2:19" ht="15" customHeight="1">
      <c r="D64" s="133"/>
      <c r="E64" s="135"/>
      <c r="S64" s="134"/>
    </row>
    <row r="65" spans="5:12" ht="15" customHeight="1">
      <c r="E65" s="136"/>
    </row>
    <row r="66" spans="5:12" ht="39.950000000000003" customHeight="1">
      <c r="L66" s="137"/>
    </row>
  </sheetData>
  <mergeCells count="16">
    <mergeCell ref="D45:D48"/>
    <mergeCell ref="D49:D52"/>
    <mergeCell ref="D20:D22"/>
    <mergeCell ref="D23:D30"/>
    <mergeCell ref="E24:E28"/>
    <mergeCell ref="E29:E30"/>
    <mergeCell ref="D34:D37"/>
    <mergeCell ref="D38:D41"/>
    <mergeCell ref="V9:V18"/>
    <mergeCell ref="D11:D16"/>
    <mergeCell ref="N11:S16"/>
    <mergeCell ref="B2:K2"/>
    <mergeCell ref="B3:F3"/>
    <mergeCell ref="B4:F4"/>
    <mergeCell ref="K4:L4"/>
    <mergeCell ref="D7:D10"/>
  </mergeCells>
  <phoneticPr fontId="3" type="noConversion"/>
  <printOptions horizontalCentered="1" gridLinesSet="0"/>
  <pageMargins left="0.2" right="0.2" top="0.47244094488188981" bottom="0.27559055118110237" header="0.43307086614173229" footer="0.19685039370078741"/>
  <pageSetup paperSize="9" scale="8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39997558519241921"/>
  </sheetPr>
  <dimension ref="A1:AG107"/>
  <sheetViews>
    <sheetView view="pageBreakPreview" zoomScale="60" zoomScaleNormal="100" workbookViewId="0">
      <pane xSplit="2" ySplit="3" topLeftCell="C4" activePane="bottomRight" state="frozen"/>
      <selection activeCell="P52" sqref="P52"/>
      <selection pane="topRight" activeCell="P52" sqref="P52"/>
      <selection pane="bottomLeft" activeCell="P52" sqref="P52"/>
      <selection pane="bottomRight" activeCell="P52" sqref="P52"/>
    </sheetView>
  </sheetViews>
  <sheetFormatPr defaultRowHeight="23.1" customHeight="1"/>
  <cols>
    <col min="1" max="1" width="9.109375" style="13" hidden="1" customWidth="1"/>
    <col min="2" max="2" width="9.88671875" style="13" hidden="1" customWidth="1"/>
    <col min="3" max="3" width="12.77734375" style="37" customWidth="1"/>
    <col min="4" max="4" width="23.109375" style="37" customWidth="1"/>
    <col min="5" max="5" width="23.77734375" style="37" customWidth="1"/>
    <col min="6" max="6" width="4.6640625" customWidth="1"/>
    <col min="7" max="7" width="6.44140625" hidden="1" customWidth="1"/>
    <col min="8" max="9" width="11.21875" style="28" customWidth="1"/>
    <col min="10" max="10" width="5" style="28" hidden="1" customWidth="1"/>
    <col min="11" max="13" width="11.21875" style="28" customWidth="1"/>
    <col min="14" max="14" width="11.109375" style="28" customWidth="1"/>
    <col min="15" max="15" width="9.77734375" style="28" hidden="1" customWidth="1"/>
    <col min="16" max="16" width="11.21875" style="28" customWidth="1"/>
    <col min="17" max="17" width="12.21875" customWidth="1"/>
  </cols>
  <sheetData>
    <row r="1" spans="1:17" s="2" customFormat="1" ht="23.1" customHeight="1">
      <c r="A1" s="13"/>
      <c r="B1" s="13" t="s">
        <v>3157</v>
      </c>
      <c r="C1" s="371" t="s">
        <v>1538</v>
      </c>
      <c r="D1" s="372"/>
      <c r="E1" s="372"/>
      <c r="F1" s="372"/>
      <c r="G1" s="372"/>
      <c r="H1" s="372"/>
      <c r="I1" s="372"/>
      <c r="J1" s="372"/>
      <c r="K1" s="372"/>
      <c r="L1" s="372"/>
      <c r="M1" s="372"/>
      <c r="N1" s="372"/>
      <c r="O1" s="25"/>
      <c r="P1" s="25"/>
      <c r="Q1" s="13"/>
    </row>
    <row r="2" spans="1:17" s="14" customFormat="1" ht="23.1" customHeight="1">
      <c r="A2" s="367" t="s">
        <v>47</v>
      </c>
      <c r="B2" s="367" t="s">
        <v>30</v>
      </c>
      <c r="C2" s="368" t="s">
        <v>18</v>
      </c>
      <c r="D2" s="368" t="s">
        <v>54</v>
      </c>
      <c r="E2" s="368" t="s">
        <v>55</v>
      </c>
      <c r="F2" s="369" t="s">
        <v>0</v>
      </c>
      <c r="G2" s="373" t="s">
        <v>1</v>
      </c>
      <c r="H2" s="364" t="s">
        <v>7</v>
      </c>
      <c r="I2" s="364"/>
      <c r="J2" s="364" t="s">
        <v>5</v>
      </c>
      <c r="K2" s="364"/>
      <c r="L2" s="364"/>
      <c r="M2" s="364" t="s">
        <v>6</v>
      </c>
      <c r="N2" s="364"/>
      <c r="O2" s="41" t="s">
        <v>8</v>
      </c>
      <c r="P2" s="364" t="s">
        <v>8</v>
      </c>
      <c r="Q2" s="368" t="s">
        <v>29</v>
      </c>
    </row>
    <row r="3" spans="1:17" s="14" customFormat="1" ht="23.1" customHeight="1">
      <c r="A3" s="367"/>
      <c r="B3" s="367"/>
      <c r="C3" s="368"/>
      <c r="D3" s="368"/>
      <c r="E3" s="368"/>
      <c r="F3" s="369"/>
      <c r="G3" s="373"/>
      <c r="H3" s="41" t="s">
        <v>22</v>
      </c>
      <c r="I3" s="41" t="s">
        <v>33</v>
      </c>
      <c r="J3" s="41" t="s">
        <v>1</v>
      </c>
      <c r="K3" s="41" t="s">
        <v>22</v>
      </c>
      <c r="L3" s="41" t="s">
        <v>33</v>
      </c>
      <c r="M3" s="41" t="s">
        <v>22</v>
      </c>
      <c r="N3" s="41" t="s">
        <v>33</v>
      </c>
      <c r="O3" s="41" t="s">
        <v>22</v>
      </c>
      <c r="P3" s="364"/>
      <c r="Q3" s="368"/>
    </row>
    <row r="4" spans="1:17" s="2" customFormat="1" ht="23.1" customHeight="1">
      <c r="A4" s="13" t="s">
        <v>1587</v>
      </c>
      <c r="B4" s="13" t="s">
        <v>1588</v>
      </c>
      <c r="C4" s="3" t="s">
        <v>1541</v>
      </c>
      <c r="D4" s="12" t="s">
        <v>1590</v>
      </c>
      <c r="E4" s="12" t="s">
        <v>1591</v>
      </c>
      <c r="F4" s="19" t="s">
        <v>697</v>
      </c>
      <c r="G4" s="6"/>
      <c r="H4" s="27">
        <f>'일위대가(비주거)'!I12</f>
        <v>1880</v>
      </c>
      <c r="I4" s="27">
        <f t="shared" ref="I4:I67" si="0">H4</f>
        <v>1880</v>
      </c>
      <c r="J4" s="27"/>
      <c r="K4" s="27">
        <f>'일위대가(비주거)'!L12</f>
        <v>14521</v>
      </c>
      <c r="L4" s="27">
        <f t="shared" ref="L4:L67" si="1">K4</f>
        <v>14521</v>
      </c>
      <c r="M4" s="27">
        <f>'일위대가(비주거)'!N12</f>
        <v>0</v>
      </c>
      <c r="N4" s="27">
        <f t="shared" ref="N4:N67" si="2">M4</f>
        <v>0</v>
      </c>
      <c r="O4" s="27">
        <f t="shared" ref="O4:O67" si="3">IF((H4+K4+M4)=0, "", (H4+K4+M4))</f>
        <v>16401</v>
      </c>
      <c r="P4" s="27">
        <f t="shared" ref="P4:P67" si="4">SUM(I4,L4,N4)</f>
        <v>16401</v>
      </c>
      <c r="Q4" s="12" t="s">
        <v>36</v>
      </c>
    </row>
    <row r="5" spans="1:17" s="2" customFormat="1" ht="23.1" customHeight="1">
      <c r="A5" s="13" t="s">
        <v>1596</v>
      </c>
      <c r="B5" s="13" t="s">
        <v>1597</v>
      </c>
      <c r="C5" s="3" t="s">
        <v>1547</v>
      </c>
      <c r="D5" s="12" t="s">
        <v>1590</v>
      </c>
      <c r="E5" s="12" t="s">
        <v>1599</v>
      </c>
      <c r="F5" s="19" t="s">
        <v>697</v>
      </c>
      <c r="G5" s="6"/>
      <c r="H5" s="27">
        <f>'일위대가(비주거)'!I22</f>
        <v>1909</v>
      </c>
      <c r="I5" s="27">
        <f t="shared" si="0"/>
        <v>1909</v>
      </c>
      <c r="J5" s="27"/>
      <c r="K5" s="27">
        <f>'일위대가(비주거)'!L22</f>
        <v>14521</v>
      </c>
      <c r="L5" s="27">
        <f t="shared" si="1"/>
        <v>14521</v>
      </c>
      <c r="M5" s="27">
        <f>'일위대가(비주거)'!N22</f>
        <v>0</v>
      </c>
      <c r="N5" s="27">
        <f t="shared" si="2"/>
        <v>0</v>
      </c>
      <c r="O5" s="27">
        <f t="shared" si="3"/>
        <v>16430</v>
      </c>
      <c r="P5" s="27">
        <f t="shared" si="4"/>
        <v>16430</v>
      </c>
      <c r="Q5" s="12" t="s">
        <v>2</v>
      </c>
    </row>
    <row r="6" spans="1:17" s="2" customFormat="1" ht="23.1" customHeight="1">
      <c r="A6" s="13" t="s">
        <v>1600</v>
      </c>
      <c r="B6" s="13" t="s">
        <v>1601</v>
      </c>
      <c r="C6" s="3" t="s">
        <v>1551</v>
      </c>
      <c r="D6" s="12" t="s">
        <v>1590</v>
      </c>
      <c r="E6" s="12" t="s">
        <v>1603</v>
      </c>
      <c r="F6" s="19" t="s">
        <v>697</v>
      </c>
      <c r="G6" s="6"/>
      <c r="H6" s="27">
        <f>'일위대가(비주거)'!I32</f>
        <v>1934</v>
      </c>
      <c r="I6" s="27">
        <f t="shared" si="0"/>
        <v>1934</v>
      </c>
      <c r="J6" s="27"/>
      <c r="K6" s="27">
        <f>'일위대가(비주거)'!L32</f>
        <v>14521</v>
      </c>
      <c r="L6" s="27">
        <f t="shared" si="1"/>
        <v>14521</v>
      </c>
      <c r="M6" s="27">
        <f>'일위대가(비주거)'!N32</f>
        <v>0</v>
      </c>
      <c r="N6" s="27">
        <f t="shared" si="2"/>
        <v>0</v>
      </c>
      <c r="O6" s="27">
        <f t="shared" si="3"/>
        <v>16455</v>
      </c>
      <c r="P6" s="27">
        <f t="shared" si="4"/>
        <v>16455</v>
      </c>
      <c r="Q6" s="12"/>
    </row>
    <row r="7" spans="1:17" s="2" customFormat="1" ht="23.1" customHeight="1">
      <c r="A7" s="13" t="s">
        <v>1604</v>
      </c>
      <c r="B7" s="13" t="s">
        <v>1605</v>
      </c>
      <c r="C7" s="3" t="s">
        <v>1556</v>
      </c>
      <c r="D7" s="12" t="s">
        <v>1590</v>
      </c>
      <c r="E7" s="12" t="s">
        <v>1607</v>
      </c>
      <c r="F7" s="19" t="s">
        <v>697</v>
      </c>
      <c r="G7" s="6"/>
      <c r="H7" s="27">
        <f>'일위대가(비주거)'!I42</f>
        <v>1961</v>
      </c>
      <c r="I7" s="27">
        <f t="shared" si="0"/>
        <v>1961</v>
      </c>
      <c r="J7" s="27"/>
      <c r="K7" s="27">
        <f>'일위대가(비주거)'!L42</f>
        <v>14521</v>
      </c>
      <c r="L7" s="27">
        <f t="shared" si="1"/>
        <v>14521</v>
      </c>
      <c r="M7" s="27">
        <f>'일위대가(비주거)'!N42</f>
        <v>0</v>
      </c>
      <c r="N7" s="27">
        <f t="shared" si="2"/>
        <v>0</v>
      </c>
      <c r="O7" s="27">
        <f t="shared" si="3"/>
        <v>16482</v>
      </c>
      <c r="P7" s="27">
        <f t="shared" si="4"/>
        <v>16482</v>
      </c>
      <c r="Q7" s="12"/>
    </row>
    <row r="8" spans="1:17" s="2" customFormat="1" ht="23.1" customHeight="1">
      <c r="A8" s="13" t="s">
        <v>1608</v>
      </c>
      <c r="B8" s="13" t="s">
        <v>1609</v>
      </c>
      <c r="C8" s="3" t="s">
        <v>1560</v>
      </c>
      <c r="D8" s="12" t="s">
        <v>1590</v>
      </c>
      <c r="E8" s="12" t="s">
        <v>1611</v>
      </c>
      <c r="F8" s="19" t="s">
        <v>697</v>
      </c>
      <c r="G8" s="6"/>
      <c r="H8" s="27">
        <f>'일위대가(비주거)'!I52</f>
        <v>2142</v>
      </c>
      <c r="I8" s="27">
        <f t="shared" si="0"/>
        <v>2142</v>
      </c>
      <c r="J8" s="27"/>
      <c r="K8" s="27">
        <f>'일위대가(비주거)'!L52</f>
        <v>14521</v>
      </c>
      <c r="L8" s="27">
        <f t="shared" si="1"/>
        <v>14521</v>
      </c>
      <c r="M8" s="27">
        <f>'일위대가(비주거)'!N52</f>
        <v>0</v>
      </c>
      <c r="N8" s="27">
        <f t="shared" si="2"/>
        <v>0</v>
      </c>
      <c r="O8" s="27">
        <f t="shared" si="3"/>
        <v>16663</v>
      </c>
      <c r="P8" s="27">
        <f t="shared" si="4"/>
        <v>16663</v>
      </c>
      <c r="Q8" s="12"/>
    </row>
    <row r="9" spans="1:17" s="2" customFormat="1" ht="23.1" customHeight="1">
      <c r="A9" s="13" t="s">
        <v>1612</v>
      </c>
      <c r="B9" s="13" t="s">
        <v>1613</v>
      </c>
      <c r="C9" s="3" t="s">
        <v>1565</v>
      </c>
      <c r="D9" s="12" t="s">
        <v>1590</v>
      </c>
      <c r="E9" s="12" t="s">
        <v>1615</v>
      </c>
      <c r="F9" s="19" t="s">
        <v>697</v>
      </c>
      <c r="G9" s="6"/>
      <c r="H9" s="27">
        <f>'일위대가(비주거)'!I62</f>
        <v>2192</v>
      </c>
      <c r="I9" s="27">
        <f t="shared" si="0"/>
        <v>2192</v>
      </c>
      <c r="J9" s="27"/>
      <c r="K9" s="27">
        <f>'일위대가(비주거)'!L62</f>
        <v>14521</v>
      </c>
      <c r="L9" s="27">
        <f t="shared" si="1"/>
        <v>14521</v>
      </c>
      <c r="M9" s="27">
        <f>'일위대가(비주거)'!N62</f>
        <v>0</v>
      </c>
      <c r="N9" s="27">
        <f t="shared" si="2"/>
        <v>0</v>
      </c>
      <c r="O9" s="27">
        <f t="shared" si="3"/>
        <v>16713</v>
      </c>
      <c r="P9" s="27">
        <f t="shared" si="4"/>
        <v>16713</v>
      </c>
      <c r="Q9" s="12"/>
    </row>
    <row r="10" spans="1:17" s="2" customFormat="1" ht="23.1" customHeight="1">
      <c r="A10" s="13" t="s">
        <v>1652</v>
      </c>
      <c r="B10" s="13" t="s">
        <v>1653</v>
      </c>
      <c r="C10" s="3" t="s">
        <v>1568</v>
      </c>
      <c r="D10" s="12" t="s">
        <v>1655</v>
      </c>
      <c r="E10" s="12" t="s">
        <v>1656</v>
      </c>
      <c r="F10" s="19" t="s">
        <v>697</v>
      </c>
      <c r="G10" s="6"/>
      <c r="H10" s="27">
        <f>'일위대가(비주거)'!I74</f>
        <v>25963</v>
      </c>
      <c r="I10" s="27">
        <f t="shared" si="0"/>
        <v>25963</v>
      </c>
      <c r="J10" s="27"/>
      <c r="K10" s="27">
        <f>'일위대가(비주거)'!L74</f>
        <v>38723</v>
      </c>
      <c r="L10" s="27">
        <f t="shared" si="1"/>
        <v>38723</v>
      </c>
      <c r="M10" s="27">
        <f>'일위대가(비주거)'!N74</f>
        <v>0</v>
      </c>
      <c r="N10" s="27">
        <f t="shared" si="2"/>
        <v>0</v>
      </c>
      <c r="O10" s="27">
        <f t="shared" si="3"/>
        <v>64686</v>
      </c>
      <c r="P10" s="27">
        <f t="shared" si="4"/>
        <v>64686</v>
      </c>
      <c r="Q10" s="12"/>
    </row>
    <row r="11" spans="1:17" s="2" customFormat="1" ht="23.1" customHeight="1">
      <c r="A11" s="13" t="s">
        <v>1657</v>
      </c>
      <c r="B11" s="13" t="s">
        <v>1658</v>
      </c>
      <c r="C11" s="3" t="s">
        <v>1573</v>
      </c>
      <c r="D11" s="12" t="s">
        <v>1655</v>
      </c>
      <c r="E11" s="12" t="s">
        <v>1660</v>
      </c>
      <c r="F11" s="19" t="s">
        <v>697</v>
      </c>
      <c r="G11" s="6"/>
      <c r="H11" s="27">
        <f>'일위대가(비주거)'!I86</f>
        <v>26003</v>
      </c>
      <c r="I11" s="27">
        <f t="shared" si="0"/>
        <v>26003</v>
      </c>
      <c r="J11" s="27"/>
      <c r="K11" s="27">
        <f>'일위대가(비주거)'!L86</f>
        <v>38723</v>
      </c>
      <c r="L11" s="27">
        <f t="shared" si="1"/>
        <v>38723</v>
      </c>
      <c r="M11" s="27">
        <f>'일위대가(비주거)'!N86</f>
        <v>0</v>
      </c>
      <c r="N11" s="27">
        <f t="shared" si="2"/>
        <v>0</v>
      </c>
      <c r="O11" s="27">
        <f t="shared" si="3"/>
        <v>64726</v>
      </c>
      <c r="P11" s="27">
        <f t="shared" si="4"/>
        <v>64726</v>
      </c>
      <c r="Q11" s="12"/>
    </row>
    <row r="12" spans="1:17" s="2" customFormat="1" ht="23.1" customHeight="1">
      <c r="A12" s="13" t="s">
        <v>3134</v>
      </c>
      <c r="B12" s="13" t="s">
        <v>3135</v>
      </c>
      <c r="C12" s="3" t="s">
        <v>1577</v>
      </c>
      <c r="D12" s="12" t="s">
        <v>1655</v>
      </c>
      <c r="E12" s="12" t="s">
        <v>3136</v>
      </c>
      <c r="F12" s="19" t="s">
        <v>697</v>
      </c>
      <c r="G12" s="6"/>
      <c r="H12" s="27">
        <f>'일위대가(비주거)'!I98</f>
        <v>26138</v>
      </c>
      <c r="I12" s="27">
        <f t="shared" si="0"/>
        <v>26138</v>
      </c>
      <c r="J12" s="27"/>
      <c r="K12" s="27">
        <f>'일위대가(비주거)'!L98</f>
        <v>38723</v>
      </c>
      <c r="L12" s="27">
        <f t="shared" si="1"/>
        <v>38723</v>
      </c>
      <c r="M12" s="27">
        <f>'일위대가(비주거)'!N98</f>
        <v>0</v>
      </c>
      <c r="N12" s="27">
        <f t="shared" si="2"/>
        <v>0</v>
      </c>
      <c r="O12" s="27">
        <f t="shared" si="3"/>
        <v>64861</v>
      </c>
      <c r="P12" s="27">
        <f t="shared" si="4"/>
        <v>64861</v>
      </c>
      <c r="Q12" s="12"/>
    </row>
    <row r="13" spans="1:17" s="2" customFormat="1" ht="23.1" customHeight="1">
      <c r="A13" s="13" t="s">
        <v>1730</v>
      </c>
      <c r="B13" s="13" t="s">
        <v>1731</v>
      </c>
      <c r="C13" s="3" t="s">
        <v>1581</v>
      </c>
      <c r="D13" s="12" t="s">
        <v>191</v>
      </c>
      <c r="E13" s="12" t="s">
        <v>192</v>
      </c>
      <c r="F13" s="19" t="s">
        <v>1733</v>
      </c>
      <c r="G13" s="6"/>
      <c r="H13" s="27">
        <f>'일위대가(비주거)'!I107</f>
        <v>577</v>
      </c>
      <c r="I13" s="27">
        <f t="shared" si="0"/>
        <v>577</v>
      </c>
      <c r="J13" s="27"/>
      <c r="K13" s="27">
        <f>'일위대가(비주거)'!L107</f>
        <v>10756</v>
      </c>
      <c r="L13" s="27">
        <f t="shared" si="1"/>
        <v>10756</v>
      </c>
      <c r="M13" s="27">
        <f>'일위대가(비주거)'!N107</f>
        <v>0</v>
      </c>
      <c r="N13" s="27">
        <f t="shared" si="2"/>
        <v>0</v>
      </c>
      <c r="O13" s="27">
        <f t="shared" si="3"/>
        <v>11333</v>
      </c>
      <c r="P13" s="27">
        <f t="shared" si="4"/>
        <v>11333</v>
      </c>
      <c r="Q13" s="12"/>
    </row>
    <row r="14" spans="1:17" s="2" customFormat="1" ht="23.1" customHeight="1">
      <c r="A14" s="13" t="s">
        <v>1734</v>
      </c>
      <c r="B14" s="13" t="s">
        <v>1735</v>
      </c>
      <c r="C14" s="3" t="s">
        <v>1585</v>
      </c>
      <c r="D14" s="12" t="s">
        <v>191</v>
      </c>
      <c r="E14" s="12" t="s">
        <v>196</v>
      </c>
      <c r="F14" s="19" t="s">
        <v>1733</v>
      </c>
      <c r="G14" s="6"/>
      <c r="H14" s="27">
        <f>'일위대가(비주거)'!I116</f>
        <v>771</v>
      </c>
      <c r="I14" s="27">
        <f t="shared" si="0"/>
        <v>771</v>
      </c>
      <c r="J14" s="27"/>
      <c r="K14" s="27">
        <f>'일위대가(비주거)'!L116</f>
        <v>12907</v>
      </c>
      <c r="L14" s="27">
        <f t="shared" si="1"/>
        <v>12907</v>
      </c>
      <c r="M14" s="27">
        <f>'일위대가(비주거)'!N116</f>
        <v>0</v>
      </c>
      <c r="N14" s="27">
        <f t="shared" si="2"/>
        <v>0</v>
      </c>
      <c r="O14" s="27">
        <f t="shared" si="3"/>
        <v>13678</v>
      </c>
      <c r="P14" s="27">
        <f t="shared" si="4"/>
        <v>13678</v>
      </c>
      <c r="Q14" s="12"/>
    </row>
    <row r="15" spans="1:17" s="2" customFormat="1" ht="23.1" customHeight="1">
      <c r="A15" s="13" t="s">
        <v>1747</v>
      </c>
      <c r="B15" s="13" t="s">
        <v>1748</v>
      </c>
      <c r="C15" s="3" t="s">
        <v>1589</v>
      </c>
      <c r="D15" s="12" t="s">
        <v>206</v>
      </c>
      <c r="E15" s="12" t="s">
        <v>207</v>
      </c>
      <c r="F15" s="19" t="s">
        <v>174</v>
      </c>
      <c r="G15" s="6"/>
      <c r="H15" s="27">
        <f>'일위대가(비주거)'!I124</f>
        <v>853</v>
      </c>
      <c r="I15" s="27">
        <f t="shared" si="0"/>
        <v>853</v>
      </c>
      <c r="J15" s="27"/>
      <c r="K15" s="27">
        <f>'일위대가(비주거)'!L124</f>
        <v>11832</v>
      </c>
      <c r="L15" s="27">
        <f t="shared" si="1"/>
        <v>11832</v>
      </c>
      <c r="M15" s="27">
        <f>'일위대가(비주거)'!N124</f>
        <v>0</v>
      </c>
      <c r="N15" s="27">
        <f t="shared" si="2"/>
        <v>0</v>
      </c>
      <c r="O15" s="27">
        <f t="shared" si="3"/>
        <v>12685</v>
      </c>
      <c r="P15" s="27">
        <f t="shared" si="4"/>
        <v>12685</v>
      </c>
      <c r="Q15" s="12"/>
    </row>
    <row r="16" spans="1:17" s="2" customFormat="1" ht="23.1" customHeight="1">
      <c r="A16" s="13" t="s">
        <v>1689</v>
      </c>
      <c r="B16" s="13" t="s">
        <v>1690</v>
      </c>
      <c r="C16" s="3" t="s">
        <v>1594</v>
      </c>
      <c r="D16" s="12" t="s">
        <v>206</v>
      </c>
      <c r="E16" s="12" t="s">
        <v>218</v>
      </c>
      <c r="F16" s="19" t="s">
        <v>174</v>
      </c>
      <c r="G16" s="6"/>
      <c r="H16" s="27">
        <f>'일위대가(비주거)'!I132</f>
        <v>2764</v>
      </c>
      <c r="I16" s="27">
        <f t="shared" si="0"/>
        <v>2764</v>
      </c>
      <c r="J16" s="27"/>
      <c r="K16" s="27">
        <f>'일위대가(비주거)'!L132</f>
        <v>19361</v>
      </c>
      <c r="L16" s="27">
        <f t="shared" si="1"/>
        <v>19361</v>
      </c>
      <c r="M16" s="27">
        <f>'일위대가(비주거)'!N132</f>
        <v>0</v>
      </c>
      <c r="N16" s="27">
        <f t="shared" si="2"/>
        <v>0</v>
      </c>
      <c r="O16" s="27">
        <f t="shared" si="3"/>
        <v>22125</v>
      </c>
      <c r="P16" s="27">
        <f t="shared" si="4"/>
        <v>22125</v>
      </c>
      <c r="Q16" s="12"/>
    </row>
    <row r="17" spans="1:17" s="2" customFormat="1" ht="23.1" customHeight="1">
      <c r="A17" s="13" t="s">
        <v>1750</v>
      </c>
      <c r="B17" s="13" t="s">
        <v>1751</v>
      </c>
      <c r="C17" s="3" t="s">
        <v>1598</v>
      </c>
      <c r="D17" s="12" t="s">
        <v>206</v>
      </c>
      <c r="E17" s="12" t="s">
        <v>220</v>
      </c>
      <c r="F17" s="19" t="s">
        <v>174</v>
      </c>
      <c r="G17" s="6"/>
      <c r="H17" s="27">
        <f>'일위대가(비주거)'!I140</f>
        <v>3737</v>
      </c>
      <c r="I17" s="27">
        <f t="shared" si="0"/>
        <v>3737</v>
      </c>
      <c r="J17" s="27"/>
      <c r="K17" s="27">
        <f>'일위대가(비주거)'!L140</f>
        <v>23395</v>
      </c>
      <c r="L17" s="27">
        <f t="shared" si="1"/>
        <v>23395</v>
      </c>
      <c r="M17" s="27">
        <f>'일위대가(비주거)'!N140</f>
        <v>0</v>
      </c>
      <c r="N17" s="27">
        <f t="shared" si="2"/>
        <v>0</v>
      </c>
      <c r="O17" s="27">
        <f t="shared" si="3"/>
        <v>27132</v>
      </c>
      <c r="P17" s="27">
        <f t="shared" si="4"/>
        <v>27132</v>
      </c>
      <c r="Q17" s="12"/>
    </row>
    <row r="18" spans="1:17" s="2" customFormat="1" ht="23.1" customHeight="1">
      <c r="A18" s="13" t="s">
        <v>1753</v>
      </c>
      <c r="B18" s="13" t="s">
        <v>1754</v>
      </c>
      <c r="C18" s="3" t="s">
        <v>1602</v>
      </c>
      <c r="D18" s="12" t="s">
        <v>206</v>
      </c>
      <c r="E18" s="12" t="s">
        <v>222</v>
      </c>
      <c r="F18" s="19" t="s">
        <v>174</v>
      </c>
      <c r="G18" s="6"/>
      <c r="H18" s="27">
        <f>'일위대가(비주거)'!I148</f>
        <v>10655</v>
      </c>
      <c r="I18" s="27">
        <f t="shared" si="0"/>
        <v>10655</v>
      </c>
      <c r="J18" s="27"/>
      <c r="K18" s="27">
        <f>'일위대가(비주거)'!L148</f>
        <v>41950</v>
      </c>
      <c r="L18" s="27">
        <f t="shared" si="1"/>
        <v>41950</v>
      </c>
      <c r="M18" s="27">
        <f>'일위대가(비주거)'!N148</f>
        <v>0</v>
      </c>
      <c r="N18" s="27">
        <f t="shared" si="2"/>
        <v>0</v>
      </c>
      <c r="O18" s="27">
        <f t="shared" si="3"/>
        <v>52605</v>
      </c>
      <c r="P18" s="27">
        <f t="shared" si="4"/>
        <v>52605</v>
      </c>
      <c r="Q18" s="12"/>
    </row>
    <row r="19" spans="1:17" s="2" customFormat="1" ht="23.1" customHeight="1">
      <c r="A19" s="13" t="s">
        <v>1759</v>
      </c>
      <c r="B19" s="13" t="s">
        <v>1760</v>
      </c>
      <c r="C19" s="3" t="s">
        <v>1606</v>
      </c>
      <c r="D19" s="12" t="s">
        <v>250</v>
      </c>
      <c r="E19" s="12" t="s">
        <v>251</v>
      </c>
      <c r="F19" s="19" t="s">
        <v>210</v>
      </c>
      <c r="G19" s="6"/>
      <c r="H19" s="27">
        <f>'일위대가(비주거)'!I154</f>
        <v>1595</v>
      </c>
      <c r="I19" s="27">
        <f t="shared" si="0"/>
        <v>1595</v>
      </c>
      <c r="J19" s="27"/>
      <c r="K19" s="27">
        <f>'일위대가(비주거)'!L154</f>
        <v>32269</v>
      </c>
      <c r="L19" s="27">
        <f t="shared" si="1"/>
        <v>32269</v>
      </c>
      <c r="M19" s="27">
        <f>'일위대가(비주거)'!N154</f>
        <v>0</v>
      </c>
      <c r="N19" s="27">
        <f t="shared" si="2"/>
        <v>0</v>
      </c>
      <c r="O19" s="27">
        <f t="shared" si="3"/>
        <v>33864</v>
      </c>
      <c r="P19" s="27">
        <f t="shared" si="4"/>
        <v>33864</v>
      </c>
      <c r="Q19" s="12"/>
    </row>
    <row r="20" spans="1:17" s="2" customFormat="1" ht="23.1" customHeight="1">
      <c r="A20" s="13" t="s">
        <v>1762</v>
      </c>
      <c r="B20" s="13" t="s">
        <v>1763</v>
      </c>
      <c r="C20" s="3" t="s">
        <v>1610</v>
      </c>
      <c r="D20" s="12" t="s">
        <v>250</v>
      </c>
      <c r="E20" s="12" t="s">
        <v>255</v>
      </c>
      <c r="F20" s="19" t="s">
        <v>210</v>
      </c>
      <c r="G20" s="6"/>
      <c r="H20" s="27">
        <f>'일위대가(비주거)'!I160</f>
        <v>1941</v>
      </c>
      <c r="I20" s="27">
        <f t="shared" si="0"/>
        <v>1941</v>
      </c>
      <c r="J20" s="27"/>
      <c r="K20" s="27">
        <f>'일위대가(비주거)'!L160</f>
        <v>32269</v>
      </c>
      <c r="L20" s="27">
        <f t="shared" si="1"/>
        <v>32269</v>
      </c>
      <c r="M20" s="27">
        <f>'일위대가(비주거)'!N160</f>
        <v>0</v>
      </c>
      <c r="N20" s="27">
        <f t="shared" si="2"/>
        <v>0</v>
      </c>
      <c r="O20" s="27">
        <f t="shared" si="3"/>
        <v>34210</v>
      </c>
      <c r="P20" s="27">
        <f t="shared" si="4"/>
        <v>34210</v>
      </c>
      <c r="Q20" s="12"/>
    </row>
    <row r="21" spans="1:17" s="2" customFormat="1" ht="23.1" customHeight="1">
      <c r="A21" s="13" t="s">
        <v>1765</v>
      </c>
      <c r="B21" s="13" t="s">
        <v>1766</v>
      </c>
      <c r="C21" s="3" t="s">
        <v>1614</v>
      </c>
      <c r="D21" s="12" t="s">
        <v>257</v>
      </c>
      <c r="E21" s="12" t="s">
        <v>258</v>
      </c>
      <c r="F21" s="19" t="s">
        <v>210</v>
      </c>
      <c r="G21" s="6"/>
      <c r="H21" s="27">
        <f>'일위대가(비주거)'!I166</f>
        <v>2205</v>
      </c>
      <c r="I21" s="27">
        <f t="shared" si="0"/>
        <v>2205</v>
      </c>
      <c r="J21" s="27"/>
      <c r="K21" s="27">
        <f>'일위대가(비주거)'!L166</f>
        <v>53783</v>
      </c>
      <c r="L21" s="27">
        <f t="shared" si="1"/>
        <v>53783</v>
      </c>
      <c r="M21" s="27">
        <f>'일위대가(비주거)'!N166</f>
        <v>0</v>
      </c>
      <c r="N21" s="27">
        <f t="shared" si="2"/>
        <v>0</v>
      </c>
      <c r="O21" s="27">
        <f t="shared" si="3"/>
        <v>55988</v>
      </c>
      <c r="P21" s="27">
        <f t="shared" si="4"/>
        <v>55988</v>
      </c>
      <c r="Q21" s="12"/>
    </row>
    <row r="22" spans="1:17" s="2" customFormat="1" ht="23.1" customHeight="1">
      <c r="A22" s="13" t="s">
        <v>1768</v>
      </c>
      <c r="B22" s="13" t="s">
        <v>1769</v>
      </c>
      <c r="C22" s="3" t="s">
        <v>1618</v>
      </c>
      <c r="D22" s="12" t="s">
        <v>257</v>
      </c>
      <c r="E22" s="12" t="s">
        <v>260</v>
      </c>
      <c r="F22" s="19" t="s">
        <v>210</v>
      </c>
      <c r="G22" s="6"/>
      <c r="H22" s="27">
        <f>'일위대가(비주거)'!I172</f>
        <v>2437</v>
      </c>
      <c r="I22" s="27">
        <f t="shared" si="0"/>
        <v>2437</v>
      </c>
      <c r="J22" s="27"/>
      <c r="K22" s="27">
        <f>'일위대가(비주거)'!L172</f>
        <v>53783</v>
      </c>
      <c r="L22" s="27">
        <f t="shared" si="1"/>
        <v>53783</v>
      </c>
      <c r="M22" s="27">
        <f>'일위대가(비주거)'!N172</f>
        <v>0</v>
      </c>
      <c r="N22" s="27">
        <f t="shared" si="2"/>
        <v>0</v>
      </c>
      <c r="O22" s="27">
        <f t="shared" si="3"/>
        <v>56220</v>
      </c>
      <c r="P22" s="27">
        <f t="shared" si="4"/>
        <v>56220</v>
      </c>
      <c r="Q22" s="12"/>
    </row>
    <row r="23" spans="1:17" s="2" customFormat="1" ht="23.1" customHeight="1">
      <c r="A23" s="13" t="s">
        <v>1774</v>
      </c>
      <c r="B23" s="13" t="s">
        <v>1775</v>
      </c>
      <c r="C23" s="3" t="s">
        <v>1622</v>
      </c>
      <c r="D23" s="12" t="s">
        <v>277</v>
      </c>
      <c r="E23" s="12" t="s">
        <v>278</v>
      </c>
      <c r="F23" s="19" t="s">
        <v>279</v>
      </c>
      <c r="G23" s="6"/>
      <c r="H23" s="27">
        <f>'일위대가(비주거)'!I178</f>
        <v>3012</v>
      </c>
      <c r="I23" s="27">
        <f t="shared" si="0"/>
        <v>3012</v>
      </c>
      <c r="J23" s="27"/>
      <c r="K23" s="27">
        <f>'일위대가(비주거)'!L178</f>
        <v>10756</v>
      </c>
      <c r="L23" s="27">
        <f t="shared" si="1"/>
        <v>10756</v>
      </c>
      <c r="M23" s="27">
        <f>'일위대가(비주거)'!N178</f>
        <v>0</v>
      </c>
      <c r="N23" s="27">
        <f t="shared" si="2"/>
        <v>0</v>
      </c>
      <c r="O23" s="27">
        <f t="shared" si="3"/>
        <v>13768</v>
      </c>
      <c r="P23" s="27">
        <f t="shared" si="4"/>
        <v>13768</v>
      </c>
      <c r="Q23" s="12"/>
    </row>
    <row r="24" spans="1:17" s="2" customFormat="1" ht="23.1" customHeight="1">
      <c r="A24" s="13" t="s">
        <v>1777</v>
      </c>
      <c r="B24" s="13" t="s">
        <v>1778</v>
      </c>
      <c r="C24" s="3" t="s">
        <v>1626</v>
      </c>
      <c r="D24" s="12" t="s">
        <v>281</v>
      </c>
      <c r="E24" s="12" t="s">
        <v>282</v>
      </c>
      <c r="F24" s="19" t="s">
        <v>210</v>
      </c>
      <c r="G24" s="6"/>
      <c r="H24" s="27">
        <f>'일위대가(비주거)'!I184</f>
        <v>4232</v>
      </c>
      <c r="I24" s="27">
        <f t="shared" si="0"/>
        <v>4232</v>
      </c>
      <c r="J24" s="27"/>
      <c r="K24" s="27">
        <f>'일위대가(비주거)'!L184</f>
        <v>45715</v>
      </c>
      <c r="L24" s="27">
        <f t="shared" si="1"/>
        <v>45715</v>
      </c>
      <c r="M24" s="27">
        <f>'일위대가(비주거)'!N184</f>
        <v>0</v>
      </c>
      <c r="N24" s="27">
        <f t="shared" si="2"/>
        <v>0</v>
      </c>
      <c r="O24" s="27">
        <f t="shared" si="3"/>
        <v>49947</v>
      </c>
      <c r="P24" s="27">
        <f t="shared" si="4"/>
        <v>49947</v>
      </c>
      <c r="Q24" s="12"/>
    </row>
    <row r="25" spans="1:17" s="2" customFormat="1" ht="23.1" customHeight="1">
      <c r="A25" s="13" t="s">
        <v>1780</v>
      </c>
      <c r="B25" s="13" t="s">
        <v>1781</v>
      </c>
      <c r="C25" s="3" t="s">
        <v>1631</v>
      </c>
      <c r="D25" s="12" t="s">
        <v>281</v>
      </c>
      <c r="E25" s="12" t="s">
        <v>284</v>
      </c>
      <c r="F25" s="19" t="s">
        <v>210</v>
      </c>
      <c r="G25" s="6"/>
      <c r="H25" s="27">
        <f>'일위대가(비주거)'!I190</f>
        <v>7291</v>
      </c>
      <c r="I25" s="27">
        <f t="shared" si="0"/>
        <v>7291</v>
      </c>
      <c r="J25" s="27"/>
      <c r="K25" s="27">
        <f>'일위대가(비주거)'!L190</f>
        <v>147903</v>
      </c>
      <c r="L25" s="27">
        <f t="shared" si="1"/>
        <v>147903</v>
      </c>
      <c r="M25" s="27">
        <f>'일위대가(비주거)'!N190</f>
        <v>0</v>
      </c>
      <c r="N25" s="27">
        <f t="shared" si="2"/>
        <v>0</v>
      </c>
      <c r="O25" s="27">
        <f t="shared" si="3"/>
        <v>155194</v>
      </c>
      <c r="P25" s="27">
        <f t="shared" si="4"/>
        <v>155194</v>
      </c>
      <c r="Q25" s="12"/>
    </row>
    <row r="26" spans="1:17" s="2" customFormat="1" ht="23.1" customHeight="1">
      <c r="A26" s="13" t="s">
        <v>1783</v>
      </c>
      <c r="B26" s="13" t="s">
        <v>1784</v>
      </c>
      <c r="C26" s="3" t="s">
        <v>1635</v>
      </c>
      <c r="D26" s="12" t="s">
        <v>281</v>
      </c>
      <c r="E26" s="12" t="s">
        <v>286</v>
      </c>
      <c r="F26" s="19" t="s">
        <v>210</v>
      </c>
      <c r="G26" s="6"/>
      <c r="H26" s="27">
        <f>'일위대가(비주거)'!I196</f>
        <v>8457</v>
      </c>
      <c r="I26" s="27">
        <f t="shared" si="0"/>
        <v>8457</v>
      </c>
      <c r="J26" s="27"/>
      <c r="K26" s="27">
        <f>'일위대가(비주거)'!L196</f>
        <v>147903</v>
      </c>
      <c r="L26" s="27">
        <f t="shared" si="1"/>
        <v>147903</v>
      </c>
      <c r="M26" s="27">
        <f>'일위대가(비주거)'!N196</f>
        <v>0</v>
      </c>
      <c r="N26" s="27">
        <f t="shared" si="2"/>
        <v>0</v>
      </c>
      <c r="O26" s="27">
        <f t="shared" si="3"/>
        <v>156360</v>
      </c>
      <c r="P26" s="27">
        <f t="shared" si="4"/>
        <v>156360</v>
      </c>
      <c r="Q26" s="12"/>
    </row>
    <row r="27" spans="1:17" s="2" customFormat="1" ht="23.1" customHeight="1">
      <c r="A27" s="13" t="s">
        <v>1786</v>
      </c>
      <c r="B27" s="13" t="s">
        <v>1787</v>
      </c>
      <c r="C27" s="3" t="s">
        <v>1639</v>
      </c>
      <c r="D27" s="12" t="s">
        <v>281</v>
      </c>
      <c r="E27" s="12" t="s">
        <v>288</v>
      </c>
      <c r="F27" s="19" t="s">
        <v>210</v>
      </c>
      <c r="G27" s="6"/>
      <c r="H27" s="27">
        <f>'일위대가(비주거)'!I202</f>
        <v>15715</v>
      </c>
      <c r="I27" s="27">
        <f t="shared" si="0"/>
        <v>15715</v>
      </c>
      <c r="J27" s="27"/>
      <c r="K27" s="27">
        <f>'일위대가(비주거)'!L202</f>
        <v>177483</v>
      </c>
      <c r="L27" s="27">
        <f t="shared" si="1"/>
        <v>177483</v>
      </c>
      <c r="M27" s="27">
        <f>'일위대가(비주거)'!N202</f>
        <v>0</v>
      </c>
      <c r="N27" s="27">
        <f t="shared" si="2"/>
        <v>0</v>
      </c>
      <c r="O27" s="27">
        <f t="shared" si="3"/>
        <v>193198</v>
      </c>
      <c r="P27" s="27">
        <f t="shared" si="4"/>
        <v>193198</v>
      </c>
      <c r="Q27" s="12"/>
    </row>
    <row r="28" spans="1:17" s="2" customFormat="1" ht="23.1" customHeight="1">
      <c r="A28" s="13" t="s">
        <v>1756</v>
      </c>
      <c r="B28" s="13" t="s">
        <v>1757</v>
      </c>
      <c r="C28" s="3" t="s">
        <v>1643</v>
      </c>
      <c r="D28" s="12" t="s">
        <v>393</v>
      </c>
      <c r="E28" s="12" t="s">
        <v>394</v>
      </c>
      <c r="F28" s="19" t="s">
        <v>174</v>
      </c>
      <c r="G28" s="6"/>
      <c r="H28" s="27">
        <f>'일위대가(비주거)'!I210</f>
        <v>633</v>
      </c>
      <c r="I28" s="27">
        <f t="shared" si="0"/>
        <v>633</v>
      </c>
      <c r="J28" s="27"/>
      <c r="K28" s="27">
        <f>'일위대가(비주거)'!L210</f>
        <v>2689</v>
      </c>
      <c r="L28" s="27">
        <f t="shared" si="1"/>
        <v>2689</v>
      </c>
      <c r="M28" s="27">
        <f>'일위대가(비주거)'!N210</f>
        <v>0</v>
      </c>
      <c r="N28" s="27">
        <f t="shared" si="2"/>
        <v>0</v>
      </c>
      <c r="O28" s="27">
        <f t="shared" si="3"/>
        <v>3322</v>
      </c>
      <c r="P28" s="27">
        <f t="shared" si="4"/>
        <v>3322</v>
      </c>
      <c r="Q28" s="12"/>
    </row>
    <row r="29" spans="1:17" s="2" customFormat="1" ht="23.1" customHeight="1">
      <c r="A29" s="13" t="s">
        <v>1702</v>
      </c>
      <c r="B29" s="13" t="s">
        <v>1703</v>
      </c>
      <c r="C29" s="3" t="s">
        <v>1647</v>
      </c>
      <c r="D29" s="12" t="s">
        <v>393</v>
      </c>
      <c r="E29" s="12" t="s">
        <v>1859</v>
      </c>
      <c r="F29" s="19" t="s">
        <v>174</v>
      </c>
      <c r="G29" s="6"/>
      <c r="H29" s="27">
        <f>'일위대가(비주거)'!I218</f>
        <v>617</v>
      </c>
      <c r="I29" s="27">
        <f t="shared" si="0"/>
        <v>617</v>
      </c>
      <c r="J29" s="27"/>
      <c r="K29" s="27">
        <f>'일위대가(비주거)'!L218</f>
        <v>2151</v>
      </c>
      <c r="L29" s="27">
        <f t="shared" si="1"/>
        <v>2151</v>
      </c>
      <c r="M29" s="27">
        <f>'일위대가(비주거)'!N218</f>
        <v>0</v>
      </c>
      <c r="N29" s="27">
        <f t="shared" si="2"/>
        <v>0</v>
      </c>
      <c r="O29" s="27">
        <f t="shared" si="3"/>
        <v>2768</v>
      </c>
      <c r="P29" s="27">
        <f t="shared" si="4"/>
        <v>2768</v>
      </c>
      <c r="Q29" s="12"/>
    </row>
    <row r="30" spans="1:17" s="2" customFormat="1" ht="23.1" customHeight="1">
      <c r="A30" s="13" t="s">
        <v>1869</v>
      </c>
      <c r="B30" s="13" t="s">
        <v>1870</v>
      </c>
      <c r="C30" s="3" t="s">
        <v>1651</v>
      </c>
      <c r="D30" s="12" t="s">
        <v>403</v>
      </c>
      <c r="E30" s="12" t="s">
        <v>408</v>
      </c>
      <c r="F30" s="19" t="s">
        <v>174</v>
      </c>
      <c r="G30" s="6"/>
      <c r="H30" s="27">
        <f>'일위대가(비주거)'!I226</f>
        <v>1104</v>
      </c>
      <c r="I30" s="27">
        <f t="shared" si="0"/>
        <v>1104</v>
      </c>
      <c r="J30" s="27"/>
      <c r="K30" s="27">
        <f>'일위대가(비주거)'!L226</f>
        <v>2420</v>
      </c>
      <c r="L30" s="27">
        <f t="shared" si="1"/>
        <v>2420</v>
      </c>
      <c r="M30" s="27">
        <f>'일위대가(비주거)'!N226</f>
        <v>0</v>
      </c>
      <c r="N30" s="27">
        <f t="shared" si="2"/>
        <v>0</v>
      </c>
      <c r="O30" s="27">
        <f t="shared" si="3"/>
        <v>3524</v>
      </c>
      <c r="P30" s="27">
        <f t="shared" si="4"/>
        <v>3524</v>
      </c>
      <c r="Q30" s="12"/>
    </row>
    <row r="31" spans="1:17" s="2" customFormat="1" ht="23.1" customHeight="1">
      <c r="A31" s="13" t="s">
        <v>1872</v>
      </c>
      <c r="B31" s="13" t="s">
        <v>1873</v>
      </c>
      <c r="C31" s="3" t="s">
        <v>1654</v>
      </c>
      <c r="D31" s="12" t="s">
        <v>403</v>
      </c>
      <c r="E31" s="12" t="s">
        <v>410</v>
      </c>
      <c r="F31" s="19" t="s">
        <v>174</v>
      </c>
      <c r="G31" s="6"/>
      <c r="H31" s="27">
        <f>'일위대가(비주거)'!I234</f>
        <v>1243</v>
      </c>
      <c r="I31" s="27">
        <f t="shared" si="0"/>
        <v>1243</v>
      </c>
      <c r="J31" s="27"/>
      <c r="K31" s="27">
        <f>'일위대가(비주거)'!L234</f>
        <v>2420</v>
      </c>
      <c r="L31" s="27">
        <f t="shared" si="1"/>
        <v>2420</v>
      </c>
      <c r="M31" s="27">
        <f>'일위대가(비주거)'!N234</f>
        <v>0</v>
      </c>
      <c r="N31" s="27">
        <f t="shared" si="2"/>
        <v>0</v>
      </c>
      <c r="O31" s="27">
        <f t="shared" si="3"/>
        <v>3663</v>
      </c>
      <c r="P31" s="27">
        <f t="shared" si="4"/>
        <v>3663</v>
      </c>
      <c r="Q31" s="12"/>
    </row>
    <row r="32" spans="1:17" s="2" customFormat="1" ht="23.1" customHeight="1">
      <c r="A32" s="13" t="s">
        <v>1875</v>
      </c>
      <c r="B32" s="13" t="s">
        <v>1876</v>
      </c>
      <c r="C32" s="3" t="s">
        <v>1659</v>
      </c>
      <c r="D32" s="12" t="s">
        <v>403</v>
      </c>
      <c r="E32" s="12" t="s">
        <v>412</v>
      </c>
      <c r="F32" s="19" t="s">
        <v>174</v>
      </c>
      <c r="G32" s="6"/>
      <c r="H32" s="27">
        <f>'일위대가(비주거)'!I242</f>
        <v>2195</v>
      </c>
      <c r="I32" s="27">
        <f t="shared" si="0"/>
        <v>2195</v>
      </c>
      <c r="J32" s="27"/>
      <c r="K32" s="27">
        <f>'일위대가(비주거)'!L242</f>
        <v>2420</v>
      </c>
      <c r="L32" s="27">
        <f t="shared" si="1"/>
        <v>2420</v>
      </c>
      <c r="M32" s="27">
        <f>'일위대가(비주거)'!N242</f>
        <v>0</v>
      </c>
      <c r="N32" s="27">
        <f t="shared" si="2"/>
        <v>0</v>
      </c>
      <c r="O32" s="27">
        <f t="shared" si="3"/>
        <v>4615</v>
      </c>
      <c r="P32" s="27">
        <f t="shared" si="4"/>
        <v>4615</v>
      </c>
      <c r="Q32" s="12"/>
    </row>
    <row r="33" spans="1:17" s="2" customFormat="1" ht="23.1" customHeight="1">
      <c r="A33" s="13" t="s">
        <v>1878</v>
      </c>
      <c r="B33" s="13" t="s">
        <v>1879</v>
      </c>
      <c r="C33" s="3" t="s">
        <v>1663</v>
      </c>
      <c r="D33" s="12" t="s">
        <v>403</v>
      </c>
      <c r="E33" s="12" t="s">
        <v>414</v>
      </c>
      <c r="F33" s="19" t="s">
        <v>174</v>
      </c>
      <c r="G33" s="6"/>
      <c r="H33" s="27">
        <f>'일위대가(비주거)'!I250</f>
        <v>2769</v>
      </c>
      <c r="I33" s="27">
        <f t="shared" si="0"/>
        <v>2769</v>
      </c>
      <c r="J33" s="27"/>
      <c r="K33" s="27">
        <f>'일위대가(비주거)'!L250</f>
        <v>2823</v>
      </c>
      <c r="L33" s="27">
        <f t="shared" si="1"/>
        <v>2823</v>
      </c>
      <c r="M33" s="27">
        <f>'일위대가(비주거)'!N250</f>
        <v>0</v>
      </c>
      <c r="N33" s="27">
        <f t="shared" si="2"/>
        <v>0</v>
      </c>
      <c r="O33" s="27">
        <f t="shared" si="3"/>
        <v>5592</v>
      </c>
      <c r="P33" s="27">
        <f t="shared" si="4"/>
        <v>5592</v>
      </c>
      <c r="Q33" s="12"/>
    </row>
    <row r="34" spans="1:17" s="2" customFormat="1" ht="23.1" customHeight="1">
      <c r="A34" s="13" t="s">
        <v>1881</v>
      </c>
      <c r="B34" s="13" t="s">
        <v>1882</v>
      </c>
      <c r="C34" s="3" t="s">
        <v>1667</v>
      </c>
      <c r="D34" s="12" t="s">
        <v>403</v>
      </c>
      <c r="E34" s="12" t="s">
        <v>416</v>
      </c>
      <c r="F34" s="19" t="s">
        <v>174</v>
      </c>
      <c r="G34" s="6"/>
      <c r="H34" s="27">
        <f>'일위대가(비주거)'!I258</f>
        <v>4393</v>
      </c>
      <c r="I34" s="27">
        <f t="shared" si="0"/>
        <v>4393</v>
      </c>
      <c r="J34" s="27"/>
      <c r="K34" s="27">
        <f>'일위대가(비주거)'!L258</f>
        <v>2823</v>
      </c>
      <c r="L34" s="27">
        <f t="shared" si="1"/>
        <v>2823</v>
      </c>
      <c r="M34" s="27">
        <f>'일위대가(비주거)'!N258</f>
        <v>0</v>
      </c>
      <c r="N34" s="27">
        <f t="shared" si="2"/>
        <v>0</v>
      </c>
      <c r="O34" s="27">
        <f t="shared" si="3"/>
        <v>7216</v>
      </c>
      <c r="P34" s="27">
        <f t="shared" si="4"/>
        <v>7216</v>
      </c>
      <c r="Q34" s="12"/>
    </row>
    <row r="35" spans="1:17" s="2" customFormat="1" ht="23.1" customHeight="1">
      <c r="A35" s="13" t="s">
        <v>1884</v>
      </c>
      <c r="B35" s="13" t="s">
        <v>1885</v>
      </c>
      <c r="C35" s="3" t="s">
        <v>1671</v>
      </c>
      <c r="D35" s="12" t="s">
        <v>403</v>
      </c>
      <c r="E35" s="12" t="s">
        <v>418</v>
      </c>
      <c r="F35" s="19" t="s">
        <v>174</v>
      </c>
      <c r="G35" s="6"/>
      <c r="H35" s="27">
        <f>'일위대가(비주거)'!I266</f>
        <v>6187</v>
      </c>
      <c r="I35" s="27">
        <f t="shared" si="0"/>
        <v>6187</v>
      </c>
      <c r="J35" s="27"/>
      <c r="K35" s="27">
        <f>'일위대가(비주거)'!L266</f>
        <v>2823</v>
      </c>
      <c r="L35" s="27">
        <f t="shared" si="1"/>
        <v>2823</v>
      </c>
      <c r="M35" s="27">
        <f>'일위대가(비주거)'!N266</f>
        <v>0</v>
      </c>
      <c r="N35" s="27">
        <f t="shared" si="2"/>
        <v>0</v>
      </c>
      <c r="O35" s="27">
        <f t="shared" si="3"/>
        <v>9010</v>
      </c>
      <c r="P35" s="27">
        <f t="shared" si="4"/>
        <v>9010</v>
      </c>
      <c r="Q35" s="12"/>
    </row>
    <row r="36" spans="1:17" s="2" customFormat="1" ht="23.1" customHeight="1">
      <c r="A36" s="13" t="s">
        <v>3149</v>
      </c>
      <c r="B36" s="13" t="s">
        <v>3150</v>
      </c>
      <c r="C36" s="3" t="s">
        <v>1675</v>
      </c>
      <c r="D36" s="12" t="s">
        <v>426</v>
      </c>
      <c r="E36" s="12" t="s">
        <v>3151</v>
      </c>
      <c r="F36" s="19" t="s">
        <v>174</v>
      </c>
      <c r="G36" s="6"/>
      <c r="H36" s="27">
        <f>'일위대가(비주거)'!I274</f>
        <v>5403</v>
      </c>
      <c r="I36" s="27">
        <f t="shared" si="0"/>
        <v>5403</v>
      </c>
      <c r="J36" s="27"/>
      <c r="K36" s="27">
        <f>'일위대가(비주거)'!L274</f>
        <v>9010</v>
      </c>
      <c r="L36" s="27">
        <f t="shared" si="1"/>
        <v>9010</v>
      </c>
      <c r="M36" s="27">
        <f>'일위대가(비주거)'!N274</f>
        <v>0</v>
      </c>
      <c r="N36" s="27">
        <f t="shared" si="2"/>
        <v>0</v>
      </c>
      <c r="O36" s="27">
        <f t="shared" si="3"/>
        <v>14413</v>
      </c>
      <c r="P36" s="27">
        <f t="shared" si="4"/>
        <v>14413</v>
      </c>
      <c r="Q36" s="12"/>
    </row>
    <row r="37" spans="1:17" s="2" customFormat="1" ht="23.1" customHeight="1">
      <c r="A37" s="13" t="s">
        <v>2106</v>
      </c>
      <c r="B37" s="13" t="s">
        <v>2107</v>
      </c>
      <c r="C37" s="3" t="s">
        <v>1679</v>
      </c>
      <c r="D37" s="12" t="s">
        <v>426</v>
      </c>
      <c r="E37" s="12" t="s">
        <v>3113</v>
      </c>
      <c r="F37" s="19" t="s">
        <v>174</v>
      </c>
      <c r="G37" s="6"/>
      <c r="H37" s="27">
        <f>'일위대가(비주거)'!I282</f>
        <v>5362</v>
      </c>
      <c r="I37" s="27">
        <f t="shared" si="0"/>
        <v>5362</v>
      </c>
      <c r="J37" s="27"/>
      <c r="K37" s="27">
        <f>'일위대가(비주거)'!L282</f>
        <v>7658</v>
      </c>
      <c r="L37" s="27">
        <f t="shared" si="1"/>
        <v>7658</v>
      </c>
      <c r="M37" s="27">
        <f>'일위대가(비주거)'!N282</f>
        <v>0</v>
      </c>
      <c r="N37" s="27">
        <f t="shared" si="2"/>
        <v>0</v>
      </c>
      <c r="O37" s="27">
        <f t="shared" si="3"/>
        <v>13020</v>
      </c>
      <c r="P37" s="27">
        <f t="shared" si="4"/>
        <v>13020</v>
      </c>
      <c r="Q37" s="12"/>
    </row>
    <row r="38" spans="1:17" s="2" customFormat="1" ht="23.1" customHeight="1">
      <c r="A38" s="13" t="s">
        <v>2109</v>
      </c>
      <c r="B38" s="13" t="s">
        <v>2110</v>
      </c>
      <c r="C38" s="3" t="s">
        <v>1682</v>
      </c>
      <c r="D38" s="12" t="s">
        <v>426</v>
      </c>
      <c r="E38" s="12" t="s">
        <v>1903</v>
      </c>
      <c r="F38" s="19" t="s">
        <v>174</v>
      </c>
      <c r="G38" s="6"/>
      <c r="H38" s="27">
        <f>'일위대가(비주거)'!I290</f>
        <v>9579</v>
      </c>
      <c r="I38" s="27">
        <f t="shared" si="0"/>
        <v>9579</v>
      </c>
      <c r="J38" s="27"/>
      <c r="K38" s="27">
        <f>'일위대가(비주거)'!L290</f>
        <v>10977</v>
      </c>
      <c r="L38" s="27">
        <f t="shared" si="1"/>
        <v>10977</v>
      </c>
      <c r="M38" s="27">
        <f>'일위대가(비주거)'!N290</f>
        <v>0</v>
      </c>
      <c r="N38" s="27">
        <f t="shared" si="2"/>
        <v>0</v>
      </c>
      <c r="O38" s="27">
        <f t="shared" si="3"/>
        <v>20556</v>
      </c>
      <c r="P38" s="27">
        <f t="shared" si="4"/>
        <v>20556</v>
      </c>
      <c r="Q38" s="12"/>
    </row>
    <row r="39" spans="1:17" s="2" customFormat="1" ht="23.1" customHeight="1">
      <c r="A39" s="13" t="s">
        <v>1911</v>
      </c>
      <c r="B39" s="13" t="s">
        <v>1912</v>
      </c>
      <c r="C39" s="3" t="s">
        <v>1686</v>
      </c>
      <c r="D39" s="12" t="s">
        <v>426</v>
      </c>
      <c r="E39" s="12" t="s">
        <v>436</v>
      </c>
      <c r="F39" s="19" t="s">
        <v>174</v>
      </c>
      <c r="G39" s="6"/>
      <c r="H39" s="27">
        <f>'일위대가(비주거)'!I298</f>
        <v>2397</v>
      </c>
      <c r="I39" s="27">
        <f t="shared" si="0"/>
        <v>2397</v>
      </c>
      <c r="J39" s="27"/>
      <c r="K39" s="27">
        <f>'일위대가(비주거)'!L298</f>
        <v>4805</v>
      </c>
      <c r="L39" s="27">
        <f t="shared" si="1"/>
        <v>4805</v>
      </c>
      <c r="M39" s="27">
        <f>'일위대가(비주거)'!N298</f>
        <v>0</v>
      </c>
      <c r="N39" s="27">
        <f t="shared" si="2"/>
        <v>0</v>
      </c>
      <c r="O39" s="27">
        <f t="shared" si="3"/>
        <v>7202</v>
      </c>
      <c r="P39" s="27">
        <f t="shared" si="4"/>
        <v>7202</v>
      </c>
      <c r="Q39" s="12" t="s">
        <v>36</v>
      </c>
    </row>
    <row r="40" spans="1:17" s="2" customFormat="1" ht="23.1" customHeight="1">
      <c r="A40" s="13" t="s">
        <v>1924</v>
      </c>
      <c r="B40" s="13" t="s">
        <v>1925</v>
      </c>
      <c r="C40" s="3" t="s">
        <v>1691</v>
      </c>
      <c r="D40" s="12" t="s">
        <v>426</v>
      </c>
      <c r="E40" s="12" t="s">
        <v>442</v>
      </c>
      <c r="F40" s="19" t="s">
        <v>174</v>
      </c>
      <c r="G40" s="6"/>
      <c r="H40" s="27">
        <f>'일위대가(비주거)'!I306</f>
        <v>3194</v>
      </c>
      <c r="I40" s="27">
        <f t="shared" si="0"/>
        <v>3194</v>
      </c>
      <c r="J40" s="27"/>
      <c r="K40" s="27">
        <f>'일위대가(비주거)'!L306</f>
        <v>6607</v>
      </c>
      <c r="L40" s="27">
        <f t="shared" si="1"/>
        <v>6607</v>
      </c>
      <c r="M40" s="27">
        <f>'일위대가(비주거)'!N306</f>
        <v>0</v>
      </c>
      <c r="N40" s="27">
        <f t="shared" si="2"/>
        <v>0</v>
      </c>
      <c r="O40" s="27">
        <f t="shared" si="3"/>
        <v>9801</v>
      </c>
      <c r="P40" s="27">
        <f t="shared" si="4"/>
        <v>9801</v>
      </c>
      <c r="Q40" s="12" t="s">
        <v>2</v>
      </c>
    </row>
    <row r="41" spans="1:17" s="2" customFormat="1" ht="23.1" customHeight="1">
      <c r="A41" s="13" t="s">
        <v>3138</v>
      </c>
      <c r="B41" s="13" t="s">
        <v>3139</v>
      </c>
      <c r="C41" s="3" t="s">
        <v>1695</v>
      </c>
      <c r="D41" s="12" t="s">
        <v>426</v>
      </c>
      <c r="E41" s="12" t="s">
        <v>3140</v>
      </c>
      <c r="F41" s="19" t="s">
        <v>174</v>
      </c>
      <c r="G41" s="6"/>
      <c r="H41" s="27">
        <f>'일위대가(비주거)'!I314</f>
        <v>3877</v>
      </c>
      <c r="I41" s="27">
        <f t="shared" si="0"/>
        <v>3877</v>
      </c>
      <c r="J41" s="27"/>
      <c r="K41" s="27">
        <f>'일위대가(비주거)'!L314</f>
        <v>8709</v>
      </c>
      <c r="L41" s="27">
        <f t="shared" si="1"/>
        <v>8709</v>
      </c>
      <c r="M41" s="27">
        <f>'일위대가(비주거)'!N314</f>
        <v>0</v>
      </c>
      <c r="N41" s="27">
        <f t="shared" si="2"/>
        <v>0</v>
      </c>
      <c r="O41" s="27">
        <f t="shared" si="3"/>
        <v>12586</v>
      </c>
      <c r="P41" s="27">
        <f t="shared" si="4"/>
        <v>12586</v>
      </c>
      <c r="Q41" s="12"/>
    </row>
    <row r="42" spans="1:17" s="2" customFormat="1" ht="23.1" customHeight="1">
      <c r="A42" s="13" t="s">
        <v>1933</v>
      </c>
      <c r="B42" s="13" t="s">
        <v>1934</v>
      </c>
      <c r="C42" s="3" t="s">
        <v>1698</v>
      </c>
      <c r="D42" s="12" t="s">
        <v>426</v>
      </c>
      <c r="E42" s="12" t="s">
        <v>448</v>
      </c>
      <c r="F42" s="19" t="s">
        <v>174</v>
      </c>
      <c r="G42" s="6"/>
      <c r="H42" s="27">
        <f>'일위대가(비주거)'!I322</f>
        <v>5545</v>
      </c>
      <c r="I42" s="27">
        <f t="shared" si="0"/>
        <v>5545</v>
      </c>
      <c r="J42" s="27"/>
      <c r="K42" s="27">
        <f>'일위대가(비주거)'!L322</f>
        <v>10211</v>
      </c>
      <c r="L42" s="27">
        <f t="shared" si="1"/>
        <v>10211</v>
      </c>
      <c r="M42" s="27">
        <f>'일위대가(비주거)'!N322</f>
        <v>0</v>
      </c>
      <c r="N42" s="27">
        <f t="shared" si="2"/>
        <v>0</v>
      </c>
      <c r="O42" s="27">
        <f t="shared" si="3"/>
        <v>15756</v>
      </c>
      <c r="P42" s="27">
        <f t="shared" si="4"/>
        <v>15756</v>
      </c>
      <c r="Q42" s="12"/>
    </row>
    <row r="43" spans="1:17" s="2" customFormat="1" ht="23.1" customHeight="1">
      <c r="A43" s="13" t="s">
        <v>1936</v>
      </c>
      <c r="B43" s="13" t="s">
        <v>1937</v>
      </c>
      <c r="C43" s="3" t="s">
        <v>1701</v>
      </c>
      <c r="D43" s="12" t="s">
        <v>426</v>
      </c>
      <c r="E43" s="12" t="s">
        <v>450</v>
      </c>
      <c r="F43" s="19" t="s">
        <v>174</v>
      </c>
      <c r="G43" s="6"/>
      <c r="H43" s="27">
        <f>'일위대가(비주거)'!I330</f>
        <v>8637</v>
      </c>
      <c r="I43" s="27">
        <f t="shared" si="0"/>
        <v>8637</v>
      </c>
      <c r="J43" s="27"/>
      <c r="K43" s="27">
        <f>'일위대가(비주거)'!L330</f>
        <v>14716</v>
      </c>
      <c r="L43" s="27">
        <f t="shared" si="1"/>
        <v>14716</v>
      </c>
      <c r="M43" s="27">
        <f>'일위대가(비주거)'!N330</f>
        <v>0</v>
      </c>
      <c r="N43" s="27">
        <f t="shared" si="2"/>
        <v>0</v>
      </c>
      <c r="O43" s="27">
        <f t="shared" si="3"/>
        <v>23353</v>
      </c>
      <c r="P43" s="27">
        <f t="shared" si="4"/>
        <v>23353</v>
      </c>
      <c r="Q43" s="12"/>
    </row>
    <row r="44" spans="1:17" s="2" customFormat="1" ht="23.1" customHeight="1">
      <c r="A44" s="13" t="s">
        <v>1939</v>
      </c>
      <c r="B44" s="13" t="s">
        <v>1940</v>
      </c>
      <c r="C44" s="3" t="s">
        <v>1704</v>
      </c>
      <c r="D44" s="12" t="s">
        <v>426</v>
      </c>
      <c r="E44" s="12" t="s">
        <v>452</v>
      </c>
      <c r="F44" s="19" t="s">
        <v>174</v>
      </c>
      <c r="G44" s="6"/>
      <c r="H44" s="27">
        <f>'일위대가(비주거)'!I338</f>
        <v>14180</v>
      </c>
      <c r="I44" s="27">
        <f t="shared" si="0"/>
        <v>14180</v>
      </c>
      <c r="J44" s="27"/>
      <c r="K44" s="27">
        <f>'일위대가(비주거)'!L338</f>
        <v>17960</v>
      </c>
      <c r="L44" s="27">
        <f t="shared" si="1"/>
        <v>17960</v>
      </c>
      <c r="M44" s="27">
        <f>'일위대가(비주거)'!N338</f>
        <v>0</v>
      </c>
      <c r="N44" s="27">
        <f t="shared" si="2"/>
        <v>0</v>
      </c>
      <c r="O44" s="27">
        <f t="shared" si="3"/>
        <v>32140</v>
      </c>
      <c r="P44" s="27">
        <f t="shared" si="4"/>
        <v>32140</v>
      </c>
      <c r="Q44" s="12"/>
    </row>
    <row r="45" spans="1:17" s="2" customFormat="1" ht="23.1" customHeight="1">
      <c r="A45" s="13" t="s">
        <v>2070</v>
      </c>
      <c r="B45" s="13" t="s">
        <v>2071</v>
      </c>
      <c r="C45" s="3" t="s">
        <v>1707</v>
      </c>
      <c r="D45" s="12" t="s">
        <v>456</v>
      </c>
      <c r="E45" s="12" t="s">
        <v>3133</v>
      </c>
      <c r="F45" s="19" t="s">
        <v>174</v>
      </c>
      <c r="G45" s="6"/>
      <c r="H45" s="27">
        <f>'일위대가(비주거)'!I346</f>
        <v>14550</v>
      </c>
      <c r="I45" s="27">
        <f t="shared" si="0"/>
        <v>14550</v>
      </c>
      <c r="J45" s="27"/>
      <c r="K45" s="27">
        <f>'일위대가(비주거)'!L346</f>
        <v>14824</v>
      </c>
      <c r="L45" s="27">
        <f t="shared" si="1"/>
        <v>14824</v>
      </c>
      <c r="M45" s="27">
        <f>'일위대가(비주거)'!N346</f>
        <v>0</v>
      </c>
      <c r="N45" s="27">
        <f t="shared" si="2"/>
        <v>0</v>
      </c>
      <c r="O45" s="27">
        <f t="shared" si="3"/>
        <v>29374</v>
      </c>
      <c r="P45" s="27">
        <f t="shared" si="4"/>
        <v>29374</v>
      </c>
      <c r="Q45" s="12"/>
    </row>
    <row r="46" spans="1:17" s="2" customFormat="1" ht="23.1" customHeight="1">
      <c r="A46" s="13" t="s">
        <v>2073</v>
      </c>
      <c r="B46" s="13" t="s">
        <v>2074</v>
      </c>
      <c r="C46" s="3" t="s">
        <v>1710</v>
      </c>
      <c r="D46" s="12" t="s">
        <v>456</v>
      </c>
      <c r="E46" s="12" t="s">
        <v>1956</v>
      </c>
      <c r="F46" s="19" t="s">
        <v>174</v>
      </c>
      <c r="G46" s="6"/>
      <c r="H46" s="27">
        <f>'일위대가(비주거)'!I354</f>
        <v>14542</v>
      </c>
      <c r="I46" s="27">
        <f t="shared" si="0"/>
        <v>14542</v>
      </c>
      <c r="J46" s="27"/>
      <c r="K46" s="27">
        <f>'일위대가(비주거)'!L354</f>
        <v>14551</v>
      </c>
      <c r="L46" s="27">
        <f t="shared" si="1"/>
        <v>14551</v>
      </c>
      <c r="M46" s="27">
        <f>'일위대가(비주거)'!N354</f>
        <v>0</v>
      </c>
      <c r="N46" s="27">
        <f t="shared" si="2"/>
        <v>0</v>
      </c>
      <c r="O46" s="27">
        <f t="shared" si="3"/>
        <v>29093</v>
      </c>
      <c r="P46" s="27">
        <f t="shared" si="4"/>
        <v>29093</v>
      </c>
      <c r="Q46" s="12"/>
    </row>
    <row r="47" spans="1:17" s="2" customFormat="1" ht="23.1" customHeight="1">
      <c r="A47" s="13" t="s">
        <v>1964</v>
      </c>
      <c r="B47" s="13" t="s">
        <v>1965</v>
      </c>
      <c r="C47" s="3" t="s">
        <v>1713</v>
      </c>
      <c r="D47" s="12" t="s">
        <v>456</v>
      </c>
      <c r="E47" s="12" t="s">
        <v>470</v>
      </c>
      <c r="F47" s="19" t="s">
        <v>174</v>
      </c>
      <c r="G47" s="6"/>
      <c r="H47" s="27">
        <f>'일위대가(비주거)'!I362</f>
        <v>6112</v>
      </c>
      <c r="I47" s="27">
        <f t="shared" si="0"/>
        <v>6112</v>
      </c>
      <c r="J47" s="27"/>
      <c r="K47" s="27">
        <f>'일위대가(비주거)'!L362</f>
        <v>7808</v>
      </c>
      <c r="L47" s="27">
        <f t="shared" si="1"/>
        <v>7808</v>
      </c>
      <c r="M47" s="27">
        <f>'일위대가(비주거)'!N362</f>
        <v>0</v>
      </c>
      <c r="N47" s="27">
        <f t="shared" si="2"/>
        <v>0</v>
      </c>
      <c r="O47" s="27">
        <f t="shared" si="3"/>
        <v>13920</v>
      </c>
      <c r="P47" s="27">
        <f t="shared" si="4"/>
        <v>13920</v>
      </c>
      <c r="Q47" s="12"/>
    </row>
    <row r="48" spans="1:17" s="2" customFormat="1" ht="23.1" customHeight="1">
      <c r="A48" s="13" t="s">
        <v>3114</v>
      </c>
      <c r="B48" s="13" t="s">
        <v>3115</v>
      </c>
      <c r="C48" s="3" t="s">
        <v>1716</v>
      </c>
      <c r="D48" s="12" t="s">
        <v>456</v>
      </c>
      <c r="E48" s="12" t="s">
        <v>3116</v>
      </c>
      <c r="F48" s="19" t="s">
        <v>174</v>
      </c>
      <c r="G48" s="6"/>
      <c r="H48" s="27">
        <f>'일위대가(비주거)'!I370</f>
        <v>8423</v>
      </c>
      <c r="I48" s="27">
        <f t="shared" si="0"/>
        <v>8423</v>
      </c>
      <c r="J48" s="27"/>
      <c r="K48" s="27">
        <f>'일위대가(비주거)'!L370</f>
        <v>10211</v>
      </c>
      <c r="L48" s="27">
        <f t="shared" si="1"/>
        <v>10211</v>
      </c>
      <c r="M48" s="27">
        <f>'일위대가(비주거)'!N370</f>
        <v>0</v>
      </c>
      <c r="N48" s="27">
        <f t="shared" si="2"/>
        <v>0</v>
      </c>
      <c r="O48" s="27">
        <f t="shared" si="3"/>
        <v>18634</v>
      </c>
      <c r="P48" s="27">
        <f t="shared" si="4"/>
        <v>18634</v>
      </c>
      <c r="Q48" s="12"/>
    </row>
    <row r="49" spans="1:33" s="2" customFormat="1" ht="23.1" customHeight="1">
      <c r="A49" s="13" t="s">
        <v>1979</v>
      </c>
      <c r="B49" s="13" t="s">
        <v>1980</v>
      </c>
      <c r="C49" s="3" t="s">
        <v>1720</v>
      </c>
      <c r="D49" s="12" t="s">
        <v>476</v>
      </c>
      <c r="E49" s="12" t="s">
        <v>484</v>
      </c>
      <c r="F49" s="19" t="s">
        <v>174</v>
      </c>
      <c r="G49" s="6"/>
      <c r="H49" s="27">
        <f>'일위대가(비주거)'!I378</f>
        <v>2776</v>
      </c>
      <c r="I49" s="27">
        <f t="shared" si="0"/>
        <v>2776</v>
      </c>
      <c r="J49" s="27"/>
      <c r="K49" s="27">
        <f>'일위대가(비주거)'!L378</f>
        <v>6847</v>
      </c>
      <c r="L49" s="27">
        <f t="shared" si="1"/>
        <v>6847</v>
      </c>
      <c r="M49" s="27">
        <f>'일위대가(비주거)'!N378</f>
        <v>0</v>
      </c>
      <c r="N49" s="27">
        <f t="shared" si="2"/>
        <v>0</v>
      </c>
      <c r="O49" s="27">
        <f t="shared" si="3"/>
        <v>9623</v>
      </c>
      <c r="P49" s="27">
        <f t="shared" si="4"/>
        <v>9623</v>
      </c>
      <c r="Q49" s="12"/>
    </row>
    <row r="50" spans="1:33" s="2" customFormat="1" ht="23.1" customHeight="1">
      <c r="A50" s="13" t="s">
        <v>1771</v>
      </c>
      <c r="B50" s="13" t="s">
        <v>1772</v>
      </c>
      <c r="C50" s="3" t="s">
        <v>1723</v>
      </c>
      <c r="D50" s="12" t="s">
        <v>491</v>
      </c>
      <c r="E50" s="12" t="s">
        <v>492</v>
      </c>
      <c r="F50" s="19" t="s">
        <v>174</v>
      </c>
      <c r="G50" s="6"/>
      <c r="H50" s="27">
        <f>'일위대가(비주거)'!I386</f>
        <v>633</v>
      </c>
      <c r="I50" s="27">
        <f t="shared" si="0"/>
        <v>633</v>
      </c>
      <c r="J50" s="27"/>
      <c r="K50" s="27">
        <f>'일위대가(비주거)'!L386</f>
        <v>6501</v>
      </c>
      <c r="L50" s="27">
        <f t="shared" si="1"/>
        <v>6501</v>
      </c>
      <c r="M50" s="27">
        <f>'일위대가(비주거)'!N386</f>
        <v>0</v>
      </c>
      <c r="N50" s="27">
        <f t="shared" si="2"/>
        <v>0</v>
      </c>
      <c r="O50" s="27">
        <f t="shared" si="3"/>
        <v>7134</v>
      </c>
      <c r="P50" s="27">
        <f t="shared" si="4"/>
        <v>7134</v>
      </c>
      <c r="Q50" s="12"/>
    </row>
    <row r="51" spans="1:33" s="2" customFormat="1" ht="23.1" customHeight="1">
      <c r="A51" s="13" t="s">
        <v>1989</v>
      </c>
      <c r="B51" s="13" t="s">
        <v>1990</v>
      </c>
      <c r="C51" s="3" t="s">
        <v>1726</v>
      </c>
      <c r="D51" s="12" t="s">
        <v>496</v>
      </c>
      <c r="E51" s="12" t="s">
        <v>497</v>
      </c>
      <c r="F51" s="19" t="s">
        <v>210</v>
      </c>
      <c r="G51" s="6"/>
      <c r="H51" s="27">
        <f>'일위대가(비주거)'!I392</f>
        <v>2009</v>
      </c>
      <c r="I51" s="27">
        <f t="shared" si="0"/>
        <v>2009</v>
      </c>
      <c r="J51" s="27"/>
      <c r="K51" s="27">
        <f>'일위대가(비주거)'!L392</f>
        <v>22857</v>
      </c>
      <c r="L51" s="27">
        <f t="shared" si="1"/>
        <v>22857</v>
      </c>
      <c r="M51" s="27">
        <f>'일위대가(비주거)'!N392</f>
        <v>0</v>
      </c>
      <c r="N51" s="27">
        <f t="shared" si="2"/>
        <v>0</v>
      </c>
      <c r="O51" s="27">
        <f t="shared" si="3"/>
        <v>24866</v>
      </c>
      <c r="P51" s="27">
        <f t="shared" si="4"/>
        <v>24866</v>
      </c>
      <c r="Q51" s="12"/>
    </row>
    <row r="52" spans="1:33" s="2" customFormat="1" ht="23.1" customHeight="1">
      <c r="A52" s="13" t="s">
        <v>1992</v>
      </c>
      <c r="B52" s="13" t="s">
        <v>1993</v>
      </c>
      <c r="C52" s="3" t="s">
        <v>1729</v>
      </c>
      <c r="D52" s="12" t="s">
        <v>496</v>
      </c>
      <c r="E52" s="12" t="s">
        <v>502</v>
      </c>
      <c r="F52" s="19" t="s">
        <v>210</v>
      </c>
      <c r="G52" s="6"/>
      <c r="H52" s="27">
        <f>'일위대가(비주거)'!I398</f>
        <v>2538</v>
      </c>
      <c r="I52" s="27">
        <f t="shared" si="0"/>
        <v>2538</v>
      </c>
      <c r="J52" s="27"/>
      <c r="K52" s="27">
        <f>'일위대가(비주거)'!L398</f>
        <v>22857</v>
      </c>
      <c r="L52" s="27">
        <f t="shared" si="1"/>
        <v>22857</v>
      </c>
      <c r="M52" s="27">
        <f>'일위대가(비주거)'!N398</f>
        <v>0</v>
      </c>
      <c r="N52" s="27">
        <f t="shared" si="2"/>
        <v>0</v>
      </c>
      <c r="O52" s="27">
        <f t="shared" si="3"/>
        <v>25395</v>
      </c>
      <c r="P52" s="27">
        <f t="shared" si="4"/>
        <v>25395</v>
      </c>
      <c r="Q52" s="12"/>
    </row>
    <row r="53" spans="1:33" s="2" customFormat="1" ht="23.1" customHeight="1">
      <c r="A53" s="13" t="s">
        <v>1995</v>
      </c>
      <c r="B53" s="13" t="s">
        <v>1996</v>
      </c>
      <c r="C53" s="3" t="s">
        <v>1732</v>
      </c>
      <c r="D53" s="12" t="s">
        <v>496</v>
      </c>
      <c r="E53" s="12" t="s">
        <v>504</v>
      </c>
      <c r="F53" s="19" t="s">
        <v>210</v>
      </c>
      <c r="G53" s="6"/>
      <c r="H53" s="27">
        <f>'일위대가(비주거)'!I404</f>
        <v>3080</v>
      </c>
      <c r="I53" s="27">
        <f t="shared" si="0"/>
        <v>3080</v>
      </c>
      <c r="J53" s="27"/>
      <c r="K53" s="27">
        <f>'일위대가(비주거)'!L404</f>
        <v>22857</v>
      </c>
      <c r="L53" s="27">
        <f t="shared" si="1"/>
        <v>22857</v>
      </c>
      <c r="M53" s="27">
        <f>'일위대가(비주거)'!N404</f>
        <v>0</v>
      </c>
      <c r="N53" s="27">
        <f t="shared" si="2"/>
        <v>0</v>
      </c>
      <c r="O53" s="27">
        <f t="shared" si="3"/>
        <v>25937</v>
      </c>
      <c r="P53" s="27">
        <f t="shared" si="4"/>
        <v>25937</v>
      </c>
      <c r="Q53" s="12"/>
    </row>
    <row r="54" spans="1:33" s="2" customFormat="1" ht="23.1" customHeight="1">
      <c r="A54" s="13" t="s">
        <v>2001</v>
      </c>
      <c r="B54" s="13" t="s">
        <v>2002</v>
      </c>
      <c r="C54" s="3" t="s">
        <v>1736</v>
      </c>
      <c r="D54" s="12" t="s">
        <v>508</v>
      </c>
      <c r="E54" s="12" t="s">
        <v>509</v>
      </c>
      <c r="F54" s="19" t="s">
        <v>210</v>
      </c>
      <c r="G54" s="6"/>
      <c r="H54" s="27">
        <f>'일위대가(비주거)'!I410</f>
        <v>1580</v>
      </c>
      <c r="I54" s="27">
        <f t="shared" si="0"/>
        <v>1580</v>
      </c>
      <c r="J54" s="27"/>
      <c r="K54" s="27">
        <f>'일위대가(비주거)'!L410</f>
        <v>21513</v>
      </c>
      <c r="L54" s="27">
        <f t="shared" si="1"/>
        <v>21513</v>
      </c>
      <c r="M54" s="27">
        <f>'일위대가(비주거)'!N410</f>
        <v>0</v>
      </c>
      <c r="N54" s="27">
        <f t="shared" si="2"/>
        <v>0</v>
      </c>
      <c r="O54" s="27">
        <f t="shared" si="3"/>
        <v>23093</v>
      </c>
      <c r="P54" s="27">
        <f t="shared" si="4"/>
        <v>23093</v>
      </c>
      <c r="Q54" s="12"/>
    </row>
    <row r="55" spans="1:33" s="2" customFormat="1" ht="23.1" customHeight="1">
      <c r="A55" s="13" t="s">
        <v>2004</v>
      </c>
      <c r="B55" s="13" t="s">
        <v>2005</v>
      </c>
      <c r="C55" s="3" t="s">
        <v>1739</v>
      </c>
      <c r="D55" s="12" t="s">
        <v>508</v>
      </c>
      <c r="E55" s="12" t="s">
        <v>513</v>
      </c>
      <c r="F55" s="19" t="s">
        <v>210</v>
      </c>
      <c r="G55" s="6"/>
      <c r="H55" s="27">
        <f>'일위대가(비주거)'!I416</f>
        <v>2030</v>
      </c>
      <c r="I55" s="27">
        <f t="shared" si="0"/>
        <v>2030</v>
      </c>
      <c r="J55" s="27"/>
      <c r="K55" s="27">
        <f>'일위대가(비주거)'!L416</f>
        <v>21513</v>
      </c>
      <c r="L55" s="27">
        <f t="shared" si="1"/>
        <v>21513</v>
      </c>
      <c r="M55" s="27">
        <f>'일위대가(비주거)'!N416</f>
        <v>0</v>
      </c>
      <c r="N55" s="27">
        <f t="shared" si="2"/>
        <v>0</v>
      </c>
      <c r="O55" s="27">
        <f t="shared" si="3"/>
        <v>23543</v>
      </c>
      <c r="P55" s="27">
        <f t="shared" si="4"/>
        <v>23543</v>
      </c>
      <c r="Q55" s="12"/>
    </row>
    <row r="56" spans="1:33" ht="23.1" customHeight="1">
      <c r="A56" s="13" t="s">
        <v>2010</v>
      </c>
      <c r="B56" s="13" t="s">
        <v>2011</v>
      </c>
      <c r="C56" s="3" t="s">
        <v>1742</v>
      </c>
      <c r="D56" s="12" t="s">
        <v>517</v>
      </c>
      <c r="E56" s="12" t="s">
        <v>509</v>
      </c>
      <c r="F56" s="19" t="s">
        <v>210</v>
      </c>
      <c r="G56" s="6"/>
      <c r="H56" s="27">
        <f>'일위대가(비주거)'!I422</f>
        <v>2682</v>
      </c>
      <c r="I56" s="27">
        <f t="shared" si="0"/>
        <v>2682</v>
      </c>
      <c r="J56" s="27"/>
      <c r="K56" s="27">
        <f>'일위대가(비주거)'!L422</f>
        <v>21513</v>
      </c>
      <c r="L56" s="27">
        <f t="shared" si="1"/>
        <v>21513</v>
      </c>
      <c r="M56" s="27">
        <f>'일위대가(비주거)'!N422</f>
        <v>0</v>
      </c>
      <c r="N56" s="27">
        <f t="shared" si="2"/>
        <v>0</v>
      </c>
      <c r="O56" s="27">
        <f t="shared" si="3"/>
        <v>24195</v>
      </c>
      <c r="P56" s="27">
        <f t="shared" si="4"/>
        <v>24195</v>
      </c>
      <c r="Q56" s="12" t="s">
        <v>2</v>
      </c>
      <c r="R56" s="2"/>
      <c r="S56" s="2"/>
      <c r="T56" s="2"/>
      <c r="U56" s="2"/>
      <c r="V56" s="2"/>
      <c r="W56" s="2"/>
      <c r="X56" s="2"/>
      <c r="Y56" s="2"/>
      <c r="Z56" s="2"/>
      <c r="AA56" s="2"/>
      <c r="AB56" s="2"/>
      <c r="AC56" s="2"/>
      <c r="AD56" s="2"/>
      <c r="AE56" s="2"/>
      <c r="AF56" s="2"/>
      <c r="AG56" s="2"/>
    </row>
    <row r="57" spans="1:33" ht="23.1" customHeight="1">
      <c r="A57" s="13" t="s">
        <v>2013</v>
      </c>
      <c r="B57" s="13" t="s">
        <v>2014</v>
      </c>
      <c r="C57" s="3" t="s">
        <v>1745</v>
      </c>
      <c r="D57" s="12" t="s">
        <v>517</v>
      </c>
      <c r="E57" s="12" t="s">
        <v>513</v>
      </c>
      <c r="F57" s="19" t="s">
        <v>210</v>
      </c>
      <c r="G57" s="6"/>
      <c r="H57" s="27">
        <f>'일위대가(비주거)'!I428</f>
        <v>2768</v>
      </c>
      <c r="I57" s="27">
        <f t="shared" si="0"/>
        <v>2768</v>
      </c>
      <c r="J57" s="27"/>
      <c r="K57" s="27">
        <f>'일위대가(비주거)'!L428</f>
        <v>21513</v>
      </c>
      <c r="L57" s="27">
        <f t="shared" si="1"/>
        <v>21513</v>
      </c>
      <c r="M57" s="27">
        <f>'일위대가(비주거)'!N428</f>
        <v>0</v>
      </c>
      <c r="N57" s="27">
        <f t="shared" si="2"/>
        <v>0</v>
      </c>
      <c r="O57" s="27">
        <f t="shared" si="3"/>
        <v>24281</v>
      </c>
      <c r="P57" s="27">
        <f t="shared" si="4"/>
        <v>24281</v>
      </c>
      <c r="Q57" s="12"/>
      <c r="R57" s="2"/>
      <c r="S57" s="2"/>
      <c r="T57" s="2"/>
      <c r="U57" s="2"/>
      <c r="V57" s="2"/>
      <c r="W57" s="2"/>
      <c r="X57" s="2"/>
      <c r="Y57" s="2"/>
      <c r="Z57" s="2"/>
      <c r="AA57" s="2"/>
      <c r="AB57" s="2"/>
      <c r="AC57" s="2"/>
      <c r="AD57" s="2"/>
      <c r="AE57" s="2"/>
      <c r="AF57" s="2"/>
      <c r="AG57" s="2"/>
    </row>
    <row r="58" spans="1:33" ht="23.1" customHeight="1">
      <c r="A58" s="13" t="s">
        <v>2028</v>
      </c>
      <c r="B58" s="13" t="s">
        <v>2029</v>
      </c>
      <c r="C58" s="3" t="s">
        <v>1749</v>
      </c>
      <c r="D58" s="12" t="s">
        <v>548</v>
      </c>
      <c r="E58" s="12" t="s">
        <v>549</v>
      </c>
      <c r="F58" s="19" t="s">
        <v>210</v>
      </c>
      <c r="G58" s="6"/>
      <c r="H58" s="27">
        <f>'일위대가(비주거)'!I434</f>
        <v>1002</v>
      </c>
      <c r="I58" s="27">
        <f t="shared" si="0"/>
        <v>1002</v>
      </c>
      <c r="J58" s="27"/>
      <c r="K58" s="27">
        <f>'일위대가(비주거)'!L434</f>
        <v>29192</v>
      </c>
      <c r="L58" s="27">
        <f t="shared" si="1"/>
        <v>29192</v>
      </c>
      <c r="M58" s="27">
        <f>'일위대가(비주거)'!N434</f>
        <v>0</v>
      </c>
      <c r="N58" s="27">
        <f t="shared" si="2"/>
        <v>0</v>
      </c>
      <c r="O58" s="27">
        <f t="shared" si="3"/>
        <v>30194</v>
      </c>
      <c r="P58" s="27">
        <f t="shared" si="4"/>
        <v>30194</v>
      </c>
      <c r="Q58" s="12"/>
      <c r="R58" s="2"/>
      <c r="S58" s="2"/>
      <c r="T58" s="2"/>
      <c r="U58" s="2"/>
      <c r="V58" s="2"/>
      <c r="W58" s="2"/>
      <c r="X58" s="2"/>
      <c r="Y58" s="2"/>
      <c r="Z58" s="2"/>
      <c r="AA58" s="2"/>
      <c r="AB58" s="2"/>
      <c r="AC58" s="2"/>
      <c r="AD58" s="2"/>
      <c r="AE58" s="2"/>
      <c r="AF58" s="2"/>
      <c r="AG58" s="2"/>
    </row>
    <row r="59" spans="1:33" ht="23.1" customHeight="1">
      <c r="A59" s="13" t="s">
        <v>2031</v>
      </c>
      <c r="B59" s="13" t="s">
        <v>2032</v>
      </c>
      <c r="C59" s="3" t="s">
        <v>1752</v>
      </c>
      <c r="D59" s="12" t="s">
        <v>548</v>
      </c>
      <c r="E59" s="12" t="s">
        <v>554</v>
      </c>
      <c r="F59" s="19" t="s">
        <v>210</v>
      </c>
      <c r="G59" s="6"/>
      <c r="H59" s="27">
        <f>'일위대가(비주거)'!I440</f>
        <v>1257</v>
      </c>
      <c r="I59" s="27">
        <f t="shared" si="0"/>
        <v>1257</v>
      </c>
      <c r="J59" s="27"/>
      <c r="K59" s="27">
        <f>'일위대가(비주거)'!L440</f>
        <v>35680</v>
      </c>
      <c r="L59" s="27">
        <f t="shared" si="1"/>
        <v>35680</v>
      </c>
      <c r="M59" s="27">
        <f>'일위대가(비주거)'!N440</f>
        <v>0</v>
      </c>
      <c r="N59" s="27">
        <f t="shared" si="2"/>
        <v>0</v>
      </c>
      <c r="O59" s="27">
        <f t="shared" si="3"/>
        <v>36937</v>
      </c>
      <c r="P59" s="27">
        <f t="shared" si="4"/>
        <v>36937</v>
      </c>
      <c r="Q59" s="12"/>
      <c r="R59" s="2"/>
      <c r="S59" s="2"/>
      <c r="T59" s="2"/>
      <c r="U59" s="2"/>
      <c r="V59" s="2"/>
      <c r="W59" s="2"/>
      <c r="X59" s="2"/>
      <c r="Y59" s="2"/>
      <c r="Z59" s="2"/>
      <c r="AA59" s="2"/>
      <c r="AB59" s="2"/>
      <c r="AC59" s="2"/>
      <c r="AD59" s="2"/>
      <c r="AE59" s="2"/>
      <c r="AF59" s="2"/>
      <c r="AG59" s="2"/>
    </row>
    <row r="60" spans="1:33" ht="23.1" customHeight="1">
      <c r="A60" s="13" t="s">
        <v>2034</v>
      </c>
      <c r="B60" s="13" t="s">
        <v>2035</v>
      </c>
      <c r="C60" s="3" t="s">
        <v>1755</v>
      </c>
      <c r="D60" s="12" t="s">
        <v>548</v>
      </c>
      <c r="E60" s="12" t="s">
        <v>556</v>
      </c>
      <c r="F60" s="19" t="s">
        <v>210</v>
      </c>
      <c r="G60" s="6"/>
      <c r="H60" s="27">
        <f>'일위대가(비주거)'!I446</f>
        <v>1409</v>
      </c>
      <c r="I60" s="27">
        <f t="shared" si="0"/>
        <v>1409</v>
      </c>
      <c r="J60" s="27"/>
      <c r="K60" s="27">
        <f>'일위대가(비주거)'!L446</f>
        <v>38923</v>
      </c>
      <c r="L60" s="27">
        <f t="shared" si="1"/>
        <v>38923</v>
      </c>
      <c r="M60" s="27">
        <f>'일위대가(비주거)'!N446</f>
        <v>0</v>
      </c>
      <c r="N60" s="27">
        <f t="shared" si="2"/>
        <v>0</v>
      </c>
      <c r="O60" s="27">
        <f t="shared" si="3"/>
        <v>40332</v>
      </c>
      <c r="P60" s="27">
        <f t="shared" si="4"/>
        <v>40332</v>
      </c>
      <c r="Q60" s="12"/>
      <c r="R60" s="2"/>
      <c r="S60" s="2"/>
      <c r="T60" s="2"/>
      <c r="U60" s="2"/>
      <c r="V60" s="2"/>
      <c r="W60" s="2"/>
      <c r="X60" s="2"/>
      <c r="Y60" s="2"/>
      <c r="Z60" s="2"/>
      <c r="AA60" s="2"/>
      <c r="AB60" s="2"/>
      <c r="AC60" s="2"/>
      <c r="AD60" s="2"/>
      <c r="AE60" s="2"/>
      <c r="AF60" s="2"/>
      <c r="AG60" s="2"/>
    </row>
    <row r="61" spans="1:33" ht="23.1" customHeight="1">
      <c r="A61" s="13" t="s">
        <v>2037</v>
      </c>
      <c r="B61" s="13" t="s">
        <v>2038</v>
      </c>
      <c r="C61" s="3" t="s">
        <v>1758</v>
      </c>
      <c r="D61" s="12" t="s">
        <v>548</v>
      </c>
      <c r="E61" s="12" t="s">
        <v>558</v>
      </c>
      <c r="F61" s="19" t="s">
        <v>210</v>
      </c>
      <c r="G61" s="6"/>
      <c r="H61" s="27">
        <f>'일위대가(비주거)'!I452</f>
        <v>1700</v>
      </c>
      <c r="I61" s="27">
        <f t="shared" si="0"/>
        <v>1700</v>
      </c>
      <c r="J61" s="27"/>
      <c r="K61" s="27">
        <f>'일위대가(비주거)'!L452</f>
        <v>43248</v>
      </c>
      <c r="L61" s="27">
        <f t="shared" si="1"/>
        <v>43248</v>
      </c>
      <c r="M61" s="27">
        <f>'일위대가(비주거)'!N452</f>
        <v>0</v>
      </c>
      <c r="N61" s="27">
        <f t="shared" si="2"/>
        <v>0</v>
      </c>
      <c r="O61" s="27">
        <f t="shared" si="3"/>
        <v>44948</v>
      </c>
      <c r="P61" s="27">
        <f t="shared" si="4"/>
        <v>44948</v>
      </c>
      <c r="Q61" s="12"/>
      <c r="R61" s="2"/>
      <c r="S61" s="2"/>
      <c r="T61" s="2"/>
      <c r="U61" s="2"/>
      <c r="V61" s="2"/>
      <c r="W61" s="2"/>
      <c r="X61" s="2"/>
      <c r="Y61" s="2"/>
      <c r="Z61" s="2"/>
      <c r="AA61" s="2"/>
      <c r="AB61" s="2"/>
      <c r="AC61" s="2"/>
      <c r="AD61" s="2"/>
      <c r="AE61" s="2"/>
      <c r="AF61" s="2"/>
      <c r="AG61" s="2"/>
    </row>
    <row r="62" spans="1:33" ht="23.1" customHeight="1">
      <c r="A62" s="13" t="s">
        <v>2040</v>
      </c>
      <c r="B62" s="13" t="s">
        <v>2041</v>
      </c>
      <c r="C62" s="3" t="s">
        <v>1761</v>
      </c>
      <c r="D62" s="12" t="s">
        <v>548</v>
      </c>
      <c r="E62" s="12" t="s">
        <v>560</v>
      </c>
      <c r="F62" s="19" t="s">
        <v>210</v>
      </c>
      <c r="G62" s="6"/>
      <c r="H62" s="27">
        <f>'일위대가(비주거)'!I458</f>
        <v>2161</v>
      </c>
      <c r="I62" s="27">
        <f t="shared" si="0"/>
        <v>2161</v>
      </c>
      <c r="J62" s="27"/>
      <c r="K62" s="27">
        <f>'일위대가(비주거)'!L458</f>
        <v>50817</v>
      </c>
      <c r="L62" s="27">
        <f t="shared" si="1"/>
        <v>50817</v>
      </c>
      <c r="M62" s="27">
        <f>'일위대가(비주거)'!N458</f>
        <v>0</v>
      </c>
      <c r="N62" s="27">
        <f t="shared" si="2"/>
        <v>0</v>
      </c>
      <c r="O62" s="27">
        <f t="shared" si="3"/>
        <v>52978</v>
      </c>
      <c r="P62" s="27">
        <f t="shared" si="4"/>
        <v>52978</v>
      </c>
      <c r="Q62" s="12"/>
      <c r="R62" s="2"/>
      <c r="S62" s="2"/>
      <c r="T62" s="2"/>
      <c r="U62" s="2"/>
      <c r="V62" s="2"/>
      <c r="W62" s="2"/>
      <c r="X62" s="2"/>
      <c r="Y62" s="2"/>
      <c r="Z62" s="2"/>
      <c r="AA62" s="2"/>
      <c r="AB62" s="2"/>
      <c r="AC62" s="2"/>
      <c r="AD62" s="2"/>
      <c r="AE62" s="2"/>
      <c r="AF62" s="2"/>
      <c r="AG62" s="2"/>
    </row>
    <row r="63" spans="1:33" ht="23.1" customHeight="1">
      <c r="A63" s="13" t="s">
        <v>2049</v>
      </c>
      <c r="B63" s="13" t="s">
        <v>2050</v>
      </c>
      <c r="C63" s="3" t="s">
        <v>1764</v>
      </c>
      <c r="D63" s="12" t="s">
        <v>566</v>
      </c>
      <c r="E63" s="12" t="s">
        <v>567</v>
      </c>
      <c r="F63" s="19" t="s">
        <v>210</v>
      </c>
      <c r="G63" s="6"/>
      <c r="H63" s="27">
        <f>'일위대가(비주거)'!I464</f>
        <v>2302</v>
      </c>
      <c r="I63" s="27">
        <f t="shared" si="0"/>
        <v>2302</v>
      </c>
      <c r="J63" s="27"/>
      <c r="K63" s="27">
        <f>'일위대가(비주거)'!L464</f>
        <v>26084</v>
      </c>
      <c r="L63" s="27">
        <f t="shared" si="1"/>
        <v>26084</v>
      </c>
      <c r="M63" s="27">
        <f>'일위대가(비주거)'!N464</f>
        <v>0</v>
      </c>
      <c r="N63" s="27">
        <f t="shared" si="2"/>
        <v>0</v>
      </c>
      <c r="O63" s="27">
        <f t="shared" si="3"/>
        <v>28386</v>
      </c>
      <c r="P63" s="27">
        <f t="shared" si="4"/>
        <v>28386</v>
      </c>
      <c r="Q63" s="12"/>
      <c r="R63" s="2"/>
      <c r="S63" s="2"/>
      <c r="T63" s="2"/>
      <c r="U63" s="2"/>
      <c r="V63" s="2"/>
      <c r="W63" s="2"/>
      <c r="X63" s="2"/>
      <c r="Y63" s="2"/>
      <c r="Z63" s="2"/>
      <c r="AA63" s="2"/>
      <c r="AB63" s="2"/>
      <c r="AC63" s="2"/>
      <c r="AD63" s="2"/>
      <c r="AE63" s="2"/>
      <c r="AF63" s="2"/>
      <c r="AG63" s="2"/>
    </row>
    <row r="64" spans="1:33" ht="23.1" customHeight="1">
      <c r="A64" s="13" t="s">
        <v>1853</v>
      </c>
      <c r="B64" s="13" t="s">
        <v>1854</v>
      </c>
      <c r="C64" s="3" t="s">
        <v>1767</v>
      </c>
      <c r="D64" s="12" t="s">
        <v>608</v>
      </c>
      <c r="E64" s="12"/>
      <c r="F64" s="19" t="s">
        <v>275</v>
      </c>
      <c r="G64" s="6"/>
      <c r="H64" s="27">
        <f>'일위대가(비주거)'!I470</f>
        <v>181</v>
      </c>
      <c r="I64" s="27">
        <f t="shared" si="0"/>
        <v>181</v>
      </c>
      <c r="J64" s="27"/>
      <c r="K64" s="27">
        <f>'일위대가(비주거)'!L470</f>
        <v>6050</v>
      </c>
      <c r="L64" s="27">
        <f t="shared" si="1"/>
        <v>6050</v>
      </c>
      <c r="M64" s="27">
        <f>'일위대가(비주거)'!N470</f>
        <v>0</v>
      </c>
      <c r="N64" s="27">
        <f t="shared" si="2"/>
        <v>0</v>
      </c>
      <c r="O64" s="27">
        <f t="shared" si="3"/>
        <v>6231</v>
      </c>
      <c r="P64" s="27">
        <f t="shared" si="4"/>
        <v>6231</v>
      </c>
      <c r="Q64" s="12"/>
      <c r="R64" s="2"/>
      <c r="S64" s="2"/>
      <c r="T64" s="2"/>
      <c r="U64" s="2"/>
      <c r="V64" s="2"/>
      <c r="W64" s="2"/>
      <c r="X64" s="2"/>
      <c r="Y64" s="2"/>
      <c r="Z64" s="2"/>
      <c r="AA64" s="2"/>
      <c r="AB64" s="2"/>
      <c r="AC64" s="2"/>
      <c r="AD64" s="2"/>
      <c r="AE64" s="2"/>
      <c r="AF64" s="2"/>
      <c r="AG64" s="2"/>
    </row>
    <row r="65" spans="1:33" ht="23.1" customHeight="1">
      <c r="A65" s="13" t="s">
        <v>1986</v>
      </c>
      <c r="B65" s="13" t="s">
        <v>1987</v>
      </c>
      <c r="C65" s="3" t="s">
        <v>1770</v>
      </c>
      <c r="D65" s="12" t="s">
        <v>610</v>
      </c>
      <c r="E65" s="12" t="s">
        <v>611</v>
      </c>
      <c r="F65" s="19" t="s">
        <v>174</v>
      </c>
      <c r="G65" s="6"/>
      <c r="H65" s="27">
        <f>'일위대가(비주거)'!I478</f>
        <v>2763</v>
      </c>
      <c r="I65" s="27">
        <f t="shared" si="0"/>
        <v>2763</v>
      </c>
      <c r="J65" s="27"/>
      <c r="K65" s="27">
        <f>'일위대가(비주거)'!L478</f>
        <v>13445</v>
      </c>
      <c r="L65" s="27">
        <f t="shared" si="1"/>
        <v>13445</v>
      </c>
      <c r="M65" s="27">
        <f>'일위대가(비주거)'!N478</f>
        <v>0</v>
      </c>
      <c r="N65" s="27">
        <f t="shared" si="2"/>
        <v>0</v>
      </c>
      <c r="O65" s="27">
        <f t="shared" si="3"/>
        <v>16208</v>
      </c>
      <c r="P65" s="27">
        <f t="shared" si="4"/>
        <v>16208</v>
      </c>
      <c r="Q65" s="12"/>
      <c r="R65" s="2"/>
      <c r="S65" s="2"/>
      <c r="T65" s="2"/>
      <c r="U65" s="2"/>
      <c r="V65" s="2"/>
      <c r="W65" s="2"/>
      <c r="X65" s="2"/>
      <c r="Y65" s="2"/>
      <c r="Z65" s="2"/>
      <c r="AA65" s="2"/>
      <c r="AB65" s="2"/>
      <c r="AC65" s="2"/>
      <c r="AD65" s="2"/>
      <c r="AE65" s="2"/>
      <c r="AF65" s="2"/>
      <c r="AG65" s="2"/>
    </row>
    <row r="66" spans="1:33" ht="23.1" customHeight="1">
      <c r="A66" s="13" t="s">
        <v>2007</v>
      </c>
      <c r="B66" s="13" t="s">
        <v>2008</v>
      </c>
      <c r="C66" s="3" t="s">
        <v>1773</v>
      </c>
      <c r="D66" s="12" t="s">
        <v>610</v>
      </c>
      <c r="E66" s="12" t="s">
        <v>616</v>
      </c>
      <c r="F66" s="19" t="s">
        <v>174</v>
      </c>
      <c r="G66" s="6"/>
      <c r="H66" s="27">
        <f>'일위대가(비주거)'!I486</f>
        <v>5002</v>
      </c>
      <c r="I66" s="27">
        <f t="shared" si="0"/>
        <v>5002</v>
      </c>
      <c r="J66" s="27"/>
      <c r="K66" s="27">
        <f>'일위대가(비주거)'!L486</f>
        <v>21513</v>
      </c>
      <c r="L66" s="27">
        <f t="shared" si="1"/>
        <v>21513</v>
      </c>
      <c r="M66" s="27">
        <f>'일위대가(비주거)'!N486</f>
        <v>0</v>
      </c>
      <c r="N66" s="27">
        <f t="shared" si="2"/>
        <v>0</v>
      </c>
      <c r="O66" s="27">
        <f t="shared" si="3"/>
        <v>26515</v>
      </c>
      <c r="P66" s="27">
        <f t="shared" si="4"/>
        <v>26515</v>
      </c>
      <c r="Q66" s="12"/>
      <c r="R66" s="2"/>
      <c r="S66" s="2"/>
      <c r="T66" s="2"/>
      <c r="U66" s="2"/>
      <c r="V66" s="2"/>
      <c r="W66" s="2"/>
      <c r="X66" s="2"/>
      <c r="Y66" s="2"/>
      <c r="Z66" s="2"/>
      <c r="AA66" s="2"/>
      <c r="AB66" s="2"/>
      <c r="AC66" s="2"/>
      <c r="AD66" s="2"/>
      <c r="AE66" s="2"/>
      <c r="AF66" s="2"/>
      <c r="AG66" s="2"/>
    </row>
    <row r="67" spans="1:33" ht="23.1" customHeight="1">
      <c r="A67" s="13" t="s">
        <v>2022</v>
      </c>
      <c r="B67" s="13" t="s">
        <v>2023</v>
      </c>
      <c r="C67" s="3" t="s">
        <v>1776</v>
      </c>
      <c r="D67" s="12" t="s">
        <v>610</v>
      </c>
      <c r="E67" s="12" t="s">
        <v>618</v>
      </c>
      <c r="F67" s="19" t="s">
        <v>174</v>
      </c>
      <c r="G67" s="6"/>
      <c r="H67" s="27">
        <f>'일위대가(비주거)'!I494</f>
        <v>6220</v>
      </c>
      <c r="I67" s="27">
        <f t="shared" si="0"/>
        <v>6220</v>
      </c>
      <c r="J67" s="27"/>
      <c r="K67" s="27">
        <f>'일위대가(비주거)'!L494</f>
        <v>26891</v>
      </c>
      <c r="L67" s="27">
        <f t="shared" si="1"/>
        <v>26891</v>
      </c>
      <c r="M67" s="27">
        <f>'일위대가(비주거)'!N494</f>
        <v>0</v>
      </c>
      <c r="N67" s="27">
        <f t="shared" si="2"/>
        <v>0</v>
      </c>
      <c r="O67" s="27">
        <f t="shared" si="3"/>
        <v>33111</v>
      </c>
      <c r="P67" s="27">
        <f t="shared" si="4"/>
        <v>33111</v>
      </c>
      <c r="Q67" s="12"/>
      <c r="R67" s="2"/>
      <c r="S67" s="2"/>
      <c r="T67" s="2"/>
      <c r="U67" s="2"/>
      <c r="V67" s="2"/>
      <c r="W67" s="2"/>
      <c r="X67" s="2"/>
      <c r="Y67" s="2"/>
      <c r="Z67" s="2"/>
      <c r="AA67" s="2"/>
      <c r="AB67" s="2"/>
      <c r="AC67" s="2"/>
      <c r="AD67" s="2"/>
      <c r="AE67" s="2"/>
      <c r="AF67" s="2"/>
      <c r="AG67" s="2"/>
    </row>
    <row r="68" spans="1:33" ht="23.1" customHeight="1">
      <c r="A68" s="13" t="s">
        <v>2055</v>
      </c>
      <c r="B68" s="13" t="s">
        <v>2056</v>
      </c>
      <c r="C68" s="3" t="s">
        <v>1779</v>
      </c>
      <c r="D68" s="12" t="s">
        <v>610</v>
      </c>
      <c r="E68" s="12" t="s">
        <v>620</v>
      </c>
      <c r="F68" s="19" t="s">
        <v>174</v>
      </c>
      <c r="G68" s="6"/>
      <c r="H68" s="27">
        <f>'일위대가(비주거)'!I502</f>
        <v>8195</v>
      </c>
      <c r="I68" s="27">
        <f t="shared" ref="I68:I88" si="5">H68</f>
        <v>8195</v>
      </c>
      <c r="J68" s="27"/>
      <c r="K68" s="27">
        <f>'일위대가(비주거)'!L502</f>
        <v>34958</v>
      </c>
      <c r="L68" s="27">
        <f t="shared" ref="L68:L88" si="6">K68</f>
        <v>34958</v>
      </c>
      <c r="M68" s="27">
        <f>'일위대가(비주거)'!N502</f>
        <v>0</v>
      </c>
      <c r="N68" s="27">
        <f t="shared" ref="N68:N88" si="7">M68</f>
        <v>0</v>
      </c>
      <c r="O68" s="27">
        <f t="shared" ref="O68:O88" si="8">IF((H68+K68+M68)=0, "", (H68+K68+M68))</f>
        <v>43153</v>
      </c>
      <c r="P68" s="27">
        <f t="shared" ref="P68:P88" si="9">SUM(I68,L68,N68)</f>
        <v>43153</v>
      </c>
      <c r="Q68" s="12"/>
      <c r="R68" s="2"/>
      <c r="S68" s="2"/>
      <c r="T68" s="2"/>
      <c r="U68" s="2"/>
      <c r="V68" s="2"/>
      <c r="W68" s="2"/>
      <c r="X68" s="2"/>
      <c r="Y68" s="2"/>
      <c r="Z68" s="2"/>
      <c r="AA68" s="2"/>
      <c r="AB68" s="2"/>
      <c r="AC68" s="2"/>
      <c r="AD68" s="2"/>
      <c r="AE68" s="2"/>
      <c r="AF68" s="2"/>
      <c r="AG68" s="2"/>
    </row>
    <row r="69" spans="1:33" ht="23.1" customHeight="1">
      <c r="A69" s="13" t="s">
        <v>2058</v>
      </c>
      <c r="B69" s="13" t="s">
        <v>2059</v>
      </c>
      <c r="C69" s="3" t="s">
        <v>1782</v>
      </c>
      <c r="D69" s="12" t="s">
        <v>610</v>
      </c>
      <c r="E69" s="12" t="s">
        <v>622</v>
      </c>
      <c r="F69" s="19" t="s">
        <v>174</v>
      </c>
      <c r="G69" s="6"/>
      <c r="H69" s="27">
        <f>'일위대가(비주거)'!I510</f>
        <v>11766</v>
      </c>
      <c r="I69" s="27">
        <f t="shared" si="5"/>
        <v>11766</v>
      </c>
      <c r="J69" s="27"/>
      <c r="K69" s="27">
        <f>'일위대가(비주거)'!L510</f>
        <v>51093</v>
      </c>
      <c r="L69" s="27">
        <f t="shared" si="6"/>
        <v>51093</v>
      </c>
      <c r="M69" s="27">
        <f>'일위대가(비주거)'!N510</f>
        <v>0</v>
      </c>
      <c r="N69" s="27">
        <f t="shared" si="7"/>
        <v>0</v>
      </c>
      <c r="O69" s="27">
        <f t="shared" si="8"/>
        <v>62859</v>
      </c>
      <c r="P69" s="27">
        <f t="shared" si="9"/>
        <v>62859</v>
      </c>
      <c r="Q69" s="12"/>
      <c r="R69" s="2"/>
      <c r="S69" s="2"/>
      <c r="T69" s="2"/>
      <c r="U69" s="2"/>
      <c r="V69" s="2"/>
      <c r="W69" s="2"/>
      <c r="X69" s="2"/>
      <c r="Y69" s="2"/>
      <c r="Z69" s="2"/>
      <c r="AA69" s="2"/>
      <c r="AB69" s="2"/>
      <c r="AC69" s="2"/>
      <c r="AD69" s="2"/>
      <c r="AE69" s="2"/>
      <c r="AF69" s="2"/>
      <c r="AG69" s="2"/>
    </row>
    <row r="70" spans="1:33" ht="23.1" customHeight="1">
      <c r="A70" s="13" t="s">
        <v>1693</v>
      </c>
      <c r="B70" s="13" t="s">
        <v>1694</v>
      </c>
      <c r="C70" s="3" t="s">
        <v>1785</v>
      </c>
      <c r="D70" s="12" t="s">
        <v>610</v>
      </c>
      <c r="E70" s="12" t="s">
        <v>624</v>
      </c>
      <c r="F70" s="19" t="s">
        <v>174</v>
      </c>
      <c r="G70" s="6"/>
      <c r="H70" s="27">
        <f>'일위대가(비주거)'!I518</f>
        <v>15167</v>
      </c>
      <c r="I70" s="27">
        <f t="shared" si="5"/>
        <v>15167</v>
      </c>
      <c r="J70" s="27"/>
      <c r="K70" s="27">
        <f>'일위대가(비주거)'!L518</f>
        <v>75296</v>
      </c>
      <c r="L70" s="27">
        <f t="shared" si="6"/>
        <v>75296</v>
      </c>
      <c r="M70" s="27">
        <f>'일위대가(비주거)'!N518</f>
        <v>0</v>
      </c>
      <c r="N70" s="27">
        <f t="shared" si="7"/>
        <v>0</v>
      </c>
      <c r="O70" s="27">
        <f t="shared" si="8"/>
        <v>90463</v>
      </c>
      <c r="P70" s="27">
        <f t="shared" si="9"/>
        <v>90463</v>
      </c>
      <c r="Q70" s="12"/>
      <c r="R70" s="2"/>
      <c r="S70" s="2"/>
      <c r="T70" s="2"/>
      <c r="U70" s="2"/>
      <c r="V70" s="2"/>
      <c r="W70" s="2"/>
      <c r="X70" s="2"/>
      <c r="Y70" s="2"/>
      <c r="Z70" s="2"/>
      <c r="AA70" s="2"/>
      <c r="AB70" s="2"/>
      <c r="AC70" s="2"/>
      <c r="AD70" s="2"/>
      <c r="AE70" s="2"/>
      <c r="AF70" s="2"/>
      <c r="AG70" s="2"/>
    </row>
    <row r="71" spans="1:33" ht="23.1" customHeight="1">
      <c r="A71" s="13" t="s">
        <v>1696</v>
      </c>
      <c r="B71" s="13" t="s">
        <v>1697</v>
      </c>
      <c r="C71" s="3" t="s">
        <v>1788</v>
      </c>
      <c r="D71" s="12" t="s">
        <v>3144</v>
      </c>
      <c r="E71" s="12" t="s">
        <v>3145</v>
      </c>
      <c r="F71" s="19" t="s">
        <v>210</v>
      </c>
      <c r="G71" s="6"/>
      <c r="H71" s="27">
        <f>'일위대가(비주거)'!I524</f>
        <v>56685</v>
      </c>
      <c r="I71" s="27">
        <f t="shared" si="5"/>
        <v>56685</v>
      </c>
      <c r="J71" s="27"/>
      <c r="K71" s="27">
        <f>'일위대가(비주거)'!L524</f>
        <v>22857</v>
      </c>
      <c r="L71" s="27">
        <f t="shared" si="6"/>
        <v>22857</v>
      </c>
      <c r="M71" s="27">
        <f>'일위대가(비주거)'!N524</f>
        <v>0</v>
      </c>
      <c r="N71" s="27">
        <f t="shared" si="7"/>
        <v>0</v>
      </c>
      <c r="O71" s="27">
        <f t="shared" si="8"/>
        <v>79542</v>
      </c>
      <c r="P71" s="27">
        <f t="shared" si="9"/>
        <v>79542</v>
      </c>
      <c r="Q71" s="12"/>
      <c r="R71" s="2"/>
      <c r="S71" s="2"/>
      <c r="T71" s="2"/>
      <c r="U71" s="2"/>
      <c r="V71" s="2"/>
      <c r="W71" s="2"/>
      <c r="X71" s="2"/>
      <c r="Y71" s="2"/>
      <c r="Z71" s="2"/>
      <c r="AA71" s="2"/>
      <c r="AB71" s="2"/>
      <c r="AC71" s="2"/>
      <c r="AD71" s="2"/>
      <c r="AE71" s="2"/>
      <c r="AF71" s="2"/>
      <c r="AG71" s="2"/>
    </row>
    <row r="72" spans="1:33" ht="23.1" customHeight="1">
      <c r="A72" s="13" t="s">
        <v>1699</v>
      </c>
      <c r="B72" s="13" t="s">
        <v>1700</v>
      </c>
      <c r="C72" s="3" t="s">
        <v>1791</v>
      </c>
      <c r="D72" s="12" t="s">
        <v>3143</v>
      </c>
      <c r="E72" s="12"/>
      <c r="F72" s="19" t="s">
        <v>210</v>
      </c>
      <c r="G72" s="6"/>
      <c r="H72" s="27">
        <f>'일위대가(비주거)'!I530</f>
        <v>76532</v>
      </c>
      <c r="I72" s="27">
        <f t="shared" si="5"/>
        <v>76532</v>
      </c>
      <c r="J72" s="27"/>
      <c r="K72" s="27">
        <f>'일위대가(비주거)'!L530</f>
        <v>51093</v>
      </c>
      <c r="L72" s="27">
        <f t="shared" si="6"/>
        <v>51093</v>
      </c>
      <c r="M72" s="27">
        <f>'일위대가(비주거)'!N530</f>
        <v>0</v>
      </c>
      <c r="N72" s="27">
        <f t="shared" si="7"/>
        <v>0</v>
      </c>
      <c r="O72" s="27">
        <f t="shared" si="8"/>
        <v>127625</v>
      </c>
      <c r="P72" s="27">
        <f t="shared" si="9"/>
        <v>127625</v>
      </c>
      <c r="Q72" s="12"/>
      <c r="R72" s="2"/>
      <c r="S72" s="2"/>
      <c r="T72" s="2"/>
      <c r="U72" s="2"/>
      <c r="V72" s="2"/>
      <c r="W72" s="2"/>
      <c r="X72" s="2"/>
      <c r="Y72" s="2"/>
      <c r="Z72" s="2"/>
      <c r="AA72" s="2"/>
      <c r="AB72" s="2"/>
      <c r="AC72" s="2"/>
      <c r="AD72" s="2"/>
      <c r="AE72" s="2"/>
      <c r="AF72" s="2"/>
      <c r="AG72" s="2"/>
    </row>
    <row r="73" spans="1:33" ht="23.1" customHeight="1">
      <c r="A73" s="13" t="s">
        <v>1705</v>
      </c>
      <c r="B73" s="13" t="s">
        <v>1706</v>
      </c>
      <c r="C73" s="3" t="s">
        <v>1794</v>
      </c>
      <c r="D73" s="12" t="s">
        <v>752</v>
      </c>
      <c r="E73" s="12" t="s">
        <v>3123</v>
      </c>
      <c r="F73" s="19" t="s">
        <v>718</v>
      </c>
      <c r="G73" s="6"/>
      <c r="H73" s="27">
        <f>'일위대가(비주거)'!I536</f>
        <v>9922</v>
      </c>
      <c r="I73" s="27">
        <f t="shared" si="5"/>
        <v>9922</v>
      </c>
      <c r="J73" s="27"/>
      <c r="K73" s="27">
        <f>'일위대가(비주거)'!L536</f>
        <v>330765</v>
      </c>
      <c r="L73" s="27">
        <f t="shared" si="6"/>
        <v>330765</v>
      </c>
      <c r="M73" s="27">
        <f>'일위대가(비주거)'!N536</f>
        <v>0</v>
      </c>
      <c r="N73" s="27">
        <f t="shared" si="7"/>
        <v>0</v>
      </c>
      <c r="O73" s="27">
        <f t="shared" si="8"/>
        <v>340687</v>
      </c>
      <c r="P73" s="27">
        <f t="shared" si="9"/>
        <v>340687</v>
      </c>
      <c r="Q73" s="12"/>
      <c r="R73" s="2"/>
      <c r="S73" s="2"/>
      <c r="T73" s="2"/>
      <c r="U73" s="2"/>
      <c r="V73" s="2"/>
      <c r="W73" s="2"/>
      <c r="X73" s="2"/>
      <c r="Y73" s="2"/>
      <c r="Z73" s="2"/>
      <c r="AA73" s="2"/>
      <c r="AB73" s="2"/>
      <c r="AC73" s="2"/>
      <c r="AD73" s="2"/>
      <c r="AE73" s="2"/>
      <c r="AF73" s="2"/>
      <c r="AG73" s="2"/>
    </row>
    <row r="74" spans="1:33" ht="23.1" customHeight="1">
      <c r="A74" s="13" t="s">
        <v>1708</v>
      </c>
      <c r="B74" s="13" t="s">
        <v>1709</v>
      </c>
      <c r="C74" s="3" t="s">
        <v>1797</v>
      </c>
      <c r="D74" s="12" t="s">
        <v>752</v>
      </c>
      <c r="E74" s="12" t="s">
        <v>3122</v>
      </c>
      <c r="F74" s="19" t="s">
        <v>718</v>
      </c>
      <c r="G74" s="6"/>
      <c r="H74" s="27">
        <f>'일위대가(비주거)'!I542</f>
        <v>9922</v>
      </c>
      <c r="I74" s="27">
        <f t="shared" si="5"/>
        <v>9922</v>
      </c>
      <c r="J74" s="27"/>
      <c r="K74" s="27">
        <f>'일위대가(비주거)'!L542</f>
        <v>330765</v>
      </c>
      <c r="L74" s="27">
        <f t="shared" si="6"/>
        <v>330765</v>
      </c>
      <c r="M74" s="27">
        <f>'일위대가(비주거)'!N542</f>
        <v>0</v>
      </c>
      <c r="N74" s="27">
        <f t="shared" si="7"/>
        <v>0</v>
      </c>
      <c r="O74" s="27">
        <f t="shared" si="8"/>
        <v>340687</v>
      </c>
      <c r="P74" s="27">
        <f t="shared" si="9"/>
        <v>340687</v>
      </c>
      <c r="Q74" s="12"/>
      <c r="R74" s="2"/>
      <c r="S74" s="2"/>
      <c r="T74" s="2"/>
      <c r="U74" s="2"/>
      <c r="V74" s="2"/>
      <c r="W74" s="2"/>
      <c r="X74" s="2"/>
      <c r="Y74" s="2"/>
      <c r="Z74" s="2"/>
      <c r="AA74" s="2"/>
      <c r="AB74" s="2"/>
      <c r="AC74" s="2"/>
      <c r="AD74" s="2"/>
      <c r="AE74" s="2"/>
      <c r="AF74" s="2"/>
      <c r="AG74" s="2"/>
    </row>
    <row r="75" spans="1:33" ht="23.1" customHeight="1">
      <c r="A75" s="13" t="s">
        <v>1711</v>
      </c>
      <c r="B75" s="13" t="s">
        <v>1712</v>
      </c>
      <c r="C75" s="3" t="s">
        <v>1801</v>
      </c>
      <c r="D75" s="12" t="s">
        <v>752</v>
      </c>
      <c r="E75" s="12" t="s">
        <v>3130</v>
      </c>
      <c r="F75" s="19" t="s">
        <v>718</v>
      </c>
      <c r="G75" s="6"/>
      <c r="H75" s="27">
        <f>'일위대가(비주거)'!I548</f>
        <v>9922</v>
      </c>
      <c r="I75" s="27">
        <f t="shared" si="5"/>
        <v>9922</v>
      </c>
      <c r="J75" s="27"/>
      <c r="K75" s="27">
        <f>'일위대가(비주거)'!L548</f>
        <v>330765</v>
      </c>
      <c r="L75" s="27">
        <f t="shared" si="6"/>
        <v>330765</v>
      </c>
      <c r="M75" s="27">
        <f>'일위대가(비주거)'!N548</f>
        <v>0</v>
      </c>
      <c r="N75" s="27">
        <f t="shared" si="7"/>
        <v>0</v>
      </c>
      <c r="O75" s="27">
        <f t="shared" si="8"/>
        <v>340687</v>
      </c>
      <c r="P75" s="27">
        <f t="shared" si="9"/>
        <v>340687</v>
      </c>
      <c r="Q75" s="12"/>
      <c r="R75" s="2"/>
      <c r="S75" s="2"/>
      <c r="T75" s="2"/>
      <c r="U75" s="2"/>
      <c r="V75" s="2"/>
      <c r="W75" s="2"/>
      <c r="X75" s="2"/>
      <c r="Y75" s="2"/>
      <c r="Z75" s="2"/>
      <c r="AA75" s="2"/>
      <c r="AB75" s="2"/>
      <c r="AC75" s="2"/>
      <c r="AD75" s="2"/>
      <c r="AE75" s="2"/>
      <c r="AF75" s="2"/>
      <c r="AG75" s="2"/>
    </row>
    <row r="76" spans="1:33" ht="23.1" customHeight="1">
      <c r="A76" s="13" t="s">
        <v>1982</v>
      </c>
      <c r="B76" s="13" t="s">
        <v>1983</v>
      </c>
      <c r="C76" s="3" t="s">
        <v>1804</v>
      </c>
      <c r="D76" s="12" t="s">
        <v>752</v>
      </c>
      <c r="E76" s="12" t="s">
        <v>3127</v>
      </c>
      <c r="F76" s="19" t="s">
        <v>718</v>
      </c>
      <c r="G76" s="6"/>
      <c r="H76" s="27">
        <f>'일위대가(비주거)'!I554</f>
        <v>9922</v>
      </c>
      <c r="I76" s="27">
        <f t="shared" si="5"/>
        <v>9922</v>
      </c>
      <c r="J76" s="27"/>
      <c r="K76" s="27">
        <f>'일위대가(비주거)'!L554</f>
        <v>330765</v>
      </c>
      <c r="L76" s="27">
        <f t="shared" si="6"/>
        <v>330765</v>
      </c>
      <c r="M76" s="27">
        <f>'일위대가(비주거)'!N554</f>
        <v>0</v>
      </c>
      <c r="N76" s="27">
        <f t="shared" si="7"/>
        <v>0</v>
      </c>
      <c r="O76" s="27">
        <f t="shared" si="8"/>
        <v>340687</v>
      </c>
      <c r="P76" s="27">
        <f t="shared" si="9"/>
        <v>340687</v>
      </c>
      <c r="Q76" s="12"/>
      <c r="R76" s="2"/>
      <c r="S76" s="2"/>
      <c r="T76" s="2"/>
      <c r="U76" s="2"/>
      <c r="V76" s="2"/>
      <c r="W76" s="2"/>
      <c r="X76" s="2"/>
      <c r="Y76" s="2"/>
      <c r="Z76" s="2"/>
      <c r="AA76" s="2"/>
      <c r="AB76" s="2"/>
      <c r="AC76" s="2"/>
      <c r="AD76" s="2"/>
      <c r="AE76" s="2"/>
      <c r="AF76" s="2"/>
      <c r="AG76" s="2"/>
    </row>
    <row r="77" spans="1:33" ht="23.1" customHeight="1">
      <c r="A77" s="13" t="s">
        <v>1856</v>
      </c>
      <c r="B77" s="13" t="s">
        <v>1857</v>
      </c>
      <c r="C77" s="3" t="s">
        <v>1807</v>
      </c>
      <c r="D77" s="12" t="s">
        <v>752</v>
      </c>
      <c r="E77" s="12" t="s">
        <v>3129</v>
      </c>
      <c r="F77" s="19" t="s">
        <v>718</v>
      </c>
      <c r="G77" s="6"/>
      <c r="H77" s="27">
        <f>'일위대가(비주거)'!I560</f>
        <v>9922</v>
      </c>
      <c r="I77" s="27">
        <f t="shared" si="5"/>
        <v>9922</v>
      </c>
      <c r="J77" s="27"/>
      <c r="K77" s="27">
        <f>'일위대가(비주거)'!L560</f>
        <v>330765</v>
      </c>
      <c r="L77" s="27">
        <f t="shared" si="6"/>
        <v>330765</v>
      </c>
      <c r="M77" s="27">
        <f>'일위대가(비주거)'!N560</f>
        <v>0</v>
      </c>
      <c r="N77" s="27">
        <f t="shared" si="7"/>
        <v>0</v>
      </c>
      <c r="O77" s="27">
        <f t="shared" si="8"/>
        <v>340687</v>
      </c>
      <c r="P77" s="27">
        <f t="shared" si="9"/>
        <v>340687</v>
      </c>
      <c r="Q77" s="12"/>
      <c r="R77" s="2"/>
      <c r="S77" s="2"/>
      <c r="T77" s="2"/>
      <c r="U77" s="2"/>
      <c r="V77" s="2"/>
      <c r="W77" s="2"/>
      <c r="X77" s="2"/>
      <c r="Y77" s="2"/>
      <c r="Z77" s="2"/>
      <c r="AA77" s="2"/>
      <c r="AB77" s="2"/>
      <c r="AC77" s="2"/>
      <c r="AD77" s="2"/>
      <c r="AE77" s="2"/>
      <c r="AF77" s="2"/>
      <c r="AG77" s="2"/>
    </row>
    <row r="78" spans="1:33" ht="23.1" customHeight="1">
      <c r="A78" s="13" t="s">
        <v>2184</v>
      </c>
      <c r="B78" s="13" t="s">
        <v>2185</v>
      </c>
      <c r="C78" s="3" t="s">
        <v>1810</v>
      </c>
      <c r="D78" s="12" t="s">
        <v>752</v>
      </c>
      <c r="E78" s="12" t="s">
        <v>3126</v>
      </c>
      <c r="F78" s="19" t="s">
        <v>718</v>
      </c>
      <c r="G78" s="6"/>
      <c r="H78" s="27">
        <f>'일위대가(비주거)'!I566</f>
        <v>9922</v>
      </c>
      <c r="I78" s="27">
        <f t="shared" si="5"/>
        <v>9922</v>
      </c>
      <c r="J78" s="27"/>
      <c r="K78" s="27">
        <f>'일위대가(비주거)'!L566</f>
        <v>330765</v>
      </c>
      <c r="L78" s="27">
        <f t="shared" si="6"/>
        <v>330765</v>
      </c>
      <c r="M78" s="27">
        <f>'일위대가(비주거)'!N566</f>
        <v>0</v>
      </c>
      <c r="N78" s="27">
        <f t="shared" si="7"/>
        <v>0</v>
      </c>
      <c r="O78" s="27">
        <f t="shared" si="8"/>
        <v>340687</v>
      </c>
      <c r="P78" s="27">
        <f t="shared" si="9"/>
        <v>340687</v>
      </c>
      <c r="Q78" s="12"/>
      <c r="R78" s="2"/>
      <c r="S78" s="2"/>
      <c r="T78" s="2"/>
      <c r="U78" s="2"/>
      <c r="V78" s="2"/>
      <c r="W78" s="2"/>
      <c r="X78" s="2"/>
      <c r="Y78" s="2"/>
      <c r="Z78" s="2"/>
      <c r="AA78" s="2"/>
      <c r="AB78" s="2"/>
      <c r="AC78" s="2"/>
      <c r="AD78" s="2"/>
      <c r="AE78" s="2"/>
      <c r="AF78" s="2"/>
      <c r="AG78" s="2"/>
    </row>
    <row r="79" spans="1:33" ht="23.1" customHeight="1">
      <c r="A79" s="13" t="s">
        <v>2193</v>
      </c>
      <c r="B79" s="13" t="s">
        <v>2194</v>
      </c>
      <c r="C79" s="3" t="s">
        <v>1813</v>
      </c>
      <c r="D79" s="12" t="s">
        <v>752</v>
      </c>
      <c r="E79" s="12" t="s">
        <v>3124</v>
      </c>
      <c r="F79" s="19" t="s">
        <v>718</v>
      </c>
      <c r="G79" s="6"/>
      <c r="H79" s="27">
        <f>'일위대가(비주거)'!I572</f>
        <v>9922</v>
      </c>
      <c r="I79" s="27">
        <f t="shared" si="5"/>
        <v>9922</v>
      </c>
      <c r="J79" s="27"/>
      <c r="K79" s="27">
        <f>'일위대가(비주거)'!L572</f>
        <v>330765</v>
      </c>
      <c r="L79" s="27">
        <f t="shared" si="6"/>
        <v>330765</v>
      </c>
      <c r="M79" s="27">
        <f>'일위대가(비주거)'!N572</f>
        <v>0</v>
      </c>
      <c r="N79" s="27">
        <f t="shared" si="7"/>
        <v>0</v>
      </c>
      <c r="O79" s="27">
        <f t="shared" si="8"/>
        <v>340687</v>
      </c>
      <c r="P79" s="27">
        <f t="shared" si="9"/>
        <v>340687</v>
      </c>
      <c r="Q79" s="12"/>
      <c r="R79" s="2"/>
      <c r="S79" s="2"/>
      <c r="T79" s="2"/>
      <c r="U79" s="2"/>
      <c r="V79" s="2"/>
      <c r="W79" s="2"/>
      <c r="X79" s="2"/>
      <c r="Y79" s="2"/>
      <c r="Z79" s="2"/>
      <c r="AA79" s="2"/>
      <c r="AB79" s="2"/>
      <c r="AC79" s="2"/>
      <c r="AD79" s="2"/>
      <c r="AE79" s="2"/>
      <c r="AF79" s="2"/>
      <c r="AG79" s="2"/>
    </row>
    <row r="80" spans="1:33" ht="23.1" customHeight="1">
      <c r="A80" s="13" t="s">
        <v>2067</v>
      </c>
      <c r="B80" s="13" t="s">
        <v>2068</v>
      </c>
      <c r="C80" s="3" t="s">
        <v>1816</v>
      </c>
      <c r="D80" s="12" t="s">
        <v>752</v>
      </c>
      <c r="E80" s="12" t="s">
        <v>3125</v>
      </c>
      <c r="F80" s="19" t="s">
        <v>718</v>
      </c>
      <c r="G80" s="6"/>
      <c r="H80" s="27">
        <f>'일위대가(비주거)'!I578</f>
        <v>9922</v>
      </c>
      <c r="I80" s="27">
        <f t="shared" si="5"/>
        <v>9922</v>
      </c>
      <c r="J80" s="27"/>
      <c r="K80" s="27">
        <f>'일위대가(비주거)'!L578</f>
        <v>330765</v>
      </c>
      <c r="L80" s="27">
        <f t="shared" si="6"/>
        <v>330765</v>
      </c>
      <c r="M80" s="27">
        <f>'일위대가(비주거)'!N578</f>
        <v>0</v>
      </c>
      <c r="N80" s="27">
        <f t="shared" si="7"/>
        <v>0</v>
      </c>
      <c r="O80" s="27">
        <f t="shared" si="8"/>
        <v>340687</v>
      </c>
      <c r="P80" s="27">
        <f t="shared" si="9"/>
        <v>340687</v>
      </c>
      <c r="Q80" s="12"/>
      <c r="R80" s="2"/>
      <c r="S80" s="2"/>
      <c r="T80" s="2"/>
      <c r="U80" s="2"/>
      <c r="V80" s="2"/>
      <c r="W80" s="2"/>
      <c r="X80" s="2"/>
      <c r="Y80" s="2"/>
      <c r="Z80" s="2"/>
      <c r="AA80" s="2"/>
      <c r="AB80" s="2"/>
      <c r="AC80" s="2"/>
      <c r="AD80" s="2"/>
      <c r="AE80" s="2"/>
      <c r="AF80" s="2"/>
      <c r="AG80" s="2"/>
    </row>
    <row r="81" spans="1:33" ht="23.1" customHeight="1">
      <c r="A81" s="13" t="s">
        <v>2232</v>
      </c>
      <c r="B81" s="13" t="s">
        <v>2233</v>
      </c>
      <c r="C81" s="3" t="s">
        <v>1819</v>
      </c>
      <c r="D81" s="12" t="s">
        <v>752</v>
      </c>
      <c r="E81" s="12" t="s">
        <v>3131</v>
      </c>
      <c r="F81" s="19" t="s">
        <v>718</v>
      </c>
      <c r="G81" s="6"/>
      <c r="H81" s="27">
        <f>'일위대가(비주거)'!I584</f>
        <v>9922</v>
      </c>
      <c r="I81" s="27">
        <f t="shared" si="5"/>
        <v>9922</v>
      </c>
      <c r="J81" s="27"/>
      <c r="K81" s="27">
        <f>'일위대가(비주거)'!L584</f>
        <v>330765</v>
      </c>
      <c r="L81" s="27">
        <f t="shared" si="6"/>
        <v>330765</v>
      </c>
      <c r="M81" s="27">
        <f>'일위대가(비주거)'!N584</f>
        <v>0</v>
      </c>
      <c r="N81" s="27">
        <f t="shared" si="7"/>
        <v>0</v>
      </c>
      <c r="O81" s="27">
        <f t="shared" si="8"/>
        <v>340687</v>
      </c>
      <c r="P81" s="27">
        <f t="shared" si="9"/>
        <v>340687</v>
      </c>
      <c r="Q81" s="12"/>
      <c r="R81" s="2"/>
      <c r="S81" s="2"/>
      <c r="T81" s="2"/>
      <c r="U81" s="2"/>
      <c r="V81" s="2"/>
      <c r="W81" s="2"/>
      <c r="X81" s="2"/>
      <c r="Y81" s="2"/>
      <c r="Z81" s="2"/>
      <c r="AA81" s="2"/>
      <c r="AB81" s="2"/>
      <c r="AC81" s="2"/>
      <c r="AD81" s="2"/>
      <c r="AE81" s="2"/>
      <c r="AF81" s="2"/>
      <c r="AG81" s="2"/>
    </row>
    <row r="82" spans="1:33" ht="23.1" customHeight="1">
      <c r="A82" s="13" t="s">
        <v>2229</v>
      </c>
      <c r="B82" s="13" t="s">
        <v>2230</v>
      </c>
      <c r="C82" s="3" t="s">
        <v>1822</v>
      </c>
      <c r="D82" s="12" t="s">
        <v>752</v>
      </c>
      <c r="E82" s="12" t="s">
        <v>3128</v>
      </c>
      <c r="F82" s="19" t="s">
        <v>718</v>
      </c>
      <c r="G82" s="6"/>
      <c r="H82" s="27">
        <f>'일위대가(비주거)'!I590</f>
        <v>9922</v>
      </c>
      <c r="I82" s="27">
        <f t="shared" si="5"/>
        <v>9922</v>
      </c>
      <c r="J82" s="27"/>
      <c r="K82" s="27">
        <f>'일위대가(비주거)'!L590</f>
        <v>330765</v>
      </c>
      <c r="L82" s="27">
        <f t="shared" si="6"/>
        <v>330765</v>
      </c>
      <c r="M82" s="27">
        <f>'일위대가(비주거)'!N590</f>
        <v>0</v>
      </c>
      <c r="N82" s="27">
        <f t="shared" si="7"/>
        <v>0</v>
      </c>
      <c r="O82" s="27">
        <f t="shared" si="8"/>
        <v>340687</v>
      </c>
      <c r="P82" s="27">
        <f t="shared" si="9"/>
        <v>340687</v>
      </c>
      <c r="Q82" s="12" t="s">
        <v>2</v>
      </c>
      <c r="R82" s="2"/>
      <c r="S82" s="2"/>
      <c r="T82" s="2"/>
      <c r="U82" s="2"/>
      <c r="V82" s="2"/>
      <c r="W82" s="2"/>
      <c r="X82" s="2"/>
      <c r="Y82" s="2"/>
      <c r="Z82" s="2"/>
      <c r="AA82" s="2"/>
      <c r="AB82" s="2"/>
      <c r="AC82" s="2"/>
      <c r="AD82" s="2"/>
      <c r="AE82" s="2"/>
      <c r="AF82" s="2"/>
      <c r="AG82" s="2"/>
    </row>
    <row r="83" spans="1:33" ht="23.1" customHeight="1">
      <c r="A83" s="13" t="s">
        <v>2076</v>
      </c>
      <c r="B83" s="13" t="s">
        <v>2077</v>
      </c>
      <c r="C83" s="3" t="s">
        <v>1825</v>
      </c>
      <c r="D83" s="12" t="s">
        <v>843</v>
      </c>
      <c r="E83" s="12" t="s">
        <v>844</v>
      </c>
      <c r="F83" s="19" t="s">
        <v>279</v>
      </c>
      <c r="G83" s="6"/>
      <c r="H83" s="27">
        <f>'일위대가(비주거)'!I596</f>
        <v>943</v>
      </c>
      <c r="I83" s="27">
        <f t="shared" si="5"/>
        <v>943</v>
      </c>
      <c r="J83" s="27"/>
      <c r="K83" s="27">
        <f>'일위대가(비주거)'!L596</f>
        <v>31463</v>
      </c>
      <c r="L83" s="27">
        <f t="shared" si="6"/>
        <v>31463</v>
      </c>
      <c r="M83" s="27">
        <f>'일위대가(비주거)'!N596</f>
        <v>0</v>
      </c>
      <c r="N83" s="27">
        <f t="shared" si="7"/>
        <v>0</v>
      </c>
      <c r="O83" s="27">
        <f t="shared" si="8"/>
        <v>32406</v>
      </c>
      <c r="P83" s="27">
        <f t="shared" si="9"/>
        <v>32406</v>
      </c>
      <c r="Q83" s="12"/>
      <c r="R83" s="2"/>
      <c r="S83" s="2"/>
      <c r="T83" s="2"/>
      <c r="U83" s="2"/>
      <c r="V83" s="2"/>
      <c r="W83" s="2"/>
      <c r="X83" s="2"/>
      <c r="Y83" s="2"/>
      <c r="Z83" s="2"/>
      <c r="AA83" s="2"/>
      <c r="AB83" s="2"/>
      <c r="AC83" s="2"/>
      <c r="AD83" s="2"/>
      <c r="AE83" s="2"/>
      <c r="AF83" s="2"/>
      <c r="AG83" s="2"/>
    </row>
    <row r="84" spans="1:33" ht="23.1" customHeight="1">
      <c r="A84" s="13" t="s">
        <v>2091</v>
      </c>
      <c r="B84" s="13" t="s">
        <v>2092</v>
      </c>
      <c r="C84" s="3" t="s">
        <v>1828</v>
      </c>
      <c r="D84" s="12" t="s">
        <v>847</v>
      </c>
      <c r="E84" s="12" t="s">
        <v>851</v>
      </c>
      <c r="F84" s="19" t="s">
        <v>279</v>
      </c>
      <c r="G84" s="6"/>
      <c r="H84" s="27">
        <f>'일위대가(비주거)'!I602</f>
        <v>943</v>
      </c>
      <c r="I84" s="27">
        <f t="shared" si="5"/>
        <v>943</v>
      </c>
      <c r="J84" s="27"/>
      <c r="K84" s="27">
        <f>'일위대가(비주거)'!L602</f>
        <v>31463</v>
      </c>
      <c r="L84" s="27">
        <f t="shared" si="6"/>
        <v>31463</v>
      </c>
      <c r="M84" s="27">
        <f>'일위대가(비주거)'!N602</f>
        <v>0</v>
      </c>
      <c r="N84" s="27">
        <f t="shared" si="7"/>
        <v>0</v>
      </c>
      <c r="O84" s="27">
        <f t="shared" si="8"/>
        <v>32406</v>
      </c>
      <c r="P84" s="27">
        <f t="shared" si="9"/>
        <v>32406</v>
      </c>
      <c r="Q84" s="12"/>
      <c r="R84" s="2"/>
      <c r="S84" s="2"/>
      <c r="T84" s="2"/>
      <c r="U84" s="2"/>
      <c r="V84" s="2"/>
      <c r="W84" s="2"/>
      <c r="X84" s="2"/>
      <c r="Y84" s="2"/>
      <c r="Z84" s="2"/>
      <c r="AA84" s="2"/>
      <c r="AB84" s="2"/>
      <c r="AC84" s="2"/>
      <c r="AD84" s="2"/>
      <c r="AE84" s="2"/>
      <c r="AF84" s="2"/>
      <c r="AG84" s="2"/>
    </row>
    <row r="85" spans="1:33" ht="23.1" customHeight="1">
      <c r="A85" s="13" t="s">
        <v>2094</v>
      </c>
      <c r="B85" s="13" t="s">
        <v>2095</v>
      </c>
      <c r="C85" s="3" t="s">
        <v>1831</v>
      </c>
      <c r="D85" s="12" t="s">
        <v>3146</v>
      </c>
      <c r="E85" s="12" t="s">
        <v>854</v>
      </c>
      <c r="F85" s="19" t="s">
        <v>279</v>
      </c>
      <c r="G85" s="6"/>
      <c r="H85" s="27">
        <f>'일위대가(비주거)'!I608</f>
        <v>2008</v>
      </c>
      <c r="I85" s="27">
        <f t="shared" si="5"/>
        <v>2008</v>
      </c>
      <c r="J85" s="27"/>
      <c r="K85" s="27">
        <f>'일위대가(비주거)'!L608</f>
        <v>66959</v>
      </c>
      <c r="L85" s="27">
        <f t="shared" si="6"/>
        <v>66959</v>
      </c>
      <c r="M85" s="27">
        <f>'일위대가(비주거)'!N608</f>
        <v>0</v>
      </c>
      <c r="N85" s="27">
        <f t="shared" si="7"/>
        <v>0</v>
      </c>
      <c r="O85" s="27">
        <f t="shared" si="8"/>
        <v>68967</v>
      </c>
      <c r="P85" s="27">
        <f t="shared" si="9"/>
        <v>68967</v>
      </c>
      <c r="Q85" s="12"/>
      <c r="R85" s="2"/>
      <c r="S85" s="2"/>
      <c r="T85" s="2"/>
      <c r="U85" s="2"/>
      <c r="V85" s="2"/>
      <c r="W85" s="2"/>
      <c r="X85" s="2"/>
      <c r="Y85" s="2"/>
      <c r="Z85" s="2"/>
      <c r="AA85" s="2"/>
      <c r="AB85" s="2"/>
      <c r="AC85" s="2"/>
      <c r="AD85" s="2"/>
      <c r="AE85" s="2"/>
      <c r="AF85" s="2"/>
      <c r="AG85" s="2"/>
    </row>
    <row r="86" spans="1:33" ht="23.1" customHeight="1">
      <c r="A86" s="13" t="s">
        <v>2097</v>
      </c>
      <c r="B86" s="13" t="s">
        <v>2098</v>
      </c>
      <c r="C86" s="3" t="s">
        <v>1834</v>
      </c>
      <c r="D86" s="12" t="s">
        <v>853</v>
      </c>
      <c r="E86" s="12" t="s">
        <v>857</v>
      </c>
      <c r="F86" s="19" t="s">
        <v>279</v>
      </c>
      <c r="G86" s="6"/>
      <c r="H86" s="27">
        <f>'일위대가(비주거)'!I614</f>
        <v>1782</v>
      </c>
      <c r="I86" s="27">
        <f t="shared" si="5"/>
        <v>1782</v>
      </c>
      <c r="J86" s="27"/>
      <c r="K86" s="27">
        <f>'일위대가(비주거)'!L614</f>
        <v>59430</v>
      </c>
      <c r="L86" s="27">
        <f t="shared" si="6"/>
        <v>59430</v>
      </c>
      <c r="M86" s="27">
        <f>'일위대가(비주거)'!N614</f>
        <v>0</v>
      </c>
      <c r="N86" s="27">
        <f t="shared" si="7"/>
        <v>0</v>
      </c>
      <c r="O86" s="27">
        <f t="shared" si="8"/>
        <v>61212</v>
      </c>
      <c r="P86" s="27">
        <f t="shared" si="9"/>
        <v>61212</v>
      </c>
      <c r="Q86" s="12"/>
      <c r="R86" s="2"/>
      <c r="S86" s="2"/>
      <c r="T86" s="2"/>
      <c r="U86" s="2"/>
      <c r="V86" s="2"/>
      <c r="W86" s="2"/>
      <c r="X86" s="2"/>
      <c r="Y86" s="2"/>
      <c r="Z86" s="2"/>
      <c r="AA86" s="2"/>
      <c r="AB86" s="2"/>
      <c r="AC86" s="2"/>
      <c r="AD86" s="2"/>
      <c r="AE86" s="2"/>
      <c r="AF86" s="2"/>
      <c r="AG86" s="2"/>
    </row>
    <row r="87" spans="1:33" ht="23.1" customHeight="1">
      <c r="A87" s="13" t="s">
        <v>2100</v>
      </c>
      <c r="B87" s="13" t="s">
        <v>2101</v>
      </c>
      <c r="C87" s="3" t="s">
        <v>1837</v>
      </c>
      <c r="D87" s="12" t="s">
        <v>856</v>
      </c>
      <c r="E87" s="12" t="s">
        <v>860</v>
      </c>
      <c r="F87" s="19" t="s">
        <v>279</v>
      </c>
      <c r="G87" s="6"/>
      <c r="H87" s="27">
        <f>'일위대가(비주거)'!I620</f>
        <v>1250</v>
      </c>
      <c r="I87" s="27">
        <f t="shared" si="5"/>
        <v>1250</v>
      </c>
      <c r="J87" s="27"/>
      <c r="K87" s="27">
        <f>'일위대가(비주거)'!L620</f>
        <v>41681</v>
      </c>
      <c r="L87" s="27">
        <f t="shared" si="6"/>
        <v>41681</v>
      </c>
      <c r="M87" s="27">
        <f>'일위대가(비주거)'!N620</f>
        <v>0</v>
      </c>
      <c r="N87" s="27">
        <f t="shared" si="7"/>
        <v>0</v>
      </c>
      <c r="O87" s="27">
        <f t="shared" si="8"/>
        <v>42931</v>
      </c>
      <c r="P87" s="27">
        <f t="shared" si="9"/>
        <v>42931</v>
      </c>
      <c r="Q87" s="12"/>
      <c r="R87" s="2"/>
      <c r="S87" s="2"/>
      <c r="T87" s="2"/>
      <c r="U87" s="2"/>
      <c r="V87" s="2"/>
      <c r="W87" s="2"/>
      <c r="X87" s="2"/>
      <c r="Y87" s="2"/>
      <c r="Z87" s="2"/>
      <c r="AA87" s="2"/>
      <c r="AB87" s="2"/>
      <c r="AC87" s="2"/>
      <c r="AD87" s="2"/>
      <c r="AE87" s="2"/>
      <c r="AF87" s="2"/>
      <c r="AG87" s="2"/>
    </row>
    <row r="88" spans="1:33" ht="23.1" customHeight="1">
      <c r="A88" s="13" t="s">
        <v>2103</v>
      </c>
      <c r="B88" s="13" t="s">
        <v>2104</v>
      </c>
      <c r="C88" s="3" t="s">
        <v>1840</v>
      </c>
      <c r="D88" s="12" t="s">
        <v>859</v>
      </c>
      <c r="E88" s="12" t="s">
        <v>863</v>
      </c>
      <c r="F88" s="19" t="s">
        <v>279</v>
      </c>
      <c r="G88" s="6"/>
      <c r="H88" s="27">
        <f>'일위대가(비주거)'!I626</f>
        <v>943</v>
      </c>
      <c r="I88" s="27">
        <f t="shared" si="5"/>
        <v>943</v>
      </c>
      <c r="J88" s="27"/>
      <c r="K88" s="27">
        <f>'일위대가(비주거)'!L626</f>
        <v>31463</v>
      </c>
      <c r="L88" s="27">
        <f t="shared" si="6"/>
        <v>31463</v>
      </c>
      <c r="M88" s="27">
        <f>'일위대가(비주거)'!N626</f>
        <v>0</v>
      </c>
      <c r="N88" s="27">
        <f t="shared" si="7"/>
        <v>0</v>
      </c>
      <c r="O88" s="27">
        <f t="shared" si="8"/>
        <v>32406</v>
      </c>
      <c r="P88" s="27">
        <f t="shared" si="9"/>
        <v>32406</v>
      </c>
      <c r="Q88" s="12"/>
      <c r="R88" s="2"/>
      <c r="S88" s="2"/>
      <c r="T88" s="2"/>
      <c r="U88" s="2"/>
      <c r="V88" s="2"/>
      <c r="W88" s="2"/>
      <c r="X88" s="2"/>
      <c r="Y88" s="2"/>
      <c r="Z88" s="2"/>
      <c r="AA88" s="2"/>
      <c r="AB88" s="2"/>
      <c r="AC88" s="2"/>
      <c r="AD88" s="2"/>
      <c r="AE88" s="2"/>
      <c r="AF88" s="2"/>
      <c r="AG88" s="2"/>
    </row>
    <row r="89" spans="1:33" ht="23.1" customHeight="1">
      <c r="C89" s="3"/>
      <c r="D89" s="12"/>
      <c r="E89" s="12"/>
      <c r="F89" s="19"/>
      <c r="G89" s="6"/>
      <c r="H89" s="27"/>
      <c r="I89" s="27"/>
      <c r="J89" s="27"/>
      <c r="K89" s="27"/>
      <c r="L89" s="27"/>
      <c r="M89" s="27"/>
      <c r="N89" s="27"/>
      <c r="O89" s="27"/>
      <c r="P89" s="27"/>
      <c r="Q89" s="12"/>
      <c r="R89" s="2"/>
      <c r="S89" s="2"/>
      <c r="T89" s="2"/>
      <c r="U89" s="2"/>
      <c r="V89" s="2"/>
      <c r="W89" s="2"/>
      <c r="X89" s="2"/>
      <c r="Y89" s="2"/>
      <c r="Z89" s="2"/>
      <c r="AA89" s="2"/>
      <c r="AB89" s="2"/>
      <c r="AC89" s="2"/>
      <c r="AD89" s="2"/>
      <c r="AE89" s="2"/>
      <c r="AF89" s="2"/>
      <c r="AG89" s="2"/>
    </row>
    <row r="90" spans="1:33" ht="23.1" customHeight="1">
      <c r="C90" s="3"/>
      <c r="D90" s="12"/>
      <c r="E90" s="12"/>
      <c r="F90" s="19"/>
      <c r="G90" s="6"/>
      <c r="H90" s="27"/>
      <c r="I90" s="27"/>
      <c r="J90" s="27"/>
      <c r="K90" s="27"/>
      <c r="L90" s="27"/>
      <c r="M90" s="27"/>
      <c r="N90" s="27"/>
      <c r="O90" s="27"/>
      <c r="P90" s="27"/>
      <c r="Q90" s="12"/>
      <c r="R90" s="2"/>
      <c r="S90" s="2"/>
      <c r="T90" s="2"/>
      <c r="U90" s="2"/>
      <c r="V90" s="2"/>
      <c r="W90" s="2"/>
      <c r="X90" s="2"/>
      <c r="Y90" s="2"/>
      <c r="Z90" s="2"/>
      <c r="AA90" s="2"/>
      <c r="AB90" s="2"/>
      <c r="AC90" s="2"/>
      <c r="AD90" s="2"/>
      <c r="AE90" s="2"/>
      <c r="AF90" s="2"/>
      <c r="AG90" s="2"/>
    </row>
    <row r="91" spans="1:33" ht="23.1" customHeight="1">
      <c r="C91" s="3"/>
      <c r="D91" s="12"/>
      <c r="E91" s="12"/>
      <c r="F91" s="19"/>
      <c r="G91" s="6"/>
      <c r="H91" s="27"/>
      <c r="I91" s="27"/>
      <c r="J91" s="27"/>
      <c r="K91" s="27"/>
      <c r="L91" s="27"/>
      <c r="M91" s="27"/>
      <c r="N91" s="27"/>
      <c r="O91" s="27"/>
      <c r="P91" s="27"/>
      <c r="Q91" s="12"/>
      <c r="R91" s="2"/>
      <c r="S91" s="2"/>
      <c r="T91" s="2"/>
      <c r="U91" s="2"/>
      <c r="V91" s="2"/>
      <c r="W91" s="2"/>
      <c r="X91" s="2"/>
      <c r="Y91" s="2"/>
      <c r="Z91" s="2"/>
      <c r="AA91" s="2"/>
      <c r="AB91" s="2"/>
      <c r="AC91" s="2"/>
      <c r="AD91" s="2"/>
      <c r="AE91" s="2"/>
      <c r="AF91" s="2"/>
      <c r="AG91" s="2"/>
    </row>
    <row r="92" spans="1:33" ht="23.1" customHeight="1">
      <c r="C92" s="3"/>
      <c r="D92" s="12"/>
      <c r="E92" s="12"/>
      <c r="F92" s="19"/>
      <c r="G92" s="6"/>
      <c r="H92" s="27"/>
      <c r="I92" s="27"/>
      <c r="J92" s="27"/>
      <c r="K92" s="27"/>
      <c r="L92" s="27"/>
      <c r="M92" s="27"/>
      <c r="N92" s="27"/>
      <c r="O92" s="27"/>
      <c r="P92" s="27"/>
      <c r="Q92" s="12"/>
      <c r="R92" s="2"/>
      <c r="S92" s="2"/>
      <c r="T92" s="2"/>
      <c r="U92" s="2"/>
      <c r="V92" s="2"/>
      <c r="W92" s="2"/>
      <c r="X92" s="2"/>
      <c r="Y92" s="2"/>
      <c r="Z92" s="2"/>
      <c r="AA92" s="2"/>
      <c r="AB92" s="2"/>
      <c r="AC92" s="2"/>
      <c r="AD92" s="2"/>
      <c r="AE92" s="2"/>
      <c r="AF92" s="2"/>
      <c r="AG92" s="2"/>
    </row>
    <row r="93" spans="1:33" ht="23.1" customHeight="1">
      <c r="C93" s="3"/>
      <c r="D93" s="12"/>
      <c r="E93" s="12"/>
      <c r="F93" s="19"/>
      <c r="G93" s="6"/>
      <c r="H93" s="27"/>
      <c r="I93" s="27"/>
      <c r="J93" s="27"/>
      <c r="K93" s="27"/>
      <c r="L93" s="27"/>
      <c r="M93" s="27"/>
      <c r="N93" s="27"/>
      <c r="O93" s="27"/>
      <c r="P93" s="27"/>
      <c r="Q93" s="12"/>
      <c r="R93" s="2"/>
      <c r="S93" s="2"/>
      <c r="T93" s="2"/>
      <c r="U93" s="2"/>
      <c r="V93" s="2"/>
      <c r="W93" s="2"/>
      <c r="X93" s="2"/>
      <c r="Y93" s="2"/>
      <c r="Z93" s="2"/>
      <c r="AA93" s="2"/>
      <c r="AB93" s="2"/>
      <c r="AC93" s="2"/>
      <c r="AD93" s="2"/>
      <c r="AE93" s="2"/>
      <c r="AF93" s="2"/>
      <c r="AG93" s="2"/>
    </row>
    <row r="94" spans="1:33" ht="23.1" customHeight="1">
      <c r="C94" s="3"/>
      <c r="D94" s="12"/>
      <c r="E94" s="12"/>
      <c r="F94" s="19"/>
      <c r="G94" s="6"/>
      <c r="H94" s="27"/>
      <c r="I94" s="27"/>
      <c r="J94" s="27"/>
      <c r="K94" s="27"/>
      <c r="L94" s="27"/>
      <c r="M94" s="27"/>
      <c r="N94" s="27"/>
      <c r="O94" s="27"/>
      <c r="P94" s="27"/>
      <c r="Q94" s="12"/>
      <c r="R94" s="2"/>
      <c r="S94" s="2"/>
      <c r="T94" s="2"/>
      <c r="U94" s="2"/>
      <c r="V94" s="2"/>
      <c r="W94" s="2"/>
      <c r="X94" s="2"/>
      <c r="Y94" s="2"/>
      <c r="Z94" s="2"/>
      <c r="AA94" s="2"/>
      <c r="AB94" s="2"/>
      <c r="AC94" s="2"/>
      <c r="AD94" s="2"/>
      <c r="AE94" s="2"/>
      <c r="AF94" s="2"/>
      <c r="AG94" s="2"/>
    </row>
    <row r="95" spans="1:33" ht="23.1" customHeight="1">
      <c r="C95" s="3"/>
      <c r="D95" s="12"/>
      <c r="E95" s="12"/>
      <c r="F95" s="19"/>
      <c r="G95" s="6"/>
      <c r="H95" s="27"/>
      <c r="I95" s="27"/>
      <c r="J95" s="27"/>
      <c r="K95" s="27"/>
      <c r="L95" s="27"/>
      <c r="M95" s="27"/>
      <c r="N95" s="27"/>
      <c r="O95" s="27"/>
      <c r="P95" s="27"/>
      <c r="Q95" s="12"/>
      <c r="R95" s="2"/>
      <c r="S95" s="2"/>
      <c r="T95" s="2"/>
      <c r="U95" s="2"/>
      <c r="V95" s="2"/>
      <c r="W95" s="2"/>
      <c r="X95" s="2"/>
      <c r="Y95" s="2"/>
      <c r="Z95" s="2"/>
      <c r="AA95" s="2"/>
      <c r="AB95" s="2"/>
      <c r="AC95" s="2"/>
      <c r="AD95" s="2"/>
      <c r="AE95" s="2"/>
      <c r="AF95" s="2"/>
      <c r="AG95" s="2"/>
    </row>
    <row r="96" spans="1:33" ht="23.1" customHeight="1">
      <c r="C96" s="3"/>
      <c r="D96" s="12"/>
      <c r="E96" s="12"/>
      <c r="F96" s="19"/>
      <c r="G96" s="6"/>
      <c r="H96" s="27"/>
      <c r="I96" s="27"/>
      <c r="J96" s="27"/>
      <c r="K96" s="27"/>
      <c r="L96" s="27"/>
      <c r="M96" s="27"/>
      <c r="N96" s="27"/>
      <c r="O96" s="27"/>
      <c r="P96" s="27"/>
      <c r="Q96" s="12"/>
      <c r="R96" s="2"/>
      <c r="S96" s="2"/>
      <c r="T96" s="2"/>
      <c r="U96" s="2"/>
      <c r="V96" s="2"/>
      <c r="W96" s="2"/>
      <c r="X96" s="2"/>
      <c r="Y96" s="2"/>
      <c r="Z96" s="2"/>
      <c r="AA96" s="2"/>
      <c r="AB96" s="2"/>
      <c r="AC96" s="2"/>
      <c r="AD96" s="2"/>
      <c r="AE96" s="2"/>
      <c r="AF96" s="2"/>
      <c r="AG96" s="2"/>
    </row>
    <row r="97" spans="3:33" ht="23.1" customHeight="1">
      <c r="C97" s="3"/>
      <c r="D97" s="12"/>
      <c r="E97" s="12"/>
      <c r="F97" s="19"/>
      <c r="G97" s="6"/>
      <c r="H97" s="27"/>
      <c r="I97" s="27"/>
      <c r="J97" s="27"/>
      <c r="K97" s="27"/>
      <c r="L97" s="27"/>
      <c r="M97" s="27"/>
      <c r="N97" s="27"/>
      <c r="O97" s="27"/>
      <c r="P97" s="27"/>
      <c r="Q97" s="12"/>
      <c r="R97" s="2"/>
      <c r="S97" s="2"/>
      <c r="T97" s="2"/>
      <c r="U97" s="2"/>
      <c r="V97" s="2"/>
      <c r="W97" s="2"/>
      <c r="X97" s="2"/>
      <c r="Y97" s="2"/>
      <c r="Z97" s="2"/>
      <c r="AA97" s="2"/>
      <c r="AB97" s="2"/>
      <c r="AC97" s="2"/>
      <c r="AD97" s="2"/>
      <c r="AE97" s="2"/>
      <c r="AF97" s="2"/>
      <c r="AG97" s="2"/>
    </row>
    <row r="98" spans="3:33" ht="23.1" customHeight="1">
      <c r="C98" s="3"/>
      <c r="D98" s="12"/>
      <c r="E98" s="12"/>
      <c r="F98" s="19"/>
      <c r="G98" s="6"/>
      <c r="H98" s="27"/>
      <c r="I98" s="27"/>
      <c r="J98" s="27"/>
      <c r="K98" s="27"/>
      <c r="L98" s="27"/>
      <c r="M98" s="27"/>
      <c r="N98" s="27"/>
      <c r="O98" s="27"/>
      <c r="P98" s="27"/>
      <c r="Q98" s="12"/>
      <c r="R98" s="2"/>
      <c r="S98" s="2"/>
      <c r="T98" s="2"/>
      <c r="U98" s="2"/>
      <c r="V98" s="2"/>
      <c r="W98" s="2"/>
      <c r="X98" s="2"/>
      <c r="Y98" s="2"/>
      <c r="Z98" s="2"/>
      <c r="AA98" s="2"/>
      <c r="AB98" s="2"/>
      <c r="AC98" s="2"/>
      <c r="AD98" s="2"/>
      <c r="AE98" s="2"/>
      <c r="AF98" s="2"/>
      <c r="AG98" s="2"/>
    </row>
    <row r="99" spans="3:33" ht="23.1" customHeight="1">
      <c r="C99" s="3"/>
      <c r="D99" s="12"/>
      <c r="E99" s="12"/>
      <c r="F99" s="19"/>
      <c r="G99" s="6"/>
      <c r="H99" s="27"/>
      <c r="I99" s="27"/>
      <c r="J99" s="27"/>
      <c r="K99" s="27"/>
      <c r="L99" s="27"/>
      <c r="M99" s="27"/>
      <c r="N99" s="27"/>
      <c r="O99" s="27"/>
      <c r="P99" s="27"/>
      <c r="Q99" s="12"/>
      <c r="R99" s="2"/>
      <c r="S99" s="2"/>
      <c r="T99" s="2"/>
      <c r="U99" s="2"/>
      <c r="V99" s="2"/>
      <c r="W99" s="2"/>
      <c r="X99" s="2"/>
      <c r="Y99" s="2"/>
      <c r="Z99" s="2"/>
      <c r="AA99" s="2"/>
      <c r="AB99" s="2"/>
      <c r="AC99" s="2"/>
      <c r="AD99" s="2"/>
      <c r="AE99" s="2"/>
      <c r="AF99" s="2"/>
      <c r="AG99" s="2"/>
    </row>
    <row r="100" spans="3:33" ht="23.1" customHeight="1">
      <c r="C100" s="3"/>
      <c r="D100" s="12"/>
      <c r="E100" s="12"/>
      <c r="F100" s="19"/>
      <c r="G100" s="6"/>
      <c r="H100" s="27"/>
      <c r="I100" s="27"/>
      <c r="J100" s="27"/>
      <c r="K100" s="27"/>
      <c r="L100" s="27"/>
      <c r="M100" s="27"/>
      <c r="N100" s="27"/>
      <c r="O100" s="27"/>
      <c r="P100" s="27"/>
      <c r="Q100" s="12"/>
      <c r="R100" s="2"/>
      <c r="S100" s="2"/>
      <c r="T100" s="2"/>
      <c r="U100" s="2"/>
      <c r="V100" s="2"/>
      <c r="W100" s="2"/>
      <c r="X100" s="2"/>
      <c r="Y100" s="2"/>
      <c r="Z100" s="2"/>
      <c r="AA100" s="2"/>
      <c r="AB100" s="2"/>
      <c r="AC100" s="2"/>
      <c r="AD100" s="2"/>
      <c r="AE100" s="2"/>
      <c r="AF100" s="2"/>
      <c r="AG100" s="2"/>
    </row>
    <row r="101" spans="3:33" ht="23.1" customHeight="1">
      <c r="C101" s="3"/>
      <c r="D101" s="12"/>
      <c r="E101" s="12"/>
      <c r="F101" s="19"/>
      <c r="G101" s="6"/>
      <c r="H101" s="27"/>
      <c r="I101" s="27"/>
      <c r="J101" s="27"/>
      <c r="K101" s="27"/>
      <c r="L101" s="27"/>
      <c r="M101" s="27"/>
      <c r="N101" s="27"/>
      <c r="O101" s="27"/>
      <c r="P101" s="27"/>
      <c r="Q101" s="12"/>
      <c r="R101" s="2"/>
      <c r="S101" s="2"/>
      <c r="T101" s="2"/>
      <c r="U101" s="2"/>
      <c r="V101" s="2"/>
      <c r="W101" s="2"/>
      <c r="X101" s="2"/>
      <c r="Y101" s="2"/>
      <c r="Z101" s="2"/>
      <c r="AA101" s="2"/>
      <c r="AB101" s="2"/>
      <c r="AC101" s="2"/>
      <c r="AD101" s="2"/>
      <c r="AE101" s="2"/>
      <c r="AF101" s="2"/>
      <c r="AG101" s="2"/>
    </row>
    <row r="102" spans="3:33" ht="23.1" customHeight="1">
      <c r="C102" s="3"/>
      <c r="D102" s="12"/>
      <c r="E102" s="12"/>
      <c r="F102" s="19"/>
      <c r="G102" s="6"/>
      <c r="H102" s="27"/>
      <c r="I102" s="27"/>
      <c r="J102" s="27"/>
      <c r="K102" s="27"/>
      <c r="L102" s="27"/>
      <c r="M102" s="27"/>
      <c r="N102" s="27"/>
      <c r="O102" s="27"/>
      <c r="P102" s="27"/>
      <c r="Q102" s="12"/>
      <c r="R102" s="2"/>
      <c r="S102" s="2"/>
      <c r="T102" s="2"/>
      <c r="U102" s="2"/>
      <c r="V102" s="2"/>
      <c r="W102" s="2"/>
      <c r="X102" s="2"/>
      <c r="Y102" s="2"/>
      <c r="Z102" s="2"/>
      <c r="AA102" s="2"/>
      <c r="AB102" s="2"/>
      <c r="AC102" s="2"/>
      <c r="AD102" s="2"/>
      <c r="AE102" s="2"/>
      <c r="AF102" s="2"/>
      <c r="AG102" s="2"/>
    </row>
    <row r="103" spans="3:33" ht="23.1" customHeight="1">
      <c r="C103" s="3"/>
      <c r="D103" s="12"/>
      <c r="E103" s="12"/>
      <c r="F103" s="19"/>
      <c r="G103" s="6"/>
      <c r="H103" s="27"/>
      <c r="I103" s="27"/>
      <c r="J103" s="27"/>
      <c r="K103" s="27"/>
      <c r="L103" s="27"/>
      <c r="M103" s="27"/>
      <c r="N103" s="27"/>
      <c r="O103" s="27"/>
      <c r="P103" s="27"/>
      <c r="Q103" s="12"/>
      <c r="R103" s="2"/>
      <c r="S103" s="2"/>
      <c r="T103" s="2"/>
      <c r="U103" s="2"/>
      <c r="V103" s="2"/>
      <c r="W103" s="2"/>
      <c r="X103" s="2"/>
      <c r="Y103" s="2"/>
      <c r="Z103" s="2"/>
      <c r="AA103" s="2"/>
      <c r="AB103" s="2"/>
      <c r="AC103" s="2"/>
      <c r="AD103" s="2"/>
      <c r="AE103" s="2"/>
      <c r="AF103" s="2"/>
      <c r="AG103" s="2"/>
    </row>
    <row r="104" spans="3:33" ht="23.1" customHeight="1">
      <c r="C104" s="3"/>
      <c r="D104" s="12"/>
      <c r="E104" s="12"/>
      <c r="F104" s="19"/>
      <c r="G104" s="6"/>
      <c r="H104" s="27"/>
      <c r="I104" s="27"/>
      <c r="J104" s="27"/>
      <c r="K104" s="27"/>
      <c r="L104" s="27"/>
      <c r="M104" s="27"/>
      <c r="N104" s="27"/>
      <c r="O104" s="27"/>
      <c r="P104" s="27"/>
      <c r="Q104" s="12"/>
      <c r="R104" s="2"/>
      <c r="S104" s="2"/>
      <c r="T104" s="2"/>
      <c r="U104" s="2"/>
      <c r="V104" s="2"/>
      <c r="W104" s="2"/>
      <c r="X104" s="2"/>
      <c r="Y104" s="2"/>
      <c r="Z104" s="2"/>
      <c r="AA104" s="2"/>
      <c r="AB104" s="2"/>
      <c r="AC104" s="2"/>
      <c r="AD104" s="2"/>
      <c r="AE104" s="2"/>
      <c r="AF104" s="2"/>
      <c r="AG104" s="2"/>
    </row>
    <row r="105" spans="3:33" ht="23.1" customHeight="1">
      <c r="C105" s="3"/>
      <c r="D105" s="12"/>
      <c r="E105" s="12"/>
      <c r="F105" s="19"/>
      <c r="G105" s="6"/>
      <c r="H105" s="27"/>
      <c r="I105" s="27"/>
      <c r="J105" s="27"/>
      <c r="K105" s="27"/>
      <c r="L105" s="27"/>
      <c r="M105" s="27"/>
      <c r="N105" s="27"/>
      <c r="O105" s="27"/>
      <c r="P105" s="27"/>
      <c r="Q105" s="12"/>
      <c r="R105" s="2"/>
      <c r="S105" s="2"/>
      <c r="T105" s="2"/>
      <c r="U105" s="2"/>
      <c r="V105" s="2"/>
      <c r="W105" s="2"/>
      <c r="X105" s="2"/>
      <c r="Y105" s="2"/>
      <c r="Z105" s="2"/>
      <c r="AA105" s="2"/>
      <c r="AB105" s="2"/>
      <c r="AC105" s="2"/>
      <c r="AD105" s="2"/>
      <c r="AE105" s="2"/>
      <c r="AF105" s="2"/>
      <c r="AG105" s="2"/>
    </row>
    <row r="106" spans="3:33" ht="23.1" customHeight="1">
      <c r="C106" s="3"/>
      <c r="D106" s="12"/>
      <c r="E106" s="12"/>
      <c r="F106" s="19"/>
      <c r="G106" s="6"/>
      <c r="H106" s="27"/>
      <c r="I106" s="27"/>
      <c r="J106" s="27"/>
      <c r="K106" s="27"/>
      <c r="L106" s="27"/>
      <c r="M106" s="27"/>
      <c r="N106" s="27"/>
      <c r="O106" s="27"/>
      <c r="P106" s="27"/>
      <c r="Q106" s="12"/>
      <c r="R106" s="2"/>
      <c r="S106" s="2"/>
      <c r="T106" s="2"/>
      <c r="U106" s="2"/>
      <c r="V106" s="2"/>
      <c r="W106" s="2"/>
      <c r="X106" s="2"/>
      <c r="Y106" s="2"/>
      <c r="Z106" s="2"/>
      <c r="AA106" s="2"/>
      <c r="AB106" s="2"/>
      <c r="AC106" s="2"/>
      <c r="AD106" s="2"/>
      <c r="AE106" s="2"/>
      <c r="AF106" s="2"/>
      <c r="AG106" s="2"/>
    </row>
    <row r="107" spans="3:33" ht="23.1" customHeight="1">
      <c r="C107" s="3"/>
      <c r="D107" s="12"/>
      <c r="E107" s="12"/>
      <c r="F107" s="19"/>
      <c r="G107" s="6"/>
      <c r="H107" s="27"/>
      <c r="I107" s="27"/>
      <c r="J107" s="27"/>
      <c r="K107" s="27"/>
      <c r="L107" s="27"/>
      <c r="M107" s="27"/>
      <c r="N107" s="27"/>
      <c r="O107" s="27"/>
      <c r="P107" s="27"/>
      <c r="Q107" s="12"/>
      <c r="R107" s="2"/>
      <c r="S107" s="2"/>
      <c r="T107" s="2"/>
      <c r="U107" s="2"/>
      <c r="V107" s="2"/>
      <c r="W107" s="2"/>
      <c r="X107" s="2"/>
      <c r="Y107" s="2"/>
      <c r="Z107" s="2"/>
      <c r="AA107" s="2"/>
      <c r="AB107" s="2"/>
      <c r="AC107" s="2"/>
      <c r="AD107" s="2"/>
      <c r="AE107" s="2"/>
      <c r="AF107" s="2"/>
      <c r="AG107" s="2"/>
    </row>
  </sheetData>
  <mergeCells count="13">
    <mergeCell ref="M2:N2"/>
    <mergeCell ref="P2:P3"/>
    <mergeCell ref="Q2:Q3"/>
    <mergeCell ref="C1:N1"/>
    <mergeCell ref="A2:A3"/>
    <mergeCell ref="B2:B3"/>
    <mergeCell ref="C2:C3"/>
    <mergeCell ref="D2:D3"/>
    <mergeCell ref="E2:E3"/>
    <mergeCell ref="F2:F3"/>
    <mergeCell ref="G2:G3"/>
    <mergeCell ref="H2:I2"/>
    <mergeCell ref="J2:L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sheetPr>
  <dimension ref="A1:AE627"/>
  <sheetViews>
    <sheetView view="pageBreakPreview" topLeftCell="D1" zoomScale="60" zoomScaleNormal="100" workbookViewId="0">
      <pane ySplit="3" topLeftCell="A4" activePane="bottomLeft" state="frozen"/>
      <selection activeCell="P52" sqref="P52"/>
      <selection pane="bottomLeft" activeCell="P52" sqref="P52"/>
    </sheetView>
  </sheetViews>
  <sheetFormatPr defaultRowHeight="23.25" customHeight="1"/>
  <cols>
    <col min="1" max="1" width="11.5546875" style="13" hidden="1" customWidth="1"/>
    <col min="2" max="2" width="10.77734375" style="13" hidden="1" customWidth="1"/>
    <col min="3" max="3" width="11.109375" style="1" hidden="1" customWidth="1"/>
    <col min="4" max="4" width="24.33203125" style="13" customWidth="1"/>
    <col min="5" max="5" width="25.33203125" style="13" customWidth="1"/>
    <col min="6" max="6" width="4.21875" style="18" customWidth="1"/>
    <col min="7" max="7" width="8.33203125" style="2" customWidth="1"/>
    <col min="8" max="8" width="11.88671875" style="2" customWidth="1"/>
    <col min="9" max="9" width="12.44140625" style="2" customWidth="1"/>
    <col min="10" max="10" width="6.6640625" style="2" customWidth="1"/>
    <col min="11" max="12" width="11.44140625" style="2" customWidth="1"/>
    <col min="13" max="13" width="6.33203125" style="2" customWidth="1"/>
    <col min="14" max="14" width="8.5546875" style="2" customWidth="1"/>
    <col min="15" max="15" width="9.109375" style="2" hidden="1" customWidth="1"/>
    <col min="16" max="16" width="11" style="2" customWidth="1"/>
    <col min="17" max="17" width="11.5546875" style="13" customWidth="1"/>
    <col min="18" max="16384" width="8.88671875" style="2"/>
  </cols>
  <sheetData>
    <row r="1" spans="1:31" ht="23.25" customHeight="1">
      <c r="A1" s="46"/>
      <c r="B1" s="13" t="s">
        <v>3158</v>
      </c>
      <c r="D1" s="376" t="s">
        <v>2242</v>
      </c>
      <c r="E1" s="372"/>
      <c r="F1" s="372"/>
      <c r="G1" s="372"/>
      <c r="H1" s="372"/>
      <c r="I1" s="372"/>
      <c r="J1" s="372"/>
      <c r="K1" s="372"/>
      <c r="L1" s="372"/>
      <c r="M1" s="372"/>
      <c r="N1" s="372"/>
      <c r="W1" s="370" t="s">
        <v>60</v>
      </c>
      <c r="X1" s="370"/>
      <c r="Y1" s="370"/>
      <c r="Z1" s="18"/>
      <c r="AA1" s="18" t="s">
        <v>65</v>
      </c>
      <c r="AB1" s="18"/>
      <c r="AC1" s="18"/>
      <c r="AD1" s="18"/>
      <c r="AE1" s="18"/>
    </row>
    <row r="2" spans="1:31" s="14" customFormat="1" ht="23.25" customHeight="1">
      <c r="A2" s="367" t="s">
        <v>47</v>
      </c>
      <c r="B2" s="367" t="s">
        <v>97</v>
      </c>
      <c r="C2" s="367" t="s">
        <v>18</v>
      </c>
      <c r="D2" s="368" t="s">
        <v>54</v>
      </c>
      <c r="E2" s="368" t="s">
        <v>55</v>
      </c>
      <c r="F2" s="369" t="s">
        <v>0</v>
      </c>
      <c r="G2" s="369" t="s">
        <v>1</v>
      </c>
      <c r="H2" s="369" t="s">
        <v>7</v>
      </c>
      <c r="I2" s="369"/>
      <c r="J2" s="369" t="s">
        <v>5</v>
      </c>
      <c r="K2" s="369"/>
      <c r="L2" s="369"/>
      <c r="M2" s="369" t="s">
        <v>6</v>
      </c>
      <c r="N2" s="369"/>
      <c r="O2" s="16"/>
      <c r="P2" s="369" t="s">
        <v>8</v>
      </c>
      <c r="Q2" s="368" t="s">
        <v>29</v>
      </c>
      <c r="W2" s="14" t="s">
        <v>61</v>
      </c>
      <c r="X2" s="14" t="s">
        <v>62</v>
      </c>
      <c r="Y2" s="14" t="s">
        <v>63</v>
      </c>
      <c r="Z2" s="14" t="s">
        <v>64</v>
      </c>
      <c r="AA2" s="29" t="s">
        <v>111</v>
      </c>
      <c r="AB2" s="29" t="s">
        <v>110</v>
      </c>
      <c r="AC2" s="29" t="s">
        <v>66</v>
      </c>
      <c r="AD2" s="29" t="s">
        <v>68</v>
      </c>
      <c r="AE2" s="29" t="s">
        <v>61</v>
      </c>
    </row>
    <row r="3" spans="1:31" s="14" customFormat="1" ht="23.25" customHeight="1">
      <c r="A3" s="367"/>
      <c r="B3" s="367"/>
      <c r="C3" s="367"/>
      <c r="D3" s="368"/>
      <c r="E3" s="368"/>
      <c r="F3" s="369"/>
      <c r="G3" s="369"/>
      <c r="H3" s="16" t="s">
        <v>22</v>
      </c>
      <c r="I3" s="16" t="s">
        <v>33</v>
      </c>
      <c r="J3" s="16" t="s">
        <v>1</v>
      </c>
      <c r="K3" s="16" t="s">
        <v>22</v>
      </c>
      <c r="L3" s="16" t="s">
        <v>33</v>
      </c>
      <c r="M3" s="16" t="s">
        <v>22</v>
      </c>
      <c r="N3" s="16" t="s">
        <v>33</v>
      </c>
      <c r="O3" s="16" t="s">
        <v>22</v>
      </c>
      <c r="P3" s="369"/>
      <c r="Q3" s="368"/>
      <c r="W3" s="2"/>
      <c r="X3" s="2"/>
      <c r="Y3" s="2"/>
      <c r="Z3" s="2"/>
      <c r="AA3" s="25"/>
      <c r="AB3" s="25"/>
      <c r="AC3" s="25"/>
      <c r="AD3" s="25">
        <v>1</v>
      </c>
      <c r="AE3" s="25">
        <v>1</v>
      </c>
    </row>
    <row r="4" spans="1:31" ht="23.25" customHeight="1">
      <c r="A4" s="13" t="s">
        <v>2303</v>
      </c>
      <c r="B4" s="13" t="s">
        <v>2270</v>
      </c>
      <c r="C4" s="1" t="s">
        <v>2304</v>
      </c>
      <c r="D4" s="361" t="s">
        <v>3159</v>
      </c>
      <c r="E4" s="363"/>
      <c r="F4" s="19"/>
      <c r="G4" s="15"/>
      <c r="H4" s="15"/>
      <c r="I4" s="39"/>
      <c r="J4" s="15"/>
      <c r="K4" s="15"/>
      <c r="L4" s="39"/>
      <c r="M4" s="15"/>
      <c r="N4" s="39"/>
      <c r="O4" s="15"/>
      <c r="P4" s="15"/>
      <c r="Q4" s="12"/>
    </row>
    <row r="5" spans="1:31" ht="23.25" customHeight="1">
      <c r="A5" s="13" t="s">
        <v>1032</v>
      </c>
      <c r="B5" s="13" t="s">
        <v>1541</v>
      </c>
      <c r="C5" s="1" t="s">
        <v>365</v>
      </c>
      <c r="D5" s="12" t="s">
        <v>239</v>
      </c>
      <c r="E5" s="12" t="s">
        <v>366</v>
      </c>
      <c r="F5" s="19" t="s">
        <v>210</v>
      </c>
      <c r="G5" s="15">
        <v>1</v>
      </c>
      <c r="H5" s="15">
        <f>'합산자재(비주거)'!H31</f>
        <v>324</v>
      </c>
      <c r="I5" s="39">
        <f t="shared" ref="I5:I10" si="0">IF(G5*H5&lt;&gt;0, TRUNC(G5*H5, 1), "")</f>
        <v>324</v>
      </c>
      <c r="J5" s="15">
        <v>1</v>
      </c>
      <c r="K5" s="15">
        <f>'합산자재(비주거)'!I31</f>
        <v>0</v>
      </c>
      <c r="L5" s="39" t="str">
        <f t="shared" ref="L5:L11" si="1">IF(G5*K5&lt;&gt;0, TRUNC(G5*K5, 1), "")</f>
        <v/>
      </c>
      <c r="M5" s="15">
        <f>'합산자재(비주거)'!J31</f>
        <v>0</v>
      </c>
      <c r="N5" s="39" t="str">
        <f t="shared" ref="N5:N11" si="2">IF(G5*M5&lt;&gt;0, TRUNC(G5*M5, 1), "")</f>
        <v/>
      </c>
      <c r="O5" s="15">
        <f t="shared" ref="O5:O12" si="3">IF((H5+K5+M5)=0, "", (H5+K5+M5))</f>
        <v>324</v>
      </c>
      <c r="P5" s="15">
        <f t="shared" ref="P5:P12" si="4">IF(SUM(I5,L5,N5)&lt;&gt;0,SUM(I5,L5,N5),"")</f>
        <v>324</v>
      </c>
      <c r="Q5" s="12"/>
    </row>
    <row r="6" spans="1:31" ht="23.25" customHeight="1">
      <c r="A6" s="13" t="s">
        <v>1042</v>
      </c>
      <c r="B6" s="13" t="s">
        <v>1541</v>
      </c>
      <c r="C6" s="1" t="s">
        <v>388</v>
      </c>
      <c r="D6" s="12" t="s">
        <v>389</v>
      </c>
      <c r="E6" s="12" t="s">
        <v>390</v>
      </c>
      <c r="F6" s="19" t="s">
        <v>210</v>
      </c>
      <c r="G6" s="15">
        <v>1</v>
      </c>
      <c r="H6" s="15">
        <f>'합산자재(비주거)'!H38</f>
        <v>933</v>
      </c>
      <c r="I6" s="39">
        <f t="shared" si="0"/>
        <v>933</v>
      </c>
      <c r="J6" s="15">
        <v>1</v>
      </c>
      <c r="K6" s="15">
        <f>'합산자재(비주거)'!I38</f>
        <v>0</v>
      </c>
      <c r="L6" s="39" t="str">
        <f t="shared" si="1"/>
        <v/>
      </c>
      <c r="M6" s="15">
        <f>'합산자재(비주거)'!J38</f>
        <v>0</v>
      </c>
      <c r="N6" s="39" t="str">
        <f t="shared" si="2"/>
        <v/>
      </c>
      <c r="O6" s="15">
        <f t="shared" si="3"/>
        <v>933</v>
      </c>
      <c r="P6" s="15">
        <f t="shared" si="4"/>
        <v>933</v>
      </c>
      <c r="Q6" s="12"/>
    </row>
    <row r="7" spans="1:31" ht="23.25" customHeight="1">
      <c r="A7" s="13" t="s">
        <v>1041</v>
      </c>
      <c r="B7" s="13" t="s">
        <v>1541</v>
      </c>
      <c r="C7" s="1" t="s">
        <v>383</v>
      </c>
      <c r="D7" s="12" t="s">
        <v>384</v>
      </c>
      <c r="E7" s="12" t="s">
        <v>385</v>
      </c>
      <c r="F7" s="19" t="s">
        <v>210</v>
      </c>
      <c r="G7" s="15">
        <v>1</v>
      </c>
      <c r="H7" s="15">
        <f>'합산자재(비주거)'!H37</f>
        <v>120</v>
      </c>
      <c r="I7" s="39">
        <f t="shared" si="0"/>
        <v>120</v>
      </c>
      <c r="J7" s="15">
        <v>1</v>
      </c>
      <c r="K7" s="15">
        <f>'합산자재(비주거)'!I37</f>
        <v>0</v>
      </c>
      <c r="L7" s="39" t="str">
        <f t="shared" si="1"/>
        <v/>
      </c>
      <c r="M7" s="15">
        <f>'합산자재(비주거)'!J37</f>
        <v>0</v>
      </c>
      <c r="N7" s="39" t="str">
        <f t="shared" si="2"/>
        <v/>
      </c>
      <c r="O7" s="15">
        <f t="shared" si="3"/>
        <v>120</v>
      </c>
      <c r="P7" s="15">
        <f t="shared" si="4"/>
        <v>120</v>
      </c>
      <c r="Q7" s="12"/>
    </row>
    <row r="8" spans="1:31" ht="23.25" customHeight="1">
      <c r="A8" s="13" t="s">
        <v>1118</v>
      </c>
      <c r="B8" s="13" t="s">
        <v>1541</v>
      </c>
      <c r="C8" s="1" t="s">
        <v>603</v>
      </c>
      <c r="D8" s="12" t="s">
        <v>600</v>
      </c>
      <c r="E8" s="12" t="s">
        <v>597</v>
      </c>
      <c r="F8" s="19" t="s">
        <v>279</v>
      </c>
      <c r="G8" s="15">
        <v>2</v>
      </c>
      <c r="H8" s="15">
        <f>'합산자재(비주거)'!H76</f>
        <v>25</v>
      </c>
      <c r="I8" s="39">
        <f t="shared" si="0"/>
        <v>50</v>
      </c>
      <c r="J8" s="15">
        <v>2</v>
      </c>
      <c r="K8" s="15">
        <f>'합산자재(비주거)'!I76</f>
        <v>0</v>
      </c>
      <c r="L8" s="39" t="str">
        <f t="shared" si="1"/>
        <v/>
      </c>
      <c r="M8" s="15">
        <f>'합산자재(비주거)'!J76</f>
        <v>0</v>
      </c>
      <c r="N8" s="39" t="str">
        <f t="shared" si="2"/>
        <v/>
      </c>
      <c r="O8" s="15">
        <f t="shared" si="3"/>
        <v>25</v>
      </c>
      <c r="P8" s="15">
        <f t="shared" si="4"/>
        <v>50</v>
      </c>
      <c r="Q8" s="12"/>
    </row>
    <row r="9" spans="1:31" ht="23.25" customHeight="1">
      <c r="A9" s="13" t="s">
        <v>1119</v>
      </c>
      <c r="B9" s="13" t="s">
        <v>1541</v>
      </c>
      <c r="C9" s="1" t="s">
        <v>604</v>
      </c>
      <c r="D9" s="12" t="s">
        <v>605</v>
      </c>
      <c r="E9" s="12" t="s">
        <v>606</v>
      </c>
      <c r="F9" s="19" t="s">
        <v>279</v>
      </c>
      <c r="G9" s="15">
        <v>2</v>
      </c>
      <c r="H9" s="15">
        <f>'합산자재(비주거)'!H77</f>
        <v>9</v>
      </c>
      <c r="I9" s="39">
        <f t="shared" si="0"/>
        <v>18</v>
      </c>
      <c r="J9" s="15">
        <v>2</v>
      </c>
      <c r="K9" s="15">
        <f>'합산자재(비주거)'!I77</f>
        <v>0</v>
      </c>
      <c r="L9" s="39" t="str">
        <f t="shared" si="1"/>
        <v/>
      </c>
      <c r="M9" s="15">
        <f>'합산자재(비주거)'!J77</f>
        <v>0</v>
      </c>
      <c r="N9" s="39" t="str">
        <f t="shared" si="2"/>
        <v/>
      </c>
      <c r="O9" s="15">
        <f t="shared" si="3"/>
        <v>9</v>
      </c>
      <c r="P9" s="15">
        <f t="shared" si="4"/>
        <v>18</v>
      </c>
      <c r="Q9" s="12"/>
    </row>
    <row r="10" spans="1:31" ht="23.25" customHeight="1">
      <c r="A10" s="13" t="s">
        <v>1240</v>
      </c>
      <c r="B10" s="13" t="s">
        <v>1541</v>
      </c>
      <c r="C10" s="1" t="s">
        <v>930</v>
      </c>
      <c r="D10" s="12" t="s">
        <v>931</v>
      </c>
      <c r="E10" s="12" t="s">
        <v>932</v>
      </c>
      <c r="F10" s="19" t="s">
        <v>933</v>
      </c>
      <c r="G10" s="15">
        <f>'일위노임(비주거)'!G6</f>
        <v>5.3999999999999999E-2</v>
      </c>
      <c r="H10" s="15">
        <f>'합산자재(비주거)'!H126</f>
        <v>0</v>
      </c>
      <c r="I10" s="39" t="str">
        <f t="shared" si="0"/>
        <v/>
      </c>
      <c r="J10" s="15">
        <v>5.3999999999999999E-2</v>
      </c>
      <c r="K10" s="15">
        <f>'합산자재(비주거)'!I126</f>
        <v>268915</v>
      </c>
      <c r="L10" s="39">
        <f t="shared" si="1"/>
        <v>14521.4</v>
      </c>
      <c r="M10" s="15">
        <f>'합산자재(비주거)'!J126</f>
        <v>0</v>
      </c>
      <c r="N10" s="39" t="str">
        <f t="shared" si="2"/>
        <v/>
      </c>
      <c r="O10" s="15">
        <f t="shared" si="3"/>
        <v>268915</v>
      </c>
      <c r="P10" s="15">
        <f t="shared" si="4"/>
        <v>14521.4</v>
      </c>
      <c r="Q10" s="12"/>
      <c r="AE10" s="2">
        <f>L10</f>
        <v>14521.4</v>
      </c>
    </row>
    <row r="11" spans="1:31" ht="23.25" customHeight="1">
      <c r="A11" s="13" t="s">
        <v>2247</v>
      </c>
      <c r="B11" s="13" t="s">
        <v>1541</v>
      </c>
      <c r="C11" s="1" t="s">
        <v>2248</v>
      </c>
      <c r="D11" s="12" t="s">
        <v>2249</v>
      </c>
      <c r="E11" s="12" t="s">
        <v>2250</v>
      </c>
      <c r="F11" s="19" t="s">
        <v>697</v>
      </c>
      <c r="G11" s="15">
        <v>1</v>
      </c>
      <c r="H11" s="15">
        <f>IF(TRUNC((AD12+AC12)/$AE$3,1)*$AE$3-AD12 &lt;0, AC12, TRUNC((AD12+AC12)/$AE$3,1)*$AE$3-AD12)</f>
        <v>435.60000000000036</v>
      </c>
      <c r="I11" s="39">
        <f>H11</f>
        <v>435.60000000000036</v>
      </c>
      <c r="J11" s="15">
        <v>1</v>
      </c>
      <c r="K11" s="15"/>
      <c r="L11" s="39" t="str">
        <f t="shared" si="1"/>
        <v/>
      </c>
      <c r="M11" s="15"/>
      <c r="N11" s="39" t="str">
        <f t="shared" si="2"/>
        <v/>
      </c>
      <c r="O11" s="15">
        <f t="shared" si="3"/>
        <v>435.60000000000036</v>
      </c>
      <c r="P11" s="15">
        <f t="shared" si="4"/>
        <v>435.60000000000036</v>
      </c>
      <c r="Q11" s="12"/>
    </row>
    <row r="12" spans="1:31" ht="23.25" customHeight="1">
      <c r="B12" s="13" t="s">
        <v>2243</v>
      </c>
      <c r="D12" s="12" t="s">
        <v>2244</v>
      </c>
      <c r="E12" s="12"/>
      <c r="F12" s="19"/>
      <c r="G12" s="15"/>
      <c r="H12" s="15"/>
      <c r="I12" s="39">
        <f>TRUNC(SUM(I4:I11))</f>
        <v>1880</v>
      </c>
      <c r="J12" s="15"/>
      <c r="K12" s="15"/>
      <c r="L12" s="39">
        <f>TRUNC(SUM(L4:L11))</f>
        <v>14521</v>
      </c>
      <c r="M12" s="15"/>
      <c r="N12" s="39">
        <f>TRUNC(SUM(N4:N11))</f>
        <v>0</v>
      </c>
      <c r="O12" s="15" t="str">
        <f t="shared" si="3"/>
        <v/>
      </c>
      <c r="P12" s="15">
        <f t="shared" si="4"/>
        <v>16401</v>
      </c>
      <c r="Q12" s="12"/>
      <c r="AC12" s="2">
        <f>TRUNC(AE12*'옵션(비주거)'!$B$36/100,1)</f>
        <v>435.6</v>
      </c>
      <c r="AD12" s="2">
        <f>TRUNC(SUM(L4:L10))</f>
        <v>14521</v>
      </c>
      <c r="AE12" s="2">
        <f>TRUNC(SUM(AE4:AE11))</f>
        <v>14521</v>
      </c>
    </row>
    <row r="13" spans="1:31" ht="23.25" customHeight="1">
      <c r="D13" s="12"/>
      <c r="E13" s="12"/>
      <c r="F13" s="19"/>
      <c r="G13" s="15"/>
      <c r="H13" s="15"/>
      <c r="I13" s="39"/>
      <c r="J13" s="15"/>
      <c r="K13" s="15"/>
      <c r="L13" s="39"/>
      <c r="M13" s="15"/>
      <c r="N13" s="39"/>
      <c r="O13" s="15"/>
      <c r="P13" s="15"/>
      <c r="Q13" s="12"/>
    </row>
    <row r="14" spans="1:31" ht="23.25" customHeight="1">
      <c r="A14" s="13" t="s">
        <v>2309</v>
      </c>
      <c r="B14" s="13" t="s">
        <v>2270</v>
      </c>
      <c r="C14" s="1" t="s">
        <v>2310</v>
      </c>
      <c r="D14" s="361" t="s">
        <v>3160</v>
      </c>
      <c r="E14" s="363"/>
      <c r="F14" s="19"/>
      <c r="G14" s="15"/>
      <c r="H14" s="15"/>
      <c r="I14" s="39"/>
      <c r="J14" s="15"/>
      <c r="K14" s="15"/>
      <c r="L14" s="39"/>
      <c r="M14" s="15"/>
      <c r="N14" s="39"/>
      <c r="O14" s="15"/>
      <c r="P14" s="15"/>
      <c r="Q14" s="12"/>
    </row>
    <row r="15" spans="1:31" ht="23.25" customHeight="1">
      <c r="A15" s="13" t="s">
        <v>1034</v>
      </c>
      <c r="B15" s="13" t="s">
        <v>1547</v>
      </c>
      <c r="C15" s="1" t="s">
        <v>369</v>
      </c>
      <c r="D15" s="12" t="s">
        <v>239</v>
      </c>
      <c r="E15" s="12" t="s">
        <v>370</v>
      </c>
      <c r="F15" s="19" t="s">
        <v>210</v>
      </c>
      <c r="G15" s="15">
        <v>1</v>
      </c>
      <c r="H15" s="15">
        <f>'합산자재(비주거)'!H32</f>
        <v>353</v>
      </c>
      <c r="I15" s="39">
        <f t="shared" ref="I15:I20" si="5">IF(G15*H15&lt;&gt;0, TRUNC(G15*H15, 1), "")</f>
        <v>353</v>
      </c>
      <c r="J15" s="15">
        <v>1</v>
      </c>
      <c r="K15" s="15">
        <f>'합산자재(비주거)'!I32</f>
        <v>0</v>
      </c>
      <c r="L15" s="39" t="str">
        <f t="shared" ref="L15:L21" si="6">IF(G15*K15&lt;&gt;0, TRUNC(G15*K15, 1), "")</f>
        <v/>
      </c>
      <c r="M15" s="15">
        <f>'합산자재(비주거)'!J32</f>
        <v>0</v>
      </c>
      <c r="N15" s="39" t="str">
        <f t="shared" ref="N15:N21" si="7">IF(G15*M15&lt;&gt;0, TRUNC(G15*M15, 1), "")</f>
        <v/>
      </c>
      <c r="O15" s="15">
        <f t="shared" ref="O15:O22" si="8">IF((H15+K15+M15)=0, "", (H15+K15+M15))</f>
        <v>353</v>
      </c>
      <c r="P15" s="15">
        <f t="shared" ref="P15:P22" si="9">IF(SUM(I15,L15,N15)&lt;&gt;0,SUM(I15,L15,N15),"")</f>
        <v>353</v>
      </c>
      <c r="Q15" s="12"/>
    </row>
    <row r="16" spans="1:31" ht="23.25" customHeight="1">
      <c r="A16" s="13" t="s">
        <v>1042</v>
      </c>
      <c r="B16" s="13" t="s">
        <v>1547</v>
      </c>
      <c r="C16" s="1" t="s">
        <v>388</v>
      </c>
      <c r="D16" s="12" t="s">
        <v>389</v>
      </c>
      <c r="E16" s="12" t="s">
        <v>390</v>
      </c>
      <c r="F16" s="19" t="s">
        <v>210</v>
      </c>
      <c r="G16" s="15">
        <v>1</v>
      </c>
      <c r="H16" s="15">
        <f>'합산자재(비주거)'!H38</f>
        <v>933</v>
      </c>
      <c r="I16" s="39">
        <f t="shared" si="5"/>
        <v>933</v>
      </c>
      <c r="J16" s="15">
        <v>1</v>
      </c>
      <c r="K16" s="15">
        <f>'합산자재(비주거)'!I38</f>
        <v>0</v>
      </c>
      <c r="L16" s="39" t="str">
        <f t="shared" si="6"/>
        <v/>
      </c>
      <c r="M16" s="15">
        <f>'합산자재(비주거)'!J38</f>
        <v>0</v>
      </c>
      <c r="N16" s="39" t="str">
        <f t="shared" si="7"/>
        <v/>
      </c>
      <c r="O16" s="15">
        <f t="shared" si="8"/>
        <v>933</v>
      </c>
      <c r="P16" s="15">
        <f t="shared" si="9"/>
        <v>933</v>
      </c>
      <c r="Q16" s="12"/>
    </row>
    <row r="17" spans="1:31" ht="23.25" customHeight="1">
      <c r="A17" s="13" t="s">
        <v>1041</v>
      </c>
      <c r="B17" s="13" t="s">
        <v>1547</v>
      </c>
      <c r="C17" s="1" t="s">
        <v>383</v>
      </c>
      <c r="D17" s="12" t="s">
        <v>384</v>
      </c>
      <c r="E17" s="12" t="s">
        <v>385</v>
      </c>
      <c r="F17" s="19" t="s">
        <v>210</v>
      </c>
      <c r="G17" s="15">
        <v>1</v>
      </c>
      <c r="H17" s="15">
        <f>'합산자재(비주거)'!H37</f>
        <v>120</v>
      </c>
      <c r="I17" s="39">
        <f t="shared" si="5"/>
        <v>120</v>
      </c>
      <c r="J17" s="15">
        <v>1</v>
      </c>
      <c r="K17" s="15">
        <f>'합산자재(비주거)'!I37</f>
        <v>0</v>
      </c>
      <c r="L17" s="39" t="str">
        <f t="shared" si="6"/>
        <v/>
      </c>
      <c r="M17" s="15">
        <f>'합산자재(비주거)'!J37</f>
        <v>0</v>
      </c>
      <c r="N17" s="39" t="str">
        <f t="shared" si="7"/>
        <v/>
      </c>
      <c r="O17" s="15">
        <f t="shared" si="8"/>
        <v>120</v>
      </c>
      <c r="P17" s="15">
        <f t="shared" si="9"/>
        <v>120</v>
      </c>
      <c r="Q17" s="12"/>
    </row>
    <row r="18" spans="1:31" ht="23.25" customHeight="1">
      <c r="A18" s="13" t="s">
        <v>1118</v>
      </c>
      <c r="B18" s="13" t="s">
        <v>1547</v>
      </c>
      <c r="C18" s="1" t="s">
        <v>603</v>
      </c>
      <c r="D18" s="12" t="s">
        <v>600</v>
      </c>
      <c r="E18" s="12" t="s">
        <v>597</v>
      </c>
      <c r="F18" s="19" t="s">
        <v>279</v>
      </c>
      <c r="G18" s="15">
        <v>2</v>
      </c>
      <c r="H18" s="15">
        <f>'합산자재(비주거)'!H76</f>
        <v>25</v>
      </c>
      <c r="I18" s="39">
        <f t="shared" si="5"/>
        <v>50</v>
      </c>
      <c r="J18" s="15">
        <v>2</v>
      </c>
      <c r="K18" s="15">
        <f>'합산자재(비주거)'!I76</f>
        <v>0</v>
      </c>
      <c r="L18" s="39" t="str">
        <f t="shared" si="6"/>
        <v/>
      </c>
      <c r="M18" s="15">
        <f>'합산자재(비주거)'!J76</f>
        <v>0</v>
      </c>
      <c r="N18" s="39" t="str">
        <f t="shared" si="7"/>
        <v/>
      </c>
      <c r="O18" s="15">
        <f t="shared" si="8"/>
        <v>25</v>
      </c>
      <c r="P18" s="15">
        <f t="shared" si="9"/>
        <v>50</v>
      </c>
      <c r="Q18" s="12"/>
    </row>
    <row r="19" spans="1:31" ht="23.25" customHeight="1">
      <c r="A19" s="13" t="s">
        <v>1119</v>
      </c>
      <c r="B19" s="13" t="s">
        <v>1547</v>
      </c>
      <c r="C19" s="1" t="s">
        <v>604</v>
      </c>
      <c r="D19" s="12" t="s">
        <v>605</v>
      </c>
      <c r="E19" s="12" t="s">
        <v>606</v>
      </c>
      <c r="F19" s="19" t="s">
        <v>279</v>
      </c>
      <c r="G19" s="15">
        <v>2</v>
      </c>
      <c r="H19" s="15">
        <f>'합산자재(비주거)'!H77</f>
        <v>9</v>
      </c>
      <c r="I19" s="39">
        <f t="shared" si="5"/>
        <v>18</v>
      </c>
      <c r="J19" s="15">
        <v>2</v>
      </c>
      <c r="K19" s="15">
        <f>'합산자재(비주거)'!I77</f>
        <v>0</v>
      </c>
      <c r="L19" s="39" t="str">
        <f t="shared" si="6"/>
        <v/>
      </c>
      <c r="M19" s="15">
        <f>'합산자재(비주거)'!J77</f>
        <v>0</v>
      </c>
      <c r="N19" s="39" t="str">
        <f t="shared" si="7"/>
        <v/>
      </c>
      <c r="O19" s="15">
        <f t="shared" si="8"/>
        <v>9</v>
      </c>
      <c r="P19" s="15">
        <f t="shared" si="9"/>
        <v>18</v>
      </c>
      <c r="Q19" s="12"/>
    </row>
    <row r="20" spans="1:31" ht="23.25" customHeight="1">
      <c r="A20" s="13" t="s">
        <v>1240</v>
      </c>
      <c r="B20" s="13" t="s">
        <v>1547</v>
      </c>
      <c r="C20" s="1" t="s">
        <v>930</v>
      </c>
      <c r="D20" s="12" t="s">
        <v>931</v>
      </c>
      <c r="E20" s="12" t="s">
        <v>932</v>
      </c>
      <c r="F20" s="19" t="s">
        <v>933</v>
      </c>
      <c r="G20" s="15">
        <f>'일위노임(비주거)'!G9</f>
        <v>5.3999999999999999E-2</v>
      </c>
      <c r="H20" s="15">
        <f>'합산자재(비주거)'!H126</f>
        <v>0</v>
      </c>
      <c r="I20" s="39" t="str">
        <f t="shared" si="5"/>
        <v/>
      </c>
      <c r="J20" s="15">
        <v>5.3999999999999999E-2</v>
      </c>
      <c r="K20" s="15">
        <f>'합산자재(비주거)'!I126</f>
        <v>268915</v>
      </c>
      <c r="L20" s="39">
        <f t="shared" si="6"/>
        <v>14521.4</v>
      </c>
      <c r="M20" s="15">
        <f>'합산자재(비주거)'!J126</f>
        <v>0</v>
      </c>
      <c r="N20" s="39" t="str">
        <f t="shared" si="7"/>
        <v/>
      </c>
      <c r="O20" s="15">
        <f t="shared" si="8"/>
        <v>268915</v>
      </c>
      <c r="P20" s="15">
        <f t="shared" si="9"/>
        <v>14521.4</v>
      </c>
      <c r="Q20" s="12"/>
      <c r="AE20" s="2">
        <f>L20</f>
        <v>14521.4</v>
      </c>
    </row>
    <row r="21" spans="1:31" ht="23.25" customHeight="1">
      <c r="A21" s="13" t="s">
        <v>2247</v>
      </c>
      <c r="B21" s="13" t="s">
        <v>1547</v>
      </c>
      <c r="C21" s="1" t="s">
        <v>2248</v>
      </c>
      <c r="D21" s="12" t="s">
        <v>2249</v>
      </c>
      <c r="E21" s="12" t="s">
        <v>2250</v>
      </c>
      <c r="F21" s="19" t="s">
        <v>697</v>
      </c>
      <c r="G21" s="15">
        <v>1</v>
      </c>
      <c r="H21" s="15">
        <f>IF(TRUNC((AD22+AC22)/$AE$3,1)*$AE$3-AD22 &lt;0, AC22, TRUNC((AD22+AC22)/$AE$3,1)*$AE$3-AD22)</f>
        <v>435.60000000000036</v>
      </c>
      <c r="I21" s="39">
        <f>H21</f>
        <v>435.60000000000036</v>
      </c>
      <c r="J21" s="15">
        <v>1</v>
      </c>
      <c r="K21" s="15"/>
      <c r="L21" s="39" t="str">
        <f t="shared" si="6"/>
        <v/>
      </c>
      <c r="M21" s="15"/>
      <c r="N21" s="39" t="str">
        <f t="shared" si="7"/>
        <v/>
      </c>
      <c r="O21" s="15">
        <f t="shared" si="8"/>
        <v>435.60000000000036</v>
      </c>
      <c r="P21" s="15">
        <f t="shared" si="9"/>
        <v>435.60000000000036</v>
      </c>
      <c r="Q21" s="12"/>
    </row>
    <row r="22" spans="1:31" ht="23.25" customHeight="1">
      <c r="B22" s="13" t="s">
        <v>2243</v>
      </c>
      <c r="D22" s="12" t="s">
        <v>2244</v>
      </c>
      <c r="E22" s="12"/>
      <c r="F22" s="19"/>
      <c r="G22" s="15"/>
      <c r="H22" s="15"/>
      <c r="I22" s="39">
        <f>TRUNC(SUM(I14:I21))</f>
        <v>1909</v>
      </c>
      <c r="J22" s="15"/>
      <c r="K22" s="15"/>
      <c r="L22" s="39">
        <f>TRUNC(SUM(L14:L21))</f>
        <v>14521</v>
      </c>
      <c r="M22" s="15"/>
      <c r="N22" s="39">
        <f>TRUNC(SUM(N14:N21))</f>
        <v>0</v>
      </c>
      <c r="O22" s="15" t="str">
        <f t="shared" si="8"/>
        <v/>
      </c>
      <c r="P22" s="15">
        <f t="shared" si="9"/>
        <v>16430</v>
      </c>
      <c r="Q22" s="12"/>
      <c r="AC22" s="2">
        <f>TRUNC(AE22*'옵션(비주거)'!$B$36/100,1)</f>
        <v>435.6</v>
      </c>
      <c r="AD22" s="2">
        <f>TRUNC(SUM(L14:L20))</f>
        <v>14521</v>
      </c>
      <c r="AE22" s="2">
        <f>TRUNC(SUM(AE14:AE21))</f>
        <v>14521</v>
      </c>
    </row>
    <row r="23" spans="1:31" ht="23.25" customHeight="1">
      <c r="D23" s="12"/>
      <c r="E23" s="12"/>
      <c r="F23" s="19"/>
      <c r="G23" s="15"/>
      <c r="H23" s="15"/>
      <c r="I23" s="39"/>
      <c r="J23" s="15"/>
      <c r="K23" s="15"/>
      <c r="L23" s="39"/>
      <c r="M23" s="15"/>
      <c r="N23" s="39"/>
      <c r="O23" s="15"/>
      <c r="P23" s="15"/>
      <c r="Q23" s="12"/>
    </row>
    <row r="24" spans="1:31" ht="23.25" customHeight="1">
      <c r="A24" s="13" t="s">
        <v>2312</v>
      </c>
      <c r="B24" s="13" t="s">
        <v>2270</v>
      </c>
      <c r="C24" s="1" t="s">
        <v>2313</v>
      </c>
      <c r="D24" s="361" t="s">
        <v>3161</v>
      </c>
      <c r="E24" s="363"/>
      <c r="F24" s="19"/>
      <c r="G24" s="15"/>
      <c r="H24" s="15"/>
      <c r="I24" s="39"/>
      <c r="J24" s="15"/>
      <c r="K24" s="15"/>
      <c r="L24" s="39"/>
      <c r="M24" s="15"/>
      <c r="N24" s="39"/>
      <c r="O24" s="15"/>
      <c r="P24" s="15"/>
      <c r="Q24" s="12"/>
    </row>
    <row r="25" spans="1:31" ht="23.25" customHeight="1">
      <c r="A25" s="13" t="s">
        <v>1035</v>
      </c>
      <c r="B25" s="13" t="s">
        <v>1551</v>
      </c>
      <c r="C25" s="1" t="s">
        <v>371</v>
      </c>
      <c r="D25" s="12" t="s">
        <v>239</v>
      </c>
      <c r="E25" s="12" t="s">
        <v>372</v>
      </c>
      <c r="F25" s="19" t="s">
        <v>210</v>
      </c>
      <c r="G25" s="15">
        <v>1</v>
      </c>
      <c r="H25" s="15">
        <f>'합산자재(비주거)'!H33</f>
        <v>378</v>
      </c>
      <c r="I25" s="39">
        <f t="shared" ref="I25:I30" si="10">IF(G25*H25&lt;&gt;0, TRUNC(G25*H25, 1), "")</f>
        <v>378</v>
      </c>
      <c r="J25" s="15">
        <v>1</v>
      </c>
      <c r="K25" s="15">
        <f>'합산자재(비주거)'!I33</f>
        <v>0</v>
      </c>
      <c r="L25" s="39" t="str">
        <f t="shared" ref="L25:L31" si="11">IF(G25*K25&lt;&gt;0, TRUNC(G25*K25, 1), "")</f>
        <v/>
      </c>
      <c r="M25" s="15">
        <f>'합산자재(비주거)'!J33</f>
        <v>0</v>
      </c>
      <c r="N25" s="39" t="str">
        <f t="shared" ref="N25:N31" si="12">IF(G25*M25&lt;&gt;0, TRUNC(G25*M25, 1), "")</f>
        <v/>
      </c>
      <c r="O25" s="15">
        <f t="shared" ref="O25:O32" si="13">IF((H25+K25+M25)=0, "", (H25+K25+M25))</f>
        <v>378</v>
      </c>
      <c r="P25" s="15">
        <f t="shared" ref="P25:P32" si="14">IF(SUM(I25,L25,N25)&lt;&gt;0,SUM(I25,L25,N25),"")</f>
        <v>378</v>
      </c>
      <c r="Q25" s="12"/>
    </row>
    <row r="26" spans="1:31" ht="23.25" customHeight="1">
      <c r="A26" s="13" t="s">
        <v>1042</v>
      </c>
      <c r="B26" s="13" t="s">
        <v>1551</v>
      </c>
      <c r="C26" s="1" t="s">
        <v>388</v>
      </c>
      <c r="D26" s="12" t="s">
        <v>389</v>
      </c>
      <c r="E26" s="12" t="s">
        <v>390</v>
      </c>
      <c r="F26" s="19" t="s">
        <v>210</v>
      </c>
      <c r="G26" s="15">
        <v>1</v>
      </c>
      <c r="H26" s="15">
        <f>'합산자재(비주거)'!H38</f>
        <v>933</v>
      </c>
      <c r="I26" s="39">
        <f t="shared" si="10"/>
        <v>933</v>
      </c>
      <c r="J26" s="15">
        <v>1</v>
      </c>
      <c r="K26" s="15">
        <f>'합산자재(비주거)'!I38</f>
        <v>0</v>
      </c>
      <c r="L26" s="39" t="str">
        <f t="shared" si="11"/>
        <v/>
      </c>
      <c r="M26" s="15">
        <f>'합산자재(비주거)'!J38</f>
        <v>0</v>
      </c>
      <c r="N26" s="39" t="str">
        <f t="shared" si="12"/>
        <v/>
      </c>
      <c r="O26" s="15">
        <f t="shared" si="13"/>
        <v>933</v>
      </c>
      <c r="P26" s="15">
        <f t="shared" si="14"/>
        <v>933</v>
      </c>
      <c r="Q26" s="12"/>
    </row>
    <row r="27" spans="1:31" ht="23.25" customHeight="1">
      <c r="A27" s="13" t="s">
        <v>1041</v>
      </c>
      <c r="B27" s="13" t="s">
        <v>1551</v>
      </c>
      <c r="C27" s="1" t="s">
        <v>383</v>
      </c>
      <c r="D27" s="12" t="s">
        <v>384</v>
      </c>
      <c r="E27" s="12" t="s">
        <v>385</v>
      </c>
      <c r="F27" s="19" t="s">
        <v>210</v>
      </c>
      <c r="G27" s="15">
        <v>1</v>
      </c>
      <c r="H27" s="15">
        <f>'합산자재(비주거)'!H37</f>
        <v>120</v>
      </c>
      <c r="I27" s="39">
        <f t="shared" si="10"/>
        <v>120</v>
      </c>
      <c r="J27" s="15">
        <v>1</v>
      </c>
      <c r="K27" s="15">
        <f>'합산자재(비주거)'!I37</f>
        <v>0</v>
      </c>
      <c r="L27" s="39" t="str">
        <f t="shared" si="11"/>
        <v/>
      </c>
      <c r="M27" s="15">
        <f>'합산자재(비주거)'!J37</f>
        <v>0</v>
      </c>
      <c r="N27" s="39" t="str">
        <f t="shared" si="12"/>
        <v/>
      </c>
      <c r="O27" s="15">
        <f t="shared" si="13"/>
        <v>120</v>
      </c>
      <c r="P27" s="15">
        <f t="shared" si="14"/>
        <v>120</v>
      </c>
      <c r="Q27" s="12"/>
    </row>
    <row r="28" spans="1:31" ht="23.25" customHeight="1">
      <c r="A28" s="13" t="s">
        <v>1118</v>
      </c>
      <c r="B28" s="13" t="s">
        <v>1551</v>
      </c>
      <c r="C28" s="1" t="s">
        <v>603</v>
      </c>
      <c r="D28" s="12" t="s">
        <v>600</v>
      </c>
      <c r="E28" s="12" t="s">
        <v>597</v>
      </c>
      <c r="F28" s="19" t="s">
        <v>279</v>
      </c>
      <c r="G28" s="15">
        <v>2</v>
      </c>
      <c r="H28" s="15">
        <f>'합산자재(비주거)'!H76</f>
        <v>25</v>
      </c>
      <c r="I28" s="39">
        <f t="shared" si="10"/>
        <v>50</v>
      </c>
      <c r="J28" s="15">
        <v>2</v>
      </c>
      <c r="K28" s="15">
        <f>'합산자재(비주거)'!I76</f>
        <v>0</v>
      </c>
      <c r="L28" s="39" t="str">
        <f t="shared" si="11"/>
        <v/>
      </c>
      <c r="M28" s="15">
        <f>'합산자재(비주거)'!J76</f>
        <v>0</v>
      </c>
      <c r="N28" s="39" t="str">
        <f t="shared" si="12"/>
        <v/>
      </c>
      <c r="O28" s="15">
        <f t="shared" si="13"/>
        <v>25</v>
      </c>
      <c r="P28" s="15">
        <f t="shared" si="14"/>
        <v>50</v>
      </c>
      <c r="Q28" s="12"/>
    </row>
    <row r="29" spans="1:31" ht="23.25" customHeight="1">
      <c r="A29" s="13" t="s">
        <v>1119</v>
      </c>
      <c r="B29" s="13" t="s">
        <v>1551</v>
      </c>
      <c r="C29" s="1" t="s">
        <v>604</v>
      </c>
      <c r="D29" s="12" t="s">
        <v>605</v>
      </c>
      <c r="E29" s="12" t="s">
        <v>606</v>
      </c>
      <c r="F29" s="19" t="s">
        <v>279</v>
      </c>
      <c r="G29" s="15">
        <v>2</v>
      </c>
      <c r="H29" s="15">
        <f>'합산자재(비주거)'!H77</f>
        <v>9</v>
      </c>
      <c r="I29" s="39">
        <f t="shared" si="10"/>
        <v>18</v>
      </c>
      <c r="J29" s="15">
        <v>2</v>
      </c>
      <c r="K29" s="15">
        <f>'합산자재(비주거)'!I77</f>
        <v>0</v>
      </c>
      <c r="L29" s="39" t="str">
        <f t="shared" si="11"/>
        <v/>
      </c>
      <c r="M29" s="15">
        <f>'합산자재(비주거)'!J77</f>
        <v>0</v>
      </c>
      <c r="N29" s="39" t="str">
        <f t="shared" si="12"/>
        <v/>
      </c>
      <c r="O29" s="15">
        <f t="shared" si="13"/>
        <v>9</v>
      </c>
      <c r="P29" s="15">
        <f t="shared" si="14"/>
        <v>18</v>
      </c>
      <c r="Q29" s="12"/>
    </row>
    <row r="30" spans="1:31" ht="23.25" customHeight="1">
      <c r="A30" s="13" t="s">
        <v>1240</v>
      </c>
      <c r="B30" s="13" t="s">
        <v>1551</v>
      </c>
      <c r="C30" s="1" t="s">
        <v>930</v>
      </c>
      <c r="D30" s="12" t="s">
        <v>931</v>
      </c>
      <c r="E30" s="12" t="s">
        <v>932</v>
      </c>
      <c r="F30" s="19" t="s">
        <v>933</v>
      </c>
      <c r="G30" s="15">
        <f>'일위노임(비주거)'!G12</f>
        <v>5.3999999999999999E-2</v>
      </c>
      <c r="H30" s="15">
        <f>'합산자재(비주거)'!H126</f>
        <v>0</v>
      </c>
      <c r="I30" s="39" t="str">
        <f t="shared" si="10"/>
        <v/>
      </c>
      <c r="J30" s="15">
        <v>5.3999999999999999E-2</v>
      </c>
      <c r="K30" s="15">
        <f>'합산자재(비주거)'!I126</f>
        <v>268915</v>
      </c>
      <c r="L30" s="39">
        <f t="shared" si="11"/>
        <v>14521.4</v>
      </c>
      <c r="M30" s="15">
        <f>'합산자재(비주거)'!J126</f>
        <v>0</v>
      </c>
      <c r="N30" s="39" t="str">
        <f t="shared" si="12"/>
        <v/>
      </c>
      <c r="O30" s="15">
        <f t="shared" si="13"/>
        <v>268915</v>
      </c>
      <c r="P30" s="15">
        <f t="shared" si="14"/>
        <v>14521.4</v>
      </c>
      <c r="Q30" s="12"/>
      <c r="AE30" s="2">
        <f>L30</f>
        <v>14521.4</v>
      </c>
    </row>
    <row r="31" spans="1:31" ht="23.25" customHeight="1">
      <c r="A31" s="13" t="s">
        <v>2247</v>
      </c>
      <c r="B31" s="13" t="s">
        <v>1551</v>
      </c>
      <c r="C31" s="1" t="s">
        <v>2248</v>
      </c>
      <c r="D31" s="12" t="s">
        <v>2249</v>
      </c>
      <c r="E31" s="12" t="s">
        <v>2250</v>
      </c>
      <c r="F31" s="19" t="s">
        <v>697</v>
      </c>
      <c r="G31" s="15">
        <v>1</v>
      </c>
      <c r="H31" s="15">
        <f>IF(TRUNC((AD32+AC32)/$AE$3,1)*$AE$3-AD32 &lt;0, AC32, TRUNC((AD32+AC32)/$AE$3,1)*$AE$3-AD32)</f>
        <v>435.60000000000036</v>
      </c>
      <c r="I31" s="39">
        <f>H31</f>
        <v>435.60000000000036</v>
      </c>
      <c r="J31" s="15">
        <v>1</v>
      </c>
      <c r="K31" s="15"/>
      <c r="L31" s="39" t="str">
        <f t="shared" si="11"/>
        <v/>
      </c>
      <c r="M31" s="15"/>
      <c r="N31" s="39" t="str">
        <f t="shared" si="12"/>
        <v/>
      </c>
      <c r="O31" s="15">
        <f t="shared" si="13"/>
        <v>435.60000000000036</v>
      </c>
      <c r="P31" s="15">
        <f t="shared" si="14"/>
        <v>435.60000000000036</v>
      </c>
      <c r="Q31" s="12"/>
    </row>
    <row r="32" spans="1:31" ht="23.25" customHeight="1">
      <c r="B32" s="13" t="s">
        <v>2243</v>
      </c>
      <c r="D32" s="12" t="s">
        <v>2244</v>
      </c>
      <c r="E32" s="12"/>
      <c r="F32" s="19"/>
      <c r="G32" s="15"/>
      <c r="H32" s="15"/>
      <c r="I32" s="39">
        <f>TRUNC(SUM(I24:I31))</f>
        <v>1934</v>
      </c>
      <c r="J32" s="15"/>
      <c r="K32" s="15"/>
      <c r="L32" s="39">
        <f>TRUNC(SUM(L24:L31))</f>
        <v>14521</v>
      </c>
      <c r="M32" s="15"/>
      <c r="N32" s="39">
        <f>TRUNC(SUM(N24:N31))</f>
        <v>0</v>
      </c>
      <c r="O32" s="15" t="str">
        <f t="shared" si="13"/>
        <v/>
      </c>
      <c r="P32" s="15">
        <f t="shared" si="14"/>
        <v>16455</v>
      </c>
      <c r="Q32" s="12"/>
      <c r="AC32" s="2">
        <f>TRUNC(AE32*'옵션(비주거)'!$B$36/100,1)</f>
        <v>435.6</v>
      </c>
      <c r="AD32" s="2">
        <f>TRUNC(SUM(L24:L30))</f>
        <v>14521</v>
      </c>
      <c r="AE32" s="2">
        <f>TRUNC(SUM(AE24:AE31))</f>
        <v>14521</v>
      </c>
    </row>
    <row r="33" spans="1:31" ht="23.25" customHeight="1">
      <c r="D33" s="12"/>
      <c r="E33" s="12"/>
      <c r="F33" s="19"/>
      <c r="G33" s="15"/>
      <c r="H33" s="15"/>
      <c r="I33" s="39"/>
      <c r="J33" s="15"/>
      <c r="K33" s="15"/>
      <c r="L33" s="39"/>
      <c r="M33" s="15"/>
      <c r="N33" s="39"/>
      <c r="O33" s="15"/>
      <c r="P33" s="15"/>
      <c r="Q33" s="12"/>
    </row>
    <row r="34" spans="1:31" ht="23.25" customHeight="1">
      <c r="A34" s="13" t="s">
        <v>2315</v>
      </c>
      <c r="B34" s="13" t="s">
        <v>2270</v>
      </c>
      <c r="C34" s="1" t="s">
        <v>2316</v>
      </c>
      <c r="D34" s="361" t="s">
        <v>3162</v>
      </c>
      <c r="E34" s="363"/>
      <c r="F34" s="19"/>
      <c r="G34" s="15"/>
      <c r="H34" s="15"/>
      <c r="I34" s="39"/>
      <c r="J34" s="15"/>
      <c r="K34" s="15"/>
      <c r="L34" s="39"/>
      <c r="M34" s="15"/>
      <c r="N34" s="39"/>
      <c r="O34" s="15"/>
      <c r="P34" s="15"/>
      <c r="Q34" s="12"/>
    </row>
    <row r="35" spans="1:31" ht="23.25" customHeight="1">
      <c r="A35" s="13" t="s">
        <v>1036</v>
      </c>
      <c r="B35" s="13" t="s">
        <v>1556</v>
      </c>
      <c r="C35" s="1" t="s">
        <v>373</v>
      </c>
      <c r="D35" s="12" t="s">
        <v>239</v>
      </c>
      <c r="E35" s="12" t="s">
        <v>374</v>
      </c>
      <c r="F35" s="19" t="s">
        <v>210</v>
      </c>
      <c r="G35" s="15">
        <v>1</v>
      </c>
      <c r="H35" s="15">
        <f>'합산자재(비주거)'!H34</f>
        <v>405</v>
      </c>
      <c r="I35" s="39">
        <f t="shared" ref="I35:I40" si="15">IF(G35*H35&lt;&gt;0, TRUNC(G35*H35, 1), "")</f>
        <v>405</v>
      </c>
      <c r="J35" s="15">
        <v>1</v>
      </c>
      <c r="K35" s="15">
        <f>'합산자재(비주거)'!I34</f>
        <v>0</v>
      </c>
      <c r="L35" s="39" t="str">
        <f t="shared" ref="L35:L41" si="16">IF(G35*K35&lt;&gt;0, TRUNC(G35*K35, 1), "")</f>
        <v/>
      </c>
      <c r="M35" s="15">
        <f>'합산자재(비주거)'!J34</f>
        <v>0</v>
      </c>
      <c r="N35" s="39" t="str">
        <f t="shared" ref="N35:N41" si="17">IF(G35*M35&lt;&gt;0, TRUNC(G35*M35, 1), "")</f>
        <v/>
      </c>
      <c r="O35" s="15">
        <f t="shared" ref="O35:O42" si="18">IF((H35+K35+M35)=0, "", (H35+K35+M35))</f>
        <v>405</v>
      </c>
      <c r="P35" s="15">
        <f t="shared" ref="P35:P42" si="19">IF(SUM(I35,L35,N35)&lt;&gt;0,SUM(I35,L35,N35),"")</f>
        <v>405</v>
      </c>
      <c r="Q35" s="12"/>
    </row>
    <row r="36" spans="1:31" ht="23.25" customHeight="1">
      <c r="A36" s="13" t="s">
        <v>1042</v>
      </c>
      <c r="B36" s="13" t="s">
        <v>1556</v>
      </c>
      <c r="C36" s="1" t="s">
        <v>388</v>
      </c>
      <c r="D36" s="12" t="s">
        <v>389</v>
      </c>
      <c r="E36" s="12" t="s">
        <v>390</v>
      </c>
      <c r="F36" s="19" t="s">
        <v>210</v>
      </c>
      <c r="G36" s="15">
        <v>1</v>
      </c>
      <c r="H36" s="15">
        <f>'합산자재(비주거)'!H38</f>
        <v>933</v>
      </c>
      <c r="I36" s="39">
        <f t="shared" si="15"/>
        <v>933</v>
      </c>
      <c r="J36" s="15">
        <v>1</v>
      </c>
      <c r="K36" s="15">
        <f>'합산자재(비주거)'!I38</f>
        <v>0</v>
      </c>
      <c r="L36" s="39" t="str">
        <f t="shared" si="16"/>
        <v/>
      </c>
      <c r="M36" s="15">
        <f>'합산자재(비주거)'!J38</f>
        <v>0</v>
      </c>
      <c r="N36" s="39" t="str">
        <f t="shared" si="17"/>
        <v/>
      </c>
      <c r="O36" s="15">
        <f t="shared" si="18"/>
        <v>933</v>
      </c>
      <c r="P36" s="15">
        <f t="shared" si="19"/>
        <v>933</v>
      </c>
      <c r="Q36" s="12"/>
    </row>
    <row r="37" spans="1:31" ht="23.25" customHeight="1">
      <c r="A37" s="13" t="s">
        <v>1041</v>
      </c>
      <c r="B37" s="13" t="s">
        <v>1556</v>
      </c>
      <c r="C37" s="1" t="s">
        <v>383</v>
      </c>
      <c r="D37" s="12" t="s">
        <v>384</v>
      </c>
      <c r="E37" s="12" t="s">
        <v>385</v>
      </c>
      <c r="F37" s="19" t="s">
        <v>210</v>
      </c>
      <c r="G37" s="15">
        <v>1</v>
      </c>
      <c r="H37" s="15">
        <f>'합산자재(비주거)'!H37</f>
        <v>120</v>
      </c>
      <c r="I37" s="39">
        <f t="shared" si="15"/>
        <v>120</v>
      </c>
      <c r="J37" s="15">
        <v>1</v>
      </c>
      <c r="K37" s="15">
        <f>'합산자재(비주거)'!I37</f>
        <v>0</v>
      </c>
      <c r="L37" s="39" t="str">
        <f t="shared" si="16"/>
        <v/>
      </c>
      <c r="M37" s="15">
        <f>'합산자재(비주거)'!J37</f>
        <v>0</v>
      </c>
      <c r="N37" s="39" t="str">
        <f t="shared" si="17"/>
        <v/>
      </c>
      <c r="O37" s="15">
        <f t="shared" si="18"/>
        <v>120</v>
      </c>
      <c r="P37" s="15">
        <f t="shared" si="19"/>
        <v>120</v>
      </c>
      <c r="Q37" s="12"/>
    </row>
    <row r="38" spans="1:31" ht="23.25" customHeight="1">
      <c r="A38" s="13" t="s">
        <v>1118</v>
      </c>
      <c r="B38" s="13" t="s">
        <v>1556</v>
      </c>
      <c r="C38" s="1" t="s">
        <v>603</v>
      </c>
      <c r="D38" s="12" t="s">
        <v>600</v>
      </c>
      <c r="E38" s="12" t="s">
        <v>597</v>
      </c>
      <c r="F38" s="19" t="s">
        <v>279</v>
      </c>
      <c r="G38" s="15">
        <v>2</v>
      </c>
      <c r="H38" s="15">
        <f>'합산자재(비주거)'!H76</f>
        <v>25</v>
      </c>
      <c r="I38" s="39">
        <f t="shared" si="15"/>
        <v>50</v>
      </c>
      <c r="J38" s="15">
        <v>2</v>
      </c>
      <c r="K38" s="15">
        <f>'합산자재(비주거)'!I76</f>
        <v>0</v>
      </c>
      <c r="L38" s="39" t="str">
        <f t="shared" si="16"/>
        <v/>
      </c>
      <c r="M38" s="15">
        <f>'합산자재(비주거)'!J76</f>
        <v>0</v>
      </c>
      <c r="N38" s="39" t="str">
        <f t="shared" si="17"/>
        <v/>
      </c>
      <c r="O38" s="15">
        <f t="shared" si="18"/>
        <v>25</v>
      </c>
      <c r="P38" s="15">
        <f t="shared" si="19"/>
        <v>50</v>
      </c>
      <c r="Q38" s="12"/>
    </row>
    <row r="39" spans="1:31" ht="23.25" customHeight="1">
      <c r="A39" s="13" t="s">
        <v>1119</v>
      </c>
      <c r="B39" s="13" t="s">
        <v>1556</v>
      </c>
      <c r="C39" s="1" t="s">
        <v>604</v>
      </c>
      <c r="D39" s="12" t="s">
        <v>605</v>
      </c>
      <c r="E39" s="12" t="s">
        <v>606</v>
      </c>
      <c r="F39" s="19" t="s">
        <v>279</v>
      </c>
      <c r="G39" s="15">
        <v>2</v>
      </c>
      <c r="H39" s="15">
        <f>'합산자재(비주거)'!H77</f>
        <v>9</v>
      </c>
      <c r="I39" s="39">
        <f t="shared" si="15"/>
        <v>18</v>
      </c>
      <c r="J39" s="15">
        <v>2</v>
      </c>
      <c r="K39" s="15">
        <f>'합산자재(비주거)'!I77</f>
        <v>0</v>
      </c>
      <c r="L39" s="39" t="str">
        <f t="shared" si="16"/>
        <v/>
      </c>
      <c r="M39" s="15">
        <f>'합산자재(비주거)'!J77</f>
        <v>0</v>
      </c>
      <c r="N39" s="39" t="str">
        <f t="shared" si="17"/>
        <v/>
      </c>
      <c r="O39" s="15">
        <f t="shared" si="18"/>
        <v>9</v>
      </c>
      <c r="P39" s="15">
        <f t="shared" si="19"/>
        <v>18</v>
      </c>
      <c r="Q39" s="12"/>
    </row>
    <row r="40" spans="1:31" ht="23.25" customHeight="1">
      <c r="A40" s="13" t="s">
        <v>1240</v>
      </c>
      <c r="B40" s="13" t="s">
        <v>1556</v>
      </c>
      <c r="C40" s="1" t="s">
        <v>930</v>
      </c>
      <c r="D40" s="12" t="s">
        <v>931</v>
      </c>
      <c r="E40" s="12" t="s">
        <v>932</v>
      </c>
      <c r="F40" s="19" t="s">
        <v>933</v>
      </c>
      <c r="G40" s="15">
        <f>'일위노임(비주거)'!G15</f>
        <v>5.3999999999999999E-2</v>
      </c>
      <c r="H40" s="15">
        <f>'합산자재(비주거)'!H126</f>
        <v>0</v>
      </c>
      <c r="I40" s="39" t="str">
        <f t="shared" si="15"/>
        <v/>
      </c>
      <c r="J40" s="15">
        <v>5.3999999999999999E-2</v>
      </c>
      <c r="K40" s="15">
        <f>'합산자재(비주거)'!I126</f>
        <v>268915</v>
      </c>
      <c r="L40" s="39">
        <f t="shared" si="16"/>
        <v>14521.4</v>
      </c>
      <c r="M40" s="15">
        <f>'합산자재(비주거)'!J126</f>
        <v>0</v>
      </c>
      <c r="N40" s="39" t="str">
        <f t="shared" si="17"/>
        <v/>
      </c>
      <c r="O40" s="15">
        <f t="shared" si="18"/>
        <v>268915</v>
      </c>
      <c r="P40" s="15">
        <f t="shared" si="19"/>
        <v>14521.4</v>
      </c>
      <c r="Q40" s="12"/>
      <c r="AE40" s="2">
        <f>L40</f>
        <v>14521.4</v>
      </c>
    </row>
    <row r="41" spans="1:31" ht="23.25" customHeight="1">
      <c r="A41" s="13" t="s">
        <v>2247</v>
      </c>
      <c r="B41" s="13" t="s">
        <v>1556</v>
      </c>
      <c r="C41" s="1" t="s">
        <v>2248</v>
      </c>
      <c r="D41" s="12" t="s">
        <v>2249</v>
      </c>
      <c r="E41" s="12" t="s">
        <v>2250</v>
      </c>
      <c r="F41" s="19" t="s">
        <v>697</v>
      </c>
      <c r="G41" s="15">
        <v>1</v>
      </c>
      <c r="H41" s="15">
        <f>IF(TRUNC((AD42+AC42)/$AE$3,1)*$AE$3-AD42 &lt;0, AC42, TRUNC((AD42+AC42)/$AE$3,1)*$AE$3-AD42)</f>
        <v>435.60000000000036</v>
      </c>
      <c r="I41" s="39">
        <f>H41</f>
        <v>435.60000000000036</v>
      </c>
      <c r="J41" s="15">
        <v>1</v>
      </c>
      <c r="K41" s="15"/>
      <c r="L41" s="39" t="str">
        <f t="shared" si="16"/>
        <v/>
      </c>
      <c r="M41" s="15"/>
      <c r="N41" s="39" t="str">
        <f t="shared" si="17"/>
        <v/>
      </c>
      <c r="O41" s="15">
        <f t="shared" si="18"/>
        <v>435.60000000000036</v>
      </c>
      <c r="P41" s="15">
        <f t="shared" si="19"/>
        <v>435.60000000000036</v>
      </c>
      <c r="Q41" s="12"/>
    </row>
    <row r="42" spans="1:31" ht="23.25" customHeight="1">
      <c r="B42" s="13" t="s">
        <v>2243</v>
      </c>
      <c r="D42" s="12" t="s">
        <v>2244</v>
      </c>
      <c r="E42" s="12"/>
      <c r="F42" s="19"/>
      <c r="G42" s="15"/>
      <c r="H42" s="15"/>
      <c r="I42" s="39">
        <f>TRUNC(SUM(I34:I41))</f>
        <v>1961</v>
      </c>
      <c r="J42" s="15"/>
      <c r="K42" s="15"/>
      <c r="L42" s="39">
        <f>TRUNC(SUM(L34:L41))</f>
        <v>14521</v>
      </c>
      <c r="M42" s="15"/>
      <c r="N42" s="39">
        <f>TRUNC(SUM(N34:N41))</f>
        <v>0</v>
      </c>
      <c r="O42" s="15" t="str">
        <f t="shared" si="18"/>
        <v/>
      </c>
      <c r="P42" s="15">
        <f t="shared" si="19"/>
        <v>16482</v>
      </c>
      <c r="Q42" s="12"/>
      <c r="AC42" s="2">
        <f>TRUNC(AE42*'옵션(비주거)'!$B$36/100,1)</f>
        <v>435.6</v>
      </c>
      <c r="AD42" s="2">
        <f>TRUNC(SUM(L34:L40))</f>
        <v>14521</v>
      </c>
      <c r="AE42" s="2">
        <f>TRUNC(SUM(AE34:AE41))</f>
        <v>14521</v>
      </c>
    </row>
    <row r="43" spans="1:31" ht="23.25" customHeight="1">
      <c r="D43" s="12"/>
      <c r="E43" s="12"/>
      <c r="F43" s="19"/>
      <c r="G43" s="15"/>
      <c r="H43" s="15"/>
      <c r="I43" s="39"/>
      <c r="J43" s="15"/>
      <c r="K43" s="15"/>
      <c r="L43" s="39"/>
      <c r="M43" s="15"/>
      <c r="N43" s="39"/>
      <c r="O43" s="15"/>
      <c r="P43" s="15"/>
      <c r="Q43" s="12"/>
    </row>
    <row r="44" spans="1:31" ht="23.25" customHeight="1">
      <c r="A44" s="13" t="s">
        <v>2318</v>
      </c>
      <c r="B44" s="13" t="s">
        <v>2270</v>
      </c>
      <c r="C44" s="1" t="s">
        <v>2319</v>
      </c>
      <c r="D44" s="361" t="s">
        <v>3163</v>
      </c>
      <c r="E44" s="363"/>
      <c r="F44" s="19"/>
      <c r="G44" s="15"/>
      <c r="H44" s="15"/>
      <c r="I44" s="39"/>
      <c r="J44" s="15"/>
      <c r="K44" s="15"/>
      <c r="L44" s="39"/>
      <c r="M44" s="15"/>
      <c r="N44" s="39"/>
      <c r="O44" s="15"/>
      <c r="P44" s="15"/>
      <c r="Q44" s="12"/>
    </row>
    <row r="45" spans="1:31" ht="23.25" customHeight="1">
      <c r="A45" s="13" t="s">
        <v>1037</v>
      </c>
      <c r="B45" s="13" t="s">
        <v>1560</v>
      </c>
      <c r="C45" s="1" t="s">
        <v>375</v>
      </c>
      <c r="D45" s="12" t="s">
        <v>239</v>
      </c>
      <c r="E45" s="12" t="s">
        <v>376</v>
      </c>
      <c r="F45" s="19" t="s">
        <v>210</v>
      </c>
      <c r="G45" s="15">
        <v>1</v>
      </c>
      <c r="H45" s="15">
        <f>'합산자재(비주거)'!H35</f>
        <v>586</v>
      </c>
      <c r="I45" s="39">
        <f t="shared" ref="I45:I50" si="20">IF(G45*H45&lt;&gt;0, TRUNC(G45*H45, 1), "")</f>
        <v>586</v>
      </c>
      <c r="J45" s="15">
        <v>1</v>
      </c>
      <c r="K45" s="15">
        <f>'합산자재(비주거)'!I35</f>
        <v>0</v>
      </c>
      <c r="L45" s="39" t="str">
        <f t="shared" ref="L45:L51" si="21">IF(G45*K45&lt;&gt;0, TRUNC(G45*K45, 1), "")</f>
        <v/>
      </c>
      <c r="M45" s="15">
        <f>'합산자재(비주거)'!J35</f>
        <v>0</v>
      </c>
      <c r="N45" s="39" t="str">
        <f t="shared" ref="N45:N51" si="22">IF(G45*M45&lt;&gt;0, TRUNC(G45*M45, 1), "")</f>
        <v/>
      </c>
      <c r="O45" s="15">
        <f t="shared" ref="O45:O52" si="23">IF((H45+K45+M45)=0, "", (H45+K45+M45))</f>
        <v>586</v>
      </c>
      <c r="P45" s="15">
        <f t="shared" ref="P45:P52" si="24">IF(SUM(I45,L45,N45)&lt;&gt;0,SUM(I45,L45,N45),"")</f>
        <v>586</v>
      </c>
      <c r="Q45" s="12"/>
    </row>
    <row r="46" spans="1:31" ht="23.25" customHeight="1">
      <c r="A46" s="13" t="s">
        <v>1042</v>
      </c>
      <c r="B46" s="13" t="s">
        <v>1560</v>
      </c>
      <c r="C46" s="1" t="s">
        <v>388</v>
      </c>
      <c r="D46" s="12" t="s">
        <v>389</v>
      </c>
      <c r="E46" s="12" t="s">
        <v>390</v>
      </c>
      <c r="F46" s="19" t="s">
        <v>210</v>
      </c>
      <c r="G46" s="15">
        <v>1</v>
      </c>
      <c r="H46" s="15">
        <f>'합산자재(비주거)'!H38</f>
        <v>933</v>
      </c>
      <c r="I46" s="39">
        <f t="shared" si="20"/>
        <v>933</v>
      </c>
      <c r="J46" s="15">
        <v>1</v>
      </c>
      <c r="K46" s="15">
        <f>'합산자재(비주거)'!I38</f>
        <v>0</v>
      </c>
      <c r="L46" s="39" t="str">
        <f t="shared" si="21"/>
        <v/>
      </c>
      <c r="M46" s="15">
        <f>'합산자재(비주거)'!J38</f>
        <v>0</v>
      </c>
      <c r="N46" s="39" t="str">
        <f t="shared" si="22"/>
        <v/>
      </c>
      <c r="O46" s="15">
        <f t="shared" si="23"/>
        <v>933</v>
      </c>
      <c r="P46" s="15">
        <f t="shared" si="24"/>
        <v>933</v>
      </c>
      <c r="Q46" s="12"/>
    </row>
    <row r="47" spans="1:31" ht="23.25" customHeight="1">
      <c r="A47" s="13" t="s">
        <v>1041</v>
      </c>
      <c r="B47" s="13" t="s">
        <v>1560</v>
      </c>
      <c r="C47" s="1" t="s">
        <v>383</v>
      </c>
      <c r="D47" s="12" t="s">
        <v>384</v>
      </c>
      <c r="E47" s="12" t="s">
        <v>385</v>
      </c>
      <c r="F47" s="19" t="s">
        <v>210</v>
      </c>
      <c r="G47" s="15">
        <v>1</v>
      </c>
      <c r="H47" s="15">
        <f>'합산자재(비주거)'!H37</f>
        <v>120</v>
      </c>
      <c r="I47" s="39">
        <f t="shared" si="20"/>
        <v>120</v>
      </c>
      <c r="J47" s="15">
        <v>1</v>
      </c>
      <c r="K47" s="15">
        <f>'합산자재(비주거)'!I37</f>
        <v>0</v>
      </c>
      <c r="L47" s="39" t="str">
        <f t="shared" si="21"/>
        <v/>
      </c>
      <c r="M47" s="15">
        <f>'합산자재(비주거)'!J37</f>
        <v>0</v>
      </c>
      <c r="N47" s="39" t="str">
        <f t="shared" si="22"/>
        <v/>
      </c>
      <c r="O47" s="15">
        <f t="shared" si="23"/>
        <v>120</v>
      </c>
      <c r="P47" s="15">
        <f t="shared" si="24"/>
        <v>120</v>
      </c>
      <c r="Q47" s="12"/>
    </row>
    <row r="48" spans="1:31" ht="23.25" customHeight="1">
      <c r="A48" s="13" t="s">
        <v>1118</v>
      </c>
      <c r="B48" s="13" t="s">
        <v>1560</v>
      </c>
      <c r="C48" s="1" t="s">
        <v>603</v>
      </c>
      <c r="D48" s="12" t="s">
        <v>600</v>
      </c>
      <c r="E48" s="12" t="s">
        <v>597</v>
      </c>
      <c r="F48" s="19" t="s">
        <v>279</v>
      </c>
      <c r="G48" s="15">
        <v>2</v>
      </c>
      <c r="H48" s="15">
        <f>'합산자재(비주거)'!H76</f>
        <v>25</v>
      </c>
      <c r="I48" s="39">
        <f t="shared" si="20"/>
        <v>50</v>
      </c>
      <c r="J48" s="15">
        <v>2</v>
      </c>
      <c r="K48" s="15">
        <f>'합산자재(비주거)'!I76</f>
        <v>0</v>
      </c>
      <c r="L48" s="39" t="str">
        <f t="shared" si="21"/>
        <v/>
      </c>
      <c r="M48" s="15">
        <f>'합산자재(비주거)'!J76</f>
        <v>0</v>
      </c>
      <c r="N48" s="39" t="str">
        <f t="shared" si="22"/>
        <v/>
      </c>
      <c r="O48" s="15">
        <f t="shared" si="23"/>
        <v>25</v>
      </c>
      <c r="P48" s="15">
        <f t="shared" si="24"/>
        <v>50</v>
      </c>
      <c r="Q48" s="12"/>
    </row>
    <row r="49" spans="1:31" ht="23.25" customHeight="1">
      <c r="A49" s="13" t="s">
        <v>1119</v>
      </c>
      <c r="B49" s="13" t="s">
        <v>1560</v>
      </c>
      <c r="C49" s="1" t="s">
        <v>604</v>
      </c>
      <c r="D49" s="12" t="s">
        <v>605</v>
      </c>
      <c r="E49" s="12" t="s">
        <v>606</v>
      </c>
      <c r="F49" s="19" t="s">
        <v>279</v>
      </c>
      <c r="G49" s="15">
        <v>2</v>
      </c>
      <c r="H49" s="15">
        <f>'합산자재(비주거)'!H77</f>
        <v>9</v>
      </c>
      <c r="I49" s="39">
        <f t="shared" si="20"/>
        <v>18</v>
      </c>
      <c r="J49" s="15">
        <v>2</v>
      </c>
      <c r="K49" s="15">
        <f>'합산자재(비주거)'!I77</f>
        <v>0</v>
      </c>
      <c r="L49" s="39" t="str">
        <f t="shared" si="21"/>
        <v/>
      </c>
      <c r="M49" s="15">
        <f>'합산자재(비주거)'!J77</f>
        <v>0</v>
      </c>
      <c r="N49" s="39" t="str">
        <f t="shared" si="22"/>
        <v/>
      </c>
      <c r="O49" s="15">
        <f t="shared" si="23"/>
        <v>9</v>
      </c>
      <c r="P49" s="15">
        <f t="shared" si="24"/>
        <v>18</v>
      </c>
      <c r="Q49" s="12"/>
    </row>
    <row r="50" spans="1:31" ht="23.25" customHeight="1">
      <c r="A50" s="13" t="s">
        <v>1240</v>
      </c>
      <c r="B50" s="13" t="s">
        <v>1560</v>
      </c>
      <c r="C50" s="1" t="s">
        <v>930</v>
      </c>
      <c r="D50" s="12" t="s">
        <v>931</v>
      </c>
      <c r="E50" s="12" t="s">
        <v>932</v>
      </c>
      <c r="F50" s="19" t="s">
        <v>933</v>
      </c>
      <c r="G50" s="15">
        <f>'일위노임(비주거)'!G18</f>
        <v>5.3999999999999999E-2</v>
      </c>
      <c r="H50" s="15">
        <f>'합산자재(비주거)'!H126</f>
        <v>0</v>
      </c>
      <c r="I50" s="39" t="str">
        <f t="shared" si="20"/>
        <v/>
      </c>
      <c r="J50" s="15">
        <v>5.3999999999999999E-2</v>
      </c>
      <c r="K50" s="15">
        <f>'합산자재(비주거)'!I126</f>
        <v>268915</v>
      </c>
      <c r="L50" s="39">
        <f t="shared" si="21"/>
        <v>14521.4</v>
      </c>
      <c r="M50" s="15">
        <f>'합산자재(비주거)'!J126</f>
        <v>0</v>
      </c>
      <c r="N50" s="39" t="str">
        <f t="shared" si="22"/>
        <v/>
      </c>
      <c r="O50" s="15">
        <f t="shared" si="23"/>
        <v>268915</v>
      </c>
      <c r="P50" s="15">
        <f t="shared" si="24"/>
        <v>14521.4</v>
      </c>
      <c r="Q50" s="12"/>
      <c r="AE50" s="2">
        <f>L50</f>
        <v>14521.4</v>
      </c>
    </row>
    <row r="51" spans="1:31" ht="23.25" customHeight="1">
      <c r="A51" s="13" t="s">
        <v>2247</v>
      </c>
      <c r="B51" s="13" t="s">
        <v>1560</v>
      </c>
      <c r="C51" s="1" t="s">
        <v>2248</v>
      </c>
      <c r="D51" s="12" t="s">
        <v>2249</v>
      </c>
      <c r="E51" s="12" t="s">
        <v>2250</v>
      </c>
      <c r="F51" s="19" t="s">
        <v>697</v>
      </c>
      <c r="G51" s="15">
        <v>1</v>
      </c>
      <c r="H51" s="15">
        <f>IF(TRUNC((AD52+AC52)/$AE$3,1)*$AE$3-AD52 &lt;0, AC52, TRUNC((AD52+AC52)/$AE$3,1)*$AE$3-AD52)</f>
        <v>435.60000000000036</v>
      </c>
      <c r="I51" s="39">
        <f>H51</f>
        <v>435.60000000000036</v>
      </c>
      <c r="J51" s="15">
        <v>1</v>
      </c>
      <c r="K51" s="15"/>
      <c r="L51" s="39" t="str">
        <f t="shared" si="21"/>
        <v/>
      </c>
      <c r="M51" s="15"/>
      <c r="N51" s="39" t="str">
        <f t="shared" si="22"/>
        <v/>
      </c>
      <c r="O51" s="15">
        <f t="shared" si="23"/>
        <v>435.60000000000036</v>
      </c>
      <c r="P51" s="15">
        <f t="shared" si="24"/>
        <v>435.60000000000036</v>
      </c>
      <c r="Q51" s="12"/>
    </row>
    <row r="52" spans="1:31" ht="23.25" customHeight="1">
      <c r="B52" s="13" t="s">
        <v>2243</v>
      </c>
      <c r="D52" s="12" t="s">
        <v>2244</v>
      </c>
      <c r="E52" s="12"/>
      <c r="F52" s="19"/>
      <c r="G52" s="15"/>
      <c r="H52" s="15"/>
      <c r="I52" s="39">
        <f>TRUNC(SUM(I44:I51))</f>
        <v>2142</v>
      </c>
      <c r="J52" s="15"/>
      <c r="K52" s="15"/>
      <c r="L52" s="39">
        <f>TRUNC(SUM(L44:L51))</f>
        <v>14521</v>
      </c>
      <c r="M52" s="15"/>
      <c r="N52" s="39">
        <f>TRUNC(SUM(N44:N51))</f>
        <v>0</v>
      </c>
      <c r="O52" s="15" t="str">
        <f t="shared" si="23"/>
        <v/>
      </c>
      <c r="P52" s="15">
        <f t="shared" si="24"/>
        <v>16663</v>
      </c>
      <c r="Q52" s="12"/>
      <c r="AC52" s="2">
        <f>TRUNC(AE52*'옵션(비주거)'!$B$36/100,1)</f>
        <v>435.6</v>
      </c>
      <c r="AD52" s="2">
        <f>TRUNC(SUM(L44:L50))</f>
        <v>14521</v>
      </c>
      <c r="AE52" s="2">
        <f>TRUNC(SUM(AE44:AE51))</f>
        <v>14521</v>
      </c>
    </row>
    <row r="53" spans="1:31" ht="23.25" customHeight="1">
      <c r="D53" s="12"/>
      <c r="E53" s="12"/>
      <c r="F53" s="19"/>
      <c r="G53" s="15"/>
      <c r="H53" s="15"/>
      <c r="I53" s="39"/>
      <c r="J53" s="15"/>
      <c r="K53" s="15"/>
      <c r="L53" s="39"/>
      <c r="M53" s="15"/>
      <c r="N53" s="39"/>
      <c r="O53" s="15"/>
      <c r="P53" s="15"/>
      <c r="Q53" s="12"/>
    </row>
    <row r="54" spans="1:31" ht="23.25" customHeight="1">
      <c r="A54" s="13" t="s">
        <v>2321</v>
      </c>
      <c r="B54" s="13" t="s">
        <v>2270</v>
      </c>
      <c r="C54" s="1" t="s">
        <v>2322</v>
      </c>
      <c r="D54" s="361" t="s">
        <v>3164</v>
      </c>
      <c r="E54" s="363"/>
      <c r="F54" s="19"/>
      <c r="G54" s="15"/>
      <c r="H54" s="15"/>
      <c r="I54" s="39"/>
      <c r="J54" s="15"/>
      <c r="K54" s="15"/>
      <c r="L54" s="39"/>
      <c r="M54" s="15"/>
      <c r="N54" s="39"/>
      <c r="O54" s="15"/>
      <c r="P54" s="15"/>
      <c r="Q54" s="12"/>
    </row>
    <row r="55" spans="1:31" ht="23.25" customHeight="1">
      <c r="A55" s="13" t="s">
        <v>1038</v>
      </c>
      <c r="B55" s="13" t="s">
        <v>1565</v>
      </c>
      <c r="C55" s="1" t="s">
        <v>377</v>
      </c>
      <c r="D55" s="12" t="s">
        <v>239</v>
      </c>
      <c r="E55" s="12" t="s">
        <v>378</v>
      </c>
      <c r="F55" s="19" t="s">
        <v>210</v>
      </c>
      <c r="G55" s="15">
        <v>1</v>
      </c>
      <c r="H55" s="15">
        <f>'합산자재(비주거)'!H36</f>
        <v>636</v>
      </c>
      <c r="I55" s="39">
        <f t="shared" ref="I55:I60" si="25">IF(G55*H55&lt;&gt;0, TRUNC(G55*H55, 1), "")</f>
        <v>636</v>
      </c>
      <c r="J55" s="15">
        <v>1</v>
      </c>
      <c r="K55" s="15">
        <f>'합산자재(비주거)'!I36</f>
        <v>0</v>
      </c>
      <c r="L55" s="39" t="str">
        <f t="shared" ref="L55:L61" si="26">IF(G55*K55&lt;&gt;0, TRUNC(G55*K55, 1), "")</f>
        <v/>
      </c>
      <c r="M55" s="15">
        <f>'합산자재(비주거)'!J36</f>
        <v>0</v>
      </c>
      <c r="N55" s="39" t="str">
        <f t="shared" ref="N55:N61" si="27">IF(G55*M55&lt;&gt;0, TRUNC(G55*M55, 1), "")</f>
        <v/>
      </c>
      <c r="O55" s="15">
        <f t="shared" ref="O55:O62" si="28">IF((H55+K55+M55)=0, "", (H55+K55+M55))</f>
        <v>636</v>
      </c>
      <c r="P55" s="15">
        <f t="shared" ref="P55:P62" si="29">IF(SUM(I55,L55,N55)&lt;&gt;0,SUM(I55,L55,N55),"")</f>
        <v>636</v>
      </c>
      <c r="Q55" s="12"/>
    </row>
    <row r="56" spans="1:31" ht="23.25" customHeight="1">
      <c r="A56" s="13" t="s">
        <v>1042</v>
      </c>
      <c r="B56" s="13" t="s">
        <v>1565</v>
      </c>
      <c r="C56" s="1" t="s">
        <v>388</v>
      </c>
      <c r="D56" s="12" t="s">
        <v>389</v>
      </c>
      <c r="E56" s="12" t="s">
        <v>390</v>
      </c>
      <c r="F56" s="19" t="s">
        <v>210</v>
      </c>
      <c r="G56" s="15">
        <v>1</v>
      </c>
      <c r="H56" s="15">
        <f>'합산자재(비주거)'!H38</f>
        <v>933</v>
      </c>
      <c r="I56" s="39">
        <f t="shared" si="25"/>
        <v>933</v>
      </c>
      <c r="J56" s="15">
        <v>1</v>
      </c>
      <c r="K56" s="15">
        <f>'합산자재(비주거)'!I38</f>
        <v>0</v>
      </c>
      <c r="L56" s="39" t="str">
        <f t="shared" si="26"/>
        <v/>
      </c>
      <c r="M56" s="15">
        <f>'합산자재(비주거)'!J38</f>
        <v>0</v>
      </c>
      <c r="N56" s="39" t="str">
        <f t="shared" si="27"/>
        <v/>
      </c>
      <c r="O56" s="15">
        <f t="shared" si="28"/>
        <v>933</v>
      </c>
      <c r="P56" s="15">
        <f t="shared" si="29"/>
        <v>933</v>
      </c>
      <c r="Q56" s="12"/>
    </row>
    <row r="57" spans="1:31" ht="23.25" customHeight="1">
      <c r="A57" s="13" t="s">
        <v>1041</v>
      </c>
      <c r="B57" s="13" t="s">
        <v>1565</v>
      </c>
      <c r="C57" s="1" t="s">
        <v>383</v>
      </c>
      <c r="D57" s="12" t="s">
        <v>384</v>
      </c>
      <c r="E57" s="12" t="s">
        <v>385</v>
      </c>
      <c r="F57" s="19" t="s">
        <v>210</v>
      </c>
      <c r="G57" s="15">
        <v>1</v>
      </c>
      <c r="H57" s="15">
        <f>'합산자재(비주거)'!H37</f>
        <v>120</v>
      </c>
      <c r="I57" s="39">
        <f t="shared" si="25"/>
        <v>120</v>
      </c>
      <c r="J57" s="15">
        <v>1</v>
      </c>
      <c r="K57" s="15">
        <f>'합산자재(비주거)'!I37</f>
        <v>0</v>
      </c>
      <c r="L57" s="39" t="str">
        <f t="shared" si="26"/>
        <v/>
      </c>
      <c r="M57" s="15">
        <f>'합산자재(비주거)'!J37</f>
        <v>0</v>
      </c>
      <c r="N57" s="39" t="str">
        <f t="shared" si="27"/>
        <v/>
      </c>
      <c r="O57" s="15">
        <f t="shared" si="28"/>
        <v>120</v>
      </c>
      <c r="P57" s="15">
        <f t="shared" si="29"/>
        <v>120</v>
      </c>
      <c r="Q57" s="12"/>
    </row>
    <row r="58" spans="1:31" ht="23.25" customHeight="1">
      <c r="A58" s="13" t="s">
        <v>1118</v>
      </c>
      <c r="B58" s="13" t="s">
        <v>1565</v>
      </c>
      <c r="C58" s="1" t="s">
        <v>603</v>
      </c>
      <c r="D58" s="12" t="s">
        <v>600</v>
      </c>
      <c r="E58" s="12" t="s">
        <v>597</v>
      </c>
      <c r="F58" s="19" t="s">
        <v>279</v>
      </c>
      <c r="G58" s="15">
        <v>2</v>
      </c>
      <c r="H58" s="15">
        <f>'합산자재(비주거)'!H76</f>
        <v>25</v>
      </c>
      <c r="I58" s="39">
        <f t="shared" si="25"/>
        <v>50</v>
      </c>
      <c r="J58" s="15">
        <v>2</v>
      </c>
      <c r="K58" s="15">
        <f>'합산자재(비주거)'!I76</f>
        <v>0</v>
      </c>
      <c r="L58" s="39" t="str">
        <f t="shared" si="26"/>
        <v/>
      </c>
      <c r="M58" s="15">
        <f>'합산자재(비주거)'!J76</f>
        <v>0</v>
      </c>
      <c r="N58" s="39" t="str">
        <f t="shared" si="27"/>
        <v/>
      </c>
      <c r="O58" s="15">
        <f t="shared" si="28"/>
        <v>25</v>
      </c>
      <c r="P58" s="15">
        <f t="shared" si="29"/>
        <v>50</v>
      </c>
      <c r="Q58" s="12"/>
    </row>
    <row r="59" spans="1:31" ht="23.25" customHeight="1">
      <c r="A59" s="13" t="s">
        <v>1119</v>
      </c>
      <c r="B59" s="13" t="s">
        <v>1565</v>
      </c>
      <c r="C59" s="1" t="s">
        <v>604</v>
      </c>
      <c r="D59" s="12" t="s">
        <v>605</v>
      </c>
      <c r="E59" s="12" t="s">
        <v>606</v>
      </c>
      <c r="F59" s="19" t="s">
        <v>279</v>
      </c>
      <c r="G59" s="15">
        <v>2</v>
      </c>
      <c r="H59" s="15">
        <f>'합산자재(비주거)'!H77</f>
        <v>9</v>
      </c>
      <c r="I59" s="39">
        <f t="shared" si="25"/>
        <v>18</v>
      </c>
      <c r="J59" s="15">
        <v>2</v>
      </c>
      <c r="K59" s="15">
        <f>'합산자재(비주거)'!I77</f>
        <v>0</v>
      </c>
      <c r="L59" s="39" t="str">
        <f t="shared" si="26"/>
        <v/>
      </c>
      <c r="M59" s="15">
        <f>'합산자재(비주거)'!J77</f>
        <v>0</v>
      </c>
      <c r="N59" s="39" t="str">
        <f t="shared" si="27"/>
        <v/>
      </c>
      <c r="O59" s="15">
        <f t="shared" si="28"/>
        <v>9</v>
      </c>
      <c r="P59" s="15">
        <f t="shared" si="29"/>
        <v>18</v>
      </c>
      <c r="Q59" s="12"/>
    </row>
    <row r="60" spans="1:31" ht="23.25" customHeight="1">
      <c r="A60" s="13" t="s">
        <v>1240</v>
      </c>
      <c r="B60" s="13" t="s">
        <v>1565</v>
      </c>
      <c r="C60" s="1" t="s">
        <v>930</v>
      </c>
      <c r="D60" s="12" t="s">
        <v>931</v>
      </c>
      <c r="E60" s="12" t="s">
        <v>932</v>
      </c>
      <c r="F60" s="19" t="s">
        <v>933</v>
      </c>
      <c r="G60" s="15">
        <f>'일위노임(비주거)'!G21</f>
        <v>5.3999999999999999E-2</v>
      </c>
      <c r="H60" s="15">
        <f>'합산자재(비주거)'!H126</f>
        <v>0</v>
      </c>
      <c r="I60" s="39" t="str">
        <f t="shared" si="25"/>
        <v/>
      </c>
      <c r="J60" s="15">
        <v>5.3999999999999999E-2</v>
      </c>
      <c r="K60" s="15">
        <f>'합산자재(비주거)'!I126</f>
        <v>268915</v>
      </c>
      <c r="L60" s="39">
        <f t="shared" si="26"/>
        <v>14521.4</v>
      </c>
      <c r="M60" s="15">
        <f>'합산자재(비주거)'!J126</f>
        <v>0</v>
      </c>
      <c r="N60" s="39" t="str">
        <f t="shared" si="27"/>
        <v/>
      </c>
      <c r="O60" s="15">
        <f t="shared" si="28"/>
        <v>268915</v>
      </c>
      <c r="P60" s="15">
        <f t="shared" si="29"/>
        <v>14521.4</v>
      </c>
      <c r="Q60" s="12"/>
      <c r="AE60" s="2">
        <f>L60</f>
        <v>14521.4</v>
      </c>
    </row>
    <row r="61" spans="1:31" ht="23.25" customHeight="1">
      <c r="A61" s="13" t="s">
        <v>2247</v>
      </c>
      <c r="B61" s="13" t="s">
        <v>1565</v>
      </c>
      <c r="C61" s="1" t="s">
        <v>2248</v>
      </c>
      <c r="D61" s="12" t="s">
        <v>2249</v>
      </c>
      <c r="E61" s="12" t="s">
        <v>2250</v>
      </c>
      <c r="F61" s="19" t="s">
        <v>697</v>
      </c>
      <c r="G61" s="15">
        <v>1</v>
      </c>
      <c r="H61" s="15">
        <f>IF(TRUNC((AD62+AC62)/$AE$3,1)*$AE$3-AD62 &lt;0, AC62, TRUNC((AD62+AC62)/$AE$3,1)*$AE$3-AD62)</f>
        <v>435.60000000000036</v>
      </c>
      <c r="I61" s="39">
        <f>H61</f>
        <v>435.60000000000036</v>
      </c>
      <c r="J61" s="15">
        <v>1</v>
      </c>
      <c r="K61" s="15"/>
      <c r="L61" s="39" t="str">
        <f t="shared" si="26"/>
        <v/>
      </c>
      <c r="M61" s="15"/>
      <c r="N61" s="39" t="str">
        <f t="shared" si="27"/>
        <v/>
      </c>
      <c r="O61" s="15">
        <f t="shared" si="28"/>
        <v>435.60000000000036</v>
      </c>
      <c r="P61" s="15">
        <f t="shared" si="29"/>
        <v>435.60000000000036</v>
      </c>
      <c r="Q61" s="12"/>
    </row>
    <row r="62" spans="1:31" ht="23.25" customHeight="1">
      <c r="B62" s="13" t="s">
        <v>2243</v>
      </c>
      <c r="D62" s="12" t="s">
        <v>2244</v>
      </c>
      <c r="E62" s="12"/>
      <c r="F62" s="19"/>
      <c r="G62" s="15"/>
      <c r="H62" s="15"/>
      <c r="I62" s="39">
        <f>TRUNC(SUM(I54:I61))</f>
        <v>2192</v>
      </c>
      <c r="J62" s="15"/>
      <c r="K62" s="15"/>
      <c r="L62" s="39">
        <f>TRUNC(SUM(L54:L61))</f>
        <v>14521</v>
      </c>
      <c r="M62" s="15"/>
      <c r="N62" s="39">
        <f>TRUNC(SUM(N54:N61))</f>
        <v>0</v>
      </c>
      <c r="O62" s="15" t="str">
        <f t="shared" si="28"/>
        <v/>
      </c>
      <c r="P62" s="15">
        <f t="shared" si="29"/>
        <v>16713</v>
      </c>
      <c r="Q62" s="12"/>
      <c r="AC62" s="2">
        <f>TRUNC(AE62*'옵션(비주거)'!$B$36/100,1)</f>
        <v>435.6</v>
      </c>
      <c r="AD62" s="2">
        <f>TRUNC(SUM(L54:L60))</f>
        <v>14521</v>
      </c>
      <c r="AE62" s="2">
        <f>TRUNC(SUM(AE54:AE61))</f>
        <v>14521</v>
      </c>
    </row>
    <row r="63" spans="1:31" ht="23.25" customHeight="1">
      <c r="D63" s="12"/>
      <c r="E63" s="12"/>
      <c r="F63" s="19"/>
      <c r="G63" s="15"/>
      <c r="H63" s="15"/>
      <c r="I63" s="39"/>
      <c r="J63" s="15"/>
      <c r="K63" s="15"/>
      <c r="L63" s="39"/>
      <c r="M63" s="15"/>
      <c r="N63" s="39"/>
      <c r="O63" s="15"/>
      <c r="P63" s="15"/>
      <c r="Q63" s="12"/>
    </row>
    <row r="64" spans="1:31" ht="23.25" customHeight="1">
      <c r="A64" s="13" t="s">
        <v>2351</v>
      </c>
      <c r="B64" s="13" t="s">
        <v>2270</v>
      </c>
      <c r="C64" s="1" t="s">
        <v>2352</v>
      </c>
      <c r="D64" s="361" t="s">
        <v>3165</v>
      </c>
      <c r="E64" s="363"/>
      <c r="F64" s="19"/>
      <c r="G64" s="15"/>
      <c r="H64" s="15"/>
      <c r="I64" s="39"/>
      <c r="J64" s="15"/>
      <c r="K64" s="15"/>
      <c r="L64" s="39"/>
      <c r="M64" s="15"/>
      <c r="N64" s="39"/>
      <c r="O64" s="15"/>
      <c r="P64" s="15"/>
      <c r="Q64" s="12"/>
    </row>
    <row r="65" spans="1:31" ht="23.25" customHeight="1">
      <c r="A65" s="13" t="s">
        <v>1115</v>
      </c>
      <c r="B65" s="13" t="s">
        <v>1568</v>
      </c>
      <c r="C65" s="1" t="s">
        <v>591</v>
      </c>
      <c r="D65" s="12" t="s">
        <v>592</v>
      </c>
      <c r="E65" s="12" t="s">
        <v>593</v>
      </c>
      <c r="F65" s="19" t="s">
        <v>589</v>
      </c>
      <c r="G65" s="15">
        <v>1.73</v>
      </c>
      <c r="H65" s="15">
        <f>'합산자재(비주거)'!H74</f>
        <v>990</v>
      </c>
      <c r="I65" s="39">
        <f t="shared" ref="I65:I72" si="30">IF(G65*H65&lt;&gt;0, TRUNC(G65*H65, 1), "")</f>
        <v>1712.7</v>
      </c>
      <c r="J65" s="15">
        <v>1.73</v>
      </c>
      <c r="K65" s="15">
        <f>'합산자재(비주거)'!I74</f>
        <v>0</v>
      </c>
      <c r="L65" s="39" t="str">
        <f t="shared" ref="L65:L73" si="31">IF(G65*K65&lt;&gt;0, TRUNC(G65*K65, 1), "")</f>
        <v/>
      </c>
      <c r="M65" s="15">
        <f>'합산자재(비주거)'!J74</f>
        <v>0</v>
      </c>
      <c r="N65" s="39" t="str">
        <f t="shared" ref="N65:N73" si="32">IF(G65*M65&lt;&gt;0, TRUNC(G65*M65, 1), "")</f>
        <v/>
      </c>
      <c r="O65" s="15">
        <f t="shared" ref="O65:O74" si="33">IF((H65+K65+M65)=0, "", (H65+K65+M65))</f>
        <v>990</v>
      </c>
      <c r="P65" s="15">
        <f t="shared" ref="P65:P74" si="34">IF(SUM(I65,L65,N65)&lt;&gt;0,SUM(I65,L65,N65),"")</f>
        <v>1712.7</v>
      </c>
      <c r="Q65" s="12"/>
    </row>
    <row r="66" spans="1:31" ht="23.25" customHeight="1">
      <c r="A66" s="13" t="s">
        <v>1023</v>
      </c>
      <c r="B66" s="13" t="s">
        <v>1568</v>
      </c>
      <c r="C66" s="1" t="s">
        <v>344</v>
      </c>
      <c r="D66" s="12" t="s">
        <v>308</v>
      </c>
      <c r="E66" s="12" t="s">
        <v>345</v>
      </c>
      <c r="F66" s="19" t="s">
        <v>174</v>
      </c>
      <c r="G66" s="15">
        <v>3.1110000000000002</v>
      </c>
      <c r="H66" s="15">
        <f>'합산자재(비주거)'!H27</f>
        <v>4811</v>
      </c>
      <c r="I66" s="39">
        <f t="shared" si="30"/>
        <v>14967</v>
      </c>
      <c r="J66" s="15">
        <v>3.1110000000000002</v>
      </c>
      <c r="K66" s="15">
        <f>'합산자재(비주거)'!I27</f>
        <v>0</v>
      </c>
      <c r="L66" s="39" t="str">
        <f t="shared" si="31"/>
        <v/>
      </c>
      <c r="M66" s="15">
        <f>'합산자재(비주거)'!J27</f>
        <v>0</v>
      </c>
      <c r="N66" s="39" t="str">
        <f t="shared" si="32"/>
        <v/>
      </c>
      <c r="O66" s="15">
        <f t="shared" si="33"/>
        <v>4811</v>
      </c>
      <c r="P66" s="15">
        <f t="shared" si="34"/>
        <v>14967</v>
      </c>
      <c r="Q66" s="12"/>
    </row>
    <row r="67" spans="1:31" ht="23.25" customHeight="1">
      <c r="A67" s="13" t="s">
        <v>1114</v>
      </c>
      <c r="B67" s="13" t="s">
        <v>1568</v>
      </c>
      <c r="C67" s="1" t="s">
        <v>586</v>
      </c>
      <c r="D67" s="12" t="s">
        <v>587</v>
      </c>
      <c r="E67" s="12" t="s">
        <v>588</v>
      </c>
      <c r="F67" s="19" t="s">
        <v>589</v>
      </c>
      <c r="G67" s="15">
        <v>5</v>
      </c>
      <c r="H67" s="15">
        <f>'합산자재(비주거)'!H73</f>
        <v>895</v>
      </c>
      <c r="I67" s="39">
        <f t="shared" si="30"/>
        <v>4475</v>
      </c>
      <c r="J67" s="15">
        <v>5</v>
      </c>
      <c r="K67" s="15">
        <f>'합산자재(비주거)'!I73</f>
        <v>0</v>
      </c>
      <c r="L67" s="39" t="str">
        <f t="shared" si="31"/>
        <v/>
      </c>
      <c r="M67" s="15">
        <f>'합산자재(비주거)'!J73</f>
        <v>0</v>
      </c>
      <c r="N67" s="39" t="str">
        <f t="shared" si="32"/>
        <v/>
      </c>
      <c r="O67" s="15">
        <f t="shared" si="33"/>
        <v>895</v>
      </c>
      <c r="P67" s="15">
        <f t="shared" si="34"/>
        <v>4475</v>
      </c>
      <c r="Q67" s="12"/>
    </row>
    <row r="68" spans="1:31" ht="23.25" customHeight="1">
      <c r="A68" s="13" t="s">
        <v>1198</v>
      </c>
      <c r="B68" s="13" t="s">
        <v>1568</v>
      </c>
      <c r="C68" s="1" t="s">
        <v>691</v>
      </c>
      <c r="D68" s="12" t="s">
        <v>807</v>
      </c>
      <c r="E68" s="12" t="s">
        <v>808</v>
      </c>
      <c r="F68" s="19" t="s">
        <v>210</v>
      </c>
      <c r="G68" s="15">
        <v>4</v>
      </c>
      <c r="H68" s="15">
        <f>'합산자재(비주거)'!H117</f>
        <v>830</v>
      </c>
      <c r="I68" s="39">
        <f t="shared" si="30"/>
        <v>3320</v>
      </c>
      <c r="J68" s="15">
        <v>4</v>
      </c>
      <c r="K68" s="15">
        <f>'합산자재(비주거)'!I117</f>
        <v>0</v>
      </c>
      <c r="L68" s="39" t="str">
        <f t="shared" si="31"/>
        <v/>
      </c>
      <c r="M68" s="15">
        <f>'합산자재(비주거)'!J117</f>
        <v>0</v>
      </c>
      <c r="N68" s="39" t="str">
        <f t="shared" si="32"/>
        <v/>
      </c>
      <c r="O68" s="15">
        <f t="shared" si="33"/>
        <v>830</v>
      </c>
      <c r="P68" s="15">
        <f t="shared" si="34"/>
        <v>3320</v>
      </c>
      <c r="Q68" s="12"/>
    </row>
    <row r="69" spans="1:31" ht="23.25" customHeight="1">
      <c r="A69" s="13" t="s">
        <v>1116</v>
      </c>
      <c r="B69" s="13" t="s">
        <v>1568</v>
      </c>
      <c r="C69" s="1" t="s">
        <v>595</v>
      </c>
      <c r="D69" s="12" t="s">
        <v>596</v>
      </c>
      <c r="E69" s="12" t="s">
        <v>597</v>
      </c>
      <c r="F69" s="19" t="s">
        <v>210</v>
      </c>
      <c r="G69" s="15">
        <v>2</v>
      </c>
      <c r="H69" s="15">
        <f>'합산자재(비주거)'!H75</f>
        <v>53</v>
      </c>
      <c r="I69" s="39">
        <f t="shared" si="30"/>
        <v>106</v>
      </c>
      <c r="J69" s="15">
        <v>2</v>
      </c>
      <c r="K69" s="15">
        <f>'합산자재(비주거)'!I75</f>
        <v>0</v>
      </c>
      <c r="L69" s="39" t="str">
        <f t="shared" si="31"/>
        <v/>
      </c>
      <c r="M69" s="15">
        <f>'합산자재(비주거)'!J75</f>
        <v>0</v>
      </c>
      <c r="N69" s="39" t="str">
        <f t="shared" si="32"/>
        <v/>
      </c>
      <c r="O69" s="15">
        <f t="shared" si="33"/>
        <v>53</v>
      </c>
      <c r="P69" s="15">
        <f t="shared" si="34"/>
        <v>106</v>
      </c>
      <c r="Q69" s="12"/>
    </row>
    <row r="70" spans="1:31" ht="23.25" customHeight="1">
      <c r="A70" s="13" t="s">
        <v>1118</v>
      </c>
      <c r="B70" s="13" t="s">
        <v>1568</v>
      </c>
      <c r="C70" s="1" t="s">
        <v>603</v>
      </c>
      <c r="D70" s="12" t="s">
        <v>600</v>
      </c>
      <c r="E70" s="12" t="s">
        <v>597</v>
      </c>
      <c r="F70" s="19" t="s">
        <v>279</v>
      </c>
      <c r="G70" s="15">
        <v>2</v>
      </c>
      <c r="H70" s="15">
        <f>'합산자재(비주거)'!H76</f>
        <v>25</v>
      </c>
      <c r="I70" s="39">
        <f t="shared" si="30"/>
        <v>50</v>
      </c>
      <c r="J70" s="15">
        <v>2</v>
      </c>
      <c r="K70" s="15">
        <f>'합산자재(비주거)'!I76</f>
        <v>0</v>
      </c>
      <c r="L70" s="39" t="str">
        <f t="shared" si="31"/>
        <v/>
      </c>
      <c r="M70" s="15">
        <f>'합산자재(비주거)'!J76</f>
        <v>0</v>
      </c>
      <c r="N70" s="39" t="str">
        <f t="shared" si="32"/>
        <v/>
      </c>
      <c r="O70" s="15">
        <f t="shared" si="33"/>
        <v>25</v>
      </c>
      <c r="P70" s="15">
        <f t="shared" si="34"/>
        <v>50</v>
      </c>
      <c r="Q70" s="12"/>
    </row>
    <row r="71" spans="1:31" ht="23.25" customHeight="1">
      <c r="A71" s="13" t="s">
        <v>1028</v>
      </c>
      <c r="B71" s="13" t="s">
        <v>1568</v>
      </c>
      <c r="C71" s="1" t="s">
        <v>357</v>
      </c>
      <c r="D71" s="12" t="s">
        <v>239</v>
      </c>
      <c r="E71" s="12" t="s">
        <v>358</v>
      </c>
      <c r="F71" s="19" t="s">
        <v>210</v>
      </c>
      <c r="G71" s="15">
        <v>1</v>
      </c>
      <c r="H71" s="15">
        <f>'합산자재(비주거)'!H28</f>
        <v>171</v>
      </c>
      <c r="I71" s="39">
        <f t="shared" si="30"/>
        <v>171</v>
      </c>
      <c r="J71" s="15">
        <v>1</v>
      </c>
      <c r="K71" s="15">
        <f>'합산자재(비주거)'!I28</f>
        <v>0</v>
      </c>
      <c r="L71" s="39" t="str">
        <f t="shared" si="31"/>
        <v/>
      </c>
      <c r="M71" s="15">
        <f>'합산자재(비주거)'!J28</f>
        <v>0</v>
      </c>
      <c r="N71" s="39" t="str">
        <f t="shared" si="32"/>
        <v/>
      </c>
      <c r="O71" s="15">
        <f t="shared" si="33"/>
        <v>171</v>
      </c>
      <c r="P71" s="15">
        <f t="shared" si="34"/>
        <v>171</v>
      </c>
      <c r="Q71" s="12"/>
    </row>
    <row r="72" spans="1:31" ht="23.25" customHeight="1">
      <c r="A72" s="13" t="s">
        <v>1240</v>
      </c>
      <c r="B72" s="13" t="s">
        <v>1568</v>
      </c>
      <c r="C72" s="1" t="s">
        <v>930</v>
      </c>
      <c r="D72" s="12" t="s">
        <v>931</v>
      </c>
      <c r="E72" s="12" t="s">
        <v>932</v>
      </c>
      <c r="F72" s="19" t="s">
        <v>933</v>
      </c>
      <c r="G72" s="15">
        <f>'일위노임(비주거)'!G24</f>
        <v>0.14399999999999999</v>
      </c>
      <c r="H72" s="15">
        <f>'합산자재(비주거)'!H126</f>
        <v>0</v>
      </c>
      <c r="I72" s="39" t="str">
        <f t="shared" si="30"/>
        <v/>
      </c>
      <c r="J72" s="15">
        <v>0.14399999999999999</v>
      </c>
      <c r="K72" s="15">
        <f>'합산자재(비주거)'!I126</f>
        <v>268915</v>
      </c>
      <c r="L72" s="39">
        <f t="shared" si="31"/>
        <v>38723.699999999997</v>
      </c>
      <c r="M72" s="15">
        <f>'합산자재(비주거)'!J126</f>
        <v>0</v>
      </c>
      <c r="N72" s="39" t="str">
        <f t="shared" si="32"/>
        <v/>
      </c>
      <c r="O72" s="15">
        <f t="shared" si="33"/>
        <v>268915</v>
      </c>
      <c r="P72" s="15">
        <f t="shared" si="34"/>
        <v>38723.699999999997</v>
      </c>
      <c r="Q72" s="12"/>
      <c r="AE72" s="2">
        <f>L72</f>
        <v>38723.699999999997</v>
      </c>
    </row>
    <row r="73" spans="1:31" ht="23.25" customHeight="1">
      <c r="A73" s="13" t="s">
        <v>2247</v>
      </c>
      <c r="B73" s="13" t="s">
        <v>1568</v>
      </c>
      <c r="C73" s="1" t="s">
        <v>2248</v>
      </c>
      <c r="D73" s="12" t="s">
        <v>2249</v>
      </c>
      <c r="E73" s="12" t="s">
        <v>2250</v>
      </c>
      <c r="F73" s="19" t="s">
        <v>697</v>
      </c>
      <c r="G73" s="15">
        <v>1</v>
      </c>
      <c r="H73" s="15">
        <f>IF(TRUNC((AD74+AC74)/$AE$3,1)*$AE$3-AD74 &lt;0, AC74, TRUNC((AD74+AC74)/$AE$3,1)*$AE$3-AD74)</f>
        <v>1161.5999999999985</v>
      </c>
      <c r="I73" s="39">
        <f>H73</f>
        <v>1161.5999999999985</v>
      </c>
      <c r="J73" s="15">
        <v>1</v>
      </c>
      <c r="K73" s="15"/>
      <c r="L73" s="39" t="str">
        <f t="shared" si="31"/>
        <v/>
      </c>
      <c r="M73" s="15"/>
      <c r="N73" s="39" t="str">
        <f t="shared" si="32"/>
        <v/>
      </c>
      <c r="O73" s="15">
        <f t="shared" si="33"/>
        <v>1161.5999999999985</v>
      </c>
      <c r="P73" s="15">
        <f t="shared" si="34"/>
        <v>1161.5999999999985</v>
      </c>
      <c r="Q73" s="12"/>
    </row>
    <row r="74" spans="1:31" ht="23.25" customHeight="1">
      <c r="B74" s="13" t="s">
        <v>2243</v>
      </c>
      <c r="D74" s="12" t="s">
        <v>2244</v>
      </c>
      <c r="E74" s="12"/>
      <c r="F74" s="19"/>
      <c r="G74" s="15"/>
      <c r="H74" s="15"/>
      <c r="I74" s="39">
        <f>TRUNC(SUM(I64:I73))</f>
        <v>25963</v>
      </c>
      <c r="J74" s="15"/>
      <c r="K74" s="15"/>
      <c r="L74" s="39">
        <f>TRUNC(SUM(L64:L73))</f>
        <v>38723</v>
      </c>
      <c r="M74" s="15"/>
      <c r="N74" s="39">
        <f>TRUNC(SUM(N64:N73))</f>
        <v>0</v>
      </c>
      <c r="O74" s="15" t="str">
        <f t="shared" si="33"/>
        <v/>
      </c>
      <c r="P74" s="15">
        <f t="shared" si="34"/>
        <v>64686</v>
      </c>
      <c r="Q74" s="12"/>
      <c r="AC74" s="2">
        <f>TRUNC(AE74*'옵션(비주거)'!$B$36/100,1)</f>
        <v>1161.5999999999999</v>
      </c>
      <c r="AD74" s="2">
        <f>TRUNC(SUM(L64:L72))</f>
        <v>38723</v>
      </c>
      <c r="AE74" s="2">
        <f>TRUNC(SUM(AE64:AE73))</f>
        <v>38723</v>
      </c>
    </row>
    <row r="75" spans="1:31" ht="23.25" customHeight="1">
      <c r="D75" s="12"/>
      <c r="E75" s="12"/>
      <c r="F75" s="19"/>
      <c r="G75" s="15"/>
      <c r="H75" s="15"/>
      <c r="I75" s="39"/>
      <c r="J75" s="15"/>
      <c r="K75" s="15"/>
      <c r="L75" s="39"/>
      <c r="M75" s="15"/>
      <c r="N75" s="39"/>
      <c r="O75" s="15"/>
      <c r="P75" s="15"/>
      <c r="Q75" s="12"/>
    </row>
    <row r="76" spans="1:31" ht="23.25" customHeight="1">
      <c r="A76" s="13" t="s">
        <v>2354</v>
      </c>
      <c r="B76" s="13" t="s">
        <v>2270</v>
      </c>
      <c r="C76" s="1" t="s">
        <v>2355</v>
      </c>
      <c r="D76" s="361" t="s">
        <v>3166</v>
      </c>
      <c r="E76" s="363"/>
      <c r="F76" s="19"/>
      <c r="G76" s="15"/>
      <c r="H76" s="15"/>
      <c r="I76" s="39"/>
      <c r="J76" s="15"/>
      <c r="K76" s="15"/>
      <c r="L76" s="39"/>
      <c r="M76" s="15"/>
      <c r="N76" s="39"/>
      <c r="O76" s="15"/>
      <c r="P76" s="15"/>
      <c r="Q76" s="12"/>
    </row>
    <row r="77" spans="1:31" ht="23.25" customHeight="1">
      <c r="A77" s="13" t="s">
        <v>1115</v>
      </c>
      <c r="B77" s="13" t="s">
        <v>1573</v>
      </c>
      <c r="C77" s="1" t="s">
        <v>591</v>
      </c>
      <c r="D77" s="12" t="s">
        <v>592</v>
      </c>
      <c r="E77" s="12" t="s">
        <v>593</v>
      </c>
      <c r="F77" s="19" t="s">
        <v>589</v>
      </c>
      <c r="G77" s="15">
        <v>1.73</v>
      </c>
      <c r="H77" s="15">
        <f>'합산자재(비주거)'!H74</f>
        <v>990</v>
      </c>
      <c r="I77" s="39">
        <f t="shared" ref="I77:I84" si="35">IF(G77*H77&lt;&gt;0, TRUNC(G77*H77, 1), "")</f>
        <v>1712.7</v>
      </c>
      <c r="J77" s="15">
        <v>1.73</v>
      </c>
      <c r="K77" s="15">
        <f>'합산자재(비주거)'!I74</f>
        <v>0</v>
      </c>
      <c r="L77" s="39" t="str">
        <f t="shared" ref="L77:L85" si="36">IF(G77*K77&lt;&gt;0, TRUNC(G77*K77, 1), "")</f>
        <v/>
      </c>
      <c r="M77" s="15">
        <f>'합산자재(비주거)'!J74</f>
        <v>0</v>
      </c>
      <c r="N77" s="39" t="str">
        <f t="shared" ref="N77:N85" si="37">IF(G77*M77&lt;&gt;0, TRUNC(G77*M77, 1), "")</f>
        <v/>
      </c>
      <c r="O77" s="15">
        <f t="shared" ref="O77:O86" si="38">IF((H77+K77+M77)=0, "", (H77+K77+M77))</f>
        <v>990</v>
      </c>
      <c r="P77" s="15">
        <f t="shared" ref="P77:P86" si="39">IF(SUM(I77,L77,N77)&lt;&gt;0,SUM(I77,L77,N77),"")</f>
        <v>1712.7</v>
      </c>
      <c r="Q77" s="12"/>
    </row>
    <row r="78" spans="1:31" ht="23.25" customHeight="1">
      <c r="A78" s="13" t="s">
        <v>1023</v>
      </c>
      <c r="B78" s="13" t="s">
        <v>1573</v>
      </c>
      <c r="C78" s="1" t="s">
        <v>344</v>
      </c>
      <c r="D78" s="12" t="s">
        <v>308</v>
      </c>
      <c r="E78" s="12" t="s">
        <v>345</v>
      </c>
      <c r="F78" s="19" t="s">
        <v>174</v>
      </c>
      <c r="G78" s="15">
        <v>3.1110000000000002</v>
      </c>
      <c r="H78" s="15">
        <f>'합산자재(비주거)'!H27</f>
        <v>4811</v>
      </c>
      <c r="I78" s="39">
        <f t="shared" si="35"/>
        <v>14967</v>
      </c>
      <c r="J78" s="15">
        <v>3.1110000000000002</v>
      </c>
      <c r="K78" s="15">
        <f>'합산자재(비주거)'!I27</f>
        <v>0</v>
      </c>
      <c r="L78" s="39" t="str">
        <f t="shared" si="36"/>
        <v/>
      </c>
      <c r="M78" s="15">
        <f>'합산자재(비주거)'!J27</f>
        <v>0</v>
      </c>
      <c r="N78" s="39" t="str">
        <f t="shared" si="37"/>
        <v/>
      </c>
      <c r="O78" s="15">
        <f t="shared" si="38"/>
        <v>4811</v>
      </c>
      <c r="P78" s="15">
        <f t="shared" si="39"/>
        <v>14967</v>
      </c>
      <c r="Q78" s="12"/>
    </row>
    <row r="79" spans="1:31" ht="23.25" customHeight="1">
      <c r="A79" s="13" t="s">
        <v>1114</v>
      </c>
      <c r="B79" s="13" t="s">
        <v>1573</v>
      </c>
      <c r="C79" s="1" t="s">
        <v>586</v>
      </c>
      <c r="D79" s="12" t="s">
        <v>587</v>
      </c>
      <c r="E79" s="12" t="s">
        <v>588</v>
      </c>
      <c r="F79" s="19" t="s">
        <v>589</v>
      </c>
      <c r="G79" s="15">
        <v>5</v>
      </c>
      <c r="H79" s="15">
        <f>'합산자재(비주거)'!H73</f>
        <v>895</v>
      </c>
      <c r="I79" s="39">
        <f t="shared" si="35"/>
        <v>4475</v>
      </c>
      <c r="J79" s="15">
        <v>5</v>
      </c>
      <c r="K79" s="15">
        <f>'합산자재(비주거)'!I73</f>
        <v>0</v>
      </c>
      <c r="L79" s="39" t="str">
        <f t="shared" si="36"/>
        <v/>
      </c>
      <c r="M79" s="15">
        <f>'합산자재(비주거)'!J73</f>
        <v>0</v>
      </c>
      <c r="N79" s="39" t="str">
        <f t="shared" si="37"/>
        <v/>
      </c>
      <c r="O79" s="15">
        <f t="shared" si="38"/>
        <v>895</v>
      </c>
      <c r="P79" s="15">
        <f t="shared" si="39"/>
        <v>4475</v>
      </c>
      <c r="Q79" s="12"/>
    </row>
    <row r="80" spans="1:31" ht="23.25" customHeight="1">
      <c r="A80" s="13" t="s">
        <v>1198</v>
      </c>
      <c r="B80" s="13" t="s">
        <v>1573</v>
      </c>
      <c r="C80" s="1" t="s">
        <v>691</v>
      </c>
      <c r="D80" s="12" t="s">
        <v>807</v>
      </c>
      <c r="E80" s="12" t="s">
        <v>808</v>
      </c>
      <c r="F80" s="19" t="s">
        <v>210</v>
      </c>
      <c r="G80" s="15">
        <v>4</v>
      </c>
      <c r="H80" s="15">
        <f>'합산자재(비주거)'!H117</f>
        <v>830</v>
      </c>
      <c r="I80" s="39">
        <f t="shared" si="35"/>
        <v>3320</v>
      </c>
      <c r="J80" s="15">
        <v>4</v>
      </c>
      <c r="K80" s="15">
        <f>'합산자재(비주거)'!I117</f>
        <v>0</v>
      </c>
      <c r="L80" s="39" t="str">
        <f t="shared" si="36"/>
        <v/>
      </c>
      <c r="M80" s="15">
        <f>'합산자재(비주거)'!J117</f>
        <v>0</v>
      </c>
      <c r="N80" s="39" t="str">
        <f t="shared" si="37"/>
        <v/>
      </c>
      <c r="O80" s="15">
        <f t="shared" si="38"/>
        <v>830</v>
      </c>
      <c r="P80" s="15">
        <f t="shared" si="39"/>
        <v>3320</v>
      </c>
      <c r="Q80" s="12"/>
    </row>
    <row r="81" spans="1:31" ht="23.25" customHeight="1">
      <c r="A81" s="13" t="s">
        <v>1116</v>
      </c>
      <c r="B81" s="13" t="s">
        <v>1573</v>
      </c>
      <c r="C81" s="1" t="s">
        <v>595</v>
      </c>
      <c r="D81" s="12" t="s">
        <v>596</v>
      </c>
      <c r="E81" s="12" t="s">
        <v>597</v>
      </c>
      <c r="F81" s="19" t="s">
        <v>210</v>
      </c>
      <c r="G81" s="15">
        <v>2</v>
      </c>
      <c r="H81" s="15">
        <f>'합산자재(비주거)'!H75</f>
        <v>53</v>
      </c>
      <c r="I81" s="39">
        <f t="shared" si="35"/>
        <v>106</v>
      </c>
      <c r="J81" s="15">
        <v>2</v>
      </c>
      <c r="K81" s="15">
        <f>'합산자재(비주거)'!I75</f>
        <v>0</v>
      </c>
      <c r="L81" s="39" t="str">
        <f t="shared" si="36"/>
        <v/>
      </c>
      <c r="M81" s="15">
        <f>'합산자재(비주거)'!J75</f>
        <v>0</v>
      </c>
      <c r="N81" s="39" t="str">
        <f t="shared" si="37"/>
        <v/>
      </c>
      <c r="O81" s="15">
        <f t="shared" si="38"/>
        <v>53</v>
      </c>
      <c r="P81" s="15">
        <f t="shared" si="39"/>
        <v>106</v>
      </c>
      <c r="Q81" s="12"/>
    </row>
    <row r="82" spans="1:31" ht="23.25" customHeight="1">
      <c r="A82" s="13" t="s">
        <v>1118</v>
      </c>
      <c r="B82" s="13" t="s">
        <v>1573</v>
      </c>
      <c r="C82" s="1" t="s">
        <v>603</v>
      </c>
      <c r="D82" s="12" t="s">
        <v>600</v>
      </c>
      <c r="E82" s="12" t="s">
        <v>597</v>
      </c>
      <c r="F82" s="19" t="s">
        <v>279</v>
      </c>
      <c r="G82" s="15">
        <v>2</v>
      </c>
      <c r="H82" s="15">
        <f>'합산자재(비주거)'!H76</f>
        <v>25</v>
      </c>
      <c r="I82" s="39">
        <f t="shared" si="35"/>
        <v>50</v>
      </c>
      <c r="J82" s="15">
        <v>2</v>
      </c>
      <c r="K82" s="15">
        <f>'합산자재(비주거)'!I76</f>
        <v>0</v>
      </c>
      <c r="L82" s="39" t="str">
        <f t="shared" si="36"/>
        <v/>
      </c>
      <c r="M82" s="15">
        <f>'합산자재(비주거)'!J76</f>
        <v>0</v>
      </c>
      <c r="N82" s="39" t="str">
        <f t="shared" si="37"/>
        <v/>
      </c>
      <c r="O82" s="15">
        <f t="shared" si="38"/>
        <v>25</v>
      </c>
      <c r="P82" s="15">
        <f t="shared" si="39"/>
        <v>50</v>
      </c>
      <c r="Q82" s="12"/>
    </row>
    <row r="83" spans="1:31" ht="23.25" customHeight="1">
      <c r="A83" s="13" t="s">
        <v>1029</v>
      </c>
      <c r="B83" s="13" t="s">
        <v>1573</v>
      </c>
      <c r="C83" s="1" t="s">
        <v>359</v>
      </c>
      <c r="D83" s="12" t="s">
        <v>239</v>
      </c>
      <c r="E83" s="12" t="s">
        <v>360</v>
      </c>
      <c r="F83" s="19" t="s">
        <v>210</v>
      </c>
      <c r="G83" s="15">
        <v>1</v>
      </c>
      <c r="H83" s="15">
        <f>'합산자재(비주거)'!H29</f>
        <v>211</v>
      </c>
      <c r="I83" s="39">
        <f t="shared" si="35"/>
        <v>211</v>
      </c>
      <c r="J83" s="15">
        <v>1</v>
      </c>
      <c r="K83" s="15">
        <f>'합산자재(비주거)'!I29</f>
        <v>0</v>
      </c>
      <c r="L83" s="39" t="str">
        <f t="shared" si="36"/>
        <v/>
      </c>
      <c r="M83" s="15">
        <f>'합산자재(비주거)'!J29</f>
        <v>0</v>
      </c>
      <c r="N83" s="39" t="str">
        <f t="shared" si="37"/>
        <v/>
      </c>
      <c r="O83" s="15">
        <f t="shared" si="38"/>
        <v>211</v>
      </c>
      <c r="P83" s="15">
        <f t="shared" si="39"/>
        <v>211</v>
      </c>
      <c r="Q83" s="12"/>
    </row>
    <row r="84" spans="1:31" ht="23.25" customHeight="1">
      <c r="A84" s="13" t="s">
        <v>1240</v>
      </c>
      <c r="B84" s="13" t="s">
        <v>1573</v>
      </c>
      <c r="C84" s="1" t="s">
        <v>930</v>
      </c>
      <c r="D84" s="12" t="s">
        <v>931</v>
      </c>
      <c r="E84" s="12" t="s">
        <v>932</v>
      </c>
      <c r="F84" s="19" t="s">
        <v>933</v>
      </c>
      <c r="G84" s="15">
        <f>'일위노임(비주거)'!G27</f>
        <v>0.14399999999999999</v>
      </c>
      <c r="H84" s="15">
        <f>'합산자재(비주거)'!H126</f>
        <v>0</v>
      </c>
      <c r="I84" s="39" t="str">
        <f t="shared" si="35"/>
        <v/>
      </c>
      <c r="J84" s="15">
        <v>0.14399999999999999</v>
      </c>
      <c r="K84" s="15">
        <f>'합산자재(비주거)'!I126</f>
        <v>268915</v>
      </c>
      <c r="L84" s="39">
        <f t="shared" si="36"/>
        <v>38723.699999999997</v>
      </c>
      <c r="M84" s="15">
        <f>'합산자재(비주거)'!J126</f>
        <v>0</v>
      </c>
      <c r="N84" s="39" t="str">
        <f t="shared" si="37"/>
        <v/>
      </c>
      <c r="O84" s="15">
        <f t="shared" si="38"/>
        <v>268915</v>
      </c>
      <c r="P84" s="15">
        <f t="shared" si="39"/>
        <v>38723.699999999997</v>
      </c>
      <c r="Q84" s="12"/>
      <c r="AE84" s="2">
        <f>L84</f>
        <v>38723.699999999997</v>
      </c>
    </row>
    <row r="85" spans="1:31" ht="23.25" customHeight="1">
      <c r="A85" s="13" t="s">
        <v>2247</v>
      </c>
      <c r="B85" s="13" t="s">
        <v>1573</v>
      </c>
      <c r="C85" s="1" t="s">
        <v>2248</v>
      </c>
      <c r="D85" s="12" t="s">
        <v>2249</v>
      </c>
      <c r="E85" s="12" t="s">
        <v>2250</v>
      </c>
      <c r="F85" s="19" t="s">
        <v>697</v>
      </c>
      <c r="G85" s="15">
        <v>1</v>
      </c>
      <c r="H85" s="15">
        <f>IF(TRUNC((AD86+AC86)/$AE$3,1)*$AE$3-AD86 &lt;0, AC86, TRUNC((AD86+AC86)/$AE$3,1)*$AE$3-AD86)</f>
        <v>1161.5999999999985</v>
      </c>
      <c r="I85" s="39">
        <f>H85</f>
        <v>1161.5999999999985</v>
      </c>
      <c r="J85" s="15">
        <v>1</v>
      </c>
      <c r="K85" s="15"/>
      <c r="L85" s="39" t="str">
        <f t="shared" si="36"/>
        <v/>
      </c>
      <c r="M85" s="15"/>
      <c r="N85" s="39" t="str">
        <f t="shared" si="37"/>
        <v/>
      </c>
      <c r="O85" s="15">
        <f t="shared" si="38"/>
        <v>1161.5999999999985</v>
      </c>
      <c r="P85" s="15">
        <f t="shared" si="39"/>
        <v>1161.5999999999985</v>
      </c>
      <c r="Q85" s="12"/>
    </row>
    <row r="86" spans="1:31" ht="23.25" customHeight="1">
      <c r="B86" s="13" t="s">
        <v>2243</v>
      </c>
      <c r="D86" s="12" t="s">
        <v>2244</v>
      </c>
      <c r="E86" s="12"/>
      <c r="F86" s="19"/>
      <c r="G86" s="15"/>
      <c r="H86" s="15"/>
      <c r="I86" s="39">
        <f>TRUNC(SUM(I76:I85))</f>
        <v>26003</v>
      </c>
      <c r="J86" s="15"/>
      <c r="K86" s="15"/>
      <c r="L86" s="39">
        <f>TRUNC(SUM(L76:L85))</f>
        <v>38723</v>
      </c>
      <c r="M86" s="15"/>
      <c r="N86" s="39">
        <f>TRUNC(SUM(N76:N85))</f>
        <v>0</v>
      </c>
      <c r="O86" s="15" t="str">
        <f t="shared" si="38"/>
        <v/>
      </c>
      <c r="P86" s="15">
        <f t="shared" si="39"/>
        <v>64726</v>
      </c>
      <c r="Q86" s="12"/>
      <c r="AC86" s="2">
        <f>TRUNC(AE86*'옵션(비주거)'!$B$36/100,1)</f>
        <v>1161.5999999999999</v>
      </c>
      <c r="AD86" s="2">
        <f>TRUNC(SUM(L76:L84))</f>
        <v>38723</v>
      </c>
      <c r="AE86" s="2">
        <f>TRUNC(SUM(AE76:AE85))</f>
        <v>38723</v>
      </c>
    </row>
    <row r="87" spans="1:31" ht="23.25" customHeight="1">
      <c r="D87" s="12"/>
      <c r="E87" s="12"/>
      <c r="F87" s="19"/>
      <c r="G87" s="15"/>
      <c r="H87" s="15"/>
      <c r="I87" s="39"/>
      <c r="J87" s="15"/>
      <c r="K87" s="15"/>
      <c r="L87" s="39"/>
      <c r="M87" s="15"/>
      <c r="N87" s="39"/>
      <c r="O87" s="15"/>
      <c r="P87" s="15"/>
      <c r="Q87" s="12"/>
    </row>
    <row r="88" spans="1:31" ht="23.25" customHeight="1">
      <c r="A88" s="13" t="s">
        <v>3167</v>
      </c>
      <c r="B88" s="13" t="s">
        <v>2270</v>
      </c>
      <c r="C88" s="1" t="s">
        <v>3168</v>
      </c>
      <c r="D88" s="361" t="s">
        <v>3169</v>
      </c>
      <c r="E88" s="363"/>
      <c r="F88" s="19"/>
      <c r="G88" s="15"/>
      <c r="H88" s="15"/>
      <c r="I88" s="39"/>
      <c r="J88" s="15"/>
      <c r="K88" s="15"/>
      <c r="L88" s="39"/>
      <c r="M88" s="15"/>
      <c r="N88" s="39"/>
      <c r="O88" s="15"/>
      <c r="P88" s="15"/>
      <c r="Q88" s="12"/>
    </row>
    <row r="89" spans="1:31" ht="23.25" customHeight="1">
      <c r="A89" s="13" t="s">
        <v>1115</v>
      </c>
      <c r="B89" s="13" t="s">
        <v>1577</v>
      </c>
      <c r="C89" s="1" t="s">
        <v>591</v>
      </c>
      <c r="D89" s="12" t="s">
        <v>592</v>
      </c>
      <c r="E89" s="12" t="s">
        <v>593</v>
      </c>
      <c r="F89" s="19" t="s">
        <v>589</v>
      </c>
      <c r="G89" s="15">
        <v>1.73</v>
      </c>
      <c r="H89" s="15">
        <f>'합산자재(비주거)'!H74</f>
        <v>990</v>
      </c>
      <c r="I89" s="39">
        <f t="shared" ref="I89:I96" si="40">IF(G89*H89&lt;&gt;0, TRUNC(G89*H89, 1), "")</f>
        <v>1712.7</v>
      </c>
      <c r="J89" s="15">
        <v>1.73</v>
      </c>
      <c r="K89" s="15">
        <f>'합산자재(비주거)'!I74</f>
        <v>0</v>
      </c>
      <c r="L89" s="39" t="str">
        <f t="shared" ref="L89:L97" si="41">IF(G89*K89&lt;&gt;0, TRUNC(G89*K89, 1), "")</f>
        <v/>
      </c>
      <c r="M89" s="15">
        <f>'합산자재(비주거)'!J74</f>
        <v>0</v>
      </c>
      <c r="N89" s="39" t="str">
        <f t="shared" ref="N89:N97" si="42">IF(G89*M89&lt;&gt;0, TRUNC(G89*M89, 1), "")</f>
        <v/>
      </c>
      <c r="O89" s="15">
        <f t="shared" ref="O89:O98" si="43">IF((H89+K89+M89)=0, "", (H89+K89+M89))</f>
        <v>990</v>
      </c>
      <c r="P89" s="15">
        <f t="shared" ref="P89:P98" si="44">IF(SUM(I89,L89,N89)&lt;&gt;0,SUM(I89,L89,N89),"")</f>
        <v>1712.7</v>
      </c>
      <c r="Q89" s="12"/>
    </row>
    <row r="90" spans="1:31" ht="23.25" customHeight="1">
      <c r="A90" s="13" t="s">
        <v>1023</v>
      </c>
      <c r="B90" s="13" t="s">
        <v>1577</v>
      </c>
      <c r="C90" s="1" t="s">
        <v>344</v>
      </c>
      <c r="D90" s="12" t="s">
        <v>308</v>
      </c>
      <c r="E90" s="12" t="s">
        <v>345</v>
      </c>
      <c r="F90" s="19" t="s">
        <v>174</v>
      </c>
      <c r="G90" s="15">
        <v>3.1110000000000002</v>
      </c>
      <c r="H90" s="15">
        <f>'합산자재(비주거)'!H27</f>
        <v>4811</v>
      </c>
      <c r="I90" s="39">
        <f t="shared" si="40"/>
        <v>14967</v>
      </c>
      <c r="J90" s="15">
        <v>3.1110000000000002</v>
      </c>
      <c r="K90" s="15">
        <f>'합산자재(비주거)'!I27</f>
        <v>0</v>
      </c>
      <c r="L90" s="39" t="str">
        <f t="shared" si="41"/>
        <v/>
      </c>
      <c r="M90" s="15">
        <f>'합산자재(비주거)'!J27</f>
        <v>0</v>
      </c>
      <c r="N90" s="39" t="str">
        <f t="shared" si="42"/>
        <v/>
      </c>
      <c r="O90" s="15">
        <f t="shared" si="43"/>
        <v>4811</v>
      </c>
      <c r="P90" s="15">
        <f t="shared" si="44"/>
        <v>14967</v>
      </c>
      <c r="Q90" s="12"/>
    </row>
    <row r="91" spans="1:31" ht="23.25" customHeight="1">
      <c r="A91" s="13" t="s">
        <v>1114</v>
      </c>
      <c r="B91" s="13" t="s">
        <v>1577</v>
      </c>
      <c r="C91" s="1" t="s">
        <v>586</v>
      </c>
      <c r="D91" s="12" t="s">
        <v>587</v>
      </c>
      <c r="E91" s="12" t="s">
        <v>588</v>
      </c>
      <c r="F91" s="19" t="s">
        <v>589</v>
      </c>
      <c r="G91" s="15">
        <v>5</v>
      </c>
      <c r="H91" s="15">
        <f>'합산자재(비주거)'!H73</f>
        <v>895</v>
      </c>
      <c r="I91" s="39">
        <f t="shared" si="40"/>
        <v>4475</v>
      </c>
      <c r="J91" s="15">
        <v>5</v>
      </c>
      <c r="K91" s="15">
        <f>'합산자재(비주거)'!I73</f>
        <v>0</v>
      </c>
      <c r="L91" s="39" t="str">
        <f t="shared" si="41"/>
        <v/>
      </c>
      <c r="M91" s="15">
        <f>'합산자재(비주거)'!J73</f>
        <v>0</v>
      </c>
      <c r="N91" s="39" t="str">
        <f t="shared" si="42"/>
        <v/>
      </c>
      <c r="O91" s="15">
        <f t="shared" si="43"/>
        <v>895</v>
      </c>
      <c r="P91" s="15">
        <f t="shared" si="44"/>
        <v>4475</v>
      </c>
      <c r="Q91" s="12"/>
    </row>
    <row r="92" spans="1:31" ht="23.25" customHeight="1">
      <c r="A92" s="13" t="s">
        <v>1198</v>
      </c>
      <c r="B92" s="13" t="s">
        <v>1577</v>
      </c>
      <c r="C92" s="1" t="s">
        <v>691</v>
      </c>
      <c r="D92" s="12" t="s">
        <v>807</v>
      </c>
      <c r="E92" s="12" t="s">
        <v>808</v>
      </c>
      <c r="F92" s="19" t="s">
        <v>210</v>
      </c>
      <c r="G92" s="15">
        <v>4</v>
      </c>
      <c r="H92" s="15">
        <f>'합산자재(비주거)'!H117</f>
        <v>830</v>
      </c>
      <c r="I92" s="39">
        <f t="shared" si="40"/>
        <v>3320</v>
      </c>
      <c r="J92" s="15">
        <v>4</v>
      </c>
      <c r="K92" s="15">
        <f>'합산자재(비주거)'!I117</f>
        <v>0</v>
      </c>
      <c r="L92" s="39" t="str">
        <f t="shared" si="41"/>
        <v/>
      </c>
      <c r="M92" s="15">
        <f>'합산자재(비주거)'!J117</f>
        <v>0</v>
      </c>
      <c r="N92" s="39" t="str">
        <f t="shared" si="42"/>
        <v/>
      </c>
      <c r="O92" s="15">
        <f t="shared" si="43"/>
        <v>830</v>
      </c>
      <c r="P92" s="15">
        <f t="shared" si="44"/>
        <v>3320</v>
      </c>
      <c r="Q92" s="12"/>
    </row>
    <row r="93" spans="1:31" ht="23.25" customHeight="1">
      <c r="A93" s="13" t="s">
        <v>1116</v>
      </c>
      <c r="B93" s="13" t="s">
        <v>1577</v>
      </c>
      <c r="C93" s="1" t="s">
        <v>595</v>
      </c>
      <c r="D93" s="12" t="s">
        <v>596</v>
      </c>
      <c r="E93" s="12" t="s">
        <v>597</v>
      </c>
      <c r="F93" s="19" t="s">
        <v>210</v>
      </c>
      <c r="G93" s="15">
        <v>2</v>
      </c>
      <c r="H93" s="15">
        <f>'합산자재(비주거)'!H75</f>
        <v>53</v>
      </c>
      <c r="I93" s="39">
        <f t="shared" si="40"/>
        <v>106</v>
      </c>
      <c r="J93" s="15">
        <v>2</v>
      </c>
      <c r="K93" s="15">
        <f>'합산자재(비주거)'!I75</f>
        <v>0</v>
      </c>
      <c r="L93" s="39" t="str">
        <f t="shared" si="41"/>
        <v/>
      </c>
      <c r="M93" s="15">
        <f>'합산자재(비주거)'!J75</f>
        <v>0</v>
      </c>
      <c r="N93" s="39" t="str">
        <f t="shared" si="42"/>
        <v/>
      </c>
      <c r="O93" s="15">
        <f t="shared" si="43"/>
        <v>53</v>
      </c>
      <c r="P93" s="15">
        <f t="shared" si="44"/>
        <v>106</v>
      </c>
      <c r="Q93" s="12"/>
    </row>
    <row r="94" spans="1:31" ht="23.25" customHeight="1">
      <c r="A94" s="13" t="s">
        <v>1118</v>
      </c>
      <c r="B94" s="13" t="s">
        <v>1577</v>
      </c>
      <c r="C94" s="1" t="s">
        <v>603</v>
      </c>
      <c r="D94" s="12" t="s">
        <v>600</v>
      </c>
      <c r="E94" s="12" t="s">
        <v>597</v>
      </c>
      <c r="F94" s="19" t="s">
        <v>279</v>
      </c>
      <c r="G94" s="15">
        <v>2</v>
      </c>
      <c r="H94" s="15">
        <f>'합산자재(비주거)'!H76</f>
        <v>25</v>
      </c>
      <c r="I94" s="39">
        <f t="shared" si="40"/>
        <v>50</v>
      </c>
      <c r="J94" s="15">
        <v>2</v>
      </c>
      <c r="K94" s="15">
        <f>'합산자재(비주거)'!I76</f>
        <v>0</v>
      </c>
      <c r="L94" s="39" t="str">
        <f t="shared" si="41"/>
        <v/>
      </c>
      <c r="M94" s="15">
        <f>'합산자재(비주거)'!J76</f>
        <v>0</v>
      </c>
      <c r="N94" s="39" t="str">
        <f t="shared" si="42"/>
        <v/>
      </c>
      <c r="O94" s="15">
        <f t="shared" si="43"/>
        <v>25</v>
      </c>
      <c r="P94" s="15">
        <f t="shared" si="44"/>
        <v>50</v>
      </c>
      <c r="Q94" s="12"/>
    </row>
    <row r="95" spans="1:31" ht="23.25" customHeight="1">
      <c r="A95" s="13" t="s">
        <v>3170</v>
      </c>
      <c r="B95" s="13" t="s">
        <v>1577</v>
      </c>
      <c r="C95" s="1" t="s">
        <v>3171</v>
      </c>
      <c r="D95" s="12" t="s">
        <v>239</v>
      </c>
      <c r="E95" s="12" t="s">
        <v>3172</v>
      </c>
      <c r="F95" s="19" t="s">
        <v>210</v>
      </c>
      <c r="G95" s="15">
        <v>1</v>
      </c>
      <c r="H95" s="15">
        <f>'합산자재(비주거)'!H30</f>
        <v>346</v>
      </c>
      <c r="I95" s="39">
        <f t="shared" si="40"/>
        <v>346</v>
      </c>
      <c r="J95" s="15">
        <v>1</v>
      </c>
      <c r="K95" s="15">
        <f>'합산자재(비주거)'!I30</f>
        <v>0</v>
      </c>
      <c r="L95" s="39" t="str">
        <f t="shared" si="41"/>
        <v/>
      </c>
      <c r="M95" s="15">
        <f>'합산자재(비주거)'!J30</f>
        <v>0</v>
      </c>
      <c r="N95" s="39" t="str">
        <f t="shared" si="42"/>
        <v/>
      </c>
      <c r="O95" s="15">
        <f t="shared" si="43"/>
        <v>346</v>
      </c>
      <c r="P95" s="15">
        <f t="shared" si="44"/>
        <v>346</v>
      </c>
      <c r="Q95" s="12"/>
    </row>
    <row r="96" spans="1:31" ht="23.25" customHeight="1">
      <c r="A96" s="13" t="s">
        <v>1240</v>
      </c>
      <c r="B96" s="13" t="s">
        <v>1577</v>
      </c>
      <c r="C96" s="1" t="s">
        <v>930</v>
      </c>
      <c r="D96" s="12" t="s">
        <v>931</v>
      </c>
      <c r="E96" s="12" t="s">
        <v>932</v>
      </c>
      <c r="F96" s="19" t="s">
        <v>933</v>
      </c>
      <c r="G96" s="15">
        <f>'일위노임(비주거)'!G30</f>
        <v>0.14399999999999999</v>
      </c>
      <c r="H96" s="15">
        <f>'합산자재(비주거)'!H126</f>
        <v>0</v>
      </c>
      <c r="I96" s="39" t="str">
        <f t="shared" si="40"/>
        <v/>
      </c>
      <c r="J96" s="15">
        <v>0.14399999999999999</v>
      </c>
      <c r="K96" s="15">
        <f>'합산자재(비주거)'!I126</f>
        <v>268915</v>
      </c>
      <c r="L96" s="39">
        <f t="shared" si="41"/>
        <v>38723.699999999997</v>
      </c>
      <c r="M96" s="15">
        <f>'합산자재(비주거)'!J126</f>
        <v>0</v>
      </c>
      <c r="N96" s="39" t="str">
        <f t="shared" si="42"/>
        <v/>
      </c>
      <c r="O96" s="15">
        <f t="shared" si="43"/>
        <v>268915</v>
      </c>
      <c r="P96" s="15">
        <f t="shared" si="44"/>
        <v>38723.699999999997</v>
      </c>
      <c r="Q96" s="12"/>
      <c r="AE96" s="2">
        <f>L96</f>
        <v>38723.699999999997</v>
      </c>
    </row>
    <row r="97" spans="1:31" ht="23.25" customHeight="1">
      <c r="A97" s="13" t="s">
        <v>2247</v>
      </c>
      <c r="B97" s="13" t="s">
        <v>1577</v>
      </c>
      <c r="C97" s="1" t="s">
        <v>2248</v>
      </c>
      <c r="D97" s="12" t="s">
        <v>2249</v>
      </c>
      <c r="E97" s="12" t="s">
        <v>2250</v>
      </c>
      <c r="F97" s="19" t="s">
        <v>697</v>
      </c>
      <c r="G97" s="15">
        <v>1</v>
      </c>
      <c r="H97" s="15">
        <f>IF(TRUNC((AD98+AC98)/$AE$3,1)*$AE$3-AD98 &lt;0, AC98, TRUNC((AD98+AC98)/$AE$3,1)*$AE$3-AD98)</f>
        <v>1161.5999999999985</v>
      </c>
      <c r="I97" s="39">
        <f>H97</f>
        <v>1161.5999999999985</v>
      </c>
      <c r="J97" s="15">
        <v>1</v>
      </c>
      <c r="K97" s="15"/>
      <c r="L97" s="39" t="str">
        <f t="shared" si="41"/>
        <v/>
      </c>
      <c r="M97" s="15"/>
      <c r="N97" s="39" t="str">
        <f t="shared" si="42"/>
        <v/>
      </c>
      <c r="O97" s="15">
        <f t="shared" si="43"/>
        <v>1161.5999999999985</v>
      </c>
      <c r="P97" s="15">
        <f t="shared" si="44"/>
        <v>1161.5999999999985</v>
      </c>
      <c r="Q97" s="12"/>
    </row>
    <row r="98" spans="1:31" ht="23.25" customHeight="1">
      <c r="B98" s="13" t="s">
        <v>2243</v>
      </c>
      <c r="D98" s="12" t="s">
        <v>2244</v>
      </c>
      <c r="E98" s="12"/>
      <c r="F98" s="19"/>
      <c r="G98" s="15"/>
      <c r="H98" s="15"/>
      <c r="I98" s="39">
        <f>TRUNC(SUM(I88:I97))</f>
        <v>26138</v>
      </c>
      <c r="J98" s="15"/>
      <c r="K98" s="15"/>
      <c r="L98" s="39">
        <f>TRUNC(SUM(L88:L97))</f>
        <v>38723</v>
      </c>
      <c r="M98" s="15"/>
      <c r="N98" s="39">
        <f>TRUNC(SUM(N88:N97))</f>
        <v>0</v>
      </c>
      <c r="O98" s="15" t="str">
        <f t="shared" si="43"/>
        <v/>
      </c>
      <c r="P98" s="15">
        <f t="shared" si="44"/>
        <v>64861</v>
      </c>
      <c r="Q98" s="12"/>
      <c r="AC98" s="2">
        <f>TRUNC(AE98*'옵션(비주거)'!$B$36/100,1)</f>
        <v>1161.5999999999999</v>
      </c>
      <c r="AD98" s="2">
        <f>TRUNC(SUM(L88:L96))</f>
        <v>38723</v>
      </c>
      <c r="AE98" s="2">
        <f>TRUNC(SUM(AE88:AE97))</f>
        <v>38723</v>
      </c>
    </row>
    <row r="99" spans="1:31" ht="23.25" customHeight="1">
      <c r="D99" s="12"/>
      <c r="E99" s="12"/>
      <c r="F99" s="19"/>
      <c r="G99" s="15"/>
      <c r="H99" s="15"/>
      <c r="I99" s="39"/>
      <c r="J99" s="15"/>
      <c r="K99" s="15"/>
      <c r="L99" s="39"/>
      <c r="M99" s="15"/>
      <c r="N99" s="39"/>
      <c r="O99" s="15"/>
      <c r="P99" s="15"/>
      <c r="Q99" s="12"/>
    </row>
    <row r="100" spans="1:31" ht="23.25" customHeight="1">
      <c r="A100" s="13" t="s">
        <v>2418</v>
      </c>
      <c r="B100" s="13" t="s">
        <v>2270</v>
      </c>
      <c r="C100" s="1" t="s">
        <v>2419</v>
      </c>
      <c r="D100" s="361" t="s">
        <v>3173</v>
      </c>
      <c r="E100" s="363"/>
      <c r="F100" s="19"/>
      <c r="G100" s="15"/>
      <c r="H100" s="15"/>
      <c r="I100" s="39"/>
      <c r="J100" s="15"/>
      <c r="K100" s="15"/>
      <c r="L100" s="39"/>
      <c r="M100" s="15"/>
      <c r="N100" s="39"/>
      <c r="O100" s="15"/>
      <c r="P100" s="15"/>
      <c r="Q100" s="12"/>
    </row>
    <row r="101" spans="1:31" ht="23.25" customHeight="1">
      <c r="A101" s="13" t="s">
        <v>963</v>
      </c>
      <c r="B101" s="13" t="s">
        <v>1581</v>
      </c>
      <c r="C101" s="1" t="s">
        <v>190</v>
      </c>
      <c r="D101" s="12" t="s">
        <v>191</v>
      </c>
      <c r="E101" s="12" t="s">
        <v>192</v>
      </c>
      <c r="F101" s="19" t="s">
        <v>174</v>
      </c>
      <c r="G101" s="15">
        <v>1</v>
      </c>
      <c r="H101" s="15">
        <f>'합산자재(비주거)'!H4</f>
        <v>168</v>
      </c>
      <c r="I101" s="39">
        <f>IF(G101*H101&lt;&gt;0, TRUNC(G101*H101, 1), "")</f>
        <v>168</v>
      </c>
      <c r="J101" s="15">
        <v>1</v>
      </c>
      <c r="K101" s="15">
        <f>'합산자재(비주거)'!I4</f>
        <v>0</v>
      </c>
      <c r="L101" s="39" t="str">
        <f t="shared" ref="L101:L106" si="45">IF(G101*K101&lt;&gt;0, TRUNC(G101*K101, 1), "")</f>
        <v/>
      </c>
      <c r="M101" s="15">
        <f>'합산자재(비주거)'!J4</f>
        <v>0</v>
      </c>
      <c r="N101" s="39" t="str">
        <f t="shared" ref="N101:N106" si="46">IF(G101*M101&lt;&gt;0, TRUNC(G101*M101, 1), "")</f>
        <v/>
      </c>
      <c r="O101" s="15">
        <f t="shared" ref="O101:O107" si="47">IF((H101+K101+M101)=0, "", (H101+K101+M101))</f>
        <v>168</v>
      </c>
      <c r="P101" s="15">
        <f t="shared" ref="P101:P107" si="48">IF(SUM(I101,L101,N101)&lt;&gt;0,SUM(I101,L101,N101),"")</f>
        <v>168</v>
      </c>
      <c r="Q101" s="12"/>
      <c r="R101" s="2" t="s">
        <v>2261</v>
      </c>
      <c r="AA101" s="2">
        <f>I101</f>
        <v>168</v>
      </c>
      <c r="AC101" s="2">
        <f>G101*H101</f>
        <v>168</v>
      </c>
    </row>
    <row r="102" spans="1:31" ht="23.25" customHeight="1">
      <c r="A102" s="13" t="s">
        <v>963</v>
      </c>
      <c r="B102" s="13" t="s">
        <v>1581</v>
      </c>
      <c r="C102" s="1" t="s">
        <v>190</v>
      </c>
      <c r="D102" s="12" t="s">
        <v>191</v>
      </c>
      <c r="E102" s="12" t="s">
        <v>192</v>
      </c>
      <c r="F102" s="19" t="s">
        <v>174</v>
      </c>
      <c r="G102" s="15">
        <v>0.1</v>
      </c>
      <c r="H102" s="15">
        <f>'합산자재(비주거)'!H4</f>
        <v>168</v>
      </c>
      <c r="I102" s="39">
        <f>IF(G102*H102&lt;&gt;0, TRUNC(G102*H102, 1), "")</f>
        <v>16.8</v>
      </c>
      <c r="J102" s="15">
        <v>0.1</v>
      </c>
      <c r="K102" s="15">
        <f>'합산자재(비주거)'!I4</f>
        <v>0</v>
      </c>
      <c r="L102" s="39" t="str">
        <f t="shared" si="45"/>
        <v/>
      </c>
      <c r="M102" s="15">
        <f>'합산자재(비주거)'!J4</f>
        <v>0</v>
      </c>
      <c r="N102" s="39" t="str">
        <f t="shared" si="46"/>
        <v/>
      </c>
      <c r="O102" s="15">
        <f t="shared" si="47"/>
        <v>168</v>
      </c>
      <c r="P102" s="15">
        <f t="shared" si="48"/>
        <v>16.8</v>
      </c>
      <c r="Q102" s="12"/>
      <c r="R102" s="2" t="s">
        <v>2261</v>
      </c>
    </row>
    <row r="103" spans="1:31" ht="23.25" customHeight="1">
      <c r="A103" s="13" t="s">
        <v>2262</v>
      </c>
      <c r="B103" s="13" t="s">
        <v>1581</v>
      </c>
      <c r="C103" s="1" t="s">
        <v>2263</v>
      </c>
      <c r="D103" s="12" t="s">
        <v>2259</v>
      </c>
      <c r="E103" s="12" t="s">
        <v>2264</v>
      </c>
      <c r="F103" s="19" t="s">
        <v>697</v>
      </c>
      <c r="G103" s="15">
        <v>1</v>
      </c>
      <c r="H103" s="15">
        <f>TRUNC(AA103*'옵션(비주거)'!$B$32/100,1)</f>
        <v>67.2</v>
      </c>
      <c r="I103" s="39">
        <f>IF(G103*H103&lt;&gt;0, TRUNC(G103*H103, 1), "")</f>
        <v>67.2</v>
      </c>
      <c r="J103" s="15">
        <v>1</v>
      </c>
      <c r="K103" s="15"/>
      <c r="L103" s="39" t="str">
        <f t="shared" si="45"/>
        <v/>
      </c>
      <c r="M103" s="15"/>
      <c r="N103" s="39" t="str">
        <f t="shared" si="46"/>
        <v/>
      </c>
      <c r="O103" s="15">
        <f t="shared" si="47"/>
        <v>67.2</v>
      </c>
      <c r="P103" s="15">
        <f t="shared" si="48"/>
        <v>67.2</v>
      </c>
      <c r="Q103" s="12"/>
      <c r="AA103" s="2">
        <f>TRUNC(SUM(AA100:AA102))</f>
        <v>168</v>
      </c>
    </row>
    <row r="104" spans="1:31" ht="23.25" customHeight="1">
      <c r="A104" s="13" t="s">
        <v>2251</v>
      </c>
      <c r="B104" s="13" t="s">
        <v>1581</v>
      </c>
      <c r="C104" s="1" t="s">
        <v>2252</v>
      </c>
      <c r="D104" s="12" t="s">
        <v>2253</v>
      </c>
      <c r="E104" s="12" t="s">
        <v>2254</v>
      </c>
      <c r="F104" s="19" t="s">
        <v>697</v>
      </c>
      <c r="G104" s="15">
        <v>1</v>
      </c>
      <c r="H104" s="15">
        <f>IF(TRUNC((AD104+AC104)/$AD$3,1)*$AD$3-AD104 &lt;0, AC104, TRUNC((AD104+AC104)/$AD$3,1)*$AD$3-AD104)</f>
        <v>3.3000000000000114</v>
      </c>
      <c r="I104" s="39">
        <f>H104</f>
        <v>3.3000000000000114</v>
      </c>
      <c r="J104" s="15">
        <v>1</v>
      </c>
      <c r="K104" s="15"/>
      <c r="L104" s="39" t="str">
        <f t="shared" si="45"/>
        <v/>
      </c>
      <c r="M104" s="15"/>
      <c r="N104" s="39" t="str">
        <f t="shared" si="46"/>
        <v/>
      </c>
      <c r="O104" s="15">
        <f t="shared" si="47"/>
        <v>3.3000000000000114</v>
      </c>
      <c r="P104" s="15">
        <f t="shared" si="48"/>
        <v>3.3000000000000114</v>
      </c>
      <c r="Q104" s="12"/>
      <c r="AC104" s="2">
        <f>TRUNC(TRUNC(SUM(AC100:AC103))*'옵션(비주거)'!$B$33/100,1)</f>
        <v>3.3</v>
      </c>
      <c r="AD104" s="2">
        <f>TRUNC(SUM(I100:I103))+TRUNC(SUM(N100:N103))</f>
        <v>252</v>
      </c>
    </row>
    <row r="105" spans="1:31" ht="23.25" customHeight="1">
      <c r="A105" s="13" t="s">
        <v>1240</v>
      </c>
      <c r="B105" s="13" t="s">
        <v>1581</v>
      </c>
      <c r="C105" s="1" t="s">
        <v>930</v>
      </c>
      <c r="D105" s="12" t="s">
        <v>931</v>
      </c>
      <c r="E105" s="12" t="s">
        <v>932</v>
      </c>
      <c r="F105" s="19" t="s">
        <v>933</v>
      </c>
      <c r="G105" s="15">
        <f>'일위노임(비주거)'!G33</f>
        <v>0.04</v>
      </c>
      <c r="H105" s="15">
        <f>'합산자재(비주거)'!H126</f>
        <v>0</v>
      </c>
      <c r="I105" s="39" t="str">
        <f>IF(G105*H105&lt;&gt;0, TRUNC(G105*H105, 1), "")</f>
        <v/>
      </c>
      <c r="J105" s="15">
        <v>0.04</v>
      </c>
      <c r="K105" s="15">
        <f>'합산자재(비주거)'!I126</f>
        <v>268915</v>
      </c>
      <c r="L105" s="39">
        <f t="shared" si="45"/>
        <v>10756.6</v>
      </c>
      <c r="M105" s="15">
        <f>'합산자재(비주거)'!J126</f>
        <v>0</v>
      </c>
      <c r="N105" s="39" t="str">
        <f t="shared" si="46"/>
        <v/>
      </c>
      <c r="O105" s="15">
        <f t="shared" si="47"/>
        <v>268915</v>
      </c>
      <c r="P105" s="15">
        <f t="shared" si="48"/>
        <v>10756.6</v>
      </c>
      <c r="Q105" s="12"/>
      <c r="AE105" s="2">
        <f>L105</f>
        <v>10756.6</v>
      </c>
    </row>
    <row r="106" spans="1:31" ht="23.25" customHeight="1">
      <c r="A106" s="13" t="s">
        <v>2247</v>
      </c>
      <c r="B106" s="13" t="s">
        <v>1581</v>
      </c>
      <c r="C106" s="1" t="s">
        <v>2248</v>
      </c>
      <c r="D106" s="12" t="s">
        <v>2249</v>
      </c>
      <c r="E106" s="12" t="s">
        <v>2250</v>
      </c>
      <c r="F106" s="19" t="s">
        <v>697</v>
      </c>
      <c r="G106" s="15">
        <v>1</v>
      </c>
      <c r="H106" s="15">
        <f>IF(TRUNC((AD107+AC107)/$AE$3,1)*$AE$3-AD107 &lt;0, AC107, TRUNC((AD107+AC107)/$AE$3,1)*$AE$3-AD107)</f>
        <v>322.60000000000036</v>
      </c>
      <c r="I106" s="39">
        <f>H106</f>
        <v>322.60000000000036</v>
      </c>
      <c r="J106" s="15">
        <v>1</v>
      </c>
      <c r="K106" s="15"/>
      <c r="L106" s="39" t="str">
        <f t="shared" si="45"/>
        <v/>
      </c>
      <c r="M106" s="15"/>
      <c r="N106" s="39" t="str">
        <f t="shared" si="46"/>
        <v/>
      </c>
      <c r="O106" s="15">
        <f t="shared" si="47"/>
        <v>322.60000000000036</v>
      </c>
      <c r="P106" s="15">
        <f t="shared" si="48"/>
        <v>322.60000000000036</v>
      </c>
      <c r="Q106" s="12"/>
    </row>
    <row r="107" spans="1:31" ht="23.25" customHeight="1">
      <c r="B107" s="13" t="s">
        <v>2243</v>
      </c>
      <c r="D107" s="12" t="s">
        <v>2244</v>
      </c>
      <c r="E107" s="12"/>
      <c r="F107" s="19"/>
      <c r="G107" s="15"/>
      <c r="H107" s="15"/>
      <c r="I107" s="39">
        <f>TRUNC(SUM(I100:I106))</f>
        <v>577</v>
      </c>
      <c r="J107" s="15"/>
      <c r="K107" s="15"/>
      <c r="L107" s="39">
        <f>TRUNC(SUM(L100:L106))</f>
        <v>10756</v>
      </c>
      <c r="M107" s="15"/>
      <c r="N107" s="39">
        <f>TRUNC(SUM(N100:N106))</f>
        <v>0</v>
      </c>
      <c r="O107" s="15" t="str">
        <f t="shared" si="47"/>
        <v/>
      </c>
      <c r="P107" s="15">
        <f t="shared" si="48"/>
        <v>11333</v>
      </c>
      <c r="Q107" s="12"/>
      <c r="AC107" s="2">
        <f>TRUNC(AE107*'옵션(비주거)'!$B$36/100,1)</f>
        <v>322.60000000000002</v>
      </c>
      <c r="AD107" s="2">
        <f>TRUNC(SUM(L100:L105))</f>
        <v>10756</v>
      </c>
      <c r="AE107" s="2">
        <f>TRUNC(SUM(AE100:AE106))</f>
        <v>10756</v>
      </c>
    </row>
    <row r="108" spans="1:31" ht="23.25" customHeight="1">
      <c r="D108" s="12"/>
      <c r="E108" s="12"/>
      <c r="F108" s="19"/>
      <c r="G108" s="15"/>
      <c r="H108" s="15"/>
      <c r="I108" s="39"/>
      <c r="J108" s="15"/>
      <c r="K108" s="15"/>
      <c r="L108" s="39"/>
      <c r="M108" s="15"/>
      <c r="N108" s="39"/>
      <c r="O108" s="15"/>
      <c r="P108" s="15"/>
      <c r="Q108" s="12"/>
    </row>
    <row r="109" spans="1:31" ht="23.25" customHeight="1">
      <c r="A109" s="13" t="s">
        <v>2421</v>
      </c>
      <c r="B109" s="13" t="s">
        <v>2270</v>
      </c>
      <c r="C109" s="1" t="s">
        <v>2422</v>
      </c>
      <c r="D109" s="361" t="s">
        <v>3174</v>
      </c>
      <c r="E109" s="363"/>
      <c r="F109" s="19"/>
      <c r="G109" s="15"/>
      <c r="H109" s="15"/>
      <c r="I109" s="39"/>
      <c r="J109" s="15"/>
      <c r="K109" s="15"/>
      <c r="L109" s="39"/>
      <c r="M109" s="15"/>
      <c r="N109" s="39"/>
      <c r="O109" s="15"/>
      <c r="P109" s="15"/>
      <c r="Q109" s="12"/>
    </row>
    <row r="110" spans="1:31" ht="23.25" customHeight="1">
      <c r="A110" s="13" t="s">
        <v>964</v>
      </c>
      <c r="B110" s="13" t="s">
        <v>1585</v>
      </c>
      <c r="C110" s="1" t="s">
        <v>195</v>
      </c>
      <c r="D110" s="12" t="s">
        <v>191</v>
      </c>
      <c r="E110" s="12" t="s">
        <v>196</v>
      </c>
      <c r="F110" s="19" t="s">
        <v>174</v>
      </c>
      <c r="G110" s="15">
        <v>1</v>
      </c>
      <c r="H110" s="15">
        <f>'합산자재(비주거)'!H5</f>
        <v>253</v>
      </c>
      <c r="I110" s="39">
        <f>IF(G110*H110&lt;&gt;0, TRUNC(G110*H110, 1), "")</f>
        <v>253</v>
      </c>
      <c r="J110" s="15">
        <v>1</v>
      </c>
      <c r="K110" s="15">
        <f>'합산자재(비주거)'!I5</f>
        <v>0</v>
      </c>
      <c r="L110" s="39" t="str">
        <f t="shared" ref="L110:L115" si="49">IF(G110*K110&lt;&gt;0, TRUNC(G110*K110, 1), "")</f>
        <v/>
      </c>
      <c r="M110" s="15">
        <f>'합산자재(비주거)'!J5</f>
        <v>0</v>
      </c>
      <c r="N110" s="39" t="str">
        <f t="shared" ref="N110:N115" si="50">IF(G110*M110&lt;&gt;0, TRUNC(G110*M110, 1), "")</f>
        <v/>
      </c>
      <c r="O110" s="15">
        <f t="shared" ref="O110:O116" si="51">IF((H110+K110+M110)=0, "", (H110+K110+M110))</f>
        <v>253</v>
      </c>
      <c r="P110" s="15">
        <f t="shared" ref="P110:P116" si="52">IF(SUM(I110,L110,N110)&lt;&gt;0,SUM(I110,L110,N110),"")</f>
        <v>253</v>
      </c>
      <c r="Q110" s="12"/>
      <c r="R110" s="2" t="s">
        <v>2261</v>
      </c>
      <c r="AA110" s="2">
        <f>I110</f>
        <v>253</v>
      </c>
      <c r="AC110" s="2">
        <f>G110*H110</f>
        <v>253</v>
      </c>
    </row>
    <row r="111" spans="1:31" ht="23.25" customHeight="1">
      <c r="A111" s="13" t="s">
        <v>964</v>
      </c>
      <c r="B111" s="13" t="s">
        <v>1585</v>
      </c>
      <c r="C111" s="1" t="s">
        <v>195</v>
      </c>
      <c r="D111" s="12" t="s">
        <v>191</v>
      </c>
      <c r="E111" s="12" t="s">
        <v>196</v>
      </c>
      <c r="F111" s="19" t="s">
        <v>174</v>
      </c>
      <c r="G111" s="15">
        <v>0.1</v>
      </c>
      <c r="H111" s="15">
        <f>'합산자재(비주거)'!H5</f>
        <v>253</v>
      </c>
      <c r="I111" s="39">
        <f>IF(G111*H111&lt;&gt;0, TRUNC(G111*H111, 1), "")</f>
        <v>25.3</v>
      </c>
      <c r="J111" s="15">
        <v>0.1</v>
      </c>
      <c r="K111" s="15">
        <f>'합산자재(비주거)'!I5</f>
        <v>0</v>
      </c>
      <c r="L111" s="39" t="str">
        <f t="shared" si="49"/>
        <v/>
      </c>
      <c r="M111" s="15">
        <f>'합산자재(비주거)'!J5</f>
        <v>0</v>
      </c>
      <c r="N111" s="39" t="str">
        <f t="shared" si="50"/>
        <v/>
      </c>
      <c r="O111" s="15">
        <f t="shared" si="51"/>
        <v>253</v>
      </c>
      <c r="P111" s="15">
        <f t="shared" si="52"/>
        <v>25.3</v>
      </c>
      <c r="Q111" s="12"/>
      <c r="R111" s="2" t="s">
        <v>2261</v>
      </c>
    </row>
    <row r="112" spans="1:31" ht="23.25" customHeight="1">
      <c r="A112" s="13" t="s">
        <v>2262</v>
      </c>
      <c r="B112" s="13" t="s">
        <v>1585</v>
      </c>
      <c r="C112" s="1" t="s">
        <v>2263</v>
      </c>
      <c r="D112" s="12" t="s">
        <v>2259</v>
      </c>
      <c r="E112" s="12" t="s">
        <v>2264</v>
      </c>
      <c r="F112" s="19" t="s">
        <v>697</v>
      </c>
      <c r="G112" s="15">
        <v>1</v>
      </c>
      <c r="H112" s="15">
        <f>TRUNC(AA112*'옵션(비주거)'!$B$32/100,1)</f>
        <v>101.2</v>
      </c>
      <c r="I112" s="39">
        <f>IF(G112*H112&lt;&gt;0, TRUNC(G112*H112, 1), "")</f>
        <v>101.2</v>
      </c>
      <c r="J112" s="15">
        <v>1</v>
      </c>
      <c r="K112" s="15"/>
      <c r="L112" s="39" t="str">
        <f t="shared" si="49"/>
        <v/>
      </c>
      <c r="M112" s="15"/>
      <c r="N112" s="39" t="str">
        <f t="shared" si="50"/>
        <v/>
      </c>
      <c r="O112" s="15">
        <f t="shared" si="51"/>
        <v>101.2</v>
      </c>
      <c r="P112" s="15">
        <f t="shared" si="52"/>
        <v>101.2</v>
      </c>
      <c r="Q112" s="12"/>
      <c r="AA112" s="2">
        <f>TRUNC(SUM(AA109:AA111))</f>
        <v>253</v>
      </c>
    </row>
    <row r="113" spans="1:31" ht="23.25" customHeight="1">
      <c r="A113" s="13" t="s">
        <v>2251</v>
      </c>
      <c r="B113" s="13" t="s">
        <v>1585</v>
      </c>
      <c r="C113" s="1" t="s">
        <v>2252</v>
      </c>
      <c r="D113" s="12" t="s">
        <v>2253</v>
      </c>
      <c r="E113" s="12" t="s">
        <v>2254</v>
      </c>
      <c r="F113" s="19" t="s">
        <v>697</v>
      </c>
      <c r="G113" s="15">
        <v>1</v>
      </c>
      <c r="H113" s="15">
        <f>IF(TRUNC((AD113+AC113)/$AD$3,1)*$AD$3-AD113 &lt;0, AC113, TRUNC((AD113+AC113)/$AD$3,1)*$AD$3-AD113)</f>
        <v>5</v>
      </c>
      <c r="I113" s="39">
        <f>H113</f>
        <v>5</v>
      </c>
      <c r="J113" s="15">
        <v>1</v>
      </c>
      <c r="K113" s="15"/>
      <c r="L113" s="39" t="str">
        <f t="shared" si="49"/>
        <v/>
      </c>
      <c r="M113" s="15"/>
      <c r="N113" s="39" t="str">
        <f t="shared" si="50"/>
        <v/>
      </c>
      <c r="O113" s="15">
        <f t="shared" si="51"/>
        <v>5</v>
      </c>
      <c r="P113" s="15">
        <f t="shared" si="52"/>
        <v>5</v>
      </c>
      <c r="Q113" s="12"/>
      <c r="AC113" s="2">
        <f>TRUNC(TRUNC(SUM(AC109:AC112))*'옵션(비주거)'!$B$33/100,1)</f>
        <v>5</v>
      </c>
      <c r="AD113" s="2">
        <f>TRUNC(SUM(I109:I112))+TRUNC(SUM(N109:N112))</f>
        <v>379</v>
      </c>
    </row>
    <row r="114" spans="1:31" ht="23.25" customHeight="1">
      <c r="A114" s="13" t="s">
        <v>1240</v>
      </c>
      <c r="B114" s="13" t="s">
        <v>1585</v>
      </c>
      <c r="C114" s="1" t="s">
        <v>930</v>
      </c>
      <c r="D114" s="12" t="s">
        <v>931</v>
      </c>
      <c r="E114" s="12" t="s">
        <v>932</v>
      </c>
      <c r="F114" s="19" t="s">
        <v>933</v>
      </c>
      <c r="G114" s="15">
        <f>'일위노임(비주거)'!G36</f>
        <v>4.8000000000000001E-2</v>
      </c>
      <c r="H114" s="15">
        <f>'합산자재(비주거)'!H126</f>
        <v>0</v>
      </c>
      <c r="I114" s="39" t="str">
        <f>IF(G114*H114&lt;&gt;0, TRUNC(G114*H114, 1), "")</f>
        <v/>
      </c>
      <c r="J114" s="15">
        <v>4.8000000000000001E-2</v>
      </c>
      <c r="K114" s="15">
        <f>'합산자재(비주거)'!I126</f>
        <v>268915</v>
      </c>
      <c r="L114" s="39">
        <f t="shared" si="49"/>
        <v>12907.9</v>
      </c>
      <c r="M114" s="15">
        <f>'합산자재(비주거)'!J126</f>
        <v>0</v>
      </c>
      <c r="N114" s="39" t="str">
        <f t="shared" si="50"/>
        <v/>
      </c>
      <c r="O114" s="15">
        <f t="shared" si="51"/>
        <v>268915</v>
      </c>
      <c r="P114" s="15">
        <f t="shared" si="52"/>
        <v>12907.9</v>
      </c>
      <c r="Q114" s="12"/>
      <c r="AE114" s="2">
        <f>L114</f>
        <v>12907.9</v>
      </c>
    </row>
    <row r="115" spans="1:31" ht="23.25" customHeight="1">
      <c r="A115" s="13" t="s">
        <v>2247</v>
      </c>
      <c r="B115" s="13" t="s">
        <v>1585</v>
      </c>
      <c r="C115" s="1" t="s">
        <v>2248</v>
      </c>
      <c r="D115" s="12" t="s">
        <v>2249</v>
      </c>
      <c r="E115" s="12" t="s">
        <v>2250</v>
      </c>
      <c r="F115" s="19" t="s">
        <v>697</v>
      </c>
      <c r="G115" s="15">
        <v>1</v>
      </c>
      <c r="H115" s="15">
        <f>IF(TRUNC((AD116+AC116)/$AE$3,1)*$AE$3-AD116 &lt;0, AC116, TRUNC((AD116+AC116)/$AE$3,1)*$AE$3-AD116)</f>
        <v>387.20000000000073</v>
      </c>
      <c r="I115" s="39">
        <f>H115</f>
        <v>387.20000000000073</v>
      </c>
      <c r="J115" s="15">
        <v>1</v>
      </c>
      <c r="K115" s="15"/>
      <c r="L115" s="39" t="str">
        <f t="shared" si="49"/>
        <v/>
      </c>
      <c r="M115" s="15"/>
      <c r="N115" s="39" t="str">
        <f t="shared" si="50"/>
        <v/>
      </c>
      <c r="O115" s="15">
        <f t="shared" si="51"/>
        <v>387.20000000000073</v>
      </c>
      <c r="P115" s="15">
        <f t="shared" si="52"/>
        <v>387.20000000000073</v>
      </c>
      <c r="Q115" s="12"/>
    </row>
    <row r="116" spans="1:31" ht="23.25" customHeight="1">
      <c r="B116" s="13" t="s">
        <v>2243</v>
      </c>
      <c r="D116" s="12" t="s">
        <v>2244</v>
      </c>
      <c r="E116" s="12"/>
      <c r="F116" s="19"/>
      <c r="G116" s="15"/>
      <c r="H116" s="15"/>
      <c r="I116" s="39">
        <f>TRUNC(SUM(I109:I115))</f>
        <v>771</v>
      </c>
      <c r="J116" s="15"/>
      <c r="K116" s="15"/>
      <c r="L116" s="39">
        <f>TRUNC(SUM(L109:L115))</f>
        <v>12907</v>
      </c>
      <c r="M116" s="15"/>
      <c r="N116" s="39">
        <f>TRUNC(SUM(N109:N115))</f>
        <v>0</v>
      </c>
      <c r="O116" s="15" t="str">
        <f t="shared" si="51"/>
        <v/>
      </c>
      <c r="P116" s="15">
        <f t="shared" si="52"/>
        <v>13678</v>
      </c>
      <c r="Q116" s="12"/>
      <c r="AC116" s="2">
        <f>TRUNC(AE116*'옵션(비주거)'!$B$36/100,1)</f>
        <v>387.2</v>
      </c>
      <c r="AD116" s="2">
        <f>TRUNC(SUM(L109:L114))</f>
        <v>12907</v>
      </c>
      <c r="AE116" s="2">
        <f>TRUNC(SUM(AE109:AE115))</f>
        <v>12907</v>
      </c>
    </row>
    <row r="117" spans="1:31" ht="23.25" customHeight="1">
      <c r="D117" s="12"/>
      <c r="E117" s="12"/>
      <c r="F117" s="19"/>
      <c r="G117" s="15"/>
      <c r="H117" s="15"/>
      <c r="I117" s="39"/>
      <c r="J117" s="15"/>
      <c r="K117" s="15"/>
      <c r="L117" s="39"/>
      <c r="M117" s="15"/>
      <c r="N117" s="39"/>
      <c r="O117" s="15"/>
      <c r="P117" s="15"/>
      <c r="Q117" s="12"/>
    </row>
    <row r="118" spans="1:31" ht="23.25" customHeight="1">
      <c r="A118" s="13" t="s">
        <v>2433</v>
      </c>
      <c r="B118" s="13" t="s">
        <v>2270</v>
      </c>
      <c r="C118" s="1" t="s">
        <v>2434</v>
      </c>
      <c r="D118" s="361" t="s">
        <v>3175</v>
      </c>
      <c r="E118" s="363"/>
      <c r="F118" s="19"/>
      <c r="G118" s="15"/>
      <c r="H118" s="15"/>
      <c r="I118" s="39"/>
      <c r="J118" s="15"/>
      <c r="K118" s="15"/>
      <c r="L118" s="39"/>
      <c r="M118" s="15"/>
      <c r="N118" s="39"/>
      <c r="O118" s="15"/>
      <c r="P118" s="15"/>
      <c r="Q118" s="12"/>
    </row>
    <row r="119" spans="1:31" ht="23.25" customHeight="1">
      <c r="A119" s="13" t="s">
        <v>968</v>
      </c>
      <c r="B119" s="13" t="s">
        <v>1589</v>
      </c>
      <c r="C119" s="1" t="s">
        <v>205</v>
      </c>
      <c r="D119" s="12" t="s">
        <v>206</v>
      </c>
      <c r="E119" s="12" t="s">
        <v>207</v>
      </c>
      <c r="F119" s="19" t="s">
        <v>174</v>
      </c>
      <c r="G119" s="15">
        <v>1</v>
      </c>
      <c r="H119" s="15">
        <f>'합산자재(비주거)'!H6</f>
        <v>445</v>
      </c>
      <c r="I119" s="39">
        <f>IF(G119*H119&lt;&gt;0, TRUNC(G119*H119, 1), "")</f>
        <v>445</v>
      </c>
      <c r="J119" s="15">
        <v>1</v>
      </c>
      <c r="K119" s="15">
        <f>'합산자재(비주거)'!I6</f>
        <v>0</v>
      </c>
      <c r="L119" s="39" t="str">
        <f>IF(G119*K119&lt;&gt;0, TRUNC(G119*K119, 1), "")</f>
        <v/>
      </c>
      <c r="M119" s="15">
        <f>'합산자재(비주거)'!J6</f>
        <v>0</v>
      </c>
      <c r="N119" s="39" t="str">
        <f>IF(G119*M119&lt;&gt;0, TRUNC(G119*M119, 1), "")</f>
        <v/>
      </c>
      <c r="O119" s="15">
        <f t="shared" ref="O119:O124" si="53">IF((H119+K119+M119)=0, "", (H119+K119+M119))</f>
        <v>445</v>
      </c>
      <c r="P119" s="15">
        <f t="shared" ref="P119:P124" si="54">IF(SUM(I119,L119,N119)&lt;&gt;0,SUM(I119,L119,N119),"")</f>
        <v>445</v>
      </c>
      <c r="Q119" s="12"/>
      <c r="R119" s="2" t="s">
        <v>2256</v>
      </c>
      <c r="AC119" s="2">
        <f>G119*H119</f>
        <v>445</v>
      </c>
    </row>
    <row r="120" spans="1:31" ht="23.25" customHeight="1">
      <c r="A120" s="13" t="s">
        <v>968</v>
      </c>
      <c r="B120" s="13" t="s">
        <v>1589</v>
      </c>
      <c r="C120" s="1" t="s">
        <v>205</v>
      </c>
      <c r="D120" s="12" t="s">
        <v>206</v>
      </c>
      <c r="E120" s="12" t="s">
        <v>207</v>
      </c>
      <c r="F120" s="19" t="s">
        <v>174</v>
      </c>
      <c r="G120" s="15">
        <v>0.1</v>
      </c>
      <c r="H120" s="15">
        <f>'합산자재(비주거)'!H6</f>
        <v>445</v>
      </c>
      <c r="I120" s="39">
        <f>IF(G120*H120&lt;&gt;0, TRUNC(G120*H120, 1), "")</f>
        <v>44.5</v>
      </c>
      <c r="J120" s="15">
        <v>0.1</v>
      </c>
      <c r="K120" s="15">
        <f>'합산자재(비주거)'!I6</f>
        <v>0</v>
      </c>
      <c r="L120" s="39" t="str">
        <f>IF(G120*K120&lt;&gt;0, TRUNC(G120*K120, 1), "")</f>
        <v/>
      </c>
      <c r="M120" s="15">
        <f>'합산자재(비주거)'!J6</f>
        <v>0</v>
      </c>
      <c r="N120" s="39" t="str">
        <f>IF(G120*M120&lt;&gt;0, TRUNC(G120*M120, 1), "")</f>
        <v/>
      </c>
      <c r="O120" s="15">
        <f t="shared" si="53"/>
        <v>445</v>
      </c>
      <c r="P120" s="15">
        <f t="shared" si="54"/>
        <v>44.5</v>
      </c>
      <c r="Q120" s="12"/>
      <c r="R120" s="2" t="s">
        <v>2256</v>
      </c>
    </row>
    <row r="121" spans="1:31" ht="23.25" customHeight="1">
      <c r="A121" s="13" t="s">
        <v>2251</v>
      </c>
      <c r="B121" s="13" t="s">
        <v>1589</v>
      </c>
      <c r="C121" s="1" t="s">
        <v>2252</v>
      </c>
      <c r="D121" s="12" t="s">
        <v>2253</v>
      </c>
      <c r="E121" s="12" t="s">
        <v>2254</v>
      </c>
      <c r="F121" s="19" t="s">
        <v>697</v>
      </c>
      <c r="G121" s="15">
        <v>1</v>
      </c>
      <c r="H121" s="15">
        <f>IF(TRUNC((AD121+AC121)/$AD$3,1)*$AD$3-AD121 &lt;0, AC121, TRUNC((AD121+AC121)/$AD$3,1)*$AD$3-AD121)</f>
        <v>8.8999999999999773</v>
      </c>
      <c r="I121" s="39">
        <f>H121</f>
        <v>8.8999999999999773</v>
      </c>
      <c r="J121" s="15">
        <v>1</v>
      </c>
      <c r="K121" s="15"/>
      <c r="L121" s="39" t="str">
        <f>IF(G121*K121&lt;&gt;0, TRUNC(G121*K121, 1), "")</f>
        <v/>
      </c>
      <c r="M121" s="15"/>
      <c r="N121" s="39" t="str">
        <f>IF(G121*M121&lt;&gt;0, TRUNC(G121*M121, 1), "")</f>
        <v/>
      </c>
      <c r="O121" s="15">
        <f t="shared" si="53"/>
        <v>8.8999999999999773</v>
      </c>
      <c r="P121" s="15">
        <f t="shared" si="54"/>
        <v>8.8999999999999773</v>
      </c>
      <c r="Q121" s="12"/>
      <c r="AC121" s="2">
        <f>TRUNC(TRUNC(SUM(AC118:AC120))*'옵션(비주거)'!$B$33/100,1)</f>
        <v>8.9</v>
      </c>
      <c r="AD121" s="2">
        <f>TRUNC(SUM(I118:I120))+TRUNC(SUM(N118:N120))</f>
        <v>489</v>
      </c>
    </row>
    <row r="122" spans="1:31" ht="23.25" customHeight="1">
      <c r="A122" s="13" t="s">
        <v>1240</v>
      </c>
      <c r="B122" s="13" t="s">
        <v>1589</v>
      </c>
      <c r="C122" s="1" t="s">
        <v>930</v>
      </c>
      <c r="D122" s="12" t="s">
        <v>931</v>
      </c>
      <c r="E122" s="12" t="s">
        <v>932</v>
      </c>
      <c r="F122" s="19" t="s">
        <v>933</v>
      </c>
      <c r="G122" s="15">
        <f>'일위노임(비주거)'!G39</f>
        <v>4.3999999999999997E-2</v>
      </c>
      <c r="H122" s="15">
        <f>'합산자재(비주거)'!H126</f>
        <v>0</v>
      </c>
      <c r="I122" s="39" t="str">
        <f>IF(G122*H122&lt;&gt;0, TRUNC(G122*H122, 1), "")</f>
        <v/>
      </c>
      <c r="J122" s="15">
        <v>4.3999999999999997E-2</v>
      </c>
      <c r="K122" s="15">
        <f>'합산자재(비주거)'!I126</f>
        <v>268915</v>
      </c>
      <c r="L122" s="39">
        <f>IF(G122*K122&lt;&gt;0, TRUNC(G122*K122, 1), "")</f>
        <v>11832.2</v>
      </c>
      <c r="M122" s="15">
        <f>'합산자재(비주거)'!J126</f>
        <v>0</v>
      </c>
      <c r="N122" s="39" t="str">
        <f>IF(G122*M122&lt;&gt;0, TRUNC(G122*M122, 1), "")</f>
        <v/>
      </c>
      <c r="O122" s="15">
        <f t="shared" si="53"/>
        <v>268915</v>
      </c>
      <c r="P122" s="15">
        <f t="shared" si="54"/>
        <v>11832.2</v>
      </c>
      <c r="Q122" s="12"/>
      <c r="AE122" s="2">
        <f>L122</f>
        <v>11832.2</v>
      </c>
    </row>
    <row r="123" spans="1:31" ht="23.25" customHeight="1">
      <c r="A123" s="13" t="s">
        <v>2247</v>
      </c>
      <c r="B123" s="13" t="s">
        <v>1589</v>
      </c>
      <c r="C123" s="1" t="s">
        <v>2248</v>
      </c>
      <c r="D123" s="12" t="s">
        <v>2249</v>
      </c>
      <c r="E123" s="12" t="s">
        <v>2250</v>
      </c>
      <c r="F123" s="19" t="s">
        <v>697</v>
      </c>
      <c r="G123" s="15">
        <v>1</v>
      </c>
      <c r="H123" s="15">
        <f>IF(TRUNC((AD124+AC124)/$AE$3,1)*$AE$3-AD124 &lt;0, AC124, TRUNC((AD124+AC124)/$AE$3,1)*$AE$3-AD124)</f>
        <v>354.89999999999964</v>
      </c>
      <c r="I123" s="39">
        <f>H123</f>
        <v>354.89999999999964</v>
      </c>
      <c r="J123" s="15">
        <v>1</v>
      </c>
      <c r="K123" s="15"/>
      <c r="L123" s="39" t="str">
        <f>IF(G123*K123&lt;&gt;0, TRUNC(G123*K123, 1), "")</f>
        <v/>
      </c>
      <c r="M123" s="15"/>
      <c r="N123" s="39" t="str">
        <f>IF(G123*M123&lt;&gt;0, TRUNC(G123*M123, 1), "")</f>
        <v/>
      </c>
      <c r="O123" s="15">
        <f t="shared" si="53"/>
        <v>354.89999999999964</v>
      </c>
      <c r="P123" s="15">
        <f t="shared" si="54"/>
        <v>354.89999999999964</v>
      </c>
      <c r="Q123" s="12"/>
    </row>
    <row r="124" spans="1:31" ht="23.25" customHeight="1">
      <c r="B124" s="13" t="s">
        <v>2243</v>
      </c>
      <c r="D124" s="12" t="s">
        <v>2244</v>
      </c>
      <c r="E124" s="12"/>
      <c r="F124" s="19"/>
      <c r="G124" s="15"/>
      <c r="H124" s="15"/>
      <c r="I124" s="39">
        <f>TRUNC(SUM(I118:I123))</f>
        <v>853</v>
      </c>
      <c r="J124" s="15"/>
      <c r="K124" s="15"/>
      <c r="L124" s="39">
        <f>TRUNC(SUM(L118:L123))</f>
        <v>11832</v>
      </c>
      <c r="M124" s="15"/>
      <c r="N124" s="39">
        <f>TRUNC(SUM(N118:N123))</f>
        <v>0</v>
      </c>
      <c r="O124" s="15" t="str">
        <f t="shared" si="53"/>
        <v/>
      </c>
      <c r="P124" s="15">
        <f t="shared" si="54"/>
        <v>12685</v>
      </c>
      <c r="Q124" s="12"/>
      <c r="AC124" s="2">
        <f>TRUNC(AE124*'옵션(비주거)'!$B$36/100,1)</f>
        <v>354.9</v>
      </c>
      <c r="AD124" s="2">
        <f>TRUNC(SUM(L118:L122))</f>
        <v>11832</v>
      </c>
      <c r="AE124" s="2">
        <f>TRUNC(SUM(AE118:AE123))</f>
        <v>11832</v>
      </c>
    </row>
    <row r="125" spans="1:31" ht="23.25" customHeight="1">
      <c r="D125" s="12"/>
      <c r="E125" s="12"/>
      <c r="F125" s="19"/>
      <c r="G125" s="15"/>
      <c r="H125" s="15"/>
      <c r="I125" s="39"/>
      <c r="J125" s="15"/>
      <c r="K125" s="15"/>
      <c r="L125" s="39"/>
      <c r="M125" s="15"/>
      <c r="N125" s="39"/>
      <c r="O125" s="15"/>
      <c r="P125" s="15"/>
      <c r="Q125" s="12"/>
    </row>
    <row r="126" spans="1:31" ht="23.25" customHeight="1">
      <c r="A126" s="13" t="s">
        <v>2378</v>
      </c>
      <c r="B126" s="13" t="s">
        <v>2270</v>
      </c>
      <c r="C126" s="1" t="s">
        <v>2379</v>
      </c>
      <c r="D126" s="361" t="s">
        <v>3176</v>
      </c>
      <c r="E126" s="363"/>
      <c r="F126" s="19"/>
      <c r="G126" s="15"/>
      <c r="H126" s="15"/>
      <c r="I126" s="39"/>
      <c r="J126" s="15"/>
      <c r="K126" s="15"/>
      <c r="L126" s="39"/>
      <c r="M126" s="15"/>
      <c r="N126" s="39"/>
      <c r="O126" s="15"/>
      <c r="P126" s="15"/>
      <c r="Q126" s="12"/>
    </row>
    <row r="127" spans="1:31" ht="23.25" customHeight="1">
      <c r="A127" s="13" t="s">
        <v>973</v>
      </c>
      <c r="B127" s="13" t="s">
        <v>1594</v>
      </c>
      <c r="C127" s="1" t="s">
        <v>217</v>
      </c>
      <c r="D127" s="12" t="s">
        <v>206</v>
      </c>
      <c r="E127" s="12" t="s">
        <v>218</v>
      </c>
      <c r="F127" s="19" t="s">
        <v>174</v>
      </c>
      <c r="G127" s="15">
        <v>1</v>
      </c>
      <c r="H127" s="15">
        <f>'합산자재(비주거)'!H11</f>
        <v>1950</v>
      </c>
      <c r="I127" s="39">
        <f>IF(G127*H127&lt;&gt;0, TRUNC(G127*H127, 1), "")</f>
        <v>1950</v>
      </c>
      <c r="J127" s="15">
        <v>1</v>
      </c>
      <c r="K127" s="15">
        <f>'합산자재(비주거)'!I11</f>
        <v>0</v>
      </c>
      <c r="L127" s="39" t="str">
        <f>IF(G127*K127&lt;&gt;0, TRUNC(G127*K127, 1), "")</f>
        <v/>
      </c>
      <c r="M127" s="15">
        <f>'합산자재(비주거)'!J11</f>
        <v>0</v>
      </c>
      <c r="N127" s="39" t="str">
        <f>IF(G127*M127&lt;&gt;0, TRUNC(G127*M127, 1), "")</f>
        <v/>
      </c>
      <c r="O127" s="15">
        <f t="shared" ref="O127:O132" si="55">IF((H127+K127+M127)=0, "", (H127+K127+M127))</f>
        <v>1950</v>
      </c>
      <c r="P127" s="15">
        <f t="shared" ref="P127:P132" si="56">IF(SUM(I127,L127,N127)&lt;&gt;0,SUM(I127,L127,N127),"")</f>
        <v>1950</v>
      </c>
      <c r="Q127" s="12"/>
      <c r="R127" s="2" t="s">
        <v>2256</v>
      </c>
      <c r="AC127" s="2">
        <f>G127*H127</f>
        <v>1950</v>
      </c>
    </row>
    <row r="128" spans="1:31" ht="23.25" customHeight="1">
      <c r="A128" s="13" t="s">
        <v>973</v>
      </c>
      <c r="B128" s="13" t="s">
        <v>1594</v>
      </c>
      <c r="C128" s="1" t="s">
        <v>217</v>
      </c>
      <c r="D128" s="12" t="s">
        <v>206</v>
      </c>
      <c r="E128" s="12" t="s">
        <v>218</v>
      </c>
      <c r="F128" s="19" t="s">
        <v>174</v>
      </c>
      <c r="G128" s="15">
        <v>0.1</v>
      </c>
      <c r="H128" s="15">
        <f>'합산자재(비주거)'!H11</f>
        <v>1950</v>
      </c>
      <c r="I128" s="39">
        <f>IF(G128*H128&lt;&gt;0, TRUNC(G128*H128, 1), "")</f>
        <v>195</v>
      </c>
      <c r="J128" s="15">
        <v>0.1</v>
      </c>
      <c r="K128" s="15">
        <f>'합산자재(비주거)'!I11</f>
        <v>0</v>
      </c>
      <c r="L128" s="39" t="str">
        <f>IF(G128*K128&lt;&gt;0, TRUNC(G128*K128, 1), "")</f>
        <v/>
      </c>
      <c r="M128" s="15">
        <f>'합산자재(비주거)'!J11</f>
        <v>0</v>
      </c>
      <c r="N128" s="39" t="str">
        <f>IF(G128*M128&lt;&gt;0, TRUNC(G128*M128, 1), "")</f>
        <v/>
      </c>
      <c r="O128" s="15">
        <f t="shared" si="55"/>
        <v>1950</v>
      </c>
      <c r="P128" s="15">
        <f t="shared" si="56"/>
        <v>195</v>
      </c>
      <c r="Q128" s="12"/>
      <c r="R128" s="2" t="s">
        <v>2256</v>
      </c>
    </row>
    <row r="129" spans="1:31" ht="23.25" customHeight="1">
      <c r="A129" s="13" t="s">
        <v>2251</v>
      </c>
      <c r="B129" s="13" t="s">
        <v>1594</v>
      </c>
      <c r="C129" s="1" t="s">
        <v>2252</v>
      </c>
      <c r="D129" s="12" t="s">
        <v>2253</v>
      </c>
      <c r="E129" s="12" t="s">
        <v>2254</v>
      </c>
      <c r="F129" s="19" t="s">
        <v>697</v>
      </c>
      <c r="G129" s="15">
        <v>1</v>
      </c>
      <c r="H129" s="15">
        <f>IF(TRUNC((AD129+AC129)/$AD$3,1)*$AD$3-AD129 &lt;0, AC129, TRUNC((AD129+AC129)/$AD$3,1)*$AD$3-AD129)</f>
        <v>39</v>
      </c>
      <c r="I129" s="39">
        <f>H129</f>
        <v>39</v>
      </c>
      <c r="J129" s="15">
        <v>1</v>
      </c>
      <c r="K129" s="15"/>
      <c r="L129" s="39" t="str">
        <f>IF(G129*K129&lt;&gt;0, TRUNC(G129*K129, 1), "")</f>
        <v/>
      </c>
      <c r="M129" s="15"/>
      <c r="N129" s="39" t="str">
        <f>IF(G129*M129&lt;&gt;0, TRUNC(G129*M129, 1), "")</f>
        <v/>
      </c>
      <c r="O129" s="15">
        <f t="shared" si="55"/>
        <v>39</v>
      </c>
      <c r="P129" s="15">
        <f t="shared" si="56"/>
        <v>39</v>
      </c>
      <c r="Q129" s="12"/>
      <c r="AC129" s="2">
        <f>TRUNC(TRUNC(SUM(AC126:AC128))*'옵션(비주거)'!$B$33/100,1)</f>
        <v>39</v>
      </c>
      <c r="AD129" s="2">
        <f>TRUNC(SUM(I126:I128))+TRUNC(SUM(N126:N128))</f>
        <v>2145</v>
      </c>
    </row>
    <row r="130" spans="1:31" ht="23.25" customHeight="1">
      <c r="A130" s="13" t="s">
        <v>1240</v>
      </c>
      <c r="B130" s="13" t="s">
        <v>1594</v>
      </c>
      <c r="C130" s="1" t="s">
        <v>930</v>
      </c>
      <c r="D130" s="12" t="s">
        <v>931</v>
      </c>
      <c r="E130" s="12" t="s">
        <v>932</v>
      </c>
      <c r="F130" s="19" t="s">
        <v>933</v>
      </c>
      <c r="G130" s="15">
        <f>'일위노임(비주거)'!G42</f>
        <v>7.1999999999999995E-2</v>
      </c>
      <c r="H130" s="15">
        <f>'합산자재(비주거)'!H126</f>
        <v>0</v>
      </c>
      <c r="I130" s="39" t="str">
        <f>IF(G130*H130&lt;&gt;0, TRUNC(G130*H130, 1), "")</f>
        <v/>
      </c>
      <c r="J130" s="15">
        <v>7.1999999999999995E-2</v>
      </c>
      <c r="K130" s="15">
        <f>'합산자재(비주거)'!I126</f>
        <v>268915</v>
      </c>
      <c r="L130" s="39">
        <f>IF(G130*K130&lt;&gt;0, TRUNC(G130*K130, 1), "")</f>
        <v>19361.8</v>
      </c>
      <c r="M130" s="15">
        <f>'합산자재(비주거)'!J126</f>
        <v>0</v>
      </c>
      <c r="N130" s="39" t="str">
        <f>IF(G130*M130&lt;&gt;0, TRUNC(G130*M130, 1), "")</f>
        <v/>
      </c>
      <c r="O130" s="15">
        <f t="shared" si="55"/>
        <v>268915</v>
      </c>
      <c r="P130" s="15">
        <f t="shared" si="56"/>
        <v>19361.8</v>
      </c>
      <c r="Q130" s="12"/>
      <c r="AE130" s="2">
        <f>L130</f>
        <v>19361.8</v>
      </c>
    </row>
    <row r="131" spans="1:31" ht="23.25" customHeight="1">
      <c r="A131" s="13" t="s">
        <v>2247</v>
      </c>
      <c r="B131" s="13" t="s">
        <v>1594</v>
      </c>
      <c r="C131" s="1" t="s">
        <v>2248</v>
      </c>
      <c r="D131" s="12" t="s">
        <v>2249</v>
      </c>
      <c r="E131" s="12" t="s">
        <v>2250</v>
      </c>
      <c r="F131" s="19" t="s">
        <v>697</v>
      </c>
      <c r="G131" s="15">
        <v>1</v>
      </c>
      <c r="H131" s="15">
        <f>IF(TRUNC((AD132+AC132)/$AE$3,1)*$AE$3-AD132 &lt;0, AC132, TRUNC((AD132+AC132)/$AE$3,1)*$AE$3-AD132)</f>
        <v>580.79999999999927</v>
      </c>
      <c r="I131" s="39">
        <f>H131</f>
        <v>580.79999999999927</v>
      </c>
      <c r="J131" s="15">
        <v>1</v>
      </c>
      <c r="K131" s="15"/>
      <c r="L131" s="39" t="str">
        <f>IF(G131*K131&lt;&gt;0, TRUNC(G131*K131, 1), "")</f>
        <v/>
      </c>
      <c r="M131" s="15"/>
      <c r="N131" s="39" t="str">
        <f>IF(G131*M131&lt;&gt;0, TRUNC(G131*M131, 1), "")</f>
        <v/>
      </c>
      <c r="O131" s="15">
        <f t="shared" si="55"/>
        <v>580.79999999999927</v>
      </c>
      <c r="P131" s="15">
        <f t="shared" si="56"/>
        <v>580.79999999999927</v>
      </c>
      <c r="Q131" s="12"/>
    </row>
    <row r="132" spans="1:31" ht="23.25" customHeight="1">
      <c r="B132" s="13" t="s">
        <v>2243</v>
      </c>
      <c r="D132" s="12" t="s">
        <v>2244</v>
      </c>
      <c r="E132" s="12"/>
      <c r="F132" s="19"/>
      <c r="G132" s="15"/>
      <c r="H132" s="15"/>
      <c r="I132" s="39">
        <f>TRUNC(SUM(I126:I131))</f>
        <v>2764</v>
      </c>
      <c r="J132" s="15"/>
      <c r="K132" s="15"/>
      <c r="L132" s="39">
        <f>TRUNC(SUM(L126:L131))</f>
        <v>19361</v>
      </c>
      <c r="M132" s="15"/>
      <c r="N132" s="39">
        <f>TRUNC(SUM(N126:N131))</f>
        <v>0</v>
      </c>
      <c r="O132" s="15" t="str">
        <f t="shared" si="55"/>
        <v/>
      </c>
      <c r="P132" s="15">
        <f t="shared" si="56"/>
        <v>22125</v>
      </c>
      <c r="Q132" s="12"/>
      <c r="AC132" s="2">
        <f>TRUNC(AE132*'옵션(비주거)'!$B$36/100,1)</f>
        <v>580.79999999999995</v>
      </c>
      <c r="AD132" s="2">
        <f>TRUNC(SUM(L126:L130))</f>
        <v>19361</v>
      </c>
      <c r="AE132" s="2">
        <f>TRUNC(SUM(AE126:AE131))</f>
        <v>19361</v>
      </c>
    </row>
    <row r="133" spans="1:31" ht="23.25" customHeight="1">
      <c r="D133" s="12"/>
      <c r="E133" s="12"/>
      <c r="F133" s="19"/>
      <c r="G133" s="15"/>
      <c r="H133" s="15"/>
      <c r="I133" s="39"/>
      <c r="J133" s="15"/>
      <c r="K133" s="15"/>
      <c r="L133" s="39"/>
      <c r="M133" s="15"/>
      <c r="N133" s="39"/>
      <c r="O133" s="15"/>
      <c r="P133" s="15"/>
      <c r="Q133" s="12"/>
    </row>
    <row r="134" spans="1:31" ht="23.25" customHeight="1">
      <c r="A134" s="13" t="s">
        <v>2436</v>
      </c>
      <c r="B134" s="13" t="s">
        <v>2270</v>
      </c>
      <c r="C134" s="1" t="s">
        <v>2437</v>
      </c>
      <c r="D134" s="361" t="s">
        <v>3177</v>
      </c>
      <c r="E134" s="363"/>
      <c r="F134" s="19"/>
      <c r="G134" s="15"/>
      <c r="H134" s="15"/>
      <c r="I134" s="39"/>
      <c r="J134" s="15"/>
      <c r="K134" s="15"/>
      <c r="L134" s="39"/>
      <c r="M134" s="15"/>
      <c r="N134" s="39"/>
      <c r="O134" s="15"/>
      <c r="P134" s="15"/>
      <c r="Q134" s="12"/>
    </row>
    <row r="135" spans="1:31" ht="23.25" customHeight="1">
      <c r="A135" s="13" t="s">
        <v>974</v>
      </c>
      <c r="B135" s="13" t="s">
        <v>1598</v>
      </c>
      <c r="C135" s="1" t="s">
        <v>219</v>
      </c>
      <c r="D135" s="12" t="s">
        <v>206</v>
      </c>
      <c r="E135" s="12" t="s">
        <v>220</v>
      </c>
      <c r="F135" s="19" t="s">
        <v>174</v>
      </c>
      <c r="G135" s="15">
        <v>1</v>
      </c>
      <c r="H135" s="15">
        <f>'합산자재(비주거)'!H12</f>
        <v>2710</v>
      </c>
      <c r="I135" s="39">
        <f>IF(G135*H135&lt;&gt;0, TRUNC(G135*H135, 1), "")</f>
        <v>2710</v>
      </c>
      <c r="J135" s="15">
        <v>1</v>
      </c>
      <c r="K135" s="15">
        <f>'합산자재(비주거)'!I12</f>
        <v>0</v>
      </c>
      <c r="L135" s="39" t="str">
        <f>IF(G135*K135&lt;&gt;0, TRUNC(G135*K135, 1), "")</f>
        <v/>
      </c>
      <c r="M135" s="15">
        <f>'합산자재(비주거)'!J12</f>
        <v>0</v>
      </c>
      <c r="N135" s="39" t="str">
        <f>IF(G135*M135&lt;&gt;0, TRUNC(G135*M135, 1), "")</f>
        <v/>
      </c>
      <c r="O135" s="15">
        <f t="shared" ref="O135:O140" si="57">IF((H135+K135+M135)=0, "", (H135+K135+M135))</f>
        <v>2710</v>
      </c>
      <c r="P135" s="15">
        <f t="shared" ref="P135:P140" si="58">IF(SUM(I135,L135,N135)&lt;&gt;0,SUM(I135,L135,N135),"")</f>
        <v>2710</v>
      </c>
      <c r="Q135" s="12"/>
      <c r="R135" s="2" t="s">
        <v>2256</v>
      </c>
      <c r="AC135" s="2">
        <f>G135*H135</f>
        <v>2710</v>
      </c>
    </row>
    <row r="136" spans="1:31" ht="23.25" customHeight="1">
      <c r="A136" s="13" t="s">
        <v>974</v>
      </c>
      <c r="B136" s="13" t="s">
        <v>1598</v>
      </c>
      <c r="C136" s="1" t="s">
        <v>219</v>
      </c>
      <c r="D136" s="12" t="s">
        <v>206</v>
      </c>
      <c r="E136" s="12" t="s">
        <v>220</v>
      </c>
      <c r="F136" s="19" t="s">
        <v>174</v>
      </c>
      <c r="G136" s="15">
        <v>0.1</v>
      </c>
      <c r="H136" s="15">
        <f>'합산자재(비주거)'!H12</f>
        <v>2710</v>
      </c>
      <c r="I136" s="39">
        <f>IF(G136*H136&lt;&gt;0, TRUNC(G136*H136, 1), "")</f>
        <v>271</v>
      </c>
      <c r="J136" s="15">
        <v>0.1</v>
      </c>
      <c r="K136" s="15">
        <f>'합산자재(비주거)'!I12</f>
        <v>0</v>
      </c>
      <c r="L136" s="39" t="str">
        <f>IF(G136*K136&lt;&gt;0, TRUNC(G136*K136, 1), "")</f>
        <v/>
      </c>
      <c r="M136" s="15">
        <f>'합산자재(비주거)'!J12</f>
        <v>0</v>
      </c>
      <c r="N136" s="39" t="str">
        <f>IF(G136*M136&lt;&gt;0, TRUNC(G136*M136, 1), "")</f>
        <v/>
      </c>
      <c r="O136" s="15">
        <f t="shared" si="57"/>
        <v>2710</v>
      </c>
      <c r="P136" s="15">
        <f t="shared" si="58"/>
        <v>271</v>
      </c>
      <c r="Q136" s="12"/>
      <c r="R136" s="2" t="s">
        <v>2256</v>
      </c>
    </row>
    <row r="137" spans="1:31" ht="23.25" customHeight="1">
      <c r="A137" s="13" t="s">
        <v>2251</v>
      </c>
      <c r="B137" s="13" t="s">
        <v>1598</v>
      </c>
      <c r="C137" s="1" t="s">
        <v>2252</v>
      </c>
      <c r="D137" s="12" t="s">
        <v>2253</v>
      </c>
      <c r="E137" s="12" t="s">
        <v>2254</v>
      </c>
      <c r="F137" s="19" t="s">
        <v>697</v>
      </c>
      <c r="G137" s="15">
        <v>1</v>
      </c>
      <c r="H137" s="15">
        <f>IF(TRUNC((AD137+AC137)/$AD$3,1)*$AD$3-AD137 &lt;0, AC137, TRUNC((AD137+AC137)/$AD$3,1)*$AD$3-AD137)</f>
        <v>54.199999999999818</v>
      </c>
      <c r="I137" s="39">
        <f>H137</f>
        <v>54.199999999999818</v>
      </c>
      <c r="J137" s="15">
        <v>1</v>
      </c>
      <c r="K137" s="15"/>
      <c r="L137" s="39" t="str">
        <f>IF(G137*K137&lt;&gt;0, TRUNC(G137*K137, 1), "")</f>
        <v/>
      </c>
      <c r="M137" s="15"/>
      <c r="N137" s="39" t="str">
        <f>IF(G137*M137&lt;&gt;0, TRUNC(G137*M137, 1), "")</f>
        <v/>
      </c>
      <c r="O137" s="15">
        <f t="shared" si="57"/>
        <v>54.199999999999818</v>
      </c>
      <c r="P137" s="15">
        <f t="shared" si="58"/>
        <v>54.199999999999818</v>
      </c>
      <c r="Q137" s="12"/>
      <c r="AC137" s="2">
        <f>TRUNC(TRUNC(SUM(AC134:AC136))*'옵션(비주거)'!$B$33/100,1)</f>
        <v>54.2</v>
      </c>
      <c r="AD137" s="2">
        <f>TRUNC(SUM(I134:I136))+TRUNC(SUM(N134:N136))</f>
        <v>2981</v>
      </c>
    </row>
    <row r="138" spans="1:31" ht="23.25" customHeight="1">
      <c r="A138" s="13" t="s">
        <v>1240</v>
      </c>
      <c r="B138" s="13" t="s">
        <v>1598</v>
      </c>
      <c r="C138" s="1" t="s">
        <v>930</v>
      </c>
      <c r="D138" s="12" t="s">
        <v>931</v>
      </c>
      <c r="E138" s="12" t="s">
        <v>932</v>
      </c>
      <c r="F138" s="19" t="s">
        <v>933</v>
      </c>
      <c r="G138" s="15">
        <f>'일위노임(비주거)'!G45</f>
        <v>8.6999999999999994E-2</v>
      </c>
      <c r="H138" s="15">
        <f>'합산자재(비주거)'!H126</f>
        <v>0</v>
      </c>
      <c r="I138" s="39" t="str">
        <f>IF(G138*H138&lt;&gt;0, TRUNC(G138*H138, 1), "")</f>
        <v/>
      </c>
      <c r="J138" s="15">
        <v>8.6999999999999994E-2</v>
      </c>
      <c r="K138" s="15">
        <f>'합산자재(비주거)'!I126</f>
        <v>268915</v>
      </c>
      <c r="L138" s="39">
        <f>IF(G138*K138&lt;&gt;0, TRUNC(G138*K138, 1), "")</f>
        <v>23395.599999999999</v>
      </c>
      <c r="M138" s="15">
        <f>'합산자재(비주거)'!J126</f>
        <v>0</v>
      </c>
      <c r="N138" s="39" t="str">
        <f>IF(G138*M138&lt;&gt;0, TRUNC(G138*M138, 1), "")</f>
        <v/>
      </c>
      <c r="O138" s="15">
        <f t="shared" si="57"/>
        <v>268915</v>
      </c>
      <c r="P138" s="15">
        <f t="shared" si="58"/>
        <v>23395.599999999999</v>
      </c>
      <c r="Q138" s="12"/>
      <c r="AE138" s="2">
        <f>L138</f>
        <v>23395.599999999999</v>
      </c>
    </row>
    <row r="139" spans="1:31" ht="23.25" customHeight="1">
      <c r="A139" s="13" t="s">
        <v>2247</v>
      </c>
      <c r="B139" s="13" t="s">
        <v>1598</v>
      </c>
      <c r="C139" s="1" t="s">
        <v>2248</v>
      </c>
      <c r="D139" s="12" t="s">
        <v>2249</v>
      </c>
      <c r="E139" s="12" t="s">
        <v>2250</v>
      </c>
      <c r="F139" s="19" t="s">
        <v>697</v>
      </c>
      <c r="G139" s="15">
        <v>1</v>
      </c>
      <c r="H139" s="15">
        <f>IF(TRUNC((AD140+AC140)/$AE$3,1)*$AE$3-AD140 &lt;0, AC140, TRUNC((AD140+AC140)/$AE$3,1)*$AE$3-AD140)</f>
        <v>701.79999999999927</v>
      </c>
      <c r="I139" s="39">
        <f>H139</f>
        <v>701.79999999999927</v>
      </c>
      <c r="J139" s="15">
        <v>1</v>
      </c>
      <c r="K139" s="15"/>
      <c r="L139" s="39" t="str">
        <f>IF(G139*K139&lt;&gt;0, TRUNC(G139*K139, 1), "")</f>
        <v/>
      </c>
      <c r="M139" s="15"/>
      <c r="N139" s="39" t="str">
        <f>IF(G139*M139&lt;&gt;0, TRUNC(G139*M139, 1), "")</f>
        <v/>
      </c>
      <c r="O139" s="15">
        <f t="shared" si="57"/>
        <v>701.79999999999927</v>
      </c>
      <c r="P139" s="15">
        <f t="shared" si="58"/>
        <v>701.79999999999927</v>
      </c>
      <c r="Q139" s="12"/>
    </row>
    <row r="140" spans="1:31" ht="23.25" customHeight="1">
      <c r="B140" s="13" t="s">
        <v>2243</v>
      </c>
      <c r="D140" s="12" t="s">
        <v>2244</v>
      </c>
      <c r="E140" s="12"/>
      <c r="F140" s="19"/>
      <c r="G140" s="15"/>
      <c r="H140" s="15"/>
      <c r="I140" s="39">
        <f>TRUNC(SUM(I134:I139))</f>
        <v>3737</v>
      </c>
      <c r="J140" s="15"/>
      <c r="K140" s="15"/>
      <c r="L140" s="39">
        <f>TRUNC(SUM(L134:L139))</f>
        <v>23395</v>
      </c>
      <c r="M140" s="15"/>
      <c r="N140" s="39">
        <f>TRUNC(SUM(N134:N139))</f>
        <v>0</v>
      </c>
      <c r="O140" s="15" t="str">
        <f t="shared" si="57"/>
        <v/>
      </c>
      <c r="P140" s="15">
        <f t="shared" si="58"/>
        <v>27132</v>
      </c>
      <c r="Q140" s="12"/>
      <c r="AC140" s="2">
        <f>TRUNC(AE140*'옵션(비주거)'!$B$36/100,1)</f>
        <v>701.8</v>
      </c>
      <c r="AD140" s="2">
        <f>TRUNC(SUM(L134:L138))</f>
        <v>23395</v>
      </c>
      <c r="AE140" s="2">
        <f>TRUNC(SUM(AE134:AE139))</f>
        <v>23395</v>
      </c>
    </row>
    <row r="141" spans="1:31" ht="23.25" customHeight="1">
      <c r="D141" s="12"/>
      <c r="E141" s="12"/>
      <c r="F141" s="19"/>
      <c r="G141" s="15"/>
      <c r="H141" s="15"/>
      <c r="I141" s="39"/>
      <c r="J141" s="15"/>
      <c r="K141" s="15"/>
      <c r="L141" s="39"/>
      <c r="M141" s="15"/>
      <c r="N141" s="39"/>
      <c r="O141" s="15"/>
      <c r="P141" s="15"/>
      <c r="Q141" s="12"/>
    </row>
    <row r="142" spans="1:31" ht="23.25" customHeight="1">
      <c r="A142" s="13" t="s">
        <v>2439</v>
      </c>
      <c r="B142" s="13" t="s">
        <v>2270</v>
      </c>
      <c r="C142" s="1" t="s">
        <v>2440</v>
      </c>
      <c r="D142" s="361" t="s">
        <v>3178</v>
      </c>
      <c r="E142" s="363"/>
      <c r="F142" s="19"/>
      <c r="G142" s="15"/>
      <c r="H142" s="15"/>
      <c r="I142" s="39"/>
      <c r="J142" s="15"/>
      <c r="K142" s="15"/>
      <c r="L142" s="39"/>
      <c r="M142" s="15"/>
      <c r="N142" s="39"/>
      <c r="O142" s="15"/>
      <c r="P142" s="15"/>
      <c r="Q142" s="12"/>
    </row>
    <row r="143" spans="1:31" ht="23.25" customHeight="1">
      <c r="A143" s="13" t="s">
        <v>975</v>
      </c>
      <c r="B143" s="13" t="s">
        <v>1602</v>
      </c>
      <c r="C143" s="1" t="s">
        <v>221</v>
      </c>
      <c r="D143" s="12" t="s">
        <v>206</v>
      </c>
      <c r="E143" s="12" t="s">
        <v>222</v>
      </c>
      <c r="F143" s="19" t="s">
        <v>174</v>
      </c>
      <c r="G143" s="15">
        <v>1</v>
      </c>
      <c r="H143" s="15">
        <f>'합산자재(비주거)'!H13</f>
        <v>8390</v>
      </c>
      <c r="I143" s="39">
        <f>IF(G143*H143&lt;&gt;0, TRUNC(G143*H143, 1), "")</f>
        <v>8390</v>
      </c>
      <c r="J143" s="15">
        <v>1</v>
      </c>
      <c r="K143" s="15">
        <f>'합산자재(비주거)'!I13</f>
        <v>0</v>
      </c>
      <c r="L143" s="39" t="str">
        <f>IF(G143*K143&lt;&gt;0, TRUNC(G143*K143, 1), "")</f>
        <v/>
      </c>
      <c r="M143" s="15">
        <f>'합산자재(비주거)'!J13</f>
        <v>0</v>
      </c>
      <c r="N143" s="39" t="str">
        <f>IF(G143*M143&lt;&gt;0, TRUNC(G143*M143, 1), "")</f>
        <v/>
      </c>
      <c r="O143" s="15">
        <f t="shared" ref="O143:O148" si="59">IF((H143+K143+M143)=0, "", (H143+K143+M143))</f>
        <v>8390</v>
      </c>
      <c r="P143" s="15">
        <f t="shared" ref="P143:P148" si="60">IF(SUM(I143,L143,N143)&lt;&gt;0,SUM(I143,L143,N143),"")</f>
        <v>8390</v>
      </c>
      <c r="Q143" s="12"/>
      <c r="R143" s="2" t="s">
        <v>2256</v>
      </c>
      <c r="AC143" s="2">
        <f>G143*H143</f>
        <v>8390</v>
      </c>
    </row>
    <row r="144" spans="1:31" ht="23.25" customHeight="1">
      <c r="A144" s="13" t="s">
        <v>975</v>
      </c>
      <c r="B144" s="13" t="s">
        <v>1602</v>
      </c>
      <c r="C144" s="1" t="s">
        <v>221</v>
      </c>
      <c r="D144" s="12" t="s">
        <v>206</v>
      </c>
      <c r="E144" s="12" t="s">
        <v>222</v>
      </c>
      <c r="F144" s="19" t="s">
        <v>174</v>
      </c>
      <c r="G144" s="15">
        <v>0.1</v>
      </c>
      <c r="H144" s="15">
        <f>'합산자재(비주거)'!H13</f>
        <v>8390</v>
      </c>
      <c r="I144" s="39">
        <f>IF(G144*H144&lt;&gt;0, TRUNC(G144*H144, 1), "")</f>
        <v>839</v>
      </c>
      <c r="J144" s="15">
        <v>0.1</v>
      </c>
      <c r="K144" s="15">
        <f>'합산자재(비주거)'!I13</f>
        <v>0</v>
      </c>
      <c r="L144" s="39" t="str">
        <f>IF(G144*K144&lt;&gt;0, TRUNC(G144*K144, 1), "")</f>
        <v/>
      </c>
      <c r="M144" s="15">
        <f>'합산자재(비주거)'!J13</f>
        <v>0</v>
      </c>
      <c r="N144" s="39" t="str">
        <f>IF(G144*M144&lt;&gt;0, TRUNC(G144*M144, 1), "")</f>
        <v/>
      </c>
      <c r="O144" s="15">
        <f t="shared" si="59"/>
        <v>8390</v>
      </c>
      <c r="P144" s="15">
        <f t="shared" si="60"/>
        <v>839</v>
      </c>
      <c r="Q144" s="12"/>
      <c r="R144" s="2" t="s">
        <v>2256</v>
      </c>
    </row>
    <row r="145" spans="1:31" ht="23.25" customHeight="1">
      <c r="A145" s="13" t="s">
        <v>2251</v>
      </c>
      <c r="B145" s="13" t="s">
        <v>1602</v>
      </c>
      <c r="C145" s="1" t="s">
        <v>2252</v>
      </c>
      <c r="D145" s="12" t="s">
        <v>2253</v>
      </c>
      <c r="E145" s="12" t="s">
        <v>2254</v>
      </c>
      <c r="F145" s="19" t="s">
        <v>697</v>
      </c>
      <c r="G145" s="15">
        <v>1</v>
      </c>
      <c r="H145" s="15">
        <f>IF(TRUNC((AD145+AC145)/$AD$3,1)*$AD$3-AD145 &lt;0, AC145, TRUNC((AD145+AC145)/$AD$3,1)*$AD$3-AD145)</f>
        <v>167.79999999999927</v>
      </c>
      <c r="I145" s="39">
        <f>H145</f>
        <v>167.79999999999927</v>
      </c>
      <c r="J145" s="15">
        <v>1</v>
      </c>
      <c r="K145" s="15"/>
      <c r="L145" s="39" t="str">
        <f>IF(G145*K145&lt;&gt;0, TRUNC(G145*K145, 1), "")</f>
        <v/>
      </c>
      <c r="M145" s="15"/>
      <c r="N145" s="39" t="str">
        <f>IF(G145*M145&lt;&gt;0, TRUNC(G145*M145, 1), "")</f>
        <v/>
      </c>
      <c r="O145" s="15">
        <f t="shared" si="59"/>
        <v>167.79999999999927</v>
      </c>
      <c r="P145" s="15">
        <f t="shared" si="60"/>
        <v>167.79999999999927</v>
      </c>
      <c r="Q145" s="12"/>
      <c r="AC145" s="2">
        <f>TRUNC(TRUNC(SUM(AC142:AC144))*'옵션(비주거)'!$B$33/100,1)</f>
        <v>167.8</v>
      </c>
      <c r="AD145" s="2">
        <f>TRUNC(SUM(I142:I144))+TRUNC(SUM(N142:N144))</f>
        <v>9229</v>
      </c>
    </row>
    <row r="146" spans="1:31" ht="23.25" customHeight="1">
      <c r="A146" s="13" t="s">
        <v>1240</v>
      </c>
      <c r="B146" s="13" t="s">
        <v>1602</v>
      </c>
      <c r="C146" s="1" t="s">
        <v>930</v>
      </c>
      <c r="D146" s="12" t="s">
        <v>931</v>
      </c>
      <c r="E146" s="12" t="s">
        <v>932</v>
      </c>
      <c r="F146" s="19" t="s">
        <v>933</v>
      </c>
      <c r="G146" s="15">
        <f>'일위노임(비주거)'!G48</f>
        <v>0.156</v>
      </c>
      <c r="H146" s="15">
        <f>'합산자재(비주거)'!H126</f>
        <v>0</v>
      </c>
      <c r="I146" s="39" t="str">
        <f>IF(G146*H146&lt;&gt;0, TRUNC(G146*H146, 1), "")</f>
        <v/>
      </c>
      <c r="J146" s="15">
        <v>0.156</v>
      </c>
      <c r="K146" s="15">
        <f>'합산자재(비주거)'!I126</f>
        <v>268915</v>
      </c>
      <c r="L146" s="39">
        <f>IF(G146*K146&lt;&gt;0, TRUNC(G146*K146, 1), "")</f>
        <v>41950.7</v>
      </c>
      <c r="M146" s="15">
        <f>'합산자재(비주거)'!J126</f>
        <v>0</v>
      </c>
      <c r="N146" s="39" t="str">
        <f>IF(G146*M146&lt;&gt;0, TRUNC(G146*M146, 1), "")</f>
        <v/>
      </c>
      <c r="O146" s="15">
        <f t="shared" si="59"/>
        <v>268915</v>
      </c>
      <c r="P146" s="15">
        <f t="shared" si="60"/>
        <v>41950.7</v>
      </c>
      <c r="Q146" s="12"/>
      <c r="AE146" s="2">
        <f>L146</f>
        <v>41950.7</v>
      </c>
    </row>
    <row r="147" spans="1:31" ht="23.25" customHeight="1">
      <c r="A147" s="13" t="s">
        <v>2247</v>
      </c>
      <c r="B147" s="13" t="s">
        <v>1602</v>
      </c>
      <c r="C147" s="1" t="s">
        <v>2248</v>
      </c>
      <c r="D147" s="12" t="s">
        <v>2249</v>
      </c>
      <c r="E147" s="12" t="s">
        <v>2250</v>
      </c>
      <c r="F147" s="19" t="s">
        <v>697</v>
      </c>
      <c r="G147" s="15">
        <v>1</v>
      </c>
      <c r="H147" s="15">
        <f>IF(TRUNC((AD148+AC148)/$AE$3,1)*$AE$3-AD148 &lt;0, AC148, TRUNC((AD148+AC148)/$AE$3,1)*$AE$3-AD148)</f>
        <v>1258.5</v>
      </c>
      <c r="I147" s="39">
        <f>H147</f>
        <v>1258.5</v>
      </c>
      <c r="J147" s="15">
        <v>1</v>
      </c>
      <c r="K147" s="15"/>
      <c r="L147" s="39" t="str">
        <f>IF(G147*K147&lt;&gt;0, TRUNC(G147*K147, 1), "")</f>
        <v/>
      </c>
      <c r="M147" s="15"/>
      <c r="N147" s="39" t="str">
        <f>IF(G147*M147&lt;&gt;0, TRUNC(G147*M147, 1), "")</f>
        <v/>
      </c>
      <c r="O147" s="15">
        <f t="shared" si="59"/>
        <v>1258.5</v>
      </c>
      <c r="P147" s="15">
        <f t="shared" si="60"/>
        <v>1258.5</v>
      </c>
      <c r="Q147" s="12"/>
    </row>
    <row r="148" spans="1:31" ht="23.25" customHeight="1">
      <c r="B148" s="13" t="s">
        <v>2243</v>
      </c>
      <c r="D148" s="12" t="s">
        <v>2244</v>
      </c>
      <c r="E148" s="12"/>
      <c r="F148" s="19"/>
      <c r="G148" s="15"/>
      <c r="H148" s="15"/>
      <c r="I148" s="39">
        <f>TRUNC(SUM(I142:I147))</f>
        <v>10655</v>
      </c>
      <c r="J148" s="15"/>
      <c r="K148" s="15"/>
      <c r="L148" s="39">
        <f>TRUNC(SUM(L142:L147))</f>
        <v>41950</v>
      </c>
      <c r="M148" s="15"/>
      <c r="N148" s="39">
        <f>TRUNC(SUM(N142:N147))</f>
        <v>0</v>
      </c>
      <c r="O148" s="15" t="str">
        <f t="shared" si="59"/>
        <v/>
      </c>
      <c r="P148" s="15">
        <f t="shared" si="60"/>
        <v>52605</v>
      </c>
      <c r="Q148" s="12"/>
      <c r="AC148" s="2">
        <f>TRUNC(AE148*'옵션(비주거)'!$B$36/100,1)</f>
        <v>1258.5</v>
      </c>
      <c r="AD148" s="2">
        <f>TRUNC(SUM(L142:L146))</f>
        <v>41950</v>
      </c>
      <c r="AE148" s="2">
        <f>TRUNC(SUM(AE142:AE147))</f>
        <v>41950</v>
      </c>
    </row>
    <row r="149" spans="1:31" ht="23.25" customHeight="1">
      <c r="D149" s="12"/>
      <c r="E149" s="12"/>
      <c r="F149" s="19"/>
      <c r="G149" s="15"/>
      <c r="H149" s="15"/>
      <c r="I149" s="39"/>
      <c r="J149" s="15"/>
      <c r="K149" s="15"/>
      <c r="L149" s="39"/>
      <c r="M149" s="15"/>
      <c r="N149" s="39"/>
      <c r="O149" s="15"/>
      <c r="P149" s="15"/>
      <c r="Q149" s="12"/>
    </row>
    <row r="150" spans="1:31" ht="23.25" customHeight="1">
      <c r="A150" s="13" t="s">
        <v>2445</v>
      </c>
      <c r="B150" s="13" t="s">
        <v>2270</v>
      </c>
      <c r="C150" s="1" t="s">
        <v>2446</v>
      </c>
      <c r="D150" s="361" t="s">
        <v>3179</v>
      </c>
      <c r="E150" s="363"/>
      <c r="F150" s="19"/>
      <c r="G150" s="15"/>
      <c r="H150" s="15"/>
      <c r="I150" s="39"/>
      <c r="J150" s="15"/>
      <c r="K150" s="15"/>
      <c r="L150" s="39"/>
      <c r="M150" s="15"/>
      <c r="N150" s="39"/>
      <c r="O150" s="15"/>
      <c r="P150" s="15"/>
      <c r="Q150" s="12"/>
    </row>
    <row r="151" spans="1:31" ht="23.25" customHeight="1">
      <c r="A151" s="13" t="s">
        <v>985</v>
      </c>
      <c r="B151" s="13" t="s">
        <v>1606</v>
      </c>
      <c r="C151" s="1" t="s">
        <v>249</v>
      </c>
      <c r="D151" s="12" t="s">
        <v>250</v>
      </c>
      <c r="E151" s="12" t="s">
        <v>251</v>
      </c>
      <c r="F151" s="19" t="s">
        <v>210</v>
      </c>
      <c r="G151" s="15">
        <v>1</v>
      </c>
      <c r="H151" s="15">
        <f>'합산자재(비주거)'!H14</f>
        <v>627</v>
      </c>
      <c r="I151" s="39">
        <f>IF(G151*H151&lt;&gt;0, TRUNC(G151*H151, 1), "")</f>
        <v>627</v>
      </c>
      <c r="J151" s="15">
        <v>1</v>
      </c>
      <c r="K151" s="15">
        <f>'합산자재(비주거)'!I14</f>
        <v>0</v>
      </c>
      <c r="L151" s="39" t="str">
        <f>IF(G151*K151&lt;&gt;0, TRUNC(G151*K151, 1), "")</f>
        <v/>
      </c>
      <c r="M151" s="15">
        <f>'합산자재(비주거)'!J14</f>
        <v>0</v>
      </c>
      <c r="N151" s="39" t="str">
        <f>IF(G151*M151&lt;&gt;0, TRUNC(G151*M151, 1), "")</f>
        <v/>
      </c>
      <c r="O151" s="15">
        <f>IF((H151+K151+M151)=0, "", (H151+K151+M151))</f>
        <v>627</v>
      </c>
      <c r="P151" s="15">
        <f>IF(SUM(I151,L151,N151)&lt;&gt;0,SUM(I151,L151,N151),"")</f>
        <v>627</v>
      </c>
      <c r="Q151" s="12"/>
    </row>
    <row r="152" spans="1:31" ht="23.25" customHeight="1">
      <c r="A152" s="13" t="s">
        <v>1240</v>
      </c>
      <c r="B152" s="13" t="s">
        <v>1606</v>
      </c>
      <c r="C152" s="1" t="s">
        <v>930</v>
      </c>
      <c r="D152" s="12" t="s">
        <v>931</v>
      </c>
      <c r="E152" s="12" t="s">
        <v>932</v>
      </c>
      <c r="F152" s="19" t="s">
        <v>933</v>
      </c>
      <c r="G152" s="15">
        <f>'일위노임(비주거)'!G51</f>
        <v>0.12</v>
      </c>
      <c r="H152" s="15">
        <f>'합산자재(비주거)'!H126</f>
        <v>0</v>
      </c>
      <c r="I152" s="39" t="str">
        <f>IF(G152*H152&lt;&gt;0, TRUNC(G152*H152, 1), "")</f>
        <v/>
      </c>
      <c r="J152" s="15">
        <v>0.12</v>
      </c>
      <c r="K152" s="15">
        <f>'합산자재(비주거)'!I126</f>
        <v>268915</v>
      </c>
      <c r="L152" s="39">
        <f>IF(G152*K152&lt;&gt;0, TRUNC(G152*K152, 1), "")</f>
        <v>32269.8</v>
      </c>
      <c r="M152" s="15">
        <f>'합산자재(비주거)'!J126</f>
        <v>0</v>
      </c>
      <c r="N152" s="39" t="str">
        <f>IF(G152*M152&lt;&gt;0, TRUNC(G152*M152, 1), "")</f>
        <v/>
      </c>
      <c r="O152" s="15">
        <f>IF((H152+K152+M152)=0, "", (H152+K152+M152))</f>
        <v>268915</v>
      </c>
      <c r="P152" s="15">
        <f>IF(SUM(I152,L152,N152)&lt;&gt;0,SUM(I152,L152,N152),"")</f>
        <v>32269.8</v>
      </c>
      <c r="Q152" s="12"/>
      <c r="AE152" s="2">
        <f>L152</f>
        <v>32269.8</v>
      </c>
    </row>
    <row r="153" spans="1:31" ht="23.25" customHeight="1">
      <c r="A153" s="13" t="s">
        <v>2247</v>
      </c>
      <c r="B153" s="13" t="s">
        <v>1606</v>
      </c>
      <c r="C153" s="1" t="s">
        <v>2248</v>
      </c>
      <c r="D153" s="12" t="s">
        <v>2249</v>
      </c>
      <c r="E153" s="12" t="s">
        <v>2250</v>
      </c>
      <c r="F153" s="19" t="s">
        <v>697</v>
      </c>
      <c r="G153" s="15">
        <v>1</v>
      </c>
      <c r="H153" s="15">
        <f>IF(TRUNC((AD154+AC154)/$AE$3,1)*$AE$3-AD154 &lt;0, AC154, TRUNC((AD154+AC154)/$AE$3,1)*$AE$3-AD154)</f>
        <v>968</v>
      </c>
      <c r="I153" s="39">
        <f>H153</f>
        <v>968</v>
      </c>
      <c r="J153" s="15">
        <v>1</v>
      </c>
      <c r="K153" s="15"/>
      <c r="L153" s="39" t="str">
        <f>IF(G153*K153&lt;&gt;0, TRUNC(G153*K153, 1), "")</f>
        <v/>
      </c>
      <c r="M153" s="15"/>
      <c r="N153" s="39" t="str">
        <f>IF(G153*M153&lt;&gt;0, TRUNC(G153*M153, 1), "")</f>
        <v/>
      </c>
      <c r="O153" s="15">
        <f>IF((H153+K153+M153)=0, "", (H153+K153+M153))</f>
        <v>968</v>
      </c>
      <c r="P153" s="15">
        <f>IF(SUM(I153,L153,N153)&lt;&gt;0,SUM(I153,L153,N153),"")</f>
        <v>968</v>
      </c>
      <c r="Q153" s="12"/>
    </row>
    <row r="154" spans="1:31" ht="23.25" customHeight="1">
      <c r="B154" s="13" t="s">
        <v>2243</v>
      </c>
      <c r="D154" s="12" t="s">
        <v>2244</v>
      </c>
      <c r="E154" s="12"/>
      <c r="F154" s="19"/>
      <c r="G154" s="15"/>
      <c r="H154" s="15"/>
      <c r="I154" s="39">
        <f>TRUNC(SUM(I150:I153))</f>
        <v>1595</v>
      </c>
      <c r="J154" s="15"/>
      <c r="K154" s="15"/>
      <c r="L154" s="39">
        <f>TRUNC(SUM(L150:L153))</f>
        <v>32269</v>
      </c>
      <c r="M154" s="15"/>
      <c r="N154" s="39">
        <f>TRUNC(SUM(N150:N153))</f>
        <v>0</v>
      </c>
      <c r="O154" s="15" t="str">
        <f>IF((H154+K154+M154)=0, "", (H154+K154+M154))</f>
        <v/>
      </c>
      <c r="P154" s="15">
        <f>IF(SUM(I154,L154,N154)&lt;&gt;0,SUM(I154,L154,N154),"")</f>
        <v>33864</v>
      </c>
      <c r="Q154" s="12"/>
      <c r="AC154" s="2">
        <f>TRUNC(AE154*'옵션(비주거)'!$B$36/100,1)</f>
        <v>968</v>
      </c>
      <c r="AD154" s="2">
        <f>TRUNC(SUM(L150:L152))</f>
        <v>32269</v>
      </c>
      <c r="AE154" s="2">
        <f>TRUNC(SUM(AE150:AE153))</f>
        <v>32269</v>
      </c>
    </row>
    <row r="155" spans="1:31" ht="23.25" customHeight="1">
      <c r="D155" s="12"/>
      <c r="E155" s="12"/>
      <c r="F155" s="19"/>
      <c r="G155" s="15"/>
      <c r="H155" s="15"/>
      <c r="I155" s="39"/>
      <c r="J155" s="15"/>
      <c r="K155" s="15"/>
      <c r="L155" s="39"/>
      <c r="M155" s="15"/>
      <c r="N155" s="39"/>
      <c r="O155" s="15"/>
      <c r="P155" s="15"/>
      <c r="Q155" s="12"/>
    </row>
    <row r="156" spans="1:31" ht="23.25" customHeight="1">
      <c r="A156" s="13" t="s">
        <v>2448</v>
      </c>
      <c r="B156" s="13" t="s">
        <v>2270</v>
      </c>
      <c r="C156" s="1" t="s">
        <v>2449</v>
      </c>
      <c r="D156" s="361" t="s">
        <v>3180</v>
      </c>
      <c r="E156" s="363"/>
      <c r="F156" s="19"/>
      <c r="G156" s="15"/>
      <c r="H156" s="15"/>
      <c r="I156" s="39"/>
      <c r="J156" s="15"/>
      <c r="K156" s="15"/>
      <c r="L156" s="39"/>
      <c r="M156" s="15"/>
      <c r="N156" s="39"/>
      <c r="O156" s="15"/>
      <c r="P156" s="15"/>
      <c r="Q156" s="12"/>
    </row>
    <row r="157" spans="1:31" ht="23.25" customHeight="1">
      <c r="A157" s="13" t="s">
        <v>986</v>
      </c>
      <c r="B157" s="13" t="s">
        <v>1610</v>
      </c>
      <c r="C157" s="1" t="s">
        <v>254</v>
      </c>
      <c r="D157" s="12" t="s">
        <v>250</v>
      </c>
      <c r="E157" s="12" t="s">
        <v>255</v>
      </c>
      <c r="F157" s="19" t="s">
        <v>210</v>
      </c>
      <c r="G157" s="15">
        <v>1</v>
      </c>
      <c r="H157" s="15">
        <f>'합산자재(비주거)'!H15</f>
        <v>973</v>
      </c>
      <c r="I157" s="39">
        <f>IF(G157*H157&lt;&gt;0, TRUNC(G157*H157, 1), "")</f>
        <v>973</v>
      </c>
      <c r="J157" s="15">
        <v>1</v>
      </c>
      <c r="K157" s="15">
        <f>'합산자재(비주거)'!I15</f>
        <v>0</v>
      </c>
      <c r="L157" s="39" t="str">
        <f>IF(G157*K157&lt;&gt;0, TRUNC(G157*K157, 1), "")</f>
        <v/>
      </c>
      <c r="M157" s="15">
        <f>'합산자재(비주거)'!J15</f>
        <v>0</v>
      </c>
      <c r="N157" s="39" t="str">
        <f>IF(G157*M157&lt;&gt;0, TRUNC(G157*M157, 1), "")</f>
        <v/>
      </c>
      <c r="O157" s="15">
        <f>IF((H157+K157+M157)=0, "", (H157+K157+M157))</f>
        <v>973</v>
      </c>
      <c r="P157" s="15">
        <f>IF(SUM(I157,L157,N157)&lt;&gt;0,SUM(I157,L157,N157),"")</f>
        <v>973</v>
      </c>
      <c r="Q157" s="12"/>
    </row>
    <row r="158" spans="1:31" ht="23.25" customHeight="1">
      <c r="A158" s="13" t="s">
        <v>1240</v>
      </c>
      <c r="B158" s="13" t="s">
        <v>1610</v>
      </c>
      <c r="C158" s="1" t="s">
        <v>930</v>
      </c>
      <c r="D158" s="12" t="s">
        <v>931</v>
      </c>
      <c r="E158" s="12" t="s">
        <v>932</v>
      </c>
      <c r="F158" s="19" t="s">
        <v>933</v>
      </c>
      <c r="G158" s="15">
        <f>'일위노임(비주거)'!G54</f>
        <v>0.12</v>
      </c>
      <c r="H158" s="15">
        <f>'합산자재(비주거)'!H126</f>
        <v>0</v>
      </c>
      <c r="I158" s="39" t="str">
        <f>IF(G158*H158&lt;&gt;0, TRUNC(G158*H158, 1), "")</f>
        <v/>
      </c>
      <c r="J158" s="15">
        <v>0.12</v>
      </c>
      <c r="K158" s="15">
        <f>'합산자재(비주거)'!I126</f>
        <v>268915</v>
      </c>
      <c r="L158" s="39">
        <f>IF(G158*K158&lt;&gt;0, TRUNC(G158*K158, 1), "")</f>
        <v>32269.8</v>
      </c>
      <c r="M158" s="15">
        <f>'합산자재(비주거)'!J126</f>
        <v>0</v>
      </c>
      <c r="N158" s="39" t="str">
        <f>IF(G158*M158&lt;&gt;0, TRUNC(G158*M158, 1), "")</f>
        <v/>
      </c>
      <c r="O158" s="15">
        <f>IF((H158+K158+M158)=0, "", (H158+K158+M158))</f>
        <v>268915</v>
      </c>
      <c r="P158" s="15">
        <f>IF(SUM(I158,L158,N158)&lt;&gt;0,SUM(I158,L158,N158),"")</f>
        <v>32269.8</v>
      </c>
      <c r="Q158" s="12"/>
      <c r="AE158" s="2">
        <f>L158</f>
        <v>32269.8</v>
      </c>
    </row>
    <row r="159" spans="1:31" ht="23.25" customHeight="1">
      <c r="A159" s="13" t="s">
        <v>2247</v>
      </c>
      <c r="B159" s="13" t="s">
        <v>1610</v>
      </c>
      <c r="C159" s="1" t="s">
        <v>2248</v>
      </c>
      <c r="D159" s="12" t="s">
        <v>2249</v>
      </c>
      <c r="E159" s="12" t="s">
        <v>2250</v>
      </c>
      <c r="F159" s="19" t="s">
        <v>697</v>
      </c>
      <c r="G159" s="15">
        <v>1</v>
      </c>
      <c r="H159" s="15">
        <f>IF(TRUNC((AD160+AC160)/$AE$3,1)*$AE$3-AD160 &lt;0, AC160, TRUNC((AD160+AC160)/$AE$3,1)*$AE$3-AD160)</f>
        <v>968</v>
      </c>
      <c r="I159" s="39">
        <f>H159</f>
        <v>968</v>
      </c>
      <c r="J159" s="15">
        <v>1</v>
      </c>
      <c r="K159" s="15"/>
      <c r="L159" s="39" t="str">
        <f>IF(G159*K159&lt;&gt;0, TRUNC(G159*K159, 1), "")</f>
        <v/>
      </c>
      <c r="M159" s="15"/>
      <c r="N159" s="39" t="str">
        <f>IF(G159*M159&lt;&gt;0, TRUNC(G159*M159, 1), "")</f>
        <v/>
      </c>
      <c r="O159" s="15">
        <f>IF((H159+K159+M159)=0, "", (H159+K159+M159))</f>
        <v>968</v>
      </c>
      <c r="P159" s="15">
        <f>IF(SUM(I159,L159,N159)&lt;&gt;0,SUM(I159,L159,N159),"")</f>
        <v>968</v>
      </c>
      <c r="Q159" s="12"/>
    </row>
    <row r="160" spans="1:31" ht="23.25" customHeight="1">
      <c r="B160" s="13" t="s">
        <v>2243</v>
      </c>
      <c r="D160" s="12" t="s">
        <v>2244</v>
      </c>
      <c r="E160" s="12"/>
      <c r="F160" s="19"/>
      <c r="G160" s="15"/>
      <c r="H160" s="15"/>
      <c r="I160" s="39">
        <f>TRUNC(SUM(I156:I159))</f>
        <v>1941</v>
      </c>
      <c r="J160" s="15"/>
      <c r="K160" s="15"/>
      <c r="L160" s="39">
        <f>TRUNC(SUM(L156:L159))</f>
        <v>32269</v>
      </c>
      <c r="M160" s="15"/>
      <c r="N160" s="39">
        <f>TRUNC(SUM(N156:N159))</f>
        <v>0</v>
      </c>
      <c r="O160" s="15" t="str">
        <f>IF((H160+K160+M160)=0, "", (H160+K160+M160))</f>
        <v/>
      </c>
      <c r="P160" s="15">
        <f>IF(SUM(I160,L160,N160)&lt;&gt;0,SUM(I160,L160,N160),"")</f>
        <v>34210</v>
      </c>
      <c r="Q160" s="12"/>
      <c r="AC160" s="2">
        <f>TRUNC(AE160*'옵션(비주거)'!$B$36/100,1)</f>
        <v>968</v>
      </c>
      <c r="AD160" s="2">
        <f>TRUNC(SUM(L156:L158))</f>
        <v>32269</v>
      </c>
      <c r="AE160" s="2">
        <f>TRUNC(SUM(AE156:AE159))</f>
        <v>32269</v>
      </c>
    </row>
    <row r="161" spans="1:31" ht="23.25" customHeight="1">
      <c r="D161" s="12"/>
      <c r="E161" s="12"/>
      <c r="F161" s="19"/>
      <c r="G161" s="15"/>
      <c r="H161" s="15"/>
      <c r="I161" s="39"/>
      <c r="J161" s="15"/>
      <c r="K161" s="15"/>
      <c r="L161" s="39"/>
      <c r="M161" s="15"/>
      <c r="N161" s="39"/>
      <c r="O161" s="15"/>
      <c r="P161" s="15"/>
      <c r="Q161" s="12"/>
    </row>
    <row r="162" spans="1:31" ht="23.25" customHeight="1">
      <c r="A162" s="13" t="s">
        <v>2451</v>
      </c>
      <c r="B162" s="13" t="s">
        <v>2270</v>
      </c>
      <c r="C162" s="1" t="s">
        <v>2452</v>
      </c>
      <c r="D162" s="361" t="s">
        <v>3181</v>
      </c>
      <c r="E162" s="363"/>
      <c r="F162" s="19"/>
      <c r="G162" s="15"/>
      <c r="H162" s="15"/>
      <c r="I162" s="39"/>
      <c r="J162" s="15"/>
      <c r="K162" s="15"/>
      <c r="L162" s="39"/>
      <c r="M162" s="15"/>
      <c r="N162" s="39"/>
      <c r="O162" s="15"/>
      <c r="P162" s="15"/>
      <c r="Q162" s="12"/>
    </row>
    <row r="163" spans="1:31" ht="23.25" customHeight="1">
      <c r="A163" s="13" t="s">
        <v>987</v>
      </c>
      <c r="B163" s="13" t="s">
        <v>1614</v>
      </c>
      <c r="C163" s="1" t="s">
        <v>256</v>
      </c>
      <c r="D163" s="12" t="s">
        <v>257</v>
      </c>
      <c r="E163" s="12" t="s">
        <v>258</v>
      </c>
      <c r="F163" s="19" t="s">
        <v>210</v>
      </c>
      <c r="G163" s="15">
        <v>1</v>
      </c>
      <c r="H163" s="15">
        <f>'합산자재(비주거)'!H16</f>
        <v>592</v>
      </c>
      <c r="I163" s="39">
        <f>IF(G163*H163&lt;&gt;0, TRUNC(G163*H163, 1), "")</f>
        <v>592</v>
      </c>
      <c r="J163" s="15">
        <v>1</v>
      </c>
      <c r="K163" s="15">
        <f>'합산자재(비주거)'!I16</f>
        <v>0</v>
      </c>
      <c r="L163" s="39" t="str">
        <f>IF(G163*K163&lt;&gt;0, TRUNC(G163*K163, 1), "")</f>
        <v/>
      </c>
      <c r="M163" s="15">
        <f>'합산자재(비주거)'!J16</f>
        <v>0</v>
      </c>
      <c r="N163" s="39" t="str">
        <f>IF(G163*M163&lt;&gt;0, TRUNC(G163*M163, 1), "")</f>
        <v/>
      </c>
      <c r="O163" s="15">
        <f>IF((H163+K163+M163)=0, "", (H163+K163+M163))</f>
        <v>592</v>
      </c>
      <c r="P163" s="15">
        <f>IF(SUM(I163,L163,N163)&lt;&gt;0,SUM(I163,L163,N163),"")</f>
        <v>592</v>
      </c>
      <c r="Q163" s="12"/>
    </row>
    <row r="164" spans="1:31" ht="23.25" customHeight="1">
      <c r="A164" s="13" t="s">
        <v>1240</v>
      </c>
      <c r="B164" s="13" t="s">
        <v>1614</v>
      </c>
      <c r="C164" s="1" t="s">
        <v>930</v>
      </c>
      <c r="D164" s="12" t="s">
        <v>931</v>
      </c>
      <c r="E164" s="12" t="s">
        <v>932</v>
      </c>
      <c r="F164" s="19" t="s">
        <v>933</v>
      </c>
      <c r="G164" s="15">
        <f>'일위노임(비주거)'!G57</f>
        <v>0.2</v>
      </c>
      <c r="H164" s="15">
        <f>'합산자재(비주거)'!H126</f>
        <v>0</v>
      </c>
      <c r="I164" s="39" t="str">
        <f>IF(G164*H164&lt;&gt;0, TRUNC(G164*H164, 1), "")</f>
        <v/>
      </c>
      <c r="J164" s="15">
        <v>0.2</v>
      </c>
      <c r="K164" s="15">
        <f>'합산자재(비주거)'!I126</f>
        <v>268915</v>
      </c>
      <c r="L164" s="39">
        <f>IF(G164*K164&lt;&gt;0, TRUNC(G164*K164, 1), "")</f>
        <v>53783</v>
      </c>
      <c r="M164" s="15">
        <f>'합산자재(비주거)'!J126</f>
        <v>0</v>
      </c>
      <c r="N164" s="39" t="str">
        <f>IF(G164*M164&lt;&gt;0, TRUNC(G164*M164, 1), "")</f>
        <v/>
      </c>
      <c r="O164" s="15">
        <f>IF((H164+K164+M164)=0, "", (H164+K164+M164))</f>
        <v>268915</v>
      </c>
      <c r="P164" s="15">
        <f>IF(SUM(I164,L164,N164)&lt;&gt;0,SUM(I164,L164,N164),"")</f>
        <v>53783</v>
      </c>
      <c r="Q164" s="12"/>
      <c r="AE164" s="2">
        <f>L164</f>
        <v>53783</v>
      </c>
    </row>
    <row r="165" spans="1:31" ht="23.25" customHeight="1">
      <c r="A165" s="13" t="s">
        <v>2247</v>
      </c>
      <c r="B165" s="13" t="s">
        <v>1614</v>
      </c>
      <c r="C165" s="1" t="s">
        <v>2248</v>
      </c>
      <c r="D165" s="12" t="s">
        <v>2249</v>
      </c>
      <c r="E165" s="12" t="s">
        <v>2250</v>
      </c>
      <c r="F165" s="19" t="s">
        <v>697</v>
      </c>
      <c r="G165" s="15">
        <v>1</v>
      </c>
      <c r="H165" s="15">
        <f>IF(TRUNC((AD166+AC166)/$AE$3,1)*$AE$3-AD166 &lt;0, AC166, TRUNC((AD166+AC166)/$AE$3,1)*$AE$3-AD166)</f>
        <v>1613.4000000000015</v>
      </c>
      <c r="I165" s="39">
        <f>H165</f>
        <v>1613.4000000000015</v>
      </c>
      <c r="J165" s="15">
        <v>1</v>
      </c>
      <c r="K165" s="15"/>
      <c r="L165" s="39" t="str">
        <f>IF(G165*K165&lt;&gt;0, TRUNC(G165*K165, 1), "")</f>
        <v/>
      </c>
      <c r="M165" s="15"/>
      <c r="N165" s="39" t="str">
        <f>IF(G165*M165&lt;&gt;0, TRUNC(G165*M165, 1), "")</f>
        <v/>
      </c>
      <c r="O165" s="15">
        <f>IF((H165+K165+M165)=0, "", (H165+K165+M165))</f>
        <v>1613.4000000000015</v>
      </c>
      <c r="P165" s="15">
        <f>IF(SUM(I165,L165,N165)&lt;&gt;0,SUM(I165,L165,N165),"")</f>
        <v>1613.4000000000015</v>
      </c>
      <c r="Q165" s="12"/>
    </row>
    <row r="166" spans="1:31" ht="23.25" customHeight="1">
      <c r="B166" s="13" t="s">
        <v>2243</v>
      </c>
      <c r="D166" s="12" t="s">
        <v>2244</v>
      </c>
      <c r="E166" s="12"/>
      <c r="F166" s="19"/>
      <c r="G166" s="15"/>
      <c r="H166" s="15"/>
      <c r="I166" s="39">
        <f>TRUNC(SUM(I162:I165))</f>
        <v>2205</v>
      </c>
      <c r="J166" s="15"/>
      <c r="K166" s="15"/>
      <c r="L166" s="39">
        <f>TRUNC(SUM(L162:L165))</f>
        <v>53783</v>
      </c>
      <c r="M166" s="15"/>
      <c r="N166" s="39">
        <f>TRUNC(SUM(N162:N165))</f>
        <v>0</v>
      </c>
      <c r="O166" s="15" t="str">
        <f>IF((H166+K166+M166)=0, "", (H166+K166+M166))</f>
        <v/>
      </c>
      <c r="P166" s="15">
        <f>IF(SUM(I166,L166,N166)&lt;&gt;0,SUM(I166,L166,N166),"")</f>
        <v>55988</v>
      </c>
      <c r="Q166" s="12"/>
      <c r="AC166" s="2">
        <f>TRUNC(AE166*'옵션(비주거)'!$B$36/100,1)</f>
        <v>1613.4</v>
      </c>
      <c r="AD166" s="2">
        <f>TRUNC(SUM(L162:L164))</f>
        <v>53783</v>
      </c>
      <c r="AE166" s="2">
        <f>TRUNC(SUM(AE162:AE165))</f>
        <v>53783</v>
      </c>
    </row>
    <row r="167" spans="1:31" ht="23.25" customHeight="1">
      <c r="D167" s="12"/>
      <c r="E167" s="12"/>
      <c r="F167" s="19"/>
      <c r="G167" s="15"/>
      <c r="H167" s="15"/>
      <c r="I167" s="39"/>
      <c r="J167" s="15"/>
      <c r="K167" s="15"/>
      <c r="L167" s="39"/>
      <c r="M167" s="15"/>
      <c r="N167" s="39"/>
      <c r="O167" s="15"/>
      <c r="P167" s="15"/>
      <c r="Q167" s="12"/>
    </row>
    <row r="168" spans="1:31" ht="23.25" customHeight="1">
      <c r="A168" s="13" t="s">
        <v>2454</v>
      </c>
      <c r="B168" s="13" t="s">
        <v>2270</v>
      </c>
      <c r="C168" s="1" t="s">
        <v>2455</v>
      </c>
      <c r="D168" s="361" t="s">
        <v>3182</v>
      </c>
      <c r="E168" s="363"/>
      <c r="F168" s="19"/>
      <c r="G168" s="15"/>
      <c r="H168" s="15"/>
      <c r="I168" s="39"/>
      <c r="J168" s="15"/>
      <c r="K168" s="15"/>
      <c r="L168" s="39"/>
      <c r="M168" s="15"/>
      <c r="N168" s="39"/>
      <c r="O168" s="15"/>
      <c r="P168" s="15"/>
      <c r="Q168" s="12"/>
    </row>
    <row r="169" spans="1:31" ht="23.25" customHeight="1">
      <c r="A169" s="13" t="s">
        <v>988</v>
      </c>
      <c r="B169" s="13" t="s">
        <v>1618</v>
      </c>
      <c r="C169" s="1" t="s">
        <v>259</v>
      </c>
      <c r="D169" s="12" t="s">
        <v>257</v>
      </c>
      <c r="E169" s="12" t="s">
        <v>260</v>
      </c>
      <c r="F169" s="19" t="s">
        <v>210</v>
      </c>
      <c r="G169" s="15">
        <v>1</v>
      </c>
      <c r="H169" s="15">
        <f>'합산자재(비주거)'!H17</f>
        <v>824</v>
      </c>
      <c r="I169" s="39">
        <f>IF(G169*H169&lt;&gt;0, TRUNC(G169*H169, 1), "")</f>
        <v>824</v>
      </c>
      <c r="J169" s="15">
        <v>1</v>
      </c>
      <c r="K169" s="15">
        <f>'합산자재(비주거)'!I17</f>
        <v>0</v>
      </c>
      <c r="L169" s="39" t="str">
        <f>IF(G169*K169&lt;&gt;0, TRUNC(G169*K169, 1), "")</f>
        <v/>
      </c>
      <c r="M169" s="15">
        <f>'합산자재(비주거)'!J17</f>
        <v>0</v>
      </c>
      <c r="N169" s="39" t="str">
        <f>IF(G169*M169&lt;&gt;0, TRUNC(G169*M169, 1), "")</f>
        <v/>
      </c>
      <c r="O169" s="15">
        <f>IF((H169+K169+M169)=0, "", (H169+K169+M169))</f>
        <v>824</v>
      </c>
      <c r="P169" s="15">
        <f>IF(SUM(I169,L169,N169)&lt;&gt;0,SUM(I169,L169,N169),"")</f>
        <v>824</v>
      </c>
      <c r="Q169" s="12"/>
    </row>
    <row r="170" spans="1:31" ht="23.25" customHeight="1">
      <c r="A170" s="13" t="s">
        <v>1240</v>
      </c>
      <c r="B170" s="13" t="s">
        <v>1618</v>
      </c>
      <c r="C170" s="1" t="s">
        <v>930</v>
      </c>
      <c r="D170" s="12" t="s">
        <v>931</v>
      </c>
      <c r="E170" s="12" t="s">
        <v>932</v>
      </c>
      <c r="F170" s="19" t="s">
        <v>933</v>
      </c>
      <c r="G170" s="15">
        <f>'일위노임(비주거)'!G60</f>
        <v>0.2</v>
      </c>
      <c r="H170" s="15">
        <f>'합산자재(비주거)'!H126</f>
        <v>0</v>
      </c>
      <c r="I170" s="39" t="str">
        <f>IF(G170*H170&lt;&gt;0, TRUNC(G170*H170, 1), "")</f>
        <v/>
      </c>
      <c r="J170" s="15">
        <v>0.2</v>
      </c>
      <c r="K170" s="15">
        <f>'합산자재(비주거)'!I126</f>
        <v>268915</v>
      </c>
      <c r="L170" s="39">
        <f>IF(G170*K170&lt;&gt;0, TRUNC(G170*K170, 1), "")</f>
        <v>53783</v>
      </c>
      <c r="M170" s="15">
        <f>'합산자재(비주거)'!J126</f>
        <v>0</v>
      </c>
      <c r="N170" s="39" t="str">
        <f>IF(G170*M170&lt;&gt;0, TRUNC(G170*M170, 1), "")</f>
        <v/>
      </c>
      <c r="O170" s="15">
        <f>IF((H170+K170+M170)=0, "", (H170+K170+M170))</f>
        <v>268915</v>
      </c>
      <c r="P170" s="15">
        <f>IF(SUM(I170,L170,N170)&lt;&gt;0,SUM(I170,L170,N170),"")</f>
        <v>53783</v>
      </c>
      <c r="Q170" s="12"/>
      <c r="AE170" s="2">
        <f>L170</f>
        <v>53783</v>
      </c>
    </row>
    <row r="171" spans="1:31" ht="23.25" customHeight="1">
      <c r="A171" s="13" t="s">
        <v>2247</v>
      </c>
      <c r="B171" s="13" t="s">
        <v>1618</v>
      </c>
      <c r="C171" s="1" t="s">
        <v>2248</v>
      </c>
      <c r="D171" s="12" t="s">
        <v>2249</v>
      </c>
      <c r="E171" s="12" t="s">
        <v>2250</v>
      </c>
      <c r="F171" s="19" t="s">
        <v>697</v>
      </c>
      <c r="G171" s="15">
        <v>1</v>
      </c>
      <c r="H171" s="15">
        <f>IF(TRUNC((AD172+AC172)/$AE$3,1)*$AE$3-AD172 &lt;0, AC172, TRUNC((AD172+AC172)/$AE$3,1)*$AE$3-AD172)</f>
        <v>1613.4000000000015</v>
      </c>
      <c r="I171" s="39">
        <f>H171</f>
        <v>1613.4000000000015</v>
      </c>
      <c r="J171" s="15">
        <v>1</v>
      </c>
      <c r="K171" s="15"/>
      <c r="L171" s="39" t="str">
        <f>IF(G171*K171&lt;&gt;0, TRUNC(G171*K171, 1), "")</f>
        <v/>
      </c>
      <c r="M171" s="15"/>
      <c r="N171" s="39" t="str">
        <f>IF(G171*M171&lt;&gt;0, TRUNC(G171*M171, 1), "")</f>
        <v/>
      </c>
      <c r="O171" s="15">
        <f>IF((H171+K171+M171)=0, "", (H171+K171+M171))</f>
        <v>1613.4000000000015</v>
      </c>
      <c r="P171" s="15">
        <f>IF(SUM(I171,L171,N171)&lt;&gt;0,SUM(I171,L171,N171),"")</f>
        <v>1613.4000000000015</v>
      </c>
      <c r="Q171" s="12"/>
    </row>
    <row r="172" spans="1:31" ht="23.25" customHeight="1">
      <c r="B172" s="13" t="s">
        <v>2243</v>
      </c>
      <c r="D172" s="12" t="s">
        <v>2244</v>
      </c>
      <c r="E172" s="12"/>
      <c r="F172" s="19"/>
      <c r="G172" s="15"/>
      <c r="H172" s="15"/>
      <c r="I172" s="39">
        <f>TRUNC(SUM(I168:I171))</f>
        <v>2437</v>
      </c>
      <c r="J172" s="15"/>
      <c r="K172" s="15"/>
      <c r="L172" s="39">
        <f>TRUNC(SUM(L168:L171))</f>
        <v>53783</v>
      </c>
      <c r="M172" s="15"/>
      <c r="N172" s="39">
        <f>TRUNC(SUM(N168:N171))</f>
        <v>0</v>
      </c>
      <c r="O172" s="15" t="str">
        <f>IF((H172+K172+M172)=0, "", (H172+K172+M172))</f>
        <v/>
      </c>
      <c r="P172" s="15">
        <f>IF(SUM(I172,L172,N172)&lt;&gt;0,SUM(I172,L172,N172),"")</f>
        <v>56220</v>
      </c>
      <c r="Q172" s="12"/>
      <c r="AC172" s="2">
        <f>TRUNC(AE172*'옵션(비주거)'!$B$36/100,1)</f>
        <v>1613.4</v>
      </c>
      <c r="AD172" s="2">
        <f>TRUNC(SUM(L168:L170))</f>
        <v>53783</v>
      </c>
      <c r="AE172" s="2">
        <f>TRUNC(SUM(AE168:AE171))</f>
        <v>53783</v>
      </c>
    </row>
    <row r="173" spans="1:31" ht="23.25" customHeight="1">
      <c r="D173" s="12"/>
      <c r="E173" s="12"/>
      <c r="F173" s="19"/>
      <c r="G173" s="15"/>
      <c r="H173" s="15"/>
      <c r="I173" s="39"/>
      <c r="J173" s="15"/>
      <c r="K173" s="15"/>
      <c r="L173" s="39"/>
      <c r="M173" s="15"/>
      <c r="N173" s="39"/>
      <c r="O173" s="15"/>
      <c r="P173" s="15"/>
      <c r="Q173" s="12"/>
    </row>
    <row r="174" spans="1:31" ht="23.25" customHeight="1">
      <c r="A174" s="13" t="s">
        <v>2460</v>
      </c>
      <c r="B174" s="13" t="s">
        <v>2270</v>
      </c>
      <c r="C174" s="1" t="s">
        <v>2461</v>
      </c>
      <c r="D174" s="361" t="s">
        <v>3183</v>
      </c>
      <c r="E174" s="363"/>
      <c r="F174" s="19"/>
      <c r="G174" s="15"/>
      <c r="H174" s="15"/>
      <c r="I174" s="39"/>
      <c r="J174" s="15"/>
      <c r="K174" s="15"/>
      <c r="L174" s="39"/>
      <c r="M174" s="15"/>
      <c r="N174" s="39"/>
      <c r="O174" s="15"/>
      <c r="P174" s="15"/>
      <c r="Q174" s="12"/>
    </row>
    <row r="175" spans="1:31" ht="23.25" customHeight="1">
      <c r="A175" s="13" t="s">
        <v>994</v>
      </c>
      <c r="B175" s="13" t="s">
        <v>1622</v>
      </c>
      <c r="C175" s="1" t="s">
        <v>276</v>
      </c>
      <c r="D175" s="12" t="s">
        <v>277</v>
      </c>
      <c r="E175" s="12" t="s">
        <v>278</v>
      </c>
      <c r="F175" s="19" t="s">
        <v>279</v>
      </c>
      <c r="G175" s="15">
        <v>1</v>
      </c>
      <c r="H175" s="15">
        <f>'합산자재(비주거)'!H22</f>
        <v>2690</v>
      </c>
      <c r="I175" s="39">
        <f>IF(G175*H175&lt;&gt;0, TRUNC(G175*H175, 1), "")</f>
        <v>2690</v>
      </c>
      <c r="J175" s="15">
        <v>1</v>
      </c>
      <c r="K175" s="15">
        <f>'합산자재(비주거)'!I22</f>
        <v>0</v>
      </c>
      <c r="L175" s="39" t="str">
        <f>IF(G175*K175&lt;&gt;0, TRUNC(G175*K175, 1), "")</f>
        <v/>
      </c>
      <c r="M175" s="15">
        <f>'합산자재(비주거)'!J22</f>
        <v>0</v>
      </c>
      <c r="N175" s="39" t="str">
        <f>IF(G175*M175&lt;&gt;0, TRUNC(G175*M175, 1), "")</f>
        <v/>
      </c>
      <c r="O175" s="15">
        <f>IF((H175+K175+M175)=0, "", (H175+K175+M175))</f>
        <v>2690</v>
      </c>
      <c r="P175" s="15">
        <f>IF(SUM(I175,L175,N175)&lt;&gt;0,SUM(I175,L175,N175),"")</f>
        <v>2690</v>
      </c>
      <c r="Q175" s="12"/>
    </row>
    <row r="176" spans="1:31" ht="23.25" customHeight="1">
      <c r="A176" s="13" t="s">
        <v>1240</v>
      </c>
      <c r="B176" s="13" t="s">
        <v>1622</v>
      </c>
      <c r="C176" s="1" t="s">
        <v>930</v>
      </c>
      <c r="D176" s="12" t="s">
        <v>931</v>
      </c>
      <c r="E176" s="12" t="s">
        <v>932</v>
      </c>
      <c r="F176" s="19" t="s">
        <v>933</v>
      </c>
      <c r="G176" s="15">
        <f>'일위노임(비주거)'!G63</f>
        <v>0.04</v>
      </c>
      <c r="H176" s="15">
        <f>'합산자재(비주거)'!H126</f>
        <v>0</v>
      </c>
      <c r="I176" s="39" t="str">
        <f>IF(G176*H176&lt;&gt;0, TRUNC(G176*H176, 1), "")</f>
        <v/>
      </c>
      <c r="J176" s="15">
        <v>0.04</v>
      </c>
      <c r="K176" s="15">
        <f>'합산자재(비주거)'!I126</f>
        <v>268915</v>
      </c>
      <c r="L176" s="39">
        <f>IF(G176*K176&lt;&gt;0, TRUNC(G176*K176, 1), "")</f>
        <v>10756.6</v>
      </c>
      <c r="M176" s="15">
        <f>'합산자재(비주거)'!J126</f>
        <v>0</v>
      </c>
      <c r="N176" s="39" t="str">
        <f>IF(G176*M176&lt;&gt;0, TRUNC(G176*M176, 1), "")</f>
        <v/>
      </c>
      <c r="O176" s="15">
        <f>IF((H176+K176+M176)=0, "", (H176+K176+M176))</f>
        <v>268915</v>
      </c>
      <c r="P176" s="15">
        <f>IF(SUM(I176,L176,N176)&lt;&gt;0,SUM(I176,L176,N176),"")</f>
        <v>10756.6</v>
      </c>
      <c r="Q176" s="12"/>
      <c r="AE176" s="2">
        <f>L176</f>
        <v>10756.6</v>
      </c>
    </row>
    <row r="177" spans="1:31" ht="23.25" customHeight="1">
      <c r="A177" s="13" t="s">
        <v>2247</v>
      </c>
      <c r="B177" s="13" t="s">
        <v>1622</v>
      </c>
      <c r="C177" s="1" t="s">
        <v>2248</v>
      </c>
      <c r="D177" s="12" t="s">
        <v>2249</v>
      </c>
      <c r="E177" s="12" t="s">
        <v>2250</v>
      </c>
      <c r="F177" s="19" t="s">
        <v>697</v>
      </c>
      <c r="G177" s="15">
        <v>1</v>
      </c>
      <c r="H177" s="15">
        <f>IF(TRUNC((AD178+AC178)/$AE$3,1)*$AE$3-AD178 &lt;0, AC178, TRUNC((AD178+AC178)/$AE$3,1)*$AE$3-AD178)</f>
        <v>322.60000000000036</v>
      </c>
      <c r="I177" s="39">
        <f>H177</f>
        <v>322.60000000000036</v>
      </c>
      <c r="J177" s="15">
        <v>1</v>
      </c>
      <c r="K177" s="15"/>
      <c r="L177" s="39" t="str">
        <f>IF(G177*K177&lt;&gt;0, TRUNC(G177*K177, 1), "")</f>
        <v/>
      </c>
      <c r="M177" s="15"/>
      <c r="N177" s="39" t="str">
        <f>IF(G177*M177&lt;&gt;0, TRUNC(G177*M177, 1), "")</f>
        <v/>
      </c>
      <c r="O177" s="15">
        <f>IF((H177+K177+M177)=0, "", (H177+K177+M177))</f>
        <v>322.60000000000036</v>
      </c>
      <c r="P177" s="15">
        <f>IF(SUM(I177,L177,N177)&lt;&gt;0,SUM(I177,L177,N177),"")</f>
        <v>322.60000000000036</v>
      </c>
      <c r="Q177" s="12"/>
    </row>
    <row r="178" spans="1:31" ht="23.25" customHeight="1">
      <c r="B178" s="13" t="s">
        <v>2243</v>
      </c>
      <c r="D178" s="12" t="s">
        <v>2244</v>
      </c>
      <c r="E178" s="12"/>
      <c r="F178" s="19"/>
      <c r="G178" s="15"/>
      <c r="H178" s="15"/>
      <c r="I178" s="39">
        <f>TRUNC(SUM(I174:I177))</f>
        <v>3012</v>
      </c>
      <c r="J178" s="15"/>
      <c r="K178" s="15"/>
      <c r="L178" s="39">
        <f>TRUNC(SUM(L174:L177))</f>
        <v>10756</v>
      </c>
      <c r="M178" s="15"/>
      <c r="N178" s="39">
        <f>TRUNC(SUM(N174:N177))</f>
        <v>0</v>
      </c>
      <c r="O178" s="15" t="str">
        <f>IF((H178+K178+M178)=0, "", (H178+K178+M178))</f>
        <v/>
      </c>
      <c r="P178" s="15">
        <f>IF(SUM(I178,L178,N178)&lt;&gt;0,SUM(I178,L178,N178),"")</f>
        <v>13768</v>
      </c>
      <c r="Q178" s="12"/>
      <c r="AC178" s="2">
        <f>TRUNC(AE178*'옵션(비주거)'!$B$36/100,1)</f>
        <v>322.60000000000002</v>
      </c>
      <c r="AD178" s="2">
        <f>TRUNC(SUM(L174:L176))</f>
        <v>10756</v>
      </c>
      <c r="AE178" s="2">
        <f>TRUNC(SUM(AE174:AE177))</f>
        <v>10756</v>
      </c>
    </row>
    <row r="179" spans="1:31" ht="23.25" customHeight="1">
      <c r="D179" s="12"/>
      <c r="E179" s="12"/>
      <c r="F179" s="19"/>
      <c r="G179" s="15"/>
      <c r="H179" s="15"/>
      <c r="I179" s="39"/>
      <c r="J179" s="15"/>
      <c r="K179" s="15"/>
      <c r="L179" s="39"/>
      <c r="M179" s="15"/>
      <c r="N179" s="39"/>
      <c r="O179" s="15"/>
      <c r="P179" s="15"/>
      <c r="Q179" s="12"/>
    </row>
    <row r="180" spans="1:31" ht="23.25" customHeight="1">
      <c r="A180" s="13" t="s">
        <v>2463</v>
      </c>
      <c r="B180" s="13" t="s">
        <v>2270</v>
      </c>
      <c r="C180" s="1" t="s">
        <v>2464</v>
      </c>
      <c r="D180" s="361" t="s">
        <v>3184</v>
      </c>
      <c r="E180" s="363"/>
      <c r="F180" s="19"/>
      <c r="G180" s="15"/>
      <c r="H180" s="15"/>
      <c r="I180" s="39"/>
      <c r="J180" s="15"/>
      <c r="K180" s="15"/>
      <c r="L180" s="39"/>
      <c r="M180" s="15"/>
      <c r="N180" s="39"/>
      <c r="O180" s="15"/>
      <c r="P180" s="15"/>
      <c r="Q180" s="12"/>
    </row>
    <row r="181" spans="1:31" ht="23.25" customHeight="1">
      <c r="A181" s="13" t="s">
        <v>995</v>
      </c>
      <c r="B181" s="13" t="s">
        <v>1626</v>
      </c>
      <c r="C181" s="1" t="s">
        <v>280</v>
      </c>
      <c r="D181" s="12" t="s">
        <v>281</v>
      </c>
      <c r="E181" s="12" t="s">
        <v>282</v>
      </c>
      <c r="F181" s="19" t="s">
        <v>210</v>
      </c>
      <c r="G181" s="15">
        <v>1</v>
      </c>
      <c r="H181" s="15">
        <f>'합산자재(비주거)'!H23</f>
        <v>2861</v>
      </c>
      <c r="I181" s="39">
        <f>IF(G181*H181&lt;&gt;0, TRUNC(G181*H181, 1), "")</f>
        <v>2861</v>
      </c>
      <c r="J181" s="15">
        <v>1</v>
      </c>
      <c r="K181" s="15">
        <f>'합산자재(비주거)'!I23</f>
        <v>0</v>
      </c>
      <c r="L181" s="39" t="str">
        <f>IF(G181*K181&lt;&gt;0, TRUNC(G181*K181, 1), "")</f>
        <v/>
      </c>
      <c r="M181" s="15">
        <f>'합산자재(비주거)'!J23</f>
        <v>0</v>
      </c>
      <c r="N181" s="39" t="str">
        <f>IF(G181*M181&lt;&gt;0, TRUNC(G181*M181, 1), "")</f>
        <v/>
      </c>
      <c r="O181" s="15">
        <f>IF((H181+K181+M181)=0, "", (H181+K181+M181))</f>
        <v>2861</v>
      </c>
      <c r="P181" s="15">
        <f>IF(SUM(I181,L181,N181)&lt;&gt;0,SUM(I181,L181,N181),"")</f>
        <v>2861</v>
      </c>
      <c r="Q181" s="12"/>
    </row>
    <row r="182" spans="1:31" ht="23.25" customHeight="1">
      <c r="A182" s="13" t="s">
        <v>1240</v>
      </c>
      <c r="B182" s="13" t="s">
        <v>1626</v>
      </c>
      <c r="C182" s="1" t="s">
        <v>930</v>
      </c>
      <c r="D182" s="12" t="s">
        <v>931</v>
      </c>
      <c r="E182" s="12" t="s">
        <v>932</v>
      </c>
      <c r="F182" s="19" t="s">
        <v>933</v>
      </c>
      <c r="G182" s="15">
        <f>'일위노임(비주거)'!G66</f>
        <v>0.17</v>
      </c>
      <c r="H182" s="15">
        <f>'합산자재(비주거)'!H126</f>
        <v>0</v>
      </c>
      <c r="I182" s="39" t="str">
        <f>IF(G182*H182&lt;&gt;0, TRUNC(G182*H182, 1), "")</f>
        <v/>
      </c>
      <c r="J182" s="15">
        <v>0.17</v>
      </c>
      <c r="K182" s="15">
        <f>'합산자재(비주거)'!I126</f>
        <v>268915</v>
      </c>
      <c r="L182" s="39">
        <f>IF(G182*K182&lt;&gt;0, TRUNC(G182*K182, 1), "")</f>
        <v>45715.5</v>
      </c>
      <c r="M182" s="15">
        <f>'합산자재(비주거)'!J126</f>
        <v>0</v>
      </c>
      <c r="N182" s="39" t="str">
        <f>IF(G182*M182&lt;&gt;0, TRUNC(G182*M182, 1), "")</f>
        <v/>
      </c>
      <c r="O182" s="15">
        <f>IF((H182+K182+M182)=0, "", (H182+K182+M182))</f>
        <v>268915</v>
      </c>
      <c r="P182" s="15">
        <f>IF(SUM(I182,L182,N182)&lt;&gt;0,SUM(I182,L182,N182),"")</f>
        <v>45715.5</v>
      </c>
      <c r="Q182" s="12"/>
      <c r="AE182" s="2">
        <f>L182</f>
        <v>45715.5</v>
      </c>
    </row>
    <row r="183" spans="1:31" ht="23.25" customHeight="1">
      <c r="A183" s="13" t="s">
        <v>2247</v>
      </c>
      <c r="B183" s="13" t="s">
        <v>1626</v>
      </c>
      <c r="C183" s="1" t="s">
        <v>2248</v>
      </c>
      <c r="D183" s="12" t="s">
        <v>2249</v>
      </c>
      <c r="E183" s="12" t="s">
        <v>2250</v>
      </c>
      <c r="F183" s="19" t="s">
        <v>697</v>
      </c>
      <c r="G183" s="15">
        <v>1</v>
      </c>
      <c r="H183" s="15">
        <f>IF(TRUNC((AD184+AC184)/$AE$3,1)*$AE$3-AD184 &lt;0, AC184, TRUNC((AD184+AC184)/$AE$3,1)*$AE$3-AD184)</f>
        <v>1371.4000000000015</v>
      </c>
      <c r="I183" s="39">
        <f>H183</f>
        <v>1371.4000000000015</v>
      </c>
      <c r="J183" s="15">
        <v>1</v>
      </c>
      <c r="K183" s="15"/>
      <c r="L183" s="39" t="str">
        <f>IF(G183*K183&lt;&gt;0, TRUNC(G183*K183, 1), "")</f>
        <v/>
      </c>
      <c r="M183" s="15"/>
      <c r="N183" s="39" t="str">
        <f>IF(G183*M183&lt;&gt;0, TRUNC(G183*M183, 1), "")</f>
        <v/>
      </c>
      <c r="O183" s="15">
        <f>IF((H183+K183+M183)=0, "", (H183+K183+M183))</f>
        <v>1371.4000000000015</v>
      </c>
      <c r="P183" s="15">
        <f>IF(SUM(I183,L183,N183)&lt;&gt;0,SUM(I183,L183,N183),"")</f>
        <v>1371.4000000000015</v>
      </c>
      <c r="Q183" s="12"/>
    </row>
    <row r="184" spans="1:31" ht="23.25" customHeight="1">
      <c r="B184" s="13" t="s">
        <v>2243</v>
      </c>
      <c r="D184" s="12" t="s">
        <v>2244</v>
      </c>
      <c r="E184" s="12"/>
      <c r="F184" s="19"/>
      <c r="G184" s="15"/>
      <c r="H184" s="15"/>
      <c r="I184" s="39">
        <f>TRUNC(SUM(I180:I183))</f>
        <v>4232</v>
      </c>
      <c r="J184" s="15"/>
      <c r="K184" s="15"/>
      <c r="L184" s="39">
        <f>TRUNC(SUM(L180:L183))</f>
        <v>45715</v>
      </c>
      <c r="M184" s="15"/>
      <c r="N184" s="39">
        <f>TRUNC(SUM(N180:N183))</f>
        <v>0</v>
      </c>
      <c r="O184" s="15" t="str">
        <f>IF((H184+K184+M184)=0, "", (H184+K184+M184))</f>
        <v/>
      </c>
      <c r="P184" s="15">
        <f>IF(SUM(I184,L184,N184)&lt;&gt;0,SUM(I184,L184,N184),"")</f>
        <v>49947</v>
      </c>
      <c r="Q184" s="12"/>
      <c r="AC184" s="2">
        <f>TRUNC(AE184*'옵션(비주거)'!$B$36/100,1)</f>
        <v>1371.4</v>
      </c>
      <c r="AD184" s="2">
        <f>TRUNC(SUM(L180:L182))</f>
        <v>45715</v>
      </c>
      <c r="AE184" s="2">
        <f>TRUNC(SUM(AE180:AE183))</f>
        <v>45715</v>
      </c>
    </row>
    <row r="185" spans="1:31" ht="23.25" customHeight="1">
      <c r="D185" s="12"/>
      <c r="E185" s="12"/>
      <c r="F185" s="19"/>
      <c r="G185" s="15"/>
      <c r="H185" s="15"/>
      <c r="I185" s="39"/>
      <c r="J185" s="15"/>
      <c r="K185" s="15"/>
      <c r="L185" s="39"/>
      <c r="M185" s="15"/>
      <c r="N185" s="39"/>
      <c r="O185" s="15"/>
      <c r="P185" s="15"/>
      <c r="Q185" s="12"/>
    </row>
    <row r="186" spans="1:31" ht="23.25" customHeight="1">
      <c r="A186" s="13" t="s">
        <v>2466</v>
      </c>
      <c r="B186" s="13" t="s">
        <v>2270</v>
      </c>
      <c r="C186" s="1" t="s">
        <v>2467</v>
      </c>
      <c r="D186" s="361" t="s">
        <v>3185</v>
      </c>
      <c r="E186" s="363"/>
      <c r="F186" s="19"/>
      <c r="G186" s="15"/>
      <c r="H186" s="15"/>
      <c r="I186" s="39"/>
      <c r="J186" s="15"/>
      <c r="K186" s="15"/>
      <c r="L186" s="39"/>
      <c r="M186" s="15"/>
      <c r="N186" s="39"/>
      <c r="O186" s="15"/>
      <c r="P186" s="15"/>
      <c r="Q186" s="12"/>
    </row>
    <row r="187" spans="1:31" ht="23.25" customHeight="1">
      <c r="A187" s="13" t="s">
        <v>996</v>
      </c>
      <c r="B187" s="13" t="s">
        <v>1631</v>
      </c>
      <c r="C187" s="1" t="s">
        <v>283</v>
      </c>
      <c r="D187" s="12" t="s">
        <v>281</v>
      </c>
      <c r="E187" s="12" t="s">
        <v>284</v>
      </c>
      <c r="F187" s="19" t="s">
        <v>210</v>
      </c>
      <c r="G187" s="15">
        <v>1</v>
      </c>
      <c r="H187" s="15">
        <f>'합산자재(비주거)'!H24</f>
        <v>2854</v>
      </c>
      <c r="I187" s="39">
        <f>IF(G187*H187&lt;&gt;0, TRUNC(G187*H187, 1), "")</f>
        <v>2854</v>
      </c>
      <c r="J187" s="15">
        <v>1</v>
      </c>
      <c r="K187" s="15">
        <f>'합산자재(비주거)'!I24</f>
        <v>0</v>
      </c>
      <c r="L187" s="39" t="str">
        <f>IF(G187*K187&lt;&gt;0, TRUNC(G187*K187, 1), "")</f>
        <v/>
      </c>
      <c r="M187" s="15">
        <f>'합산자재(비주거)'!J24</f>
        <v>0</v>
      </c>
      <c r="N187" s="39" t="str">
        <f>IF(G187*M187&lt;&gt;0, TRUNC(G187*M187, 1), "")</f>
        <v/>
      </c>
      <c r="O187" s="15">
        <f>IF((H187+K187+M187)=0, "", (H187+K187+M187))</f>
        <v>2854</v>
      </c>
      <c r="P187" s="15">
        <f>IF(SUM(I187,L187,N187)&lt;&gt;0,SUM(I187,L187,N187),"")</f>
        <v>2854</v>
      </c>
      <c r="Q187" s="12"/>
    </row>
    <row r="188" spans="1:31" ht="23.25" customHeight="1">
      <c r="A188" s="13" t="s">
        <v>1240</v>
      </c>
      <c r="B188" s="13" t="s">
        <v>1631</v>
      </c>
      <c r="C188" s="1" t="s">
        <v>930</v>
      </c>
      <c r="D188" s="12" t="s">
        <v>931</v>
      </c>
      <c r="E188" s="12" t="s">
        <v>932</v>
      </c>
      <c r="F188" s="19" t="s">
        <v>933</v>
      </c>
      <c r="G188" s="15">
        <f>'일위노임(비주거)'!G69</f>
        <v>0.55000000000000004</v>
      </c>
      <c r="H188" s="15">
        <f>'합산자재(비주거)'!H126</f>
        <v>0</v>
      </c>
      <c r="I188" s="39" t="str">
        <f>IF(G188*H188&lt;&gt;0, TRUNC(G188*H188, 1), "")</f>
        <v/>
      </c>
      <c r="J188" s="15">
        <v>0.55000000000000004</v>
      </c>
      <c r="K188" s="15">
        <f>'합산자재(비주거)'!I126</f>
        <v>268915</v>
      </c>
      <c r="L188" s="39">
        <f>IF(G188*K188&lt;&gt;0, TRUNC(G188*K188, 1), "")</f>
        <v>147903.20000000001</v>
      </c>
      <c r="M188" s="15">
        <f>'합산자재(비주거)'!J126</f>
        <v>0</v>
      </c>
      <c r="N188" s="39" t="str">
        <f>IF(G188*M188&lt;&gt;0, TRUNC(G188*M188, 1), "")</f>
        <v/>
      </c>
      <c r="O188" s="15">
        <f>IF((H188+K188+M188)=0, "", (H188+K188+M188))</f>
        <v>268915</v>
      </c>
      <c r="P188" s="15">
        <f>IF(SUM(I188,L188,N188)&lt;&gt;0,SUM(I188,L188,N188),"")</f>
        <v>147903.20000000001</v>
      </c>
      <c r="Q188" s="12"/>
      <c r="AE188" s="2">
        <f>L188</f>
        <v>147903.20000000001</v>
      </c>
    </row>
    <row r="189" spans="1:31" ht="23.25" customHeight="1">
      <c r="A189" s="13" t="s">
        <v>2247</v>
      </c>
      <c r="B189" s="13" t="s">
        <v>1631</v>
      </c>
      <c r="C189" s="1" t="s">
        <v>2248</v>
      </c>
      <c r="D189" s="12" t="s">
        <v>2249</v>
      </c>
      <c r="E189" s="12" t="s">
        <v>2250</v>
      </c>
      <c r="F189" s="19" t="s">
        <v>697</v>
      </c>
      <c r="G189" s="15">
        <v>1</v>
      </c>
      <c r="H189" s="15">
        <f>IF(TRUNC((AD190+AC190)/$AE$3,1)*$AE$3-AD190 &lt;0, AC190, TRUNC((AD190+AC190)/$AE$3,1)*$AE$3-AD190)</f>
        <v>4437</v>
      </c>
      <c r="I189" s="39">
        <f>H189</f>
        <v>4437</v>
      </c>
      <c r="J189" s="15">
        <v>1</v>
      </c>
      <c r="K189" s="15"/>
      <c r="L189" s="39" t="str">
        <f>IF(G189*K189&lt;&gt;0, TRUNC(G189*K189, 1), "")</f>
        <v/>
      </c>
      <c r="M189" s="15"/>
      <c r="N189" s="39" t="str">
        <f>IF(G189*M189&lt;&gt;0, TRUNC(G189*M189, 1), "")</f>
        <v/>
      </c>
      <c r="O189" s="15">
        <f>IF((H189+K189+M189)=0, "", (H189+K189+M189))</f>
        <v>4437</v>
      </c>
      <c r="P189" s="15">
        <f>IF(SUM(I189,L189,N189)&lt;&gt;0,SUM(I189,L189,N189),"")</f>
        <v>4437</v>
      </c>
      <c r="Q189" s="12"/>
    </row>
    <row r="190" spans="1:31" ht="23.25" customHeight="1">
      <c r="B190" s="13" t="s">
        <v>2243</v>
      </c>
      <c r="D190" s="12" t="s">
        <v>2244</v>
      </c>
      <c r="E190" s="12"/>
      <c r="F190" s="19"/>
      <c r="G190" s="15"/>
      <c r="H190" s="15"/>
      <c r="I190" s="39">
        <f>TRUNC(SUM(I186:I189))</f>
        <v>7291</v>
      </c>
      <c r="J190" s="15"/>
      <c r="K190" s="15"/>
      <c r="L190" s="39">
        <f>TRUNC(SUM(L186:L189))</f>
        <v>147903</v>
      </c>
      <c r="M190" s="15"/>
      <c r="N190" s="39">
        <f>TRUNC(SUM(N186:N189))</f>
        <v>0</v>
      </c>
      <c r="O190" s="15" t="str">
        <f>IF((H190+K190+M190)=0, "", (H190+K190+M190))</f>
        <v/>
      </c>
      <c r="P190" s="15">
        <f>IF(SUM(I190,L190,N190)&lt;&gt;0,SUM(I190,L190,N190),"")</f>
        <v>155194</v>
      </c>
      <c r="Q190" s="12"/>
      <c r="AC190" s="2">
        <f>TRUNC(AE190*'옵션(비주거)'!$B$36/100,1)</f>
        <v>4437</v>
      </c>
      <c r="AD190" s="2">
        <f>TRUNC(SUM(L186:L188))</f>
        <v>147903</v>
      </c>
      <c r="AE190" s="2">
        <f>TRUNC(SUM(AE186:AE189))</f>
        <v>147903</v>
      </c>
    </row>
    <row r="191" spans="1:31" ht="23.25" customHeight="1">
      <c r="D191" s="12"/>
      <c r="E191" s="12"/>
      <c r="F191" s="19"/>
      <c r="G191" s="15"/>
      <c r="H191" s="15"/>
      <c r="I191" s="39"/>
      <c r="J191" s="15"/>
      <c r="K191" s="15"/>
      <c r="L191" s="39"/>
      <c r="M191" s="15"/>
      <c r="N191" s="39"/>
      <c r="O191" s="15"/>
      <c r="P191" s="15"/>
      <c r="Q191" s="12"/>
    </row>
    <row r="192" spans="1:31" ht="23.25" customHeight="1">
      <c r="A192" s="13" t="s">
        <v>2469</v>
      </c>
      <c r="B192" s="13" t="s">
        <v>2270</v>
      </c>
      <c r="C192" s="1" t="s">
        <v>2470</v>
      </c>
      <c r="D192" s="361" t="s">
        <v>3186</v>
      </c>
      <c r="E192" s="363"/>
      <c r="F192" s="19"/>
      <c r="G192" s="15"/>
      <c r="H192" s="15"/>
      <c r="I192" s="39"/>
      <c r="J192" s="15"/>
      <c r="K192" s="15"/>
      <c r="L192" s="39"/>
      <c r="M192" s="15"/>
      <c r="N192" s="39"/>
      <c r="O192" s="15"/>
      <c r="P192" s="15"/>
      <c r="Q192" s="12"/>
    </row>
    <row r="193" spans="1:31" ht="23.25" customHeight="1">
      <c r="A193" s="13" t="s">
        <v>997</v>
      </c>
      <c r="B193" s="13" t="s">
        <v>1635</v>
      </c>
      <c r="C193" s="1" t="s">
        <v>285</v>
      </c>
      <c r="D193" s="12" t="s">
        <v>281</v>
      </c>
      <c r="E193" s="12" t="s">
        <v>286</v>
      </c>
      <c r="F193" s="19" t="s">
        <v>210</v>
      </c>
      <c r="G193" s="15">
        <v>1</v>
      </c>
      <c r="H193" s="15">
        <f>'합산자재(비주거)'!H25</f>
        <v>4020</v>
      </c>
      <c r="I193" s="39">
        <f>IF(G193*H193&lt;&gt;0, TRUNC(G193*H193, 1), "")</f>
        <v>4020</v>
      </c>
      <c r="J193" s="15">
        <v>1</v>
      </c>
      <c r="K193" s="15">
        <f>'합산자재(비주거)'!I25</f>
        <v>0</v>
      </c>
      <c r="L193" s="39" t="str">
        <f>IF(G193*K193&lt;&gt;0, TRUNC(G193*K193, 1), "")</f>
        <v/>
      </c>
      <c r="M193" s="15">
        <f>'합산자재(비주거)'!J25</f>
        <v>0</v>
      </c>
      <c r="N193" s="39" t="str">
        <f>IF(G193*M193&lt;&gt;0, TRUNC(G193*M193, 1), "")</f>
        <v/>
      </c>
      <c r="O193" s="15">
        <f>IF((H193+K193+M193)=0, "", (H193+K193+M193))</f>
        <v>4020</v>
      </c>
      <c r="P193" s="15">
        <f>IF(SUM(I193,L193,N193)&lt;&gt;0,SUM(I193,L193,N193),"")</f>
        <v>4020</v>
      </c>
      <c r="Q193" s="12"/>
    </row>
    <row r="194" spans="1:31" ht="23.25" customHeight="1">
      <c r="A194" s="13" t="s">
        <v>1240</v>
      </c>
      <c r="B194" s="13" t="s">
        <v>1635</v>
      </c>
      <c r="C194" s="1" t="s">
        <v>930</v>
      </c>
      <c r="D194" s="12" t="s">
        <v>931</v>
      </c>
      <c r="E194" s="12" t="s">
        <v>932</v>
      </c>
      <c r="F194" s="19" t="s">
        <v>933</v>
      </c>
      <c r="G194" s="15">
        <f>'일위노임(비주거)'!G72</f>
        <v>0.55000000000000004</v>
      </c>
      <c r="H194" s="15">
        <f>'합산자재(비주거)'!H126</f>
        <v>0</v>
      </c>
      <c r="I194" s="39" t="str">
        <f>IF(G194*H194&lt;&gt;0, TRUNC(G194*H194, 1), "")</f>
        <v/>
      </c>
      <c r="J194" s="15">
        <v>0.55000000000000004</v>
      </c>
      <c r="K194" s="15">
        <f>'합산자재(비주거)'!I126</f>
        <v>268915</v>
      </c>
      <c r="L194" s="39">
        <f>IF(G194*K194&lt;&gt;0, TRUNC(G194*K194, 1), "")</f>
        <v>147903.20000000001</v>
      </c>
      <c r="M194" s="15">
        <f>'합산자재(비주거)'!J126</f>
        <v>0</v>
      </c>
      <c r="N194" s="39" t="str">
        <f>IF(G194*M194&lt;&gt;0, TRUNC(G194*M194, 1), "")</f>
        <v/>
      </c>
      <c r="O194" s="15">
        <f>IF((H194+K194+M194)=0, "", (H194+K194+M194))</f>
        <v>268915</v>
      </c>
      <c r="P194" s="15">
        <f>IF(SUM(I194,L194,N194)&lt;&gt;0,SUM(I194,L194,N194),"")</f>
        <v>147903.20000000001</v>
      </c>
      <c r="Q194" s="12"/>
      <c r="AE194" s="2">
        <f>L194</f>
        <v>147903.20000000001</v>
      </c>
    </row>
    <row r="195" spans="1:31" ht="23.25" customHeight="1">
      <c r="A195" s="13" t="s">
        <v>2247</v>
      </c>
      <c r="B195" s="13" t="s">
        <v>1635</v>
      </c>
      <c r="C195" s="1" t="s">
        <v>2248</v>
      </c>
      <c r="D195" s="12" t="s">
        <v>2249</v>
      </c>
      <c r="E195" s="12" t="s">
        <v>2250</v>
      </c>
      <c r="F195" s="19" t="s">
        <v>697</v>
      </c>
      <c r="G195" s="15">
        <v>1</v>
      </c>
      <c r="H195" s="15">
        <f>IF(TRUNC((AD196+AC196)/$AE$3,1)*$AE$3-AD196 &lt;0, AC196, TRUNC((AD196+AC196)/$AE$3,1)*$AE$3-AD196)</f>
        <v>4437</v>
      </c>
      <c r="I195" s="39">
        <f>H195</f>
        <v>4437</v>
      </c>
      <c r="J195" s="15">
        <v>1</v>
      </c>
      <c r="K195" s="15"/>
      <c r="L195" s="39" t="str">
        <f>IF(G195*K195&lt;&gt;0, TRUNC(G195*K195, 1), "")</f>
        <v/>
      </c>
      <c r="M195" s="15"/>
      <c r="N195" s="39" t="str">
        <f>IF(G195*M195&lt;&gt;0, TRUNC(G195*M195, 1), "")</f>
        <v/>
      </c>
      <c r="O195" s="15">
        <f>IF((H195+K195+M195)=0, "", (H195+K195+M195))</f>
        <v>4437</v>
      </c>
      <c r="P195" s="15">
        <f>IF(SUM(I195,L195,N195)&lt;&gt;0,SUM(I195,L195,N195),"")</f>
        <v>4437</v>
      </c>
      <c r="Q195" s="12"/>
    </row>
    <row r="196" spans="1:31" ht="23.25" customHeight="1">
      <c r="B196" s="13" t="s">
        <v>2243</v>
      </c>
      <c r="D196" s="12" t="s">
        <v>2244</v>
      </c>
      <c r="E196" s="12"/>
      <c r="F196" s="19"/>
      <c r="G196" s="15"/>
      <c r="H196" s="15"/>
      <c r="I196" s="39">
        <f>TRUNC(SUM(I192:I195))</f>
        <v>8457</v>
      </c>
      <c r="J196" s="15"/>
      <c r="K196" s="15"/>
      <c r="L196" s="39">
        <f>TRUNC(SUM(L192:L195))</f>
        <v>147903</v>
      </c>
      <c r="M196" s="15"/>
      <c r="N196" s="39">
        <f>TRUNC(SUM(N192:N195))</f>
        <v>0</v>
      </c>
      <c r="O196" s="15" t="str">
        <f>IF((H196+K196+M196)=0, "", (H196+K196+M196))</f>
        <v/>
      </c>
      <c r="P196" s="15">
        <f>IF(SUM(I196,L196,N196)&lt;&gt;0,SUM(I196,L196,N196),"")</f>
        <v>156360</v>
      </c>
      <c r="Q196" s="12"/>
      <c r="AC196" s="2">
        <f>TRUNC(AE196*'옵션(비주거)'!$B$36/100,1)</f>
        <v>4437</v>
      </c>
      <c r="AD196" s="2">
        <f>TRUNC(SUM(L192:L194))</f>
        <v>147903</v>
      </c>
      <c r="AE196" s="2">
        <f>TRUNC(SUM(AE192:AE195))</f>
        <v>147903</v>
      </c>
    </row>
    <row r="197" spans="1:31" ht="23.25" customHeight="1">
      <c r="D197" s="12"/>
      <c r="E197" s="12"/>
      <c r="F197" s="19"/>
      <c r="G197" s="15"/>
      <c r="H197" s="15"/>
      <c r="I197" s="39"/>
      <c r="J197" s="15"/>
      <c r="K197" s="15"/>
      <c r="L197" s="39"/>
      <c r="M197" s="15"/>
      <c r="N197" s="39"/>
      <c r="O197" s="15"/>
      <c r="P197" s="15"/>
      <c r="Q197" s="12"/>
    </row>
    <row r="198" spans="1:31" ht="23.25" customHeight="1">
      <c r="A198" s="13" t="s">
        <v>2472</v>
      </c>
      <c r="B198" s="13" t="s">
        <v>2270</v>
      </c>
      <c r="C198" s="1" t="s">
        <v>2473</v>
      </c>
      <c r="D198" s="361" t="s">
        <v>3187</v>
      </c>
      <c r="E198" s="363"/>
      <c r="F198" s="19"/>
      <c r="G198" s="15"/>
      <c r="H198" s="15"/>
      <c r="I198" s="39"/>
      <c r="J198" s="15"/>
      <c r="K198" s="15"/>
      <c r="L198" s="39"/>
      <c r="M198" s="15"/>
      <c r="N198" s="39"/>
      <c r="O198" s="15"/>
      <c r="P198" s="15"/>
      <c r="Q198" s="12"/>
    </row>
    <row r="199" spans="1:31" ht="23.25" customHeight="1">
      <c r="A199" s="13" t="s">
        <v>998</v>
      </c>
      <c r="B199" s="13" t="s">
        <v>1639</v>
      </c>
      <c r="C199" s="1" t="s">
        <v>287</v>
      </c>
      <c r="D199" s="12" t="s">
        <v>281</v>
      </c>
      <c r="E199" s="12" t="s">
        <v>288</v>
      </c>
      <c r="F199" s="19" t="s">
        <v>210</v>
      </c>
      <c r="G199" s="15">
        <v>1</v>
      </c>
      <c r="H199" s="15">
        <f>'합산자재(비주거)'!H26</f>
        <v>10391</v>
      </c>
      <c r="I199" s="39">
        <f>IF(G199*H199&lt;&gt;0, TRUNC(G199*H199, 1), "")</f>
        <v>10391</v>
      </c>
      <c r="J199" s="15">
        <v>1</v>
      </c>
      <c r="K199" s="15">
        <f>'합산자재(비주거)'!I26</f>
        <v>0</v>
      </c>
      <c r="L199" s="39" t="str">
        <f>IF(G199*K199&lt;&gt;0, TRUNC(G199*K199, 1), "")</f>
        <v/>
      </c>
      <c r="M199" s="15">
        <f>'합산자재(비주거)'!J26</f>
        <v>0</v>
      </c>
      <c r="N199" s="39" t="str">
        <f>IF(G199*M199&lt;&gt;0, TRUNC(G199*M199, 1), "")</f>
        <v/>
      </c>
      <c r="O199" s="15">
        <f>IF((H199+K199+M199)=0, "", (H199+K199+M199))</f>
        <v>10391</v>
      </c>
      <c r="P199" s="15">
        <f>IF(SUM(I199,L199,N199)&lt;&gt;0,SUM(I199,L199,N199),"")</f>
        <v>10391</v>
      </c>
      <c r="Q199" s="12"/>
    </row>
    <row r="200" spans="1:31" ht="23.25" customHeight="1">
      <c r="A200" s="13" t="s">
        <v>1240</v>
      </c>
      <c r="B200" s="13" t="s">
        <v>1639</v>
      </c>
      <c r="C200" s="1" t="s">
        <v>930</v>
      </c>
      <c r="D200" s="12" t="s">
        <v>931</v>
      </c>
      <c r="E200" s="12" t="s">
        <v>932</v>
      </c>
      <c r="F200" s="19" t="s">
        <v>933</v>
      </c>
      <c r="G200" s="15">
        <f>'일위노임(비주거)'!G75</f>
        <v>0.66</v>
      </c>
      <c r="H200" s="15">
        <f>'합산자재(비주거)'!H126</f>
        <v>0</v>
      </c>
      <c r="I200" s="39" t="str">
        <f>IF(G200*H200&lt;&gt;0, TRUNC(G200*H200, 1), "")</f>
        <v/>
      </c>
      <c r="J200" s="15">
        <v>0.66</v>
      </c>
      <c r="K200" s="15">
        <f>'합산자재(비주거)'!I126</f>
        <v>268915</v>
      </c>
      <c r="L200" s="39">
        <f>IF(G200*K200&lt;&gt;0, TRUNC(G200*K200, 1), "")</f>
        <v>177483.9</v>
      </c>
      <c r="M200" s="15">
        <f>'합산자재(비주거)'!J126</f>
        <v>0</v>
      </c>
      <c r="N200" s="39" t="str">
        <f>IF(G200*M200&lt;&gt;0, TRUNC(G200*M200, 1), "")</f>
        <v/>
      </c>
      <c r="O200" s="15">
        <f>IF((H200+K200+M200)=0, "", (H200+K200+M200))</f>
        <v>268915</v>
      </c>
      <c r="P200" s="15">
        <f>IF(SUM(I200,L200,N200)&lt;&gt;0,SUM(I200,L200,N200),"")</f>
        <v>177483.9</v>
      </c>
      <c r="Q200" s="12"/>
      <c r="AE200" s="2">
        <f>L200</f>
        <v>177483.9</v>
      </c>
    </row>
    <row r="201" spans="1:31" ht="23.25" customHeight="1">
      <c r="A201" s="13" t="s">
        <v>2247</v>
      </c>
      <c r="B201" s="13" t="s">
        <v>1639</v>
      </c>
      <c r="C201" s="1" t="s">
        <v>2248</v>
      </c>
      <c r="D201" s="12" t="s">
        <v>2249</v>
      </c>
      <c r="E201" s="12" t="s">
        <v>2250</v>
      </c>
      <c r="F201" s="19" t="s">
        <v>697</v>
      </c>
      <c r="G201" s="15">
        <v>1</v>
      </c>
      <c r="H201" s="15">
        <f>IF(TRUNC((AD202+AC202)/$AE$3,1)*$AE$3-AD202 &lt;0, AC202, TRUNC((AD202+AC202)/$AE$3,1)*$AE$3-AD202)</f>
        <v>5324.3999999999942</v>
      </c>
      <c r="I201" s="39">
        <f>H201</f>
        <v>5324.3999999999942</v>
      </c>
      <c r="J201" s="15">
        <v>1</v>
      </c>
      <c r="K201" s="15"/>
      <c r="L201" s="39" t="str">
        <f>IF(G201*K201&lt;&gt;0, TRUNC(G201*K201, 1), "")</f>
        <v/>
      </c>
      <c r="M201" s="15"/>
      <c r="N201" s="39" t="str">
        <f>IF(G201*M201&lt;&gt;0, TRUNC(G201*M201, 1), "")</f>
        <v/>
      </c>
      <c r="O201" s="15">
        <f>IF((H201+K201+M201)=0, "", (H201+K201+M201))</f>
        <v>5324.3999999999942</v>
      </c>
      <c r="P201" s="15">
        <f>IF(SUM(I201,L201,N201)&lt;&gt;0,SUM(I201,L201,N201),"")</f>
        <v>5324.3999999999942</v>
      </c>
      <c r="Q201" s="12"/>
    </row>
    <row r="202" spans="1:31" ht="23.25" customHeight="1">
      <c r="B202" s="13" t="s">
        <v>2243</v>
      </c>
      <c r="D202" s="12" t="s">
        <v>2244</v>
      </c>
      <c r="E202" s="12"/>
      <c r="F202" s="19"/>
      <c r="G202" s="15"/>
      <c r="H202" s="15"/>
      <c r="I202" s="39">
        <f>TRUNC(SUM(I198:I201))</f>
        <v>15715</v>
      </c>
      <c r="J202" s="15"/>
      <c r="K202" s="15"/>
      <c r="L202" s="39">
        <f>TRUNC(SUM(L198:L201))</f>
        <v>177483</v>
      </c>
      <c r="M202" s="15"/>
      <c r="N202" s="39">
        <f>TRUNC(SUM(N198:N201))</f>
        <v>0</v>
      </c>
      <c r="O202" s="15" t="str">
        <f>IF((H202+K202+M202)=0, "", (H202+K202+M202))</f>
        <v/>
      </c>
      <c r="P202" s="15">
        <f>IF(SUM(I202,L202,N202)&lt;&gt;0,SUM(I202,L202,N202),"")</f>
        <v>193198</v>
      </c>
      <c r="Q202" s="12"/>
      <c r="AC202" s="2">
        <f>TRUNC(AE202*'옵션(비주거)'!$B$36/100,1)</f>
        <v>5324.4</v>
      </c>
      <c r="AD202" s="2">
        <f>TRUNC(SUM(L198:L200))</f>
        <v>177483</v>
      </c>
      <c r="AE202" s="2">
        <f>TRUNC(SUM(AE198:AE201))</f>
        <v>177483</v>
      </c>
    </row>
    <row r="203" spans="1:31" ht="23.25" customHeight="1">
      <c r="D203" s="12"/>
      <c r="E203" s="12"/>
      <c r="F203" s="19"/>
      <c r="G203" s="15"/>
      <c r="H203" s="15"/>
      <c r="I203" s="39"/>
      <c r="J203" s="15"/>
      <c r="K203" s="15"/>
      <c r="L203" s="39"/>
      <c r="M203" s="15"/>
      <c r="N203" s="39"/>
      <c r="O203" s="15"/>
      <c r="P203" s="15"/>
      <c r="Q203" s="12"/>
    </row>
    <row r="204" spans="1:31" ht="23.25" customHeight="1">
      <c r="A204" s="13" t="s">
        <v>2442</v>
      </c>
      <c r="B204" s="13" t="s">
        <v>2270</v>
      </c>
      <c r="C204" s="1" t="s">
        <v>2443</v>
      </c>
      <c r="D204" s="361" t="s">
        <v>3188</v>
      </c>
      <c r="E204" s="363"/>
      <c r="F204" s="19"/>
      <c r="G204" s="15"/>
      <c r="H204" s="15"/>
      <c r="I204" s="39"/>
      <c r="J204" s="15"/>
      <c r="K204" s="15"/>
      <c r="L204" s="39"/>
      <c r="M204" s="15"/>
      <c r="N204" s="39"/>
      <c r="O204" s="15"/>
      <c r="P204" s="15"/>
      <c r="Q204" s="12"/>
    </row>
    <row r="205" spans="1:31" ht="23.25" customHeight="1">
      <c r="A205" s="13" t="s">
        <v>1043</v>
      </c>
      <c r="B205" s="13" t="s">
        <v>1643</v>
      </c>
      <c r="C205" s="1" t="s">
        <v>392</v>
      </c>
      <c r="D205" s="12" t="s">
        <v>393</v>
      </c>
      <c r="E205" s="12" t="s">
        <v>394</v>
      </c>
      <c r="F205" s="19" t="s">
        <v>174</v>
      </c>
      <c r="G205" s="15">
        <v>1</v>
      </c>
      <c r="H205" s="15">
        <f>'합산자재(비주거)'!H39</f>
        <v>494</v>
      </c>
      <c r="I205" s="39">
        <f>IF(G205*H205&lt;&gt;0, TRUNC(G205*H205, 1), "")</f>
        <v>494</v>
      </c>
      <c r="J205" s="15">
        <v>1</v>
      </c>
      <c r="K205" s="15">
        <f>'합산자재(비주거)'!I39</f>
        <v>0</v>
      </c>
      <c r="L205" s="39" t="str">
        <f>IF(G205*K205&lt;&gt;0, TRUNC(G205*K205, 1), "")</f>
        <v/>
      </c>
      <c r="M205" s="15">
        <f>'합산자재(비주거)'!J39</f>
        <v>0</v>
      </c>
      <c r="N205" s="39" t="str">
        <f>IF(G205*M205&lt;&gt;0, TRUNC(G205*M205, 1), "")</f>
        <v/>
      </c>
      <c r="O205" s="15">
        <f t="shared" ref="O205:O210" si="61">IF((H205+K205+M205)=0, "", (H205+K205+M205))</f>
        <v>494</v>
      </c>
      <c r="P205" s="15">
        <f t="shared" ref="P205:P210" si="62">IF(SUM(I205,L205,N205)&lt;&gt;0,SUM(I205,L205,N205),"")</f>
        <v>494</v>
      </c>
      <c r="Q205" s="12"/>
      <c r="AC205" s="2">
        <f>G205*H205</f>
        <v>494</v>
      </c>
    </row>
    <row r="206" spans="1:31" ht="23.25" customHeight="1">
      <c r="A206" s="13" t="s">
        <v>1043</v>
      </c>
      <c r="B206" s="13" t="s">
        <v>1643</v>
      </c>
      <c r="C206" s="1" t="s">
        <v>392</v>
      </c>
      <c r="D206" s="12" t="s">
        <v>393</v>
      </c>
      <c r="E206" s="12" t="s">
        <v>394</v>
      </c>
      <c r="F206" s="19" t="s">
        <v>174</v>
      </c>
      <c r="G206" s="15">
        <v>0.1</v>
      </c>
      <c r="H206" s="15">
        <f>'합산자재(비주거)'!H39</f>
        <v>494</v>
      </c>
      <c r="I206" s="39">
        <f>IF(G206*H206&lt;&gt;0, TRUNC(G206*H206, 1), "")</f>
        <v>49.4</v>
      </c>
      <c r="J206" s="15">
        <v>0.1</v>
      </c>
      <c r="K206" s="15">
        <f>'합산자재(비주거)'!I39</f>
        <v>0</v>
      </c>
      <c r="L206" s="39" t="str">
        <f>IF(G206*K206&lt;&gt;0, TRUNC(G206*K206, 1), "")</f>
        <v/>
      </c>
      <c r="M206" s="15">
        <f>'합산자재(비주거)'!J39</f>
        <v>0</v>
      </c>
      <c r="N206" s="39" t="str">
        <f>IF(G206*M206&lt;&gt;0, TRUNC(G206*M206, 1), "")</f>
        <v/>
      </c>
      <c r="O206" s="15">
        <f t="shared" si="61"/>
        <v>494</v>
      </c>
      <c r="P206" s="15">
        <f t="shared" si="62"/>
        <v>49.4</v>
      </c>
      <c r="Q206" s="12"/>
    </row>
    <row r="207" spans="1:31" ht="23.25" customHeight="1">
      <c r="A207" s="13" t="s">
        <v>2251</v>
      </c>
      <c r="B207" s="13" t="s">
        <v>1643</v>
      </c>
      <c r="C207" s="1" t="s">
        <v>2252</v>
      </c>
      <c r="D207" s="12" t="s">
        <v>2253</v>
      </c>
      <c r="E207" s="12" t="s">
        <v>2254</v>
      </c>
      <c r="F207" s="19" t="s">
        <v>697</v>
      </c>
      <c r="G207" s="15">
        <v>1</v>
      </c>
      <c r="H207" s="15">
        <f>IF(TRUNC((AD207+AC207)/$AD$3,1)*$AD$3-AD207 &lt;0, AC207, TRUNC((AD207+AC207)/$AD$3,1)*$AD$3-AD207)</f>
        <v>9.7999999999999545</v>
      </c>
      <c r="I207" s="39">
        <f>H207</f>
        <v>9.7999999999999545</v>
      </c>
      <c r="J207" s="15">
        <v>1</v>
      </c>
      <c r="K207" s="15"/>
      <c r="L207" s="39" t="str">
        <f>IF(G207*K207&lt;&gt;0, TRUNC(G207*K207, 1), "")</f>
        <v/>
      </c>
      <c r="M207" s="15"/>
      <c r="N207" s="39" t="str">
        <f>IF(G207*M207&lt;&gt;0, TRUNC(G207*M207, 1), "")</f>
        <v/>
      </c>
      <c r="O207" s="15">
        <f t="shared" si="61"/>
        <v>9.7999999999999545</v>
      </c>
      <c r="P207" s="15">
        <f t="shared" si="62"/>
        <v>9.7999999999999545</v>
      </c>
      <c r="Q207" s="12"/>
      <c r="AC207" s="2">
        <f>TRUNC(TRUNC(SUM(AC204:AC206))*'옵션(비주거)'!$B$33/100,1)</f>
        <v>9.8000000000000007</v>
      </c>
      <c r="AD207" s="2">
        <f>TRUNC(SUM(I204:I206))+TRUNC(SUM(N204:N206))</f>
        <v>543</v>
      </c>
    </row>
    <row r="208" spans="1:31" ht="23.25" customHeight="1">
      <c r="A208" s="13" t="s">
        <v>1240</v>
      </c>
      <c r="B208" s="13" t="s">
        <v>1643</v>
      </c>
      <c r="C208" s="1" t="s">
        <v>930</v>
      </c>
      <c r="D208" s="12" t="s">
        <v>931</v>
      </c>
      <c r="E208" s="12" t="s">
        <v>932</v>
      </c>
      <c r="F208" s="19" t="s">
        <v>933</v>
      </c>
      <c r="G208" s="15">
        <f>'일위노임(비주거)'!G78</f>
        <v>0.01</v>
      </c>
      <c r="H208" s="15">
        <f>'합산자재(비주거)'!H126</f>
        <v>0</v>
      </c>
      <c r="I208" s="39" t="str">
        <f>IF(G208*H208&lt;&gt;0, TRUNC(G208*H208, 1), "")</f>
        <v/>
      </c>
      <c r="J208" s="15">
        <v>0.01</v>
      </c>
      <c r="K208" s="15">
        <f>'합산자재(비주거)'!I126</f>
        <v>268915</v>
      </c>
      <c r="L208" s="39">
        <f>IF(G208*K208&lt;&gt;0, TRUNC(G208*K208, 1), "")</f>
        <v>2689.1</v>
      </c>
      <c r="M208" s="15">
        <f>'합산자재(비주거)'!J126</f>
        <v>0</v>
      </c>
      <c r="N208" s="39" t="str">
        <f>IF(G208*M208&lt;&gt;0, TRUNC(G208*M208, 1), "")</f>
        <v/>
      </c>
      <c r="O208" s="15">
        <f t="shared" si="61"/>
        <v>268915</v>
      </c>
      <c r="P208" s="15">
        <f t="shared" si="62"/>
        <v>2689.1</v>
      </c>
      <c r="Q208" s="12"/>
      <c r="AE208" s="2">
        <f>L208</f>
        <v>2689.1</v>
      </c>
    </row>
    <row r="209" spans="1:31" ht="23.25" customHeight="1">
      <c r="A209" s="13" t="s">
        <v>2247</v>
      </c>
      <c r="B209" s="13" t="s">
        <v>1643</v>
      </c>
      <c r="C209" s="1" t="s">
        <v>2248</v>
      </c>
      <c r="D209" s="12" t="s">
        <v>2249</v>
      </c>
      <c r="E209" s="12" t="s">
        <v>2250</v>
      </c>
      <c r="F209" s="19" t="s">
        <v>697</v>
      </c>
      <c r="G209" s="15">
        <v>1</v>
      </c>
      <c r="H209" s="15">
        <f>IF(TRUNC((AD210+AC210)/$AE$3,1)*$AE$3-AD210 &lt;0, AC210, TRUNC((AD210+AC210)/$AE$3,1)*$AE$3-AD210)</f>
        <v>80.599999999999909</v>
      </c>
      <c r="I209" s="39">
        <f>H209</f>
        <v>80.599999999999909</v>
      </c>
      <c r="J209" s="15">
        <v>1</v>
      </c>
      <c r="K209" s="15"/>
      <c r="L209" s="39" t="str">
        <f>IF(G209*K209&lt;&gt;0, TRUNC(G209*K209, 1), "")</f>
        <v/>
      </c>
      <c r="M209" s="15"/>
      <c r="N209" s="39" t="str">
        <f>IF(G209*M209&lt;&gt;0, TRUNC(G209*M209, 1), "")</f>
        <v/>
      </c>
      <c r="O209" s="15">
        <f t="shared" si="61"/>
        <v>80.599999999999909</v>
      </c>
      <c r="P209" s="15">
        <f t="shared" si="62"/>
        <v>80.599999999999909</v>
      </c>
      <c r="Q209" s="12"/>
    </row>
    <row r="210" spans="1:31" ht="23.25" customHeight="1">
      <c r="B210" s="13" t="s">
        <v>2243</v>
      </c>
      <c r="D210" s="12" t="s">
        <v>2244</v>
      </c>
      <c r="E210" s="12"/>
      <c r="F210" s="19"/>
      <c r="G210" s="15"/>
      <c r="H210" s="15"/>
      <c r="I210" s="39">
        <f>TRUNC(SUM(I204:I209))</f>
        <v>633</v>
      </c>
      <c r="J210" s="15"/>
      <c r="K210" s="15"/>
      <c r="L210" s="39">
        <f>TRUNC(SUM(L204:L209))</f>
        <v>2689</v>
      </c>
      <c r="M210" s="15"/>
      <c r="N210" s="39">
        <f>TRUNC(SUM(N204:N209))</f>
        <v>0</v>
      </c>
      <c r="O210" s="15" t="str">
        <f t="shared" si="61"/>
        <v/>
      </c>
      <c r="P210" s="15">
        <f t="shared" si="62"/>
        <v>3322</v>
      </c>
      <c r="Q210" s="12"/>
      <c r="AC210" s="2">
        <f>TRUNC(AE210*'옵션(비주거)'!$B$36/100,1)</f>
        <v>80.599999999999994</v>
      </c>
      <c r="AD210" s="2">
        <f>TRUNC(SUM(L204:L208))</f>
        <v>2689</v>
      </c>
      <c r="AE210" s="2">
        <f>TRUNC(SUM(AE204:AE209))</f>
        <v>2689</v>
      </c>
    </row>
    <row r="211" spans="1:31" ht="23.25" customHeight="1">
      <c r="D211" s="12"/>
      <c r="E211" s="12"/>
      <c r="F211" s="19"/>
      <c r="G211" s="15"/>
      <c r="H211" s="15"/>
      <c r="I211" s="39"/>
      <c r="J211" s="15"/>
      <c r="K211" s="15"/>
      <c r="L211" s="39"/>
      <c r="M211" s="15"/>
      <c r="N211" s="39"/>
      <c r="O211" s="15"/>
      <c r="P211" s="15"/>
      <c r="Q211" s="12"/>
    </row>
    <row r="212" spans="1:31" ht="23.25" customHeight="1">
      <c r="A212" s="13" t="s">
        <v>2391</v>
      </c>
      <c r="B212" s="13" t="s">
        <v>2270</v>
      </c>
      <c r="C212" s="1" t="s">
        <v>2392</v>
      </c>
      <c r="D212" s="361" t="s">
        <v>3189</v>
      </c>
      <c r="E212" s="363"/>
      <c r="F212" s="19"/>
      <c r="G212" s="15"/>
      <c r="H212" s="15"/>
      <c r="I212" s="39"/>
      <c r="J212" s="15"/>
      <c r="K212" s="15"/>
      <c r="L212" s="39"/>
      <c r="M212" s="15"/>
      <c r="N212" s="39"/>
      <c r="O212" s="15"/>
      <c r="P212" s="15"/>
      <c r="Q212" s="12"/>
    </row>
    <row r="213" spans="1:31" ht="23.25" customHeight="1">
      <c r="A213" s="13" t="s">
        <v>1043</v>
      </c>
      <c r="B213" s="13" t="s">
        <v>1647</v>
      </c>
      <c r="C213" s="1" t="s">
        <v>392</v>
      </c>
      <c r="D213" s="12" t="s">
        <v>393</v>
      </c>
      <c r="E213" s="12" t="s">
        <v>394</v>
      </c>
      <c r="F213" s="19" t="s">
        <v>174</v>
      </c>
      <c r="G213" s="15">
        <v>1</v>
      </c>
      <c r="H213" s="15">
        <f>'합산자재(비주거)'!H39</f>
        <v>494</v>
      </c>
      <c r="I213" s="39">
        <f>IF(G213*H213&lt;&gt;0, TRUNC(G213*H213, 1), "")</f>
        <v>494</v>
      </c>
      <c r="J213" s="15">
        <v>1</v>
      </c>
      <c r="K213" s="15">
        <f>'합산자재(비주거)'!I39</f>
        <v>0</v>
      </c>
      <c r="L213" s="39" t="str">
        <f>IF(G213*K213&lt;&gt;0, TRUNC(G213*K213, 1), "")</f>
        <v/>
      </c>
      <c r="M213" s="15">
        <f>'합산자재(비주거)'!J39</f>
        <v>0</v>
      </c>
      <c r="N213" s="39" t="str">
        <f>IF(G213*M213&lt;&gt;0, TRUNC(G213*M213, 1), "")</f>
        <v/>
      </c>
      <c r="O213" s="15">
        <f t="shared" ref="O213:O218" si="63">IF((H213+K213+M213)=0, "", (H213+K213+M213))</f>
        <v>494</v>
      </c>
      <c r="P213" s="15">
        <f t="shared" ref="P213:P218" si="64">IF(SUM(I213,L213,N213)&lt;&gt;0,SUM(I213,L213,N213),"")</f>
        <v>494</v>
      </c>
      <c r="Q213" s="12"/>
      <c r="AC213" s="2">
        <f>G213*H213</f>
        <v>494</v>
      </c>
    </row>
    <row r="214" spans="1:31" ht="23.25" customHeight="1">
      <c r="A214" s="13" t="s">
        <v>1043</v>
      </c>
      <c r="B214" s="13" t="s">
        <v>1647</v>
      </c>
      <c r="C214" s="1" t="s">
        <v>392</v>
      </c>
      <c r="D214" s="12" t="s">
        <v>393</v>
      </c>
      <c r="E214" s="12" t="s">
        <v>394</v>
      </c>
      <c r="F214" s="19" t="s">
        <v>174</v>
      </c>
      <c r="G214" s="15">
        <v>0.1</v>
      </c>
      <c r="H214" s="15">
        <f>'합산자재(비주거)'!H39</f>
        <v>494</v>
      </c>
      <c r="I214" s="39">
        <f>IF(G214*H214&lt;&gt;0, TRUNC(G214*H214, 1), "")</f>
        <v>49.4</v>
      </c>
      <c r="J214" s="15">
        <v>0.1</v>
      </c>
      <c r="K214" s="15">
        <f>'합산자재(비주거)'!I39</f>
        <v>0</v>
      </c>
      <c r="L214" s="39" t="str">
        <f>IF(G214*K214&lt;&gt;0, TRUNC(G214*K214, 1), "")</f>
        <v/>
      </c>
      <c r="M214" s="15">
        <f>'합산자재(비주거)'!J39</f>
        <v>0</v>
      </c>
      <c r="N214" s="39" t="str">
        <f>IF(G214*M214&lt;&gt;0, TRUNC(G214*M214, 1), "")</f>
        <v/>
      </c>
      <c r="O214" s="15">
        <f t="shared" si="63"/>
        <v>494</v>
      </c>
      <c r="P214" s="15">
        <f t="shared" si="64"/>
        <v>49.4</v>
      </c>
      <c r="Q214" s="12"/>
    </row>
    <row r="215" spans="1:31" ht="23.25" customHeight="1">
      <c r="A215" s="13" t="s">
        <v>2251</v>
      </c>
      <c r="B215" s="13" t="s">
        <v>1647</v>
      </c>
      <c r="C215" s="1" t="s">
        <v>2252</v>
      </c>
      <c r="D215" s="12" t="s">
        <v>2253</v>
      </c>
      <c r="E215" s="12" t="s">
        <v>2254</v>
      </c>
      <c r="F215" s="19" t="s">
        <v>697</v>
      </c>
      <c r="G215" s="15">
        <v>1</v>
      </c>
      <c r="H215" s="15">
        <f>IF(TRUNC((AD215+AC215)/$AD$3,1)*$AD$3-AD215 &lt;0, AC215, TRUNC((AD215+AC215)/$AD$3,1)*$AD$3-AD215)</f>
        <v>9.7999999999999545</v>
      </c>
      <c r="I215" s="39">
        <f>H215</f>
        <v>9.7999999999999545</v>
      </c>
      <c r="J215" s="15">
        <v>1</v>
      </c>
      <c r="K215" s="15"/>
      <c r="L215" s="39" t="str">
        <f>IF(G215*K215&lt;&gt;0, TRUNC(G215*K215, 1), "")</f>
        <v/>
      </c>
      <c r="M215" s="15"/>
      <c r="N215" s="39" t="str">
        <f>IF(G215*M215&lt;&gt;0, TRUNC(G215*M215, 1), "")</f>
        <v/>
      </c>
      <c r="O215" s="15">
        <f t="shared" si="63"/>
        <v>9.7999999999999545</v>
      </c>
      <c r="P215" s="15">
        <f t="shared" si="64"/>
        <v>9.7999999999999545</v>
      </c>
      <c r="Q215" s="12"/>
      <c r="AC215" s="2">
        <f>TRUNC(TRUNC(SUM(AC212:AC214))*'옵션(비주거)'!$B$33/100,1)</f>
        <v>9.8000000000000007</v>
      </c>
      <c r="AD215" s="2">
        <f>TRUNC(SUM(I212:I214))+TRUNC(SUM(N212:N214))</f>
        <v>543</v>
      </c>
    </row>
    <row r="216" spans="1:31" ht="23.25" customHeight="1">
      <c r="A216" s="13" t="s">
        <v>1240</v>
      </c>
      <c r="B216" s="13" t="s">
        <v>1647</v>
      </c>
      <c r="C216" s="1" t="s">
        <v>930</v>
      </c>
      <c r="D216" s="12" t="s">
        <v>931</v>
      </c>
      <c r="E216" s="12" t="s">
        <v>932</v>
      </c>
      <c r="F216" s="19" t="s">
        <v>933</v>
      </c>
      <c r="G216" s="15">
        <f>'일위노임(비주거)'!G81</f>
        <v>8.0000000000000002E-3</v>
      </c>
      <c r="H216" s="15">
        <f>'합산자재(비주거)'!H126</f>
        <v>0</v>
      </c>
      <c r="I216" s="39" t="str">
        <f>IF(G216*H216&lt;&gt;0, TRUNC(G216*H216, 1), "")</f>
        <v/>
      </c>
      <c r="J216" s="15">
        <v>8.0000000000000002E-3</v>
      </c>
      <c r="K216" s="15">
        <f>'합산자재(비주거)'!I126</f>
        <v>268915</v>
      </c>
      <c r="L216" s="39">
        <f>IF(G216*K216&lt;&gt;0, TRUNC(G216*K216, 1), "")</f>
        <v>2151.3000000000002</v>
      </c>
      <c r="M216" s="15">
        <f>'합산자재(비주거)'!J126</f>
        <v>0</v>
      </c>
      <c r="N216" s="39" t="str">
        <f>IF(G216*M216&lt;&gt;0, TRUNC(G216*M216, 1), "")</f>
        <v/>
      </c>
      <c r="O216" s="15">
        <f t="shared" si="63"/>
        <v>268915</v>
      </c>
      <c r="P216" s="15">
        <f t="shared" si="64"/>
        <v>2151.3000000000002</v>
      </c>
      <c r="Q216" s="12"/>
      <c r="AE216" s="2">
        <f>L216</f>
        <v>2151.3000000000002</v>
      </c>
    </row>
    <row r="217" spans="1:31" ht="23.25" customHeight="1">
      <c r="A217" s="13" t="s">
        <v>2247</v>
      </c>
      <c r="B217" s="13" t="s">
        <v>1647</v>
      </c>
      <c r="C217" s="1" t="s">
        <v>2248</v>
      </c>
      <c r="D217" s="12" t="s">
        <v>2249</v>
      </c>
      <c r="E217" s="12" t="s">
        <v>2250</v>
      </c>
      <c r="F217" s="19" t="s">
        <v>697</v>
      </c>
      <c r="G217" s="15">
        <v>1</v>
      </c>
      <c r="H217" s="15">
        <f>IF(TRUNC((AD218+AC218)/$AE$3,1)*$AE$3-AD218 &lt;0, AC218, TRUNC((AD218+AC218)/$AE$3,1)*$AE$3-AD218)</f>
        <v>64.5</v>
      </c>
      <c r="I217" s="39">
        <f>H217</f>
        <v>64.5</v>
      </c>
      <c r="J217" s="15">
        <v>1</v>
      </c>
      <c r="K217" s="15"/>
      <c r="L217" s="39" t="str">
        <f>IF(G217*K217&lt;&gt;0, TRUNC(G217*K217, 1), "")</f>
        <v/>
      </c>
      <c r="M217" s="15"/>
      <c r="N217" s="39" t="str">
        <f>IF(G217*M217&lt;&gt;0, TRUNC(G217*M217, 1), "")</f>
        <v/>
      </c>
      <c r="O217" s="15">
        <f t="shared" si="63"/>
        <v>64.5</v>
      </c>
      <c r="P217" s="15">
        <f t="shared" si="64"/>
        <v>64.5</v>
      </c>
      <c r="Q217" s="12"/>
    </row>
    <row r="218" spans="1:31" ht="23.25" customHeight="1">
      <c r="B218" s="13" t="s">
        <v>2243</v>
      </c>
      <c r="D218" s="12" t="s">
        <v>2244</v>
      </c>
      <c r="E218" s="12"/>
      <c r="F218" s="19"/>
      <c r="G218" s="15"/>
      <c r="H218" s="15"/>
      <c r="I218" s="39">
        <f>TRUNC(SUM(I212:I217))</f>
        <v>617</v>
      </c>
      <c r="J218" s="15"/>
      <c r="K218" s="15"/>
      <c r="L218" s="39">
        <f>TRUNC(SUM(L212:L217))</f>
        <v>2151</v>
      </c>
      <c r="M218" s="15"/>
      <c r="N218" s="39">
        <f>TRUNC(SUM(N212:N217))</f>
        <v>0</v>
      </c>
      <c r="O218" s="15" t="str">
        <f t="shared" si="63"/>
        <v/>
      </c>
      <c r="P218" s="15">
        <f t="shared" si="64"/>
        <v>2768</v>
      </c>
      <c r="Q218" s="12"/>
      <c r="AC218" s="2">
        <f>TRUNC(AE218*'옵션(비주거)'!$B$36/100,1)</f>
        <v>64.5</v>
      </c>
      <c r="AD218" s="2">
        <f>TRUNC(SUM(L212:L216))</f>
        <v>2151</v>
      </c>
      <c r="AE218" s="2">
        <f>TRUNC(SUM(AE212:AE217))</f>
        <v>2151</v>
      </c>
    </row>
    <row r="219" spans="1:31" ht="23.25" customHeight="1">
      <c r="D219" s="12"/>
      <c r="E219" s="12"/>
      <c r="F219" s="19"/>
      <c r="G219" s="15"/>
      <c r="H219" s="15"/>
      <c r="I219" s="39"/>
      <c r="J219" s="15"/>
      <c r="K219" s="15"/>
      <c r="L219" s="39"/>
      <c r="M219" s="15"/>
      <c r="N219" s="39"/>
      <c r="O219" s="15"/>
      <c r="P219" s="15"/>
      <c r="Q219" s="12"/>
    </row>
    <row r="220" spans="1:31" ht="23.25" customHeight="1">
      <c r="A220" s="13" t="s">
        <v>2553</v>
      </c>
      <c r="B220" s="13" t="s">
        <v>2270</v>
      </c>
      <c r="C220" s="1" t="s">
        <v>2554</v>
      </c>
      <c r="D220" s="361" t="s">
        <v>3190</v>
      </c>
      <c r="E220" s="363"/>
      <c r="F220" s="19"/>
      <c r="G220" s="15"/>
      <c r="H220" s="15"/>
      <c r="I220" s="39"/>
      <c r="J220" s="15"/>
      <c r="K220" s="15"/>
      <c r="L220" s="39"/>
      <c r="M220" s="15"/>
      <c r="N220" s="39"/>
      <c r="O220" s="15"/>
      <c r="P220" s="15"/>
      <c r="Q220" s="12"/>
    </row>
    <row r="221" spans="1:31" ht="23.25" customHeight="1">
      <c r="A221" s="13" t="s">
        <v>1047</v>
      </c>
      <c r="B221" s="13" t="s">
        <v>1651</v>
      </c>
      <c r="C221" s="1" t="s">
        <v>407</v>
      </c>
      <c r="D221" s="12" t="s">
        <v>403</v>
      </c>
      <c r="E221" s="12" t="s">
        <v>408</v>
      </c>
      <c r="F221" s="19" t="s">
        <v>174</v>
      </c>
      <c r="G221" s="15">
        <v>1</v>
      </c>
      <c r="H221" s="15">
        <f>'합산자재(비주거)'!H40</f>
        <v>921</v>
      </c>
      <c r="I221" s="39">
        <f>IF(G221*H221&lt;&gt;0, TRUNC(G221*H221, 1), "")</f>
        <v>921</v>
      </c>
      <c r="J221" s="15">
        <v>1</v>
      </c>
      <c r="K221" s="15">
        <f>'합산자재(비주거)'!I40</f>
        <v>0</v>
      </c>
      <c r="L221" s="39" t="str">
        <f>IF(G221*K221&lt;&gt;0, TRUNC(G221*K221, 1), "")</f>
        <v/>
      </c>
      <c r="M221" s="15">
        <f>'합산자재(비주거)'!J40</f>
        <v>0</v>
      </c>
      <c r="N221" s="39" t="str">
        <f>IF(G221*M221&lt;&gt;0, TRUNC(G221*M221, 1), "")</f>
        <v/>
      </c>
      <c r="O221" s="15">
        <f t="shared" ref="O221:O226" si="65">IF((H221+K221+M221)=0, "", (H221+K221+M221))</f>
        <v>921</v>
      </c>
      <c r="P221" s="15">
        <f t="shared" ref="P221:P226" si="66">IF(SUM(I221,L221,N221)&lt;&gt;0,SUM(I221,L221,N221),"")</f>
        <v>921</v>
      </c>
      <c r="Q221" s="12"/>
      <c r="AC221" s="2">
        <f>G221*H221</f>
        <v>921</v>
      </c>
    </row>
    <row r="222" spans="1:31" ht="23.25" customHeight="1">
      <c r="A222" s="13" t="s">
        <v>1047</v>
      </c>
      <c r="B222" s="13" t="s">
        <v>1651</v>
      </c>
      <c r="C222" s="1" t="s">
        <v>407</v>
      </c>
      <c r="D222" s="12" t="s">
        <v>403</v>
      </c>
      <c r="E222" s="12" t="s">
        <v>408</v>
      </c>
      <c r="F222" s="19" t="s">
        <v>174</v>
      </c>
      <c r="G222" s="15">
        <v>0.1</v>
      </c>
      <c r="H222" s="15">
        <f>'합산자재(비주거)'!H40</f>
        <v>921</v>
      </c>
      <c r="I222" s="39">
        <f>IF(G222*H222&lt;&gt;0, TRUNC(G222*H222, 1), "")</f>
        <v>92.1</v>
      </c>
      <c r="J222" s="15">
        <v>0.1</v>
      </c>
      <c r="K222" s="15">
        <f>'합산자재(비주거)'!I40</f>
        <v>0</v>
      </c>
      <c r="L222" s="39" t="str">
        <f>IF(G222*K222&lt;&gt;0, TRUNC(G222*K222, 1), "")</f>
        <v/>
      </c>
      <c r="M222" s="15">
        <f>'합산자재(비주거)'!J40</f>
        <v>0</v>
      </c>
      <c r="N222" s="39" t="str">
        <f>IF(G222*M222&lt;&gt;0, TRUNC(G222*M222, 1), "")</f>
        <v/>
      </c>
      <c r="O222" s="15">
        <f t="shared" si="65"/>
        <v>921</v>
      </c>
      <c r="P222" s="15">
        <f t="shared" si="66"/>
        <v>92.1</v>
      </c>
      <c r="Q222" s="12"/>
    </row>
    <row r="223" spans="1:31" ht="23.25" customHeight="1">
      <c r="A223" s="13" t="s">
        <v>2251</v>
      </c>
      <c r="B223" s="13" t="s">
        <v>1651</v>
      </c>
      <c r="C223" s="1" t="s">
        <v>2252</v>
      </c>
      <c r="D223" s="12" t="s">
        <v>2253</v>
      </c>
      <c r="E223" s="12" t="s">
        <v>2254</v>
      </c>
      <c r="F223" s="19" t="s">
        <v>697</v>
      </c>
      <c r="G223" s="15">
        <v>1</v>
      </c>
      <c r="H223" s="15">
        <f>IF(TRUNC((AD223+AC223)/$AD$3,1)*$AD$3-AD223 &lt;0, AC223, TRUNC((AD223+AC223)/$AD$3,1)*$AD$3-AD223)</f>
        <v>18.400000000000091</v>
      </c>
      <c r="I223" s="39">
        <f>H223</f>
        <v>18.400000000000091</v>
      </c>
      <c r="J223" s="15">
        <v>1</v>
      </c>
      <c r="K223" s="15"/>
      <c r="L223" s="39" t="str">
        <f>IF(G223*K223&lt;&gt;0, TRUNC(G223*K223, 1), "")</f>
        <v/>
      </c>
      <c r="M223" s="15"/>
      <c r="N223" s="39" t="str">
        <f>IF(G223*M223&lt;&gt;0, TRUNC(G223*M223, 1), "")</f>
        <v/>
      </c>
      <c r="O223" s="15">
        <f t="shared" si="65"/>
        <v>18.400000000000091</v>
      </c>
      <c r="P223" s="15">
        <f t="shared" si="66"/>
        <v>18.400000000000091</v>
      </c>
      <c r="Q223" s="12"/>
      <c r="AC223" s="2">
        <f>TRUNC(TRUNC(SUM(AC220:AC222))*'옵션(비주거)'!$B$33/100,1)</f>
        <v>18.399999999999999</v>
      </c>
      <c r="AD223" s="2">
        <f>TRUNC(SUM(I220:I222))+TRUNC(SUM(N220:N222))</f>
        <v>1013</v>
      </c>
    </row>
    <row r="224" spans="1:31" ht="23.25" customHeight="1">
      <c r="A224" s="13" t="s">
        <v>1240</v>
      </c>
      <c r="B224" s="13" t="s">
        <v>1651</v>
      </c>
      <c r="C224" s="1" t="s">
        <v>930</v>
      </c>
      <c r="D224" s="12" t="s">
        <v>931</v>
      </c>
      <c r="E224" s="12" t="s">
        <v>932</v>
      </c>
      <c r="F224" s="19" t="s">
        <v>933</v>
      </c>
      <c r="G224" s="15">
        <f>'일위노임(비주거)'!G84</f>
        <v>8.9999999999999993E-3</v>
      </c>
      <c r="H224" s="15">
        <f>'합산자재(비주거)'!H126</f>
        <v>0</v>
      </c>
      <c r="I224" s="39" t="str">
        <f>IF(G224*H224&lt;&gt;0, TRUNC(G224*H224, 1), "")</f>
        <v/>
      </c>
      <c r="J224" s="15">
        <v>8.9999999999999993E-3</v>
      </c>
      <c r="K224" s="15">
        <f>'합산자재(비주거)'!I126</f>
        <v>268915</v>
      </c>
      <c r="L224" s="39">
        <f>IF(G224*K224&lt;&gt;0, TRUNC(G224*K224, 1), "")</f>
        <v>2420.1999999999998</v>
      </c>
      <c r="M224" s="15">
        <f>'합산자재(비주거)'!J126</f>
        <v>0</v>
      </c>
      <c r="N224" s="39" t="str">
        <f>IF(G224*M224&lt;&gt;0, TRUNC(G224*M224, 1), "")</f>
        <v/>
      </c>
      <c r="O224" s="15">
        <f t="shared" si="65"/>
        <v>268915</v>
      </c>
      <c r="P224" s="15">
        <f t="shared" si="66"/>
        <v>2420.1999999999998</v>
      </c>
      <c r="Q224" s="12"/>
      <c r="AE224" s="2">
        <f>L224</f>
        <v>2420.1999999999998</v>
      </c>
    </row>
    <row r="225" spans="1:31" ht="23.25" customHeight="1">
      <c r="A225" s="13" t="s">
        <v>2247</v>
      </c>
      <c r="B225" s="13" t="s">
        <v>1651</v>
      </c>
      <c r="C225" s="1" t="s">
        <v>2248</v>
      </c>
      <c r="D225" s="12" t="s">
        <v>2249</v>
      </c>
      <c r="E225" s="12" t="s">
        <v>2250</v>
      </c>
      <c r="F225" s="19" t="s">
        <v>697</v>
      </c>
      <c r="G225" s="15">
        <v>1</v>
      </c>
      <c r="H225" s="15">
        <f>IF(TRUNC((AD226+AC226)/$AE$3,1)*$AE$3-AD226 &lt;0, AC226, TRUNC((AD226+AC226)/$AE$3,1)*$AE$3-AD226)</f>
        <v>72.599999999999909</v>
      </c>
      <c r="I225" s="39">
        <f>H225</f>
        <v>72.599999999999909</v>
      </c>
      <c r="J225" s="15">
        <v>1</v>
      </c>
      <c r="K225" s="15"/>
      <c r="L225" s="39" t="str">
        <f>IF(G225*K225&lt;&gt;0, TRUNC(G225*K225, 1), "")</f>
        <v/>
      </c>
      <c r="M225" s="15"/>
      <c r="N225" s="39" t="str">
        <f>IF(G225*M225&lt;&gt;0, TRUNC(G225*M225, 1), "")</f>
        <v/>
      </c>
      <c r="O225" s="15">
        <f t="shared" si="65"/>
        <v>72.599999999999909</v>
      </c>
      <c r="P225" s="15">
        <f t="shared" si="66"/>
        <v>72.599999999999909</v>
      </c>
      <c r="Q225" s="12"/>
    </row>
    <row r="226" spans="1:31" ht="23.25" customHeight="1">
      <c r="B226" s="13" t="s">
        <v>2243</v>
      </c>
      <c r="D226" s="12" t="s">
        <v>2244</v>
      </c>
      <c r="E226" s="12"/>
      <c r="F226" s="19"/>
      <c r="G226" s="15"/>
      <c r="H226" s="15"/>
      <c r="I226" s="39">
        <f>TRUNC(SUM(I220:I225))</f>
        <v>1104</v>
      </c>
      <c r="J226" s="15"/>
      <c r="K226" s="15"/>
      <c r="L226" s="39">
        <f>TRUNC(SUM(L220:L225))</f>
        <v>2420</v>
      </c>
      <c r="M226" s="15"/>
      <c r="N226" s="39">
        <f>TRUNC(SUM(N220:N225))</f>
        <v>0</v>
      </c>
      <c r="O226" s="15" t="str">
        <f t="shared" si="65"/>
        <v/>
      </c>
      <c r="P226" s="15">
        <f t="shared" si="66"/>
        <v>3524</v>
      </c>
      <c r="Q226" s="12"/>
      <c r="AC226" s="2">
        <f>TRUNC(AE226*'옵션(비주거)'!$B$36/100,1)</f>
        <v>72.599999999999994</v>
      </c>
      <c r="AD226" s="2">
        <f>TRUNC(SUM(L220:L224))</f>
        <v>2420</v>
      </c>
      <c r="AE226" s="2">
        <f>TRUNC(SUM(AE220:AE225))</f>
        <v>2420</v>
      </c>
    </row>
    <row r="227" spans="1:31" ht="23.25" customHeight="1">
      <c r="D227" s="12"/>
      <c r="E227" s="12"/>
      <c r="F227" s="19"/>
      <c r="G227" s="15"/>
      <c r="H227" s="15"/>
      <c r="I227" s="39"/>
      <c r="J227" s="15"/>
      <c r="K227" s="15"/>
      <c r="L227" s="39"/>
      <c r="M227" s="15"/>
      <c r="N227" s="39"/>
      <c r="O227" s="15"/>
      <c r="P227" s="15"/>
      <c r="Q227" s="12"/>
    </row>
    <row r="228" spans="1:31" ht="23.25" customHeight="1">
      <c r="A228" s="13" t="s">
        <v>2556</v>
      </c>
      <c r="B228" s="13" t="s">
        <v>2270</v>
      </c>
      <c r="C228" s="1" t="s">
        <v>2557</v>
      </c>
      <c r="D228" s="361" t="s">
        <v>3191</v>
      </c>
      <c r="E228" s="363"/>
      <c r="F228" s="19"/>
      <c r="G228" s="15"/>
      <c r="H228" s="15"/>
      <c r="I228" s="39"/>
      <c r="J228" s="15"/>
      <c r="K228" s="15"/>
      <c r="L228" s="39"/>
      <c r="M228" s="15"/>
      <c r="N228" s="39"/>
      <c r="O228" s="15"/>
      <c r="P228" s="15"/>
      <c r="Q228" s="12"/>
    </row>
    <row r="229" spans="1:31" ht="23.25" customHeight="1">
      <c r="A229" s="13" t="s">
        <v>1048</v>
      </c>
      <c r="B229" s="13" t="s">
        <v>1654</v>
      </c>
      <c r="C229" s="1" t="s">
        <v>409</v>
      </c>
      <c r="D229" s="12" t="s">
        <v>403</v>
      </c>
      <c r="E229" s="12" t="s">
        <v>410</v>
      </c>
      <c r="F229" s="19" t="s">
        <v>174</v>
      </c>
      <c r="G229" s="15">
        <v>1</v>
      </c>
      <c r="H229" s="15">
        <f>'합산자재(비주거)'!H41</f>
        <v>1045</v>
      </c>
      <c r="I229" s="39">
        <f>IF(G229*H229&lt;&gt;0, TRUNC(G229*H229, 1), "")</f>
        <v>1045</v>
      </c>
      <c r="J229" s="15">
        <v>1</v>
      </c>
      <c r="K229" s="15">
        <f>'합산자재(비주거)'!I41</f>
        <v>0</v>
      </c>
      <c r="L229" s="39" t="str">
        <f>IF(G229*K229&lt;&gt;0, TRUNC(G229*K229, 1), "")</f>
        <v/>
      </c>
      <c r="M229" s="15">
        <f>'합산자재(비주거)'!J41</f>
        <v>0</v>
      </c>
      <c r="N229" s="39" t="str">
        <f>IF(G229*M229&lt;&gt;0, TRUNC(G229*M229, 1), "")</f>
        <v/>
      </c>
      <c r="O229" s="15">
        <f t="shared" ref="O229:O234" si="67">IF((H229+K229+M229)=0, "", (H229+K229+M229))</f>
        <v>1045</v>
      </c>
      <c r="P229" s="15">
        <f t="shared" ref="P229:P234" si="68">IF(SUM(I229,L229,N229)&lt;&gt;0,SUM(I229,L229,N229),"")</f>
        <v>1045</v>
      </c>
      <c r="Q229" s="12"/>
      <c r="AC229" s="2">
        <f>G229*H229</f>
        <v>1045</v>
      </c>
    </row>
    <row r="230" spans="1:31" ht="23.25" customHeight="1">
      <c r="A230" s="13" t="s">
        <v>1048</v>
      </c>
      <c r="B230" s="13" t="s">
        <v>1654</v>
      </c>
      <c r="C230" s="1" t="s">
        <v>409</v>
      </c>
      <c r="D230" s="12" t="s">
        <v>403</v>
      </c>
      <c r="E230" s="12" t="s">
        <v>410</v>
      </c>
      <c r="F230" s="19" t="s">
        <v>174</v>
      </c>
      <c r="G230" s="15">
        <v>0.1</v>
      </c>
      <c r="H230" s="15">
        <f>'합산자재(비주거)'!H41</f>
        <v>1045</v>
      </c>
      <c r="I230" s="39">
        <f>IF(G230*H230&lt;&gt;0, TRUNC(G230*H230, 1), "")</f>
        <v>104.5</v>
      </c>
      <c r="J230" s="15">
        <v>0.1</v>
      </c>
      <c r="K230" s="15">
        <f>'합산자재(비주거)'!I41</f>
        <v>0</v>
      </c>
      <c r="L230" s="39" t="str">
        <f>IF(G230*K230&lt;&gt;0, TRUNC(G230*K230, 1), "")</f>
        <v/>
      </c>
      <c r="M230" s="15">
        <f>'합산자재(비주거)'!J41</f>
        <v>0</v>
      </c>
      <c r="N230" s="39" t="str">
        <f>IF(G230*M230&lt;&gt;0, TRUNC(G230*M230, 1), "")</f>
        <v/>
      </c>
      <c r="O230" s="15">
        <f t="shared" si="67"/>
        <v>1045</v>
      </c>
      <c r="P230" s="15">
        <f t="shared" si="68"/>
        <v>104.5</v>
      </c>
      <c r="Q230" s="12"/>
    </row>
    <row r="231" spans="1:31" ht="23.25" customHeight="1">
      <c r="A231" s="13" t="s">
        <v>2251</v>
      </c>
      <c r="B231" s="13" t="s">
        <v>1654</v>
      </c>
      <c r="C231" s="1" t="s">
        <v>2252</v>
      </c>
      <c r="D231" s="12" t="s">
        <v>2253</v>
      </c>
      <c r="E231" s="12" t="s">
        <v>2254</v>
      </c>
      <c r="F231" s="19" t="s">
        <v>697</v>
      </c>
      <c r="G231" s="15">
        <v>1</v>
      </c>
      <c r="H231" s="15">
        <f>IF(TRUNC((AD231+AC231)/$AD$3,1)*$AD$3-AD231 &lt;0, AC231, TRUNC((AD231+AC231)/$AD$3,1)*$AD$3-AD231)</f>
        <v>20.900000000000091</v>
      </c>
      <c r="I231" s="39">
        <f>H231</f>
        <v>20.900000000000091</v>
      </c>
      <c r="J231" s="15">
        <v>1</v>
      </c>
      <c r="K231" s="15"/>
      <c r="L231" s="39" t="str">
        <f>IF(G231*K231&lt;&gt;0, TRUNC(G231*K231, 1), "")</f>
        <v/>
      </c>
      <c r="M231" s="15"/>
      <c r="N231" s="39" t="str">
        <f>IF(G231*M231&lt;&gt;0, TRUNC(G231*M231, 1), "")</f>
        <v/>
      </c>
      <c r="O231" s="15">
        <f t="shared" si="67"/>
        <v>20.900000000000091</v>
      </c>
      <c r="P231" s="15">
        <f t="shared" si="68"/>
        <v>20.900000000000091</v>
      </c>
      <c r="Q231" s="12"/>
      <c r="AC231" s="2">
        <f>TRUNC(TRUNC(SUM(AC228:AC230))*'옵션(비주거)'!$B$33/100,1)</f>
        <v>20.9</v>
      </c>
      <c r="AD231" s="2">
        <f>TRUNC(SUM(I228:I230))+TRUNC(SUM(N228:N230))</f>
        <v>1149</v>
      </c>
    </row>
    <row r="232" spans="1:31" ht="23.25" customHeight="1">
      <c r="A232" s="13" t="s">
        <v>1240</v>
      </c>
      <c r="B232" s="13" t="s">
        <v>1654</v>
      </c>
      <c r="C232" s="1" t="s">
        <v>930</v>
      </c>
      <c r="D232" s="12" t="s">
        <v>931</v>
      </c>
      <c r="E232" s="12" t="s">
        <v>932</v>
      </c>
      <c r="F232" s="19" t="s">
        <v>933</v>
      </c>
      <c r="G232" s="15">
        <f>'일위노임(비주거)'!G87</f>
        <v>8.9999999999999993E-3</v>
      </c>
      <c r="H232" s="15">
        <f>'합산자재(비주거)'!H126</f>
        <v>0</v>
      </c>
      <c r="I232" s="39" t="str">
        <f>IF(G232*H232&lt;&gt;0, TRUNC(G232*H232, 1), "")</f>
        <v/>
      </c>
      <c r="J232" s="15">
        <v>8.9999999999999993E-3</v>
      </c>
      <c r="K232" s="15">
        <f>'합산자재(비주거)'!I126</f>
        <v>268915</v>
      </c>
      <c r="L232" s="39">
        <f>IF(G232*K232&lt;&gt;0, TRUNC(G232*K232, 1), "")</f>
        <v>2420.1999999999998</v>
      </c>
      <c r="M232" s="15">
        <f>'합산자재(비주거)'!J126</f>
        <v>0</v>
      </c>
      <c r="N232" s="39" t="str">
        <f>IF(G232*M232&lt;&gt;0, TRUNC(G232*M232, 1), "")</f>
        <v/>
      </c>
      <c r="O232" s="15">
        <f t="shared" si="67"/>
        <v>268915</v>
      </c>
      <c r="P232" s="15">
        <f t="shared" si="68"/>
        <v>2420.1999999999998</v>
      </c>
      <c r="Q232" s="12"/>
      <c r="AE232" s="2">
        <f>L232</f>
        <v>2420.1999999999998</v>
      </c>
    </row>
    <row r="233" spans="1:31" ht="23.25" customHeight="1">
      <c r="A233" s="13" t="s">
        <v>2247</v>
      </c>
      <c r="B233" s="13" t="s">
        <v>1654</v>
      </c>
      <c r="C233" s="1" t="s">
        <v>2248</v>
      </c>
      <c r="D233" s="12" t="s">
        <v>2249</v>
      </c>
      <c r="E233" s="12" t="s">
        <v>2250</v>
      </c>
      <c r="F233" s="19" t="s">
        <v>697</v>
      </c>
      <c r="G233" s="15">
        <v>1</v>
      </c>
      <c r="H233" s="15">
        <f>IF(TRUNC((AD234+AC234)/$AE$3,1)*$AE$3-AD234 &lt;0, AC234, TRUNC((AD234+AC234)/$AE$3,1)*$AE$3-AD234)</f>
        <v>72.599999999999909</v>
      </c>
      <c r="I233" s="39">
        <f>H233</f>
        <v>72.599999999999909</v>
      </c>
      <c r="J233" s="15">
        <v>1</v>
      </c>
      <c r="K233" s="15"/>
      <c r="L233" s="39" t="str">
        <f>IF(G233*K233&lt;&gt;0, TRUNC(G233*K233, 1), "")</f>
        <v/>
      </c>
      <c r="M233" s="15"/>
      <c r="N233" s="39" t="str">
        <f>IF(G233*M233&lt;&gt;0, TRUNC(G233*M233, 1), "")</f>
        <v/>
      </c>
      <c r="O233" s="15">
        <f t="shared" si="67"/>
        <v>72.599999999999909</v>
      </c>
      <c r="P233" s="15">
        <f t="shared" si="68"/>
        <v>72.599999999999909</v>
      </c>
      <c r="Q233" s="12"/>
    </row>
    <row r="234" spans="1:31" ht="23.25" customHeight="1">
      <c r="B234" s="13" t="s">
        <v>2243</v>
      </c>
      <c r="D234" s="12" t="s">
        <v>2244</v>
      </c>
      <c r="E234" s="12"/>
      <c r="F234" s="19"/>
      <c r="G234" s="15"/>
      <c r="H234" s="15"/>
      <c r="I234" s="39">
        <f>TRUNC(SUM(I228:I233))</f>
        <v>1243</v>
      </c>
      <c r="J234" s="15"/>
      <c r="K234" s="15"/>
      <c r="L234" s="39">
        <f>TRUNC(SUM(L228:L233))</f>
        <v>2420</v>
      </c>
      <c r="M234" s="15"/>
      <c r="N234" s="39">
        <f>TRUNC(SUM(N228:N233))</f>
        <v>0</v>
      </c>
      <c r="O234" s="15" t="str">
        <f t="shared" si="67"/>
        <v/>
      </c>
      <c r="P234" s="15">
        <f t="shared" si="68"/>
        <v>3663</v>
      </c>
      <c r="Q234" s="12"/>
      <c r="AC234" s="2">
        <f>TRUNC(AE234*'옵션(비주거)'!$B$36/100,1)</f>
        <v>72.599999999999994</v>
      </c>
      <c r="AD234" s="2">
        <f>TRUNC(SUM(L228:L232))</f>
        <v>2420</v>
      </c>
      <c r="AE234" s="2">
        <f>TRUNC(SUM(AE228:AE233))</f>
        <v>2420</v>
      </c>
    </row>
    <row r="235" spans="1:31" ht="23.25" customHeight="1">
      <c r="D235" s="12"/>
      <c r="E235" s="12"/>
      <c r="F235" s="19"/>
      <c r="G235" s="15"/>
      <c r="H235" s="15"/>
      <c r="I235" s="39"/>
      <c r="J235" s="15"/>
      <c r="K235" s="15"/>
      <c r="L235" s="39"/>
      <c r="M235" s="15"/>
      <c r="N235" s="39"/>
      <c r="O235" s="15"/>
      <c r="P235" s="15"/>
      <c r="Q235" s="12"/>
    </row>
    <row r="236" spans="1:31" ht="23.25" customHeight="1">
      <c r="A236" s="13" t="s">
        <v>2559</v>
      </c>
      <c r="B236" s="13" t="s">
        <v>2270</v>
      </c>
      <c r="C236" s="1" t="s">
        <v>2560</v>
      </c>
      <c r="D236" s="361" t="s">
        <v>3192</v>
      </c>
      <c r="E236" s="363"/>
      <c r="F236" s="19"/>
      <c r="G236" s="15"/>
      <c r="H236" s="15"/>
      <c r="I236" s="39"/>
      <c r="J236" s="15"/>
      <c r="K236" s="15"/>
      <c r="L236" s="39"/>
      <c r="M236" s="15"/>
      <c r="N236" s="39"/>
      <c r="O236" s="15"/>
      <c r="P236" s="15"/>
      <c r="Q236" s="12"/>
    </row>
    <row r="237" spans="1:31" ht="23.25" customHeight="1">
      <c r="A237" s="13" t="s">
        <v>1049</v>
      </c>
      <c r="B237" s="13" t="s">
        <v>1659</v>
      </c>
      <c r="C237" s="1" t="s">
        <v>411</v>
      </c>
      <c r="D237" s="12" t="s">
        <v>403</v>
      </c>
      <c r="E237" s="12" t="s">
        <v>412</v>
      </c>
      <c r="F237" s="19" t="s">
        <v>174</v>
      </c>
      <c r="G237" s="15">
        <v>1</v>
      </c>
      <c r="H237" s="15">
        <f>'합산자재(비주거)'!H42</f>
        <v>1895</v>
      </c>
      <c r="I237" s="39">
        <f>IF(G237*H237&lt;&gt;0, TRUNC(G237*H237, 1), "")</f>
        <v>1895</v>
      </c>
      <c r="J237" s="15">
        <v>1</v>
      </c>
      <c r="K237" s="15">
        <f>'합산자재(비주거)'!I42</f>
        <v>0</v>
      </c>
      <c r="L237" s="39" t="str">
        <f>IF(G237*K237&lt;&gt;0, TRUNC(G237*K237, 1), "")</f>
        <v/>
      </c>
      <c r="M237" s="15">
        <f>'합산자재(비주거)'!J42</f>
        <v>0</v>
      </c>
      <c r="N237" s="39" t="str">
        <f>IF(G237*M237&lt;&gt;0, TRUNC(G237*M237, 1), "")</f>
        <v/>
      </c>
      <c r="O237" s="15">
        <f t="shared" ref="O237:O242" si="69">IF((H237+K237+M237)=0, "", (H237+K237+M237))</f>
        <v>1895</v>
      </c>
      <c r="P237" s="15">
        <f t="shared" ref="P237:P242" si="70">IF(SUM(I237,L237,N237)&lt;&gt;0,SUM(I237,L237,N237),"")</f>
        <v>1895</v>
      </c>
      <c r="Q237" s="12"/>
      <c r="AC237" s="2">
        <f>G237*H237</f>
        <v>1895</v>
      </c>
    </row>
    <row r="238" spans="1:31" ht="23.25" customHeight="1">
      <c r="A238" s="13" t="s">
        <v>1049</v>
      </c>
      <c r="B238" s="13" t="s">
        <v>1659</v>
      </c>
      <c r="C238" s="1" t="s">
        <v>411</v>
      </c>
      <c r="D238" s="12" t="s">
        <v>403</v>
      </c>
      <c r="E238" s="12" t="s">
        <v>412</v>
      </c>
      <c r="F238" s="19" t="s">
        <v>174</v>
      </c>
      <c r="G238" s="15">
        <v>0.1</v>
      </c>
      <c r="H238" s="15">
        <f>'합산자재(비주거)'!H42</f>
        <v>1895</v>
      </c>
      <c r="I238" s="39">
        <f>IF(G238*H238&lt;&gt;0, TRUNC(G238*H238, 1), "")</f>
        <v>189.5</v>
      </c>
      <c r="J238" s="15">
        <v>0.1</v>
      </c>
      <c r="K238" s="15">
        <f>'합산자재(비주거)'!I42</f>
        <v>0</v>
      </c>
      <c r="L238" s="39" t="str">
        <f>IF(G238*K238&lt;&gt;0, TRUNC(G238*K238, 1), "")</f>
        <v/>
      </c>
      <c r="M238" s="15">
        <f>'합산자재(비주거)'!J42</f>
        <v>0</v>
      </c>
      <c r="N238" s="39" t="str">
        <f>IF(G238*M238&lt;&gt;0, TRUNC(G238*M238, 1), "")</f>
        <v/>
      </c>
      <c r="O238" s="15">
        <f t="shared" si="69"/>
        <v>1895</v>
      </c>
      <c r="P238" s="15">
        <f t="shared" si="70"/>
        <v>189.5</v>
      </c>
      <c r="Q238" s="12"/>
    </row>
    <row r="239" spans="1:31" ht="23.25" customHeight="1">
      <c r="A239" s="13" t="s">
        <v>2251</v>
      </c>
      <c r="B239" s="13" t="s">
        <v>1659</v>
      </c>
      <c r="C239" s="1" t="s">
        <v>2252</v>
      </c>
      <c r="D239" s="12" t="s">
        <v>2253</v>
      </c>
      <c r="E239" s="12" t="s">
        <v>2254</v>
      </c>
      <c r="F239" s="19" t="s">
        <v>697</v>
      </c>
      <c r="G239" s="15">
        <v>1</v>
      </c>
      <c r="H239" s="15">
        <f>IF(TRUNC((AD239+AC239)/$AD$3,1)*$AD$3-AD239 &lt;0, AC239, TRUNC((AD239+AC239)/$AD$3,1)*$AD$3-AD239)</f>
        <v>37.900000000000091</v>
      </c>
      <c r="I239" s="39">
        <f>H239</f>
        <v>37.900000000000091</v>
      </c>
      <c r="J239" s="15">
        <v>1</v>
      </c>
      <c r="K239" s="15"/>
      <c r="L239" s="39" t="str">
        <f>IF(G239*K239&lt;&gt;0, TRUNC(G239*K239, 1), "")</f>
        <v/>
      </c>
      <c r="M239" s="15"/>
      <c r="N239" s="39" t="str">
        <f>IF(G239*M239&lt;&gt;0, TRUNC(G239*M239, 1), "")</f>
        <v/>
      </c>
      <c r="O239" s="15">
        <f t="shared" si="69"/>
        <v>37.900000000000091</v>
      </c>
      <c r="P239" s="15">
        <f t="shared" si="70"/>
        <v>37.900000000000091</v>
      </c>
      <c r="Q239" s="12"/>
      <c r="AC239" s="2">
        <f>TRUNC(TRUNC(SUM(AC236:AC238))*'옵션(비주거)'!$B$33/100,1)</f>
        <v>37.9</v>
      </c>
      <c r="AD239" s="2">
        <f>TRUNC(SUM(I236:I238))+TRUNC(SUM(N236:N238))</f>
        <v>2084</v>
      </c>
    </row>
    <row r="240" spans="1:31" ht="23.25" customHeight="1">
      <c r="A240" s="13" t="s">
        <v>1240</v>
      </c>
      <c r="B240" s="13" t="s">
        <v>1659</v>
      </c>
      <c r="C240" s="1" t="s">
        <v>930</v>
      </c>
      <c r="D240" s="12" t="s">
        <v>931</v>
      </c>
      <c r="E240" s="12" t="s">
        <v>932</v>
      </c>
      <c r="F240" s="19" t="s">
        <v>933</v>
      </c>
      <c r="G240" s="15">
        <f>'일위노임(비주거)'!G90</f>
        <v>8.9999999999999993E-3</v>
      </c>
      <c r="H240" s="15">
        <f>'합산자재(비주거)'!H126</f>
        <v>0</v>
      </c>
      <c r="I240" s="39" t="str">
        <f>IF(G240*H240&lt;&gt;0, TRUNC(G240*H240, 1), "")</f>
        <v/>
      </c>
      <c r="J240" s="15">
        <v>8.9999999999999993E-3</v>
      </c>
      <c r="K240" s="15">
        <f>'합산자재(비주거)'!I126</f>
        <v>268915</v>
      </c>
      <c r="L240" s="39">
        <f>IF(G240*K240&lt;&gt;0, TRUNC(G240*K240, 1), "")</f>
        <v>2420.1999999999998</v>
      </c>
      <c r="M240" s="15">
        <f>'합산자재(비주거)'!J126</f>
        <v>0</v>
      </c>
      <c r="N240" s="39" t="str">
        <f>IF(G240*M240&lt;&gt;0, TRUNC(G240*M240, 1), "")</f>
        <v/>
      </c>
      <c r="O240" s="15">
        <f t="shared" si="69"/>
        <v>268915</v>
      </c>
      <c r="P240" s="15">
        <f t="shared" si="70"/>
        <v>2420.1999999999998</v>
      </c>
      <c r="Q240" s="12"/>
      <c r="AE240" s="2">
        <f>L240</f>
        <v>2420.1999999999998</v>
      </c>
    </row>
    <row r="241" spans="1:31" ht="23.25" customHeight="1">
      <c r="A241" s="13" t="s">
        <v>2247</v>
      </c>
      <c r="B241" s="13" t="s">
        <v>1659</v>
      </c>
      <c r="C241" s="1" t="s">
        <v>2248</v>
      </c>
      <c r="D241" s="12" t="s">
        <v>2249</v>
      </c>
      <c r="E241" s="12" t="s">
        <v>2250</v>
      </c>
      <c r="F241" s="19" t="s">
        <v>697</v>
      </c>
      <c r="G241" s="15">
        <v>1</v>
      </c>
      <c r="H241" s="15">
        <f>IF(TRUNC((AD242+AC242)/$AE$3,1)*$AE$3-AD242 &lt;0, AC242, TRUNC((AD242+AC242)/$AE$3,1)*$AE$3-AD242)</f>
        <v>72.599999999999909</v>
      </c>
      <c r="I241" s="39">
        <f>H241</f>
        <v>72.599999999999909</v>
      </c>
      <c r="J241" s="15">
        <v>1</v>
      </c>
      <c r="K241" s="15"/>
      <c r="L241" s="39" t="str">
        <f>IF(G241*K241&lt;&gt;0, TRUNC(G241*K241, 1), "")</f>
        <v/>
      </c>
      <c r="M241" s="15"/>
      <c r="N241" s="39" t="str">
        <f>IF(G241*M241&lt;&gt;0, TRUNC(G241*M241, 1), "")</f>
        <v/>
      </c>
      <c r="O241" s="15">
        <f t="shared" si="69"/>
        <v>72.599999999999909</v>
      </c>
      <c r="P241" s="15">
        <f t="shared" si="70"/>
        <v>72.599999999999909</v>
      </c>
      <c r="Q241" s="12"/>
    </row>
    <row r="242" spans="1:31" ht="23.25" customHeight="1">
      <c r="B242" s="13" t="s">
        <v>2243</v>
      </c>
      <c r="D242" s="12" t="s">
        <v>2244</v>
      </c>
      <c r="E242" s="12"/>
      <c r="F242" s="19"/>
      <c r="G242" s="15"/>
      <c r="H242" s="15"/>
      <c r="I242" s="39">
        <f>TRUNC(SUM(I236:I241))</f>
        <v>2195</v>
      </c>
      <c r="J242" s="15"/>
      <c r="K242" s="15"/>
      <c r="L242" s="39">
        <f>TRUNC(SUM(L236:L241))</f>
        <v>2420</v>
      </c>
      <c r="M242" s="15"/>
      <c r="N242" s="39">
        <f>TRUNC(SUM(N236:N241))</f>
        <v>0</v>
      </c>
      <c r="O242" s="15" t="str">
        <f t="shared" si="69"/>
        <v/>
      </c>
      <c r="P242" s="15">
        <f t="shared" si="70"/>
        <v>4615</v>
      </c>
      <c r="Q242" s="12"/>
      <c r="AC242" s="2">
        <f>TRUNC(AE242*'옵션(비주거)'!$B$36/100,1)</f>
        <v>72.599999999999994</v>
      </c>
      <c r="AD242" s="2">
        <f>TRUNC(SUM(L236:L240))</f>
        <v>2420</v>
      </c>
      <c r="AE242" s="2">
        <f>TRUNC(SUM(AE236:AE241))</f>
        <v>2420</v>
      </c>
    </row>
    <row r="243" spans="1:31" ht="23.25" customHeight="1">
      <c r="D243" s="12"/>
      <c r="E243" s="12"/>
      <c r="F243" s="19"/>
      <c r="G243" s="15"/>
      <c r="H243" s="15"/>
      <c r="I243" s="39"/>
      <c r="J243" s="15"/>
      <c r="K243" s="15"/>
      <c r="L243" s="39"/>
      <c r="M243" s="15"/>
      <c r="N243" s="39"/>
      <c r="O243" s="15"/>
      <c r="P243" s="15"/>
      <c r="Q243" s="12"/>
    </row>
    <row r="244" spans="1:31" ht="23.25" customHeight="1">
      <c r="A244" s="13" t="s">
        <v>2562</v>
      </c>
      <c r="B244" s="13" t="s">
        <v>2270</v>
      </c>
      <c r="C244" s="1" t="s">
        <v>2563</v>
      </c>
      <c r="D244" s="361" t="s">
        <v>3193</v>
      </c>
      <c r="E244" s="363"/>
      <c r="F244" s="19"/>
      <c r="G244" s="15"/>
      <c r="H244" s="15"/>
      <c r="I244" s="39"/>
      <c r="J244" s="15"/>
      <c r="K244" s="15"/>
      <c r="L244" s="39"/>
      <c r="M244" s="15"/>
      <c r="N244" s="39"/>
      <c r="O244" s="15"/>
      <c r="P244" s="15"/>
      <c r="Q244" s="12"/>
    </row>
    <row r="245" spans="1:31" ht="23.25" customHeight="1">
      <c r="A245" s="13" t="s">
        <v>1050</v>
      </c>
      <c r="B245" s="13" t="s">
        <v>1663</v>
      </c>
      <c r="C245" s="1" t="s">
        <v>413</v>
      </c>
      <c r="D245" s="12" t="s">
        <v>403</v>
      </c>
      <c r="E245" s="12" t="s">
        <v>414</v>
      </c>
      <c r="F245" s="19" t="s">
        <v>174</v>
      </c>
      <c r="G245" s="15">
        <v>1</v>
      </c>
      <c r="H245" s="15">
        <f>'합산자재(비주거)'!H43</f>
        <v>2397</v>
      </c>
      <c r="I245" s="39">
        <f>IF(G245*H245&lt;&gt;0, TRUNC(G245*H245, 1), "")</f>
        <v>2397</v>
      </c>
      <c r="J245" s="15">
        <v>1</v>
      </c>
      <c r="K245" s="15">
        <f>'합산자재(비주거)'!I43</f>
        <v>0</v>
      </c>
      <c r="L245" s="39" t="str">
        <f>IF(G245*K245&lt;&gt;0, TRUNC(G245*K245, 1), "")</f>
        <v/>
      </c>
      <c r="M245" s="15">
        <f>'합산자재(비주거)'!J43</f>
        <v>0</v>
      </c>
      <c r="N245" s="39" t="str">
        <f>IF(G245*M245&lt;&gt;0, TRUNC(G245*M245, 1), "")</f>
        <v/>
      </c>
      <c r="O245" s="15">
        <f t="shared" ref="O245:O250" si="71">IF((H245+K245+M245)=0, "", (H245+K245+M245))</f>
        <v>2397</v>
      </c>
      <c r="P245" s="15">
        <f t="shared" ref="P245:P250" si="72">IF(SUM(I245,L245,N245)&lt;&gt;0,SUM(I245,L245,N245),"")</f>
        <v>2397</v>
      </c>
      <c r="Q245" s="12"/>
      <c r="AC245" s="2">
        <f>G245*H245</f>
        <v>2397</v>
      </c>
    </row>
    <row r="246" spans="1:31" ht="23.25" customHeight="1">
      <c r="A246" s="13" t="s">
        <v>1050</v>
      </c>
      <c r="B246" s="13" t="s">
        <v>1663</v>
      </c>
      <c r="C246" s="1" t="s">
        <v>413</v>
      </c>
      <c r="D246" s="12" t="s">
        <v>403</v>
      </c>
      <c r="E246" s="12" t="s">
        <v>414</v>
      </c>
      <c r="F246" s="19" t="s">
        <v>174</v>
      </c>
      <c r="G246" s="15">
        <v>0.1</v>
      </c>
      <c r="H246" s="15">
        <f>'합산자재(비주거)'!H43</f>
        <v>2397</v>
      </c>
      <c r="I246" s="39">
        <f>IF(G246*H246&lt;&gt;0, TRUNC(G246*H246, 1), "")</f>
        <v>239.7</v>
      </c>
      <c r="J246" s="15">
        <v>0.1</v>
      </c>
      <c r="K246" s="15">
        <f>'합산자재(비주거)'!I43</f>
        <v>0</v>
      </c>
      <c r="L246" s="39" t="str">
        <f>IF(G246*K246&lt;&gt;0, TRUNC(G246*K246, 1), "")</f>
        <v/>
      </c>
      <c r="M246" s="15">
        <f>'합산자재(비주거)'!J43</f>
        <v>0</v>
      </c>
      <c r="N246" s="39" t="str">
        <f>IF(G246*M246&lt;&gt;0, TRUNC(G246*M246, 1), "")</f>
        <v/>
      </c>
      <c r="O246" s="15">
        <f t="shared" si="71"/>
        <v>2397</v>
      </c>
      <c r="P246" s="15">
        <f t="shared" si="72"/>
        <v>239.7</v>
      </c>
      <c r="Q246" s="12"/>
    </row>
    <row r="247" spans="1:31" ht="23.25" customHeight="1">
      <c r="A247" s="13" t="s">
        <v>2251</v>
      </c>
      <c r="B247" s="13" t="s">
        <v>1663</v>
      </c>
      <c r="C247" s="1" t="s">
        <v>2252</v>
      </c>
      <c r="D247" s="12" t="s">
        <v>2253</v>
      </c>
      <c r="E247" s="12" t="s">
        <v>2254</v>
      </c>
      <c r="F247" s="19" t="s">
        <v>697</v>
      </c>
      <c r="G247" s="15">
        <v>1</v>
      </c>
      <c r="H247" s="15">
        <f>IF(TRUNC((AD247+AC247)/$AD$3,1)*$AD$3-AD247 &lt;0, AC247, TRUNC((AD247+AC247)/$AD$3,1)*$AD$3-AD247)</f>
        <v>47.900000000000091</v>
      </c>
      <c r="I247" s="39">
        <f>H247</f>
        <v>47.900000000000091</v>
      </c>
      <c r="J247" s="15">
        <v>1</v>
      </c>
      <c r="K247" s="15"/>
      <c r="L247" s="39" t="str">
        <f>IF(G247*K247&lt;&gt;0, TRUNC(G247*K247, 1), "")</f>
        <v/>
      </c>
      <c r="M247" s="15"/>
      <c r="N247" s="39" t="str">
        <f>IF(G247*M247&lt;&gt;0, TRUNC(G247*M247, 1), "")</f>
        <v/>
      </c>
      <c r="O247" s="15">
        <f t="shared" si="71"/>
        <v>47.900000000000091</v>
      </c>
      <c r="P247" s="15">
        <f t="shared" si="72"/>
        <v>47.900000000000091</v>
      </c>
      <c r="Q247" s="12"/>
      <c r="AC247" s="2">
        <f>TRUNC(TRUNC(SUM(AC244:AC246))*'옵션(비주거)'!$B$33/100,1)</f>
        <v>47.9</v>
      </c>
      <c r="AD247" s="2">
        <f>TRUNC(SUM(I244:I246))+TRUNC(SUM(N244:N246))</f>
        <v>2636</v>
      </c>
    </row>
    <row r="248" spans="1:31" ht="23.25" customHeight="1">
      <c r="A248" s="13" t="s">
        <v>1240</v>
      </c>
      <c r="B248" s="13" t="s">
        <v>1663</v>
      </c>
      <c r="C248" s="1" t="s">
        <v>930</v>
      </c>
      <c r="D248" s="12" t="s">
        <v>931</v>
      </c>
      <c r="E248" s="12" t="s">
        <v>932</v>
      </c>
      <c r="F248" s="19" t="s">
        <v>933</v>
      </c>
      <c r="G248" s="15">
        <f>'일위노임(비주거)'!G93</f>
        <v>1.0500000000000001E-2</v>
      </c>
      <c r="H248" s="15">
        <f>'합산자재(비주거)'!H126</f>
        <v>0</v>
      </c>
      <c r="I248" s="39" t="str">
        <f>IF(G248*H248&lt;&gt;0, TRUNC(G248*H248, 1), "")</f>
        <v/>
      </c>
      <c r="J248" s="15">
        <v>1.0500000000000001E-2</v>
      </c>
      <c r="K248" s="15">
        <f>'합산자재(비주거)'!I126</f>
        <v>268915</v>
      </c>
      <c r="L248" s="39">
        <f>IF(G248*K248&lt;&gt;0, TRUNC(G248*K248, 1), "")</f>
        <v>2823.6</v>
      </c>
      <c r="M248" s="15">
        <f>'합산자재(비주거)'!J126</f>
        <v>0</v>
      </c>
      <c r="N248" s="39" t="str">
        <f>IF(G248*M248&lt;&gt;0, TRUNC(G248*M248, 1), "")</f>
        <v/>
      </c>
      <c r="O248" s="15">
        <f t="shared" si="71"/>
        <v>268915</v>
      </c>
      <c r="P248" s="15">
        <f t="shared" si="72"/>
        <v>2823.6</v>
      </c>
      <c r="Q248" s="12"/>
      <c r="AE248" s="2">
        <f>L248</f>
        <v>2823.6</v>
      </c>
    </row>
    <row r="249" spans="1:31" ht="23.25" customHeight="1">
      <c r="A249" s="13" t="s">
        <v>2247</v>
      </c>
      <c r="B249" s="13" t="s">
        <v>1663</v>
      </c>
      <c r="C249" s="1" t="s">
        <v>2248</v>
      </c>
      <c r="D249" s="12" t="s">
        <v>2249</v>
      </c>
      <c r="E249" s="12" t="s">
        <v>2250</v>
      </c>
      <c r="F249" s="19" t="s">
        <v>697</v>
      </c>
      <c r="G249" s="15">
        <v>1</v>
      </c>
      <c r="H249" s="15">
        <f>IF(TRUNC((AD250+AC250)/$AE$3,1)*$AE$3-AD250 &lt;0, AC250, TRUNC((AD250+AC250)/$AE$3,1)*$AE$3-AD250)</f>
        <v>84.599999999999909</v>
      </c>
      <c r="I249" s="39">
        <f>H249</f>
        <v>84.599999999999909</v>
      </c>
      <c r="J249" s="15">
        <v>1</v>
      </c>
      <c r="K249" s="15"/>
      <c r="L249" s="39" t="str">
        <f>IF(G249*K249&lt;&gt;0, TRUNC(G249*K249, 1), "")</f>
        <v/>
      </c>
      <c r="M249" s="15"/>
      <c r="N249" s="39" t="str">
        <f>IF(G249*M249&lt;&gt;0, TRUNC(G249*M249, 1), "")</f>
        <v/>
      </c>
      <c r="O249" s="15">
        <f t="shared" si="71"/>
        <v>84.599999999999909</v>
      </c>
      <c r="P249" s="15">
        <f t="shared" si="72"/>
        <v>84.599999999999909</v>
      </c>
      <c r="Q249" s="12"/>
    </row>
    <row r="250" spans="1:31" ht="23.25" customHeight="1">
      <c r="B250" s="13" t="s">
        <v>2243</v>
      </c>
      <c r="D250" s="12" t="s">
        <v>2244</v>
      </c>
      <c r="E250" s="12"/>
      <c r="F250" s="19"/>
      <c r="G250" s="15"/>
      <c r="H250" s="15"/>
      <c r="I250" s="39">
        <f>TRUNC(SUM(I244:I249))</f>
        <v>2769</v>
      </c>
      <c r="J250" s="15"/>
      <c r="K250" s="15"/>
      <c r="L250" s="39">
        <f>TRUNC(SUM(L244:L249))</f>
        <v>2823</v>
      </c>
      <c r="M250" s="15"/>
      <c r="N250" s="39">
        <f>TRUNC(SUM(N244:N249))</f>
        <v>0</v>
      </c>
      <c r="O250" s="15" t="str">
        <f t="shared" si="71"/>
        <v/>
      </c>
      <c r="P250" s="15">
        <f t="shared" si="72"/>
        <v>5592</v>
      </c>
      <c r="Q250" s="12"/>
      <c r="AC250" s="2">
        <f>TRUNC(AE250*'옵션(비주거)'!$B$36/100,1)</f>
        <v>84.6</v>
      </c>
      <c r="AD250" s="2">
        <f>TRUNC(SUM(L244:L248))</f>
        <v>2823</v>
      </c>
      <c r="AE250" s="2">
        <f>TRUNC(SUM(AE244:AE249))</f>
        <v>2823</v>
      </c>
    </row>
    <row r="251" spans="1:31" ht="23.25" customHeight="1">
      <c r="D251" s="12"/>
      <c r="E251" s="12"/>
      <c r="F251" s="19"/>
      <c r="G251" s="15"/>
      <c r="H251" s="15"/>
      <c r="I251" s="39"/>
      <c r="J251" s="15"/>
      <c r="K251" s="15"/>
      <c r="L251" s="39"/>
      <c r="M251" s="15"/>
      <c r="N251" s="39"/>
      <c r="O251" s="15"/>
      <c r="P251" s="15"/>
      <c r="Q251" s="12"/>
    </row>
    <row r="252" spans="1:31" ht="23.25" customHeight="1">
      <c r="A252" s="13" t="s">
        <v>2565</v>
      </c>
      <c r="B252" s="13" t="s">
        <v>2270</v>
      </c>
      <c r="C252" s="1" t="s">
        <v>2566</v>
      </c>
      <c r="D252" s="361" t="s">
        <v>3194</v>
      </c>
      <c r="E252" s="363"/>
      <c r="F252" s="19"/>
      <c r="G252" s="15"/>
      <c r="H252" s="15"/>
      <c r="I252" s="39"/>
      <c r="J252" s="15"/>
      <c r="K252" s="15"/>
      <c r="L252" s="39"/>
      <c r="M252" s="15"/>
      <c r="N252" s="39"/>
      <c r="O252" s="15"/>
      <c r="P252" s="15"/>
      <c r="Q252" s="12"/>
    </row>
    <row r="253" spans="1:31" ht="23.25" customHeight="1">
      <c r="A253" s="13" t="s">
        <v>1051</v>
      </c>
      <c r="B253" s="13" t="s">
        <v>1667</v>
      </c>
      <c r="C253" s="1" t="s">
        <v>415</v>
      </c>
      <c r="D253" s="12" t="s">
        <v>403</v>
      </c>
      <c r="E253" s="12" t="s">
        <v>416</v>
      </c>
      <c r="F253" s="19" t="s">
        <v>174</v>
      </c>
      <c r="G253" s="15">
        <v>1</v>
      </c>
      <c r="H253" s="15">
        <f>'합산자재(비주거)'!H44</f>
        <v>3847</v>
      </c>
      <c r="I253" s="39">
        <f>IF(G253*H253&lt;&gt;0, TRUNC(G253*H253, 1), "")</f>
        <v>3847</v>
      </c>
      <c r="J253" s="15">
        <v>1</v>
      </c>
      <c r="K253" s="15">
        <f>'합산자재(비주거)'!I44</f>
        <v>0</v>
      </c>
      <c r="L253" s="39" t="str">
        <f>IF(G253*K253&lt;&gt;0, TRUNC(G253*K253, 1), "")</f>
        <v/>
      </c>
      <c r="M253" s="15">
        <f>'합산자재(비주거)'!J44</f>
        <v>0</v>
      </c>
      <c r="N253" s="39" t="str">
        <f>IF(G253*M253&lt;&gt;0, TRUNC(G253*M253, 1), "")</f>
        <v/>
      </c>
      <c r="O253" s="15">
        <f t="shared" ref="O253:O258" si="73">IF((H253+K253+M253)=0, "", (H253+K253+M253))</f>
        <v>3847</v>
      </c>
      <c r="P253" s="15">
        <f t="shared" ref="P253:P258" si="74">IF(SUM(I253,L253,N253)&lt;&gt;0,SUM(I253,L253,N253),"")</f>
        <v>3847</v>
      </c>
      <c r="Q253" s="12"/>
      <c r="AC253" s="2">
        <f>G253*H253</f>
        <v>3847</v>
      </c>
    </row>
    <row r="254" spans="1:31" ht="23.25" customHeight="1">
      <c r="A254" s="13" t="s">
        <v>1051</v>
      </c>
      <c r="B254" s="13" t="s">
        <v>1667</v>
      </c>
      <c r="C254" s="1" t="s">
        <v>415</v>
      </c>
      <c r="D254" s="12" t="s">
        <v>403</v>
      </c>
      <c r="E254" s="12" t="s">
        <v>416</v>
      </c>
      <c r="F254" s="19" t="s">
        <v>174</v>
      </c>
      <c r="G254" s="15">
        <v>0.1</v>
      </c>
      <c r="H254" s="15">
        <f>'합산자재(비주거)'!H44</f>
        <v>3847</v>
      </c>
      <c r="I254" s="39">
        <f>IF(G254*H254&lt;&gt;0, TRUNC(G254*H254, 1), "")</f>
        <v>384.7</v>
      </c>
      <c r="J254" s="15">
        <v>0.1</v>
      </c>
      <c r="K254" s="15">
        <f>'합산자재(비주거)'!I44</f>
        <v>0</v>
      </c>
      <c r="L254" s="39" t="str">
        <f>IF(G254*K254&lt;&gt;0, TRUNC(G254*K254, 1), "")</f>
        <v/>
      </c>
      <c r="M254" s="15">
        <f>'합산자재(비주거)'!J44</f>
        <v>0</v>
      </c>
      <c r="N254" s="39" t="str">
        <f>IF(G254*M254&lt;&gt;0, TRUNC(G254*M254, 1), "")</f>
        <v/>
      </c>
      <c r="O254" s="15">
        <f t="shared" si="73"/>
        <v>3847</v>
      </c>
      <c r="P254" s="15">
        <f t="shared" si="74"/>
        <v>384.7</v>
      </c>
      <c r="Q254" s="12"/>
    </row>
    <row r="255" spans="1:31" ht="23.25" customHeight="1">
      <c r="A255" s="13" t="s">
        <v>2251</v>
      </c>
      <c r="B255" s="13" t="s">
        <v>1667</v>
      </c>
      <c r="C255" s="1" t="s">
        <v>2252</v>
      </c>
      <c r="D255" s="12" t="s">
        <v>2253</v>
      </c>
      <c r="E255" s="12" t="s">
        <v>2254</v>
      </c>
      <c r="F255" s="19" t="s">
        <v>697</v>
      </c>
      <c r="G255" s="15">
        <v>1</v>
      </c>
      <c r="H255" s="15">
        <f>IF(TRUNC((AD255+AC255)/$AD$3,1)*$AD$3-AD255 &lt;0, AC255, TRUNC((AD255+AC255)/$AD$3,1)*$AD$3-AD255)</f>
        <v>76.899999999999636</v>
      </c>
      <c r="I255" s="39">
        <f>H255</f>
        <v>76.899999999999636</v>
      </c>
      <c r="J255" s="15">
        <v>1</v>
      </c>
      <c r="K255" s="15"/>
      <c r="L255" s="39" t="str">
        <f>IF(G255*K255&lt;&gt;0, TRUNC(G255*K255, 1), "")</f>
        <v/>
      </c>
      <c r="M255" s="15"/>
      <c r="N255" s="39" t="str">
        <f>IF(G255*M255&lt;&gt;0, TRUNC(G255*M255, 1), "")</f>
        <v/>
      </c>
      <c r="O255" s="15">
        <f t="shared" si="73"/>
        <v>76.899999999999636</v>
      </c>
      <c r="P255" s="15">
        <f t="shared" si="74"/>
        <v>76.899999999999636</v>
      </c>
      <c r="Q255" s="12"/>
      <c r="AC255" s="2">
        <f>TRUNC(TRUNC(SUM(AC252:AC254))*'옵션(비주거)'!$B$33/100,1)</f>
        <v>76.900000000000006</v>
      </c>
      <c r="AD255" s="2">
        <f>TRUNC(SUM(I252:I254))+TRUNC(SUM(N252:N254))</f>
        <v>4231</v>
      </c>
    </row>
    <row r="256" spans="1:31" ht="23.25" customHeight="1">
      <c r="A256" s="13" t="s">
        <v>1240</v>
      </c>
      <c r="B256" s="13" t="s">
        <v>1667</v>
      </c>
      <c r="C256" s="1" t="s">
        <v>930</v>
      </c>
      <c r="D256" s="12" t="s">
        <v>931</v>
      </c>
      <c r="E256" s="12" t="s">
        <v>932</v>
      </c>
      <c r="F256" s="19" t="s">
        <v>933</v>
      </c>
      <c r="G256" s="15">
        <f>'일위노임(비주거)'!G96</f>
        <v>1.0500000000000001E-2</v>
      </c>
      <c r="H256" s="15">
        <f>'합산자재(비주거)'!H126</f>
        <v>0</v>
      </c>
      <c r="I256" s="39" t="str">
        <f>IF(G256*H256&lt;&gt;0, TRUNC(G256*H256, 1), "")</f>
        <v/>
      </c>
      <c r="J256" s="15">
        <v>1.0500000000000001E-2</v>
      </c>
      <c r="K256" s="15">
        <f>'합산자재(비주거)'!I126</f>
        <v>268915</v>
      </c>
      <c r="L256" s="39">
        <f>IF(G256*K256&lt;&gt;0, TRUNC(G256*K256, 1), "")</f>
        <v>2823.6</v>
      </c>
      <c r="M256" s="15">
        <f>'합산자재(비주거)'!J126</f>
        <v>0</v>
      </c>
      <c r="N256" s="39" t="str">
        <f>IF(G256*M256&lt;&gt;0, TRUNC(G256*M256, 1), "")</f>
        <v/>
      </c>
      <c r="O256" s="15">
        <f t="shared" si="73"/>
        <v>268915</v>
      </c>
      <c r="P256" s="15">
        <f t="shared" si="74"/>
        <v>2823.6</v>
      </c>
      <c r="Q256" s="12"/>
      <c r="AE256" s="2">
        <f>L256</f>
        <v>2823.6</v>
      </c>
    </row>
    <row r="257" spans="1:31" ht="23.25" customHeight="1">
      <c r="A257" s="13" t="s">
        <v>2247</v>
      </c>
      <c r="B257" s="13" t="s">
        <v>1667</v>
      </c>
      <c r="C257" s="1" t="s">
        <v>2248</v>
      </c>
      <c r="D257" s="12" t="s">
        <v>2249</v>
      </c>
      <c r="E257" s="12" t="s">
        <v>2250</v>
      </c>
      <c r="F257" s="19" t="s">
        <v>697</v>
      </c>
      <c r="G257" s="15">
        <v>1</v>
      </c>
      <c r="H257" s="15">
        <f>IF(TRUNC((AD258+AC258)/$AE$3,1)*$AE$3-AD258 &lt;0, AC258, TRUNC((AD258+AC258)/$AE$3,1)*$AE$3-AD258)</f>
        <v>84.599999999999909</v>
      </c>
      <c r="I257" s="39">
        <f>H257</f>
        <v>84.599999999999909</v>
      </c>
      <c r="J257" s="15">
        <v>1</v>
      </c>
      <c r="K257" s="15"/>
      <c r="L257" s="39" t="str">
        <f>IF(G257*K257&lt;&gt;0, TRUNC(G257*K257, 1), "")</f>
        <v/>
      </c>
      <c r="M257" s="15"/>
      <c r="N257" s="39" t="str">
        <f>IF(G257*M257&lt;&gt;0, TRUNC(G257*M257, 1), "")</f>
        <v/>
      </c>
      <c r="O257" s="15">
        <f t="shared" si="73"/>
        <v>84.599999999999909</v>
      </c>
      <c r="P257" s="15">
        <f t="shared" si="74"/>
        <v>84.599999999999909</v>
      </c>
      <c r="Q257" s="12"/>
    </row>
    <row r="258" spans="1:31" ht="23.25" customHeight="1">
      <c r="B258" s="13" t="s">
        <v>2243</v>
      </c>
      <c r="D258" s="12" t="s">
        <v>2244</v>
      </c>
      <c r="E258" s="12"/>
      <c r="F258" s="19"/>
      <c r="G258" s="15"/>
      <c r="H258" s="15"/>
      <c r="I258" s="39">
        <f>TRUNC(SUM(I252:I257))</f>
        <v>4393</v>
      </c>
      <c r="J258" s="15"/>
      <c r="K258" s="15"/>
      <c r="L258" s="39">
        <f>TRUNC(SUM(L252:L257))</f>
        <v>2823</v>
      </c>
      <c r="M258" s="15"/>
      <c r="N258" s="39">
        <f>TRUNC(SUM(N252:N257))</f>
        <v>0</v>
      </c>
      <c r="O258" s="15" t="str">
        <f t="shared" si="73"/>
        <v/>
      </c>
      <c r="P258" s="15">
        <f t="shared" si="74"/>
        <v>7216</v>
      </c>
      <c r="Q258" s="12"/>
      <c r="AC258" s="2">
        <f>TRUNC(AE258*'옵션(비주거)'!$B$36/100,1)</f>
        <v>84.6</v>
      </c>
      <c r="AD258" s="2">
        <f>TRUNC(SUM(L252:L256))</f>
        <v>2823</v>
      </c>
      <c r="AE258" s="2">
        <f>TRUNC(SUM(AE252:AE257))</f>
        <v>2823</v>
      </c>
    </row>
    <row r="259" spans="1:31" ht="23.25" customHeight="1">
      <c r="D259" s="12"/>
      <c r="E259" s="12"/>
      <c r="F259" s="19"/>
      <c r="G259" s="15"/>
      <c r="H259" s="15"/>
      <c r="I259" s="39"/>
      <c r="J259" s="15"/>
      <c r="K259" s="15"/>
      <c r="L259" s="39"/>
      <c r="M259" s="15"/>
      <c r="N259" s="39"/>
      <c r="O259" s="15"/>
      <c r="P259" s="15"/>
      <c r="Q259" s="12"/>
    </row>
    <row r="260" spans="1:31" ht="23.25" customHeight="1">
      <c r="A260" s="13" t="s">
        <v>2568</v>
      </c>
      <c r="B260" s="13" t="s">
        <v>2270</v>
      </c>
      <c r="C260" s="1" t="s">
        <v>2569</v>
      </c>
      <c r="D260" s="361" t="s">
        <v>3195</v>
      </c>
      <c r="E260" s="363"/>
      <c r="F260" s="19"/>
      <c r="G260" s="15"/>
      <c r="H260" s="15"/>
      <c r="I260" s="39"/>
      <c r="J260" s="15"/>
      <c r="K260" s="15"/>
      <c r="L260" s="39"/>
      <c r="M260" s="15"/>
      <c r="N260" s="39"/>
      <c r="O260" s="15"/>
      <c r="P260" s="15"/>
      <c r="Q260" s="12"/>
    </row>
    <row r="261" spans="1:31" ht="23.25" customHeight="1">
      <c r="A261" s="13" t="s">
        <v>1052</v>
      </c>
      <c r="B261" s="13" t="s">
        <v>1671</v>
      </c>
      <c r="C261" s="1" t="s">
        <v>417</v>
      </c>
      <c r="D261" s="12" t="s">
        <v>403</v>
      </c>
      <c r="E261" s="12" t="s">
        <v>418</v>
      </c>
      <c r="F261" s="19" t="s">
        <v>174</v>
      </c>
      <c r="G261" s="15">
        <v>1</v>
      </c>
      <c r="H261" s="15">
        <f>'합산자재(비주거)'!H45</f>
        <v>5449</v>
      </c>
      <c r="I261" s="39">
        <f>IF(G261*H261&lt;&gt;0, TRUNC(G261*H261, 1), "")</f>
        <v>5449</v>
      </c>
      <c r="J261" s="15">
        <v>1</v>
      </c>
      <c r="K261" s="15">
        <f>'합산자재(비주거)'!I45</f>
        <v>0</v>
      </c>
      <c r="L261" s="39" t="str">
        <f>IF(G261*K261&lt;&gt;0, TRUNC(G261*K261, 1), "")</f>
        <v/>
      </c>
      <c r="M261" s="15">
        <f>'합산자재(비주거)'!J45</f>
        <v>0</v>
      </c>
      <c r="N261" s="39" t="str">
        <f>IF(G261*M261&lt;&gt;0, TRUNC(G261*M261, 1), "")</f>
        <v/>
      </c>
      <c r="O261" s="15">
        <f t="shared" ref="O261:O266" si="75">IF((H261+K261+M261)=0, "", (H261+K261+M261))</f>
        <v>5449</v>
      </c>
      <c r="P261" s="15">
        <f t="shared" ref="P261:P266" si="76">IF(SUM(I261,L261,N261)&lt;&gt;0,SUM(I261,L261,N261),"")</f>
        <v>5449</v>
      </c>
      <c r="Q261" s="12"/>
      <c r="AC261" s="2">
        <f>G261*H261</f>
        <v>5449</v>
      </c>
    </row>
    <row r="262" spans="1:31" ht="23.25" customHeight="1">
      <c r="A262" s="13" t="s">
        <v>1052</v>
      </c>
      <c r="B262" s="13" t="s">
        <v>1671</v>
      </c>
      <c r="C262" s="1" t="s">
        <v>417</v>
      </c>
      <c r="D262" s="12" t="s">
        <v>403</v>
      </c>
      <c r="E262" s="12" t="s">
        <v>418</v>
      </c>
      <c r="F262" s="19" t="s">
        <v>174</v>
      </c>
      <c r="G262" s="15">
        <v>0.1</v>
      </c>
      <c r="H262" s="15">
        <f>'합산자재(비주거)'!H45</f>
        <v>5449</v>
      </c>
      <c r="I262" s="39">
        <f>IF(G262*H262&lt;&gt;0, TRUNC(G262*H262, 1), "")</f>
        <v>544.9</v>
      </c>
      <c r="J262" s="15">
        <v>0.1</v>
      </c>
      <c r="K262" s="15">
        <f>'합산자재(비주거)'!I45</f>
        <v>0</v>
      </c>
      <c r="L262" s="39" t="str">
        <f>IF(G262*K262&lt;&gt;0, TRUNC(G262*K262, 1), "")</f>
        <v/>
      </c>
      <c r="M262" s="15">
        <f>'합산자재(비주거)'!J45</f>
        <v>0</v>
      </c>
      <c r="N262" s="39" t="str">
        <f>IF(G262*M262&lt;&gt;0, TRUNC(G262*M262, 1), "")</f>
        <v/>
      </c>
      <c r="O262" s="15">
        <f t="shared" si="75"/>
        <v>5449</v>
      </c>
      <c r="P262" s="15">
        <f t="shared" si="76"/>
        <v>544.9</v>
      </c>
      <c r="Q262" s="12"/>
    </row>
    <row r="263" spans="1:31" ht="23.25" customHeight="1">
      <c r="A263" s="13" t="s">
        <v>2251</v>
      </c>
      <c r="B263" s="13" t="s">
        <v>1671</v>
      </c>
      <c r="C263" s="1" t="s">
        <v>2252</v>
      </c>
      <c r="D263" s="12" t="s">
        <v>2253</v>
      </c>
      <c r="E263" s="12" t="s">
        <v>2254</v>
      </c>
      <c r="F263" s="19" t="s">
        <v>697</v>
      </c>
      <c r="G263" s="15">
        <v>1</v>
      </c>
      <c r="H263" s="15">
        <f>IF(TRUNC((AD263+AC263)/$AD$3,1)*$AD$3-AD263 &lt;0, AC263, TRUNC((AD263+AC263)/$AD$3,1)*$AD$3-AD263)</f>
        <v>108.89999999999964</v>
      </c>
      <c r="I263" s="39">
        <f>H263</f>
        <v>108.89999999999964</v>
      </c>
      <c r="J263" s="15">
        <v>1</v>
      </c>
      <c r="K263" s="15"/>
      <c r="L263" s="39" t="str">
        <f>IF(G263*K263&lt;&gt;0, TRUNC(G263*K263, 1), "")</f>
        <v/>
      </c>
      <c r="M263" s="15"/>
      <c r="N263" s="39" t="str">
        <f>IF(G263*M263&lt;&gt;0, TRUNC(G263*M263, 1), "")</f>
        <v/>
      </c>
      <c r="O263" s="15">
        <f t="shared" si="75"/>
        <v>108.89999999999964</v>
      </c>
      <c r="P263" s="15">
        <f t="shared" si="76"/>
        <v>108.89999999999964</v>
      </c>
      <c r="Q263" s="12"/>
      <c r="AC263" s="2">
        <f>TRUNC(TRUNC(SUM(AC260:AC262))*'옵션(비주거)'!$B$33/100,1)</f>
        <v>108.9</v>
      </c>
      <c r="AD263" s="2">
        <f>TRUNC(SUM(I260:I262))+TRUNC(SUM(N260:N262))</f>
        <v>5993</v>
      </c>
    </row>
    <row r="264" spans="1:31" ht="23.25" customHeight="1">
      <c r="A264" s="13" t="s">
        <v>1240</v>
      </c>
      <c r="B264" s="13" t="s">
        <v>1671</v>
      </c>
      <c r="C264" s="1" t="s">
        <v>930</v>
      </c>
      <c r="D264" s="12" t="s">
        <v>931</v>
      </c>
      <c r="E264" s="12" t="s">
        <v>932</v>
      </c>
      <c r="F264" s="19" t="s">
        <v>933</v>
      </c>
      <c r="G264" s="15">
        <f>'일위노임(비주거)'!G99</f>
        <v>1.0500000000000001E-2</v>
      </c>
      <c r="H264" s="15">
        <f>'합산자재(비주거)'!H126</f>
        <v>0</v>
      </c>
      <c r="I264" s="39" t="str">
        <f>IF(G264*H264&lt;&gt;0, TRUNC(G264*H264, 1), "")</f>
        <v/>
      </c>
      <c r="J264" s="15">
        <v>1.0500000000000001E-2</v>
      </c>
      <c r="K264" s="15">
        <f>'합산자재(비주거)'!I126</f>
        <v>268915</v>
      </c>
      <c r="L264" s="39">
        <f>IF(G264*K264&lt;&gt;0, TRUNC(G264*K264, 1), "")</f>
        <v>2823.6</v>
      </c>
      <c r="M264" s="15">
        <f>'합산자재(비주거)'!J126</f>
        <v>0</v>
      </c>
      <c r="N264" s="39" t="str">
        <f>IF(G264*M264&lt;&gt;0, TRUNC(G264*M264, 1), "")</f>
        <v/>
      </c>
      <c r="O264" s="15">
        <f t="shared" si="75"/>
        <v>268915</v>
      </c>
      <c r="P264" s="15">
        <f t="shared" si="76"/>
        <v>2823.6</v>
      </c>
      <c r="Q264" s="12"/>
      <c r="AE264" s="2">
        <f>L264</f>
        <v>2823.6</v>
      </c>
    </row>
    <row r="265" spans="1:31" ht="23.25" customHeight="1">
      <c r="A265" s="13" t="s">
        <v>2247</v>
      </c>
      <c r="B265" s="13" t="s">
        <v>1671</v>
      </c>
      <c r="C265" s="1" t="s">
        <v>2248</v>
      </c>
      <c r="D265" s="12" t="s">
        <v>2249</v>
      </c>
      <c r="E265" s="12" t="s">
        <v>2250</v>
      </c>
      <c r="F265" s="19" t="s">
        <v>697</v>
      </c>
      <c r="G265" s="15">
        <v>1</v>
      </c>
      <c r="H265" s="15">
        <f>IF(TRUNC((AD266+AC266)/$AE$3,1)*$AE$3-AD266 &lt;0, AC266, TRUNC((AD266+AC266)/$AE$3,1)*$AE$3-AD266)</f>
        <v>84.599999999999909</v>
      </c>
      <c r="I265" s="39">
        <f>H265</f>
        <v>84.599999999999909</v>
      </c>
      <c r="J265" s="15">
        <v>1</v>
      </c>
      <c r="K265" s="15"/>
      <c r="L265" s="39" t="str">
        <f>IF(G265*K265&lt;&gt;0, TRUNC(G265*K265, 1), "")</f>
        <v/>
      </c>
      <c r="M265" s="15"/>
      <c r="N265" s="39" t="str">
        <f>IF(G265*M265&lt;&gt;0, TRUNC(G265*M265, 1), "")</f>
        <v/>
      </c>
      <c r="O265" s="15">
        <f t="shared" si="75"/>
        <v>84.599999999999909</v>
      </c>
      <c r="P265" s="15">
        <f t="shared" si="76"/>
        <v>84.599999999999909</v>
      </c>
      <c r="Q265" s="12"/>
    </row>
    <row r="266" spans="1:31" ht="23.25" customHeight="1">
      <c r="B266" s="13" t="s">
        <v>2243</v>
      </c>
      <c r="D266" s="12" t="s">
        <v>2244</v>
      </c>
      <c r="E266" s="12"/>
      <c r="F266" s="19"/>
      <c r="G266" s="15"/>
      <c r="H266" s="15"/>
      <c r="I266" s="39">
        <f>TRUNC(SUM(I260:I265))</f>
        <v>6187</v>
      </c>
      <c r="J266" s="15"/>
      <c r="K266" s="15"/>
      <c r="L266" s="39">
        <f>TRUNC(SUM(L260:L265))</f>
        <v>2823</v>
      </c>
      <c r="M266" s="15"/>
      <c r="N266" s="39">
        <f>TRUNC(SUM(N260:N265))</f>
        <v>0</v>
      </c>
      <c r="O266" s="15" t="str">
        <f t="shared" si="75"/>
        <v/>
      </c>
      <c r="P266" s="15">
        <f t="shared" si="76"/>
        <v>9010</v>
      </c>
      <c r="Q266" s="12"/>
      <c r="AC266" s="2">
        <f>TRUNC(AE266*'옵션(비주거)'!$B$36/100,1)</f>
        <v>84.6</v>
      </c>
      <c r="AD266" s="2">
        <f>TRUNC(SUM(L260:L264))</f>
        <v>2823</v>
      </c>
      <c r="AE266" s="2">
        <f>TRUNC(SUM(AE260:AE265))</f>
        <v>2823</v>
      </c>
    </row>
    <row r="267" spans="1:31" ht="23.25" customHeight="1">
      <c r="D267" s="12"/>
      <c r="E267" s="12"/>
      <c r="F267" s="19"/>
      <c r="G267" s="15"/>
      <c r="H267" s="15"/>
      <c r="I267" s="39"/>
      <c r="J267" s="15"/>
      <c r="K267" s="15"/>
      <c r="L267" s="39"/>
      <c r="M267" s="15"/>
      <c r="N267" s="39"/>
      <c r="O267" s="15"/>
      <c r="P267" s="15"/>
      <c r="Q267" s="12"/>
    </row>
    <row r="268" spans="1:31" ht="23.25" customHeight="1">
      <c r="A268" s="13" t="s">
        <v>3196</v>
      </c>
      <c r="B268" s="13" t="s">
        <v>2270</v>
      </c>
      <c r="C268" s="1" t="s">
        <v>3197</v>
      </c>
      <c r="D268" s="361" t="s">
        <v>3198</v>
      </c>
      <c r="E268" s="363"/>
      <c r="F268" s="19"/>
      <c r="G268" s="15"/>
      <c r="H268" s="15"/>
      <c r="I268" s="39"/>
      <c r="J268" s="15"/>
      <c r="K268" s="15"/>
      <c r="L268" s="39"/>
      <c r="M268" s="15"/>
      <c r="N268" s="39"/>
      <c r="O268" s="15"/>
      <c r="P268" s="15"/>
      <c r="Q268" s="12"/>
    </row>
    <row r="269" spans="1:31" ht="23.25" customHeight="1">
      <c r="A269" s="13" t="s">
        <v>3199</v>
      </c>
      <c r="B269" s="13" t="s">
        <v>1675</v>
      </c>
      <c r="C269" s="1" t="s">
        <v>3200</v>
      </c>
      <c r="D269" s="12" t="s">
        <v>426</v>
      </c>
      <c r="E269" s="12" t="s">
        <v>3151</v>
      </c>
      <c r="F269" s="19" t="s">
        <v>174</v>
      </c>
      <c r="G269" s="15">
        <v>1</v>
      </c>
      <c r="H269" s="15">
        <f>'합산자재(비주거)'!H46</f>
        <v>4797</v>
      </c>
      <c r="I269" s="39">
        <f>IF(G269*H269&lt;&gt;0, TRUNC(G269*H269, 1), "")</f>
        <v>4797</v>
      </c>
      <c r="J269" s="15">
        <v>1</v>
      </c>
      <c r="K269" s="15">
        <f>'합산자재(비주거)'!I46</f>
        <v>0</v>
      </c>
      <c r="L269" s="39" t="str">
        <f>IF(G269*K269&lt;&gt;0, TRUNC(G269*K269, 1), "")</f>
        <v/>
      </c>
      <c r="M269" s="15">
        <f>'합산자재(비주거)'!J46</f>
        <v>0</v>
      </c>
      <c r="N269" s="39" t="str">
        <f>IF(G269*M269&lt;&gt;0, TRUNC(G269*M269, 1), "")</f>
        <v/>
      </c>
      <c r="O269" s="15">
        <f t="shared" ref="O269:O274" si="77">IF((H269+K269+M269)=0, "", (H269+K269+M269))</f>
        <v>4797</v>
      </c>
      <c r="P269" s="15">
        <f t="shared" ref="P269:P274" si="78">IF(SUM(I269,L269,N269)&lt;&gt;0,SUM(I269,L269,N269),"")</f>
        <v>4797</v>
      </c>
      <c r="Q269" s="12"/>
      <c r="AC269" s="2">
        <f>G269*H269</f>
        <v>4797</v>
      </c>
    </row>
    <row r="270" spans="1:31" ht="23.25" customHeight="1">
      <c r="A270" s="13" t="s">
        <v>3199</v>
      </c>
      <c r="B270" s="13" t="s">
        <v>1675</v>
      </c>
      <c r="C270" s="1" t="s">
        <v>3200</v>
      </c>
      <c r="D270" s="12" t="s">
        <v>426</v>
      </c>
      <c r="E270" s="12" t="s">
        <v>3151</v>
      </c>
      <c r="F270" s="19" t="s">
        <v>174</v>
      </c>
      <c r="G270" s="15">
        <v>0.05</v>
      </c>
      <c r="H270" s="15">
        <f>'합산자재(비주거)'!H46</f>
        <v>4797</v>
      </c>
      <c r="I270" s="39">
        <f>IF(G270*H270&lt;&gt;0, TRUNC(G270*H270, 1), "")</f>
        <v>239.8</v>
      </c>
      <c r="J270" s="15">
        <v>0.05</v>
      </c>
      <c r="K270" s="15">
        <f>'합산자재(비주거)'!I46</f>
        <v>0</v>
      </c>
      <c r="L270" s="39" t="str">
        <f>IF(G270*K270&lt;&gt;0, TRUNC(G270*K270, 1), "")</f>
        <v/>
      </c>
      <c r="M270" s="15">
        <f>'합산자재(비주거)'!J46</f>
        <v>0</v>
      </c>
      <c r="N270" s="39" t="str">
        <f>IF(G270*M270&lt;&gt;0, TRUNC(G270*M270, 1), "")</f>
        <v/>
      </c>
      <c r="O270" s="15">
        <f t="shared" si="77"/>
        <v>4797</v>
      </c>
      <c r="P270" s="15">
        <f t="shared" si="78"/>
        <v>239.8</v>
      </c>
      <c r="Q270" s="12"/>
    </row>
    <row r="271" spans="1:31" ht="23.25" customHeight="1">
      <c r="A271" s="13" t="s">
        <v>2251</v>
      </c>
      <c r="B271" s="13" t="s">
        <v>1675</v>
      </c>
      <c r="C271" s="1" t="s">
        <v>2252</v>
      </c>
      <c r="D271" s="12" t="s">
        <v>2253</v>
      </c>
      <c r="E271" s="12" t="s">
        <v>2254</v>
      </c>
      <c r="F271" s="19" t="s">
        <v>697</v>
      </c>
      <c r="G271" s="15">
        <v>1</v>
      </c>
      <c r="H271" s="15">
        <f>IF(TRUNC((AD271+AC271)/$AD$3,1)*$AD$3-AD271 &lt;0, AC271, TRUNC((AD271+AC271)/$AD$3,1)*$AD$3-AD271)</f>
        <v>95.899999999999636</v>
      </c>
      <c r="I271" s="39">
        <f>H271</f>
        <v>95.899999999999636</v>
      </c>
      <c r="J271" s="15">
        <v>1</v>
      </c>
      <c r="K271" s="15"/>
      <c r="L271" s="39" t="str">
        <f>IF(G271*K271&lt;&gt;0, TRUNC(G271*K271, 1), "")</f>
        <v/>
      </c>
      <c r="M271" s="15"/>
      <c r="N271" s="39" t="str">
        <f>IF(G271*M271&lt;&gt;0, TRUNC(G271*M271, 1), "")</f>
        <v/>
      </c>
      <c r="O271" s="15">
        <f t="shared" si="77"/>
        <v>95.899999999999636</v>
      </c>
      <c r="P271" s="15">
        <f t="shared" si="78"/>
        <v>95.899999999999636</v>
      </c>
      <c r="Q271" s="12"/>
      <c r="AC271" s="2">
        <f>TRUNC(TRUNC(SUM(AC268:AC270))*'옵션(비주거)'!$B$33/100,1)</f>
        <v>95.9</v>
      </c>
      <c r="AD271" s="2">
        <f>TRUNC(SUM(I268:I270))+TRUNC(SUM(N268:N270))</f>
        <v>5036</v>
      </c>
    </row>
    <row r="272" spans="1:31" ht="23.25" customHeight="1">
      <c r="A272" s="13" t="s">
        <v>1241</v>
      </c>
      <c r="B272" s="13" t="s">
        <v>1675</v>
      </c>
      <c r="C272" s="1" t="s">
        <v>934</v>
      </c>
      <c r="D272" s="12" t="s">
        <v>931</v>
      </c>
      <c r="E272" s="12" t="s">
        <v>935</v>
      </c>
      <c r="F272" s="19" t="s">
        <v>933</v>
      </c>
      <c r="G272" s="15">
        <f>'일위노임(비주거)'!G102</f>
        <v>0.03</v>
      </c>
      <c r="H272" s="15">
        <f>'합산자재(비주거)'!H127</f>
        <v>0</v>
      </c>
      <c r="I272" s="39" t="str">
        <f>IF(G272*H272&lt;&gt;0, TRUNC(G272*H272, 1), "")</f>
        <v/>
      </c>
      <c r="J272" s="15">
        <v>0.03</v>
      </c>
      <c r="K272" s="15">
        <f>'합산자재(비주거)'!I127</f>
        <v>300337</v>
      </c>
      <c r="L272" s="39">
        <f>IF(G272*K272&lt;&gt;0, TRUNC(G272*K272, 1), "")</f>
        <v>9010.1</v>
      </c>
      <c r="M272" s="15">
        <f>'합산자재(비주거)'!J127</f>
        <v>0</v>
      </c>
      <c r="N272" s="39" t="str">
        <f>IF(G272*M272&lt;&gt;0, TRUNC(G272*M272, 1), "")</f>
        <v/>
      </c>
      <c r="O272" s="15">
        <f t="shared" si="77"/>
        <v>300337</v>
      </c>
      <c r="P272" s="15">
        <f t="shared" si="78"/>
        <v>9010.1</v>
      </c>
      <c r="Q272" s="12"/>
      <c r="AE272" s="2">
        <f>L272</f>
        <v>9010.1</v>
      </c>
    </row>
    <row r="273" spans="1:31" ht="23.25" customHeight="1">
      <c r="A273" s="13" t="s">
        <v>2247</v>
      </c>
      <c r="B273" s="13" t="s">
        <v>1675</v>
      </c>
      <c r="C273" s="1" t="s">
        <v>2248</v>
      </c>
      <c r="D273" s="12" t="s">
        <v>2249</v>
      </c>
      <c r="E273" s="12" t="s">
        <v>2250</v>
      </c>
      <c r="F273" s="19" t="s">
        <v>697</v>
      </c>
      <c r="G273" s="15">
        <v>1</v>
      </c>
      <c r="H273" s="15">
        <f>IF(TRUNC((AD274+AC274)/$AE$3,1)*$AE$3-AD274 &lt;0, AC274, TRUNC((AD274+AC274)/$AE$3,1)*$AE$3-AD274)</f>
        <v>270.29999999999927</v>
      </c>
      <c r="I273" s="39">
        <f>H273</f>
        <v>270.29999999999927</v>
      </c>
      <c r="J273" s="15">
        <v>1</v>
      </c>
      <c r="K273" s="15"/>
      <c r="L273" s="39" t="str">
        <f>IF(G273*K273&lt;&gt;0, TRUNC(G273*K273, 1), "")</f>
        <v/>
      </c>
      <c r="M273" s="15"/>
      <c r="N273" s="39" t="str">
        <f>IF(G273*M273&lt;&gt;0, TRUNC(G273*M273, 1), "")</f>
        <v/>
      </c>
      <c r="O273" s="15">
        <f t="shared" si="77"/>
        <v>270.29999999999927</v>
      </c>
      <c r="P273" s="15">
        <f t="shared" si="78"/>
        <v>270.29999999999927</v>
      </c>
      <c r="Q273" s="12"/>
    </row>
    <row r="274" spans="1:31" ht="23.25" customHeight="1">
      <c r="B274" s="13" t="s">
        <v>2243</v>
      </c>
      <c r="D274" s="12" t="s">
        <v>2244</v>
      </c>
      <c r="E274" s="12"/>
      <c r="F274" s="19"/>
      <c r="G274" s="15"/>
      <c r="H274" s="15"/>
      <c r="I274" s="39">
        <f>TRUNC(SUM(I268:I273))</f>
        <v>5403</v>
      </c>
      <c r="J274" s="15"/>
      <c r="K274" s="15"/>
      <c r="L274" s="39">
        <f>TRUNC(SUM(L268:L273))</f>
        <v>9010</v>
      </c>
      <c r="M274" s="15"/>
      <c r="N274" s="39">
        <f>TRUNC(SUM(N268:N273))</f>
        <v>0</v>
      </c>
      <c r="O274" s="15" t="str">
        <f t="shared" si="77"/>
        <v/>
      </c>
      <c r="P274" s="15">
        <f t="shared" si="78"/>
        <v>14413</v>
      </c>
      <c r="Q274" s="12"/>
      <c r="AC274" s="2">
        <f>TRUNC(AE274*'옵션(비주거)'!$B$36/100,1)</f>
        <v>270.3</v>
      </c>
      <c r="AD274" s="2">
        <f>TRUNC(SUM(L268:L272))</f>
        <v>9010</v>
      </c>
      <c r="AE274" s="2">
        <f>TRUNC(SUM(AE268:AE273))</f>
        <v>9010</v>
      </c>
    </row>
    <row r="275" spans="1:31" ht="23.25" customHeight="1">
      <c r="D275" s="12"/>
      <c r="E275" s="12"/>
      <c r="F275" s="19"/>
      <c r="G275" s="15"/>
      <c r="H275" s="15"/>
      <c r="I275" s="39"/>
      <c r="J275" s="15"/>
      <c r="K275" s="15"/>
      <c r="L275" s="39"/>
      <c r="M275" s="15"/>
      <c r="N275" s="39"/>
      <c r="O275" s="15"/>
      <c r="P275" s="15"/>
      <c r="Q275" s="12"/>
    </row>
    <row r="276" spans="1:31" ht="23.25" customHeight="1">
      <c r="A276" s="13" t="s">
        <v>2783</v>
      </c>
      <c r="B276" s="13" t="s">
        <v>2270</v>
      </c>
      <c r="C276" s="1" t="s">
        <v>2784</v>
      </c>
      <c r="D276" s="361" t="s">
        <v>3201</v>
      </c>
      <c r="E276" s="363"/>
      <c r="F276" s="19"/>
      <c r="G276" s="15"/>
      <c r="H276" s="15"/>
      <c r="I276" s="39"/>
      <c r="J276" s="15"/>
      <c r="K276" s="15"/>
      <c r="L276" s="39"/>
      <c r="M276" s="15"/>
      <c r="N276" s="39"/>
      <c r="O276" s="15"/>
      <c r="P276" s="15"/>
      <c r="Q276" s="12"/>
    </row>
    <row r="277" spans="1:31" ht="23.25" customHeight="1">
      <c r="A277" s="13" t="s">
        <v>3199</v>
      </c>
      <c r="B277" s="13" t="s">
        <v>1679</v>
      </c>
      <c r="C277" s="1" t="s">
        <v>3200</v>
      </c>
      <c r="D277" s="12" t="s">
        <v>426</v>
      </c>
      <c r="E277" s="12" t="s">
        <v>3151</v>
      </c>
      <c r="F277" s="19" t="s">
        <v>174</v>
      </c>
      <c r="G277" s="15">
        <v>1</v>
      </c>
      <c r="H277" s="15">
        <f>'합산자재(비주거)'!H46</f>
        <v>4797</v>
      </c>
      <c r="I277" s="39">
        <f>IF(G277*H277&lt;&gt;0, TRUNC(G277*H277, 1), "")</f>
        <v>4797</v>
      </c>
      <c r="J277" s="15">
        <v>1</v>
      </c>
      <c r="K277" s="15">
        <f>'합산자재(비주거)'!I46</f>
        <v>0</v>
      </c>
      <c r="L277" s="39" t="str">
        <f>IF(G277*K277&lt;&gt;0, TRUNC(G277*K277, 1), "")</f>
        <v/>
      </c>
      <c r="M277" s="15">
        <f>'합산자재(비주거)'!J46</f>
        <v>0</v>
      </c>
      <c r="N277" s="39" t="str">
        <f>IF(G277*M277&lt;&gt;0, TRUNC(G277*M277, 1), "")</f>
        <v/>
      </c>
      <c r="O277" s="15">
        <f t="shared" ref="O277:O282" si="79">IF((H277+K277+M277)=0, "", (H277+K277+M277))</f>
        <v>4797</v>
      </c>
      <c r="P277" s="15">
        <f t="shared" ref="P277:P282" si="80">IF(SUM(I277,L277,N277)&lt;&gt;0,SUM(I277,L277,N277),"")</f>
        <v>4797</v>
      </c>
      <c r="Q277" s="12"/>
      <c r="AC277" s="2">
        <f>G277*H277</f>
        <v>4797</v>
      </c>
    </row>
    <row r="278" spans="1:31" ht="23.25" customHeight="1">
      <c r="A278" s="13" t="s">
        <v>3199</v>
      </c>
      <c r="B278" s="13" t="s">
        <v>1679</v>
      </c>
      <c r="C278" s="1" t="s">
        <v>3200</v>
      </c>
      <c r="D278" s="12" t="s">
        <v>426</v>
      </c>
      <c r="E278" s="12" t="s">
        <v>3151</v>
      </c>
      <c r="F278" s="19" t="s">
        <v>174</v>
      </c>
      <c r="G278" s="15">
        <v>0.05</v>
      </c>
      <c r="H278" s="15">
        <f>'합산자재(비주거)'!H46</f>
        <v>4797</v>
      </c>
      <c r="I278" s="39">
        <f>IF(G278*H278&lt;&gt;0, TRUNC(G278*H278, 1), "")</f>
        <v>239.8</v>
      </c>
      <c r="J278" s="15">
        <v>0.05</v>
      </c>
      <c r="K278" s="15">
        <f>'합산자재(비주거)'!I46</f>
        <v>0</v>
      </c>
      <c r="L278" s="39" t="str">
        <f>IF(G278*K278&lt;&gt;0, TRUNC(G278*K278, 1), "")</f>
        <v/>
      </c>
      <c r="M278" s="15">
        <f>'합산자재(비주거)'!J46</f>
        <v>0</v>
      </c>
      <c r="N278" s="39" t="str">
        <f>IF(G278*M278&lt;&gt;0, TRUNC(G278*M278, 1), "")</f>
        <v/>
      </c>
      <c r="O278" s="15">
        <f t="shared" si="79"/>
        <v>4797</v>
      </c>
      <c r="P278" s="15">
        <f t="shared" si="80"/>
        <v>239.8</v>
      </c>
      <c r="Q278" s="12"/>
    </row>
    <row r="279" spans="1:31" ht="23.25" customHeight="1">
      <c r="A279" s="13" t="s">
        <v>2251</v>
      </c>
      <c r="B279" s="13" t="s">
        <v>1679</v>
      </c>
      <c r="C279" s="1" t="s">
        <v>2252</v>
      </c>
      <c r="D279" s="12" t="s">
        <v>2253</v>
      </c>
      <c r="E279" s="12" t="s">
        <v>2254</v>
      </c>
      <c r="F279" s="19" t="s">
        <v>697</v>
      </c>
      <c r="G279" s="15">
        <v>1</v>
      </c>
      <c r="H279" s="15">
        <f>IF(TRUNC((AD279+AC279)/$AD$3,1)*$AD$3-AD279 &lt;0, AC279, TRUNC((AD279+AC279)/$AD$3,1)*$AD$3-AD279)</f>
        <v>95.899999999999636</v>
      </c>
      <c r="I279" s="39">
        <f>H279</f>
        <v>95.899999999999636</v>
      </c>
      <c r="J279" s="15">
        <v>1</v>
      </c>
      <c r="K279" s="15"/>
      <c r="L279" s="39" t="str">
        <f>IF(G279*K279&lt;&gt;0, TRUNC(G279*K279, 1), "")</f>
        <v/>
      </c>
      <c r="M279" s="15"/>
      <c r="N279" s="39" t="str">
        <f>IF(G279*M279&lt;&gt;0, TRUNC(G279*M279, 1), "")</f>
        <v/>
      </c>
      <c r="O279" s="15">
        <f t="shared" si="79"/>
        <v>95.899999999999636</v>
      </c>
      <c r="P279" s="15">
        <f t="shared" si="80"/>
        <v>95.899999999999636</v>
      </c>
      <c r="Q279" s="12"/>
      <c r="AC279" s="2">
        <f>TRUNC(TRUNC(SUM(AC276:AC278))*'옵션(비주거)'!$B$33/100,1)</f>
        <v>95.9</v>
      </c>
      <c r="AD279" s="2">
        <f>TRUNC(SUM(I276:I278))+TRUNC(SUM(N276:N278))</f>
        <v>5036</v>
      </c>
    </row>
    <row r="280" spans="1:31" ht="23.25" customHeight="1">
      <c r="A280" s="13" t="s">
        <v>1241</v>
      </c>
      <c r="B280" s="13" t="s">
        <v>1679</v>
      </c>
      <c r="C280" s="1" t="s">
        <v>934</v>
      </c>
      <c r="D280" s="12" t="s">
        <v>931</v>
      </c>
      <c r="E280" s="12" t="s">
        <v>935</v>
      </c>
      <c r="F280" s="19" t="s">
        <v>933</v>
      </c>
      <c r="G280" s="15">
        <f>'일위노임(비주거)'!G105</f>
        <v>2.5499999999999998E-2</v>
      </c>
      <c r="H280" s="15">
        <f>'합산자재(비주거)'!H127</f>
        <v>0</v>
      </c>
      <c r="I280" s="39" t="str">
        <f>IF(G280*H280&lt;&gt;0, TRUNC(G280*H280, 1), "")</f>
        <v/>
      </c>
      <c r="J280" s="15">
        <v>2.5499999999999998E-2</v>
      </c>
      <c r="K280" s="15">
        <f>'합산자재(비주거)'!I127</f>
        <v>300337</v>
      </c>
      <c r="L280" s="39">
        <f>IF(G280*K280&lt;&gt;0, TRUNC(G280*K280, 1), "")</f>
        <v>7658.5</v>
      </c>
      <c r="M280" s="15">
        <f>'합산자재(비주거)'!J127</f>
        <v>0</v>
      </c>
      <c r="N280" s="39" t="str">
        <f>IF(G280*M280&lt;&gt;0, TRUNC(G280*M280, 1), "")</f>
        <v/>
      </c>
      <c r="O280" s="15">
        <f t="shared" si="79"/>
        <v>300337</v>
      </c>
      <c r="P280" s="15">
        <f t="shared" si="80"/>
        <v>7658.5</v>
      </c>
      <c r="Q280" s="12"/>
      <c r="AE280" s="2">
        <f>L280</f>
        <v>7658.5</v>
      </c>
    </row>
    <row r="281" spans="1:31" ht="23.25" customHeight="1">
      <c r="A281" s="13" t="s">
        <v>2247</v>
      </c>
      <c r="B281" s="13" t="s">
        <v>1679</v>
      </c>
      <c r="C281" s="1" t="s">
        <v>2248</v>
      </c>
      <c r="D281" s="12" t="s">
        <v>2249</v>
      </c>
      <c r="E281" s="12" t="s">
        <v>2250</v>
      </c>
      <c r="F281" s="19" t="s">
        <v>697</v>
      </c>
      <c r="G281" s="15">
        <v>1</v>
      </c>
      <c r="H281" s="15">
        <f>IF(TRUNC((AD282+AC282)/$AE$3,1)*$AE$3-AD282 &lt;0, AC282, TRUNC((AD282+AC282)/$AE$3,1)*$AE$3-AD282)</f>
        <v>229.69999999999982</v>
      </c>
      <c r="I281" s="39">
        <f>H281</f>
        <v>229.69999999999982</v>
      </c>
      <c r="J281" s="15">
        <v>1</v>
      </c>
      <c r="K281" s="15"/>
      <c r="L281" s="39" t="str">
        <f>IF(G281*K281&lt;&gt;0, TRUNC(G281*K281, 1), "")</f>
        <v/>
      </c>
      <c r="M281" s="15"/>
      <c r="N281" s="39" t="str">
        <f>IF(G281*M281&lt;&gt;0, TRUNC(G281*M281, 1), "")</f>
        <v/>
      </c>
      <c r="O281" s="15">
        <f t="shared" si="79"/>
        <v>229.69999999999982</v>
      </c>
      <c r="P281" s="15">
        <f t="shared" si="80"/>
        <v>229.69999999999982</v>
      </c>
      <c r="Q281" s="12"/>
    </row>
    <row r="282" spans="1:31" ht="23.25" customHeight="1">
      <c r="B282" s="13" t="s">
        <v>2243</v>
      </c>
      <c r="D282" s="12" t="s">
        <v>2244</v>
      </c>
      <c r="E282" s="12"/>
      <c r="F282" s="19"/>
      <c r="G282" s="15"/>
      <c r="H282" s="15"/>
      <c r="I282" s="39">
        <f>TRUNC(SUM(I276:I281))</f>
        <v>5362</v>
      </c>
      <c r="J282" s="15"/>
      <c r="K282" s="15"/>
      <c r="L282" s="39">
        <f>TRUNC(SUM(L276:L281))</f>
        <v>7658</v>
      </c>
      <c r="M282" s="15"/>
      <c r="N282" s="39">
        <f>TRUNC(SUM(N276:N281))</f>
        <v>0</v>
      </c>
      <c r="O282" s="15" t="str">
        <f t="shared" si="79"/>
        <v/>
      </c>
      <c r="P282" s="15">
        <f t="shared" si="80"/>
        <v>13020</v>
      </c>
      <c r="Q282" s="12"/>
      <c r="AC282" s="2">
        <f>TRUNC(AE282*'옵션(비주거)'!$B$36/100,1)</f>
        <v>229.7</v>
      </c>
      <c r="AD282" s="2">
        <f>TRUNC(SUM(L276:L280))</f>
        <v>7658</v>
      </c>
      <c r="AE282" s="2">
        <f>TRUNC(SUM(AE276:AE281))</f>
        <v>7658</v>
      </c>
    </row>
    <row r="283" spans="1:31" ht="23.25" customHeight="1">
      <c r="D283" s="12"/>
      <c r="E283" s="12"/>
      <c r="F283" s="19"/>
      <c r="G283" s="15"/>
      <c r="H283" s="15"/>
      <c r="I283" s="39"/>
      <c r="J283" s="15"/>
      <c r="K283" s="15"/>
      <c r="L283" s="39"/>
      <c r="M283" s="15"/>
      <c r="N283" s="39"/>
      <c r="O283" s="15"/>
      <c r="P283" s="15"/>
      <c r="Q283" s="12"/>
    </row>
    <row r="284" spans="1:31" ht="23.25" customHeight="1">
      <c r="A284" s="13" t="s">
        <v>2786</v>
      </c>
      <c r="B284" s="13" t="s">
        <v>2270</v>
      </c>
      <c r="C284" s="1" t="s">
        <v>2787</v>
      </c>
      <c r="D284" s="361" t="s">
        <v>3202</v>
      </c>
      <c r="E284" s="363"/>
      <c r="F284" s="19"/>
      <c r="G284" s="15"/>
      <c r="H284" s="15"/>
      <c r="I284" s="39"/>
      <c r="J284" s="15"/>
      <c r="K284" s="15"/>
      <c r="L284" s="39"/>
      <c r="M284" s="15"/>
      <c r="N284" s="39"/>
      <c r="O284" s="15"/>
      <c r="P284" s="15"/>
      <c r="Q284" s="12"/>
    </row>
    <row r="285" spans="1:31" ht="23.25" customHeight="1">
      <c r="A285" s="13" t="s">
        <v>1057</v>
      </c>
      <c r="B285" s="13" t="s">
        <v>1682</v>
      </c>
      <c r="C285" s="1" t="s">
        <v>429</v>
      </c>
      <c r="D285" s="12" t="s">
        <v>426</v>
      </c>
      <c r="E285" s="12" t="s">
        <v>430</v>
      </c>
      <c r="F285" s="19" t="s">
        <v>174</v>
      </c>
      <c r="G285" s="15">
        <v>1</v>
      </c>
      <c r="H285" s="15">
        <f>'합산자재(비주거)'!H47</f>
        <v>8645</v>
      </c>
      <c r="I285" s="39">
        <f>IF(G285*H285&lt;&gt;0, TRUNC(G285*H285, 1), "")</f>
        <v>8645</v>
      </c>
      <c r="J285" s="15">
        <v>1</v>
      </c>
      <c r="K285" s="15">
        <f>'합산자재(비주거)'!I47</f>
        <v>0</v>
      </c>
      <c r="L285" s="39" t="str">
        <f>IF(G285*K285&lt;&gt;0, TRUNC(G285*K285, 1), "")</f>
        <v/>
      </c>
      <c r="M285" s="15">
        <f>'합산자재(비주거)'!J47</f>
        <v>0</v>
      </c>
      <c r="N285" s="39" t="str">
        <f>IF(G285*M285&lt;&gt;0, TRUNC(G285*M285, 1), "")</f>
        <v/>
      </c>
      <c r="O285" s="15">
        <f t="shared" ref="O285:O290" si="81">IF((H285+K285+M285)=0, "", (H285+K285+M285))</f>
        <v>8645</v>
      </c>
      <c r="P285" s="15">
        <f t="shared" ref="P285:P290" si="82">IF(SUM(I285,L285,N285)&lt;&gt;0,SUM(I285,L285,N285),"")</f>
        <v>8645</v>
      </c>
      <c r="Q285" s="12"/>
      <c r="AC285" s="2">
        <f>G285*H285</f>
        <v>8645</v>
      </c>
    </row>
    <row r="286" spans="1:31" ht="23.25" customHeight="1">
      <c r="A286" s="13" t="s">
        <v>1057</v>
      </c>
      <c r="B286" s="13" t="s">
        <v>1682</v>
      </c>
      <c r="C286" s="1" t="s">
        <v>429</v>
      </c>
      <c r="D286" s="12" t="s">
        <v>426</v>
      </c>
      <c r="E286" s="12" t="s">
        <v>430</v>
      </c>
      <c r="F286" s="19" t="s">
        <v>174</v>
      </c>
      <c r="G286" s="15">
        <v>0.05</v>
      </c>
      <c r="H286" s="15">
        <f>'합산자재(비주거)'!H47</f>
        <v>8645</v>
      </c>
      <c r="I286" s="39">
        <f>IF(G286*H286&lt;&gt;0, TRUNC(G286*H286, 1), "")</f>
        <v>432.2</v>
      </c>
      <c r="J286" s="15">
        <v>0.05</v>
      </c>
      <c r="K286" s="15">
        <f>'합산자재(비주거)'!I47</f>
        <v>0</v>
      </c>
      <c r="L286" s="39" t="str">
        <f>IF(G286*K286&lt;&gt;0, TRUNC(G286*K286, 1), "")</f>
        <v/>
      </c>
      <c r="M286" s="15">
        <f>'합산자재(비주거)'!J47</f>
        <v>0</v>
      </c>
      <c r="N286" s="39" t="str">
        <f>IF(G286*M286&lt;&gt;0, TRUNC(G286*M286, 1), "")</f>
        <v/>
      </c>
      <c r="O286" s="15">
        <f t="shared" si="81"/>
        <v>8645</v>
      </c>
      <c r="P286" s="15">
        <f t="shared" si="82"/>
        <v>432.2</v>
      </c>
      <c r="Q286" s="12"/>
    </row>
    <row r="287" spans="1:31" ht="23.25" customHeight="1">
      <c r="A287" s="13" t="s">
        <v>2251</v>
      </c>
      <c r="B287" s="13" t="s">
        <v>1682</v>
      </c>
      <c r="C287" s="1" t="s">
        <v>2252</v>
      </c>
      <c r="D287" s="12" t="s">
        <v>2253</v>
      </c>
      <c r="E287" s="12" t="s">
        <v>2254</v>
      </c>
      <c r="F287" s="19" t="s">
        <v>697</v>
      </c>
      <c r="G287" s="15">
        <v>1</v>
      </c>
      <c r="H287" s="15">
        <f>IF(TRUNC((AD287+AC287)/$AD$3,1)*$AD$3-AD287 &lt;0, AC287, TRUNC((AD287+AC287)/$AD$3,1)*$AD$3-AD287)</f>
        <v>172.89999999999964</v>
      </c>
      <c r="I287" s="39">
        <f>H287</f>
        <v>172.89999999999964</v>
      </c>
      <c r="J287" s="15">
        <v>1</v>
      </c>
      <c r="K287" s="15"/>
      <c r="L287" s="39" t="str">
        <f>IF(G287*K287&lt;&gt;0, TRUNC(G287*K287, 1), "")</f>
        <v/>
      </c>
      <c r="M287" s="15"/>
      <c r="N287" s="39" t="str">
        <f>IF(G287*M287&lt;&gt;0, TRUNC(G287*M287, 1), "")</f>
        <v/>
      </c>
      <c r="O287" s="15">
        <f t="shared" si="81"/>
        <v>172.89999999999964</v>
      </c>
      <c r="P287" s="15">
        <f t="shared" si="82"/>
        <v>172.89999999999964</v>
      </c>
      <c r="Q287" s="12"/>
      <c r="AC287" s="2">
        <f>TRUNC(TRUNC(SUM(AC284:AC286))*'옵션(비주거)'!$B$33/100,1)</f>
        <v>172.9</v>
      </c>
      <c r="AD287" s="2">
        <f>TRUNC(SUM(I284:I286))+TRUNC(SUM(N284:N286))</f>
        <v>9077</v>
      </c>
    </row>
    <row r="288" spans="1:31" ht="23.25" customHeight="1">
      <c r="A288" s="13" t="s">
        <v>1241</v>
      </c>
      <c r="B288" s="13" t="s">
        <v>1682</v>
      </c>
      <c r="C288" s="1" t="s">
        <v>934</v>
      </c>
      <c r="D288" s="12" t="s">
        <v>931</v>
      </c>
      <c r="E288" s="12" t="s">
        <v>935</v>
      </c>
      <c r="F288" s="19" t="s">
        <v>933</v>
      </c>
      <c r="G288" s="15">
        <f>'일위노임(비주거)'!G108</f>
        <v>3.6549999999999999E-2</v>
      </c>
      <c r="H288" s="15">
        <f>'합산자재(비주거)'!H127</f>
        <v>0</v>
      </c>
      <c r="I288" s="39" t="str">
        <f>IF(G288*H288&lt;&gt;0, TRUNC(G288*H288, 1), "")</f>
        <v/>
      </c>
      <c r="J288" s="15">
        <v>3.6549999999999999E-2</v>
      </c>
      <c r="K288" s="15">
        <f>'합산자재(비주거)'!I127</f>
        <v>300337</v>
      </c>
      <c r="L288" s="39">
        <f>IF(G288*K288&lt;&gt;0, TRUNC(G288*K288, 1), "")</f>
        <v>10977.3</v>
      </c>
      <c r="M288" s="15">
        <f>'합산자재(비주거)'!J127</f>
        <v>0</v>
      </c>
      <c r="N288" s="39" t="str">
        <f>IF(G288*M288&lt;&gt;0, TRUNC(G288*M288, 1), "")</f>
        <v/>
      </c>
      <c r="O288" s="15">
        <f t="shared" si="81"/>
        <v>300337</v>
      </c>
      <c r="P288" s="15">
        <f t="shared" si="82"/>
        <v>10977.3</v>
      </c>
      <c r="Q288" s="12"/>
      <c r="AE288" s="2">
        <f>L288</f>
        <v>10977.3</v>
      </c>
    </row>
    <row r="289" spans="1:31" ht="23.25" customHeight="1">
      <c r="A289" s="13" t="s">
        <v>2247</v>
      </c>
      <c r="B289" s="13" t="s">
        <v>1682</v>
      </c>
      <c r="C289" s="1" t="s">
        <v>2248</v>
      </c>
      <c r="D289" s="12" t="s">
        <v>2249</v>
      </c>
      <c r="E289" s="12" t="s">
        <v>2250</v>
      </c>
      <c r="F289" s="19" t="s">
        <v>697</v>
      </c>
      <c r="G289" s="15">
        <v>1</v>
      </c>
      <c r="H289" s="15">
        <f>IF(TRUNC((AD290+AC290)/$AE$3,1)*$AE$3-AD290 &lt;0, AC290, TRUNC((AD290+AC290)/$AE$3,1)*$AE$3-AD290)</f>
        <v>329.29999999999927</v>
      </c>
      <c r="I289" s="39">
        <f>H289</f>
        <v>329.29999999999927</v>
      </c>
      <c r="J289" s="15">
        <v>1</v>
      </c>
      <c r="K289" s="15"/>
      <c r="L289" s="39" t="str">
        <f>IF(G289*K289&lt;&gt;0, TRUNC(G289*K289, 1), "")</f>
        <v/>
      </c>
      <c r="M289" s="15"/>
      <c r="N289" s="39" t="str">
        <f>IF(G289*M289&lt;&gt;0, TRUNC(G289*M289, 1), "")</f>
        <v/>
      </c>
      <c r="O289" s="15">
        <f t="shared" si="81"/>
        <v>329.29999999999927</v>
      </c>
      <c r="P289" s="15">
        <f t="shared" si="82"/>
        <v>329.29999999999927</v>
      </c>
      <c r="Q289" s="12"/>
    </row>
    <row r="290" spans="1:31" ht="23.25" customHeight="1">
      <c r="B290" s="13" t="s">
        <v>2243</v>
      </c>
      <c r="D290" s="12" t="s">
        <v>2244</v>
      </c>
      <c r="E290" s="12"/>
      <c r="F290" s="19"/>
      <c r="G290" s="15"/>
      <c r="H290" s="15"/>
      <c r="I290" s="39">
        <f>TRUNC(SUM(I284:I289))</f>
        <v>9579</v>
      </c>
      <c r="J290" s="15"/>
      <c r="K290" s="15"/>
      <c r="L290" s="39">
        <f>TRUNC(SUM(L284:L289))</f>
        <v>10977</v>
      </c>
      <c r="M290" s="15"/>
      <c r="N290" s="39">
        <f>TRUNC(SUM(N284:N289))</f>
        <v>0</v>
      </c>
      <c r="O290" s="15" t="str">
        <f t="shared" si="81"/>
        <v/>
      </c>
      <c r="P290" s="15">
        <f t="shared" si="82"/>
        <v>20556</v>
      </c>
      <c r="Q290" s="12"/>
      <c r="AC290" s="2">
        <f>TRUNC(AE290*'옵션(비주거)'!$B$36/100,1)</f>
        <v>329.3</v>
      </c>
      <c r="AD290" s="2">
        <f>TRUNC(SUM(L284:L288))</f>
        <v>10977</v>
      </c>
      <c r="AE290" s="2">
        <f>TRUNC(SUM(AE284:AE289))</f>
        <v>10977</v>
      </c>
    </row>
    <row r="291" spans="1:31" ht="23.25" customHeight="1">
      <c r="D291" s="12"/>
      <c r="E291" s="12"/>
      <c r="F291" s="19"/>
      <c r="G291" s="15"/>
      <c r="H291" s="15"/>
      <c r="I291" s="39"/>
      <c r="J291" s="15"/>
      <c r="K291" s="15"/>
      <c r="L291" s="39"/>
      <c r="M291" s="15"/>
      <c r="N291" s="39"/>
      <c r="O291" s="15"/>
      <c r="P291" s="15"/>
      <c r="Q291" s="12"/>
    </row>
    <row r="292" spans="1:31" ht="23.25" customHeight="1">
      <c r="A292" s="13" t="s">
        <v>2592</v>
      </c>
      <c r="B292" s="13" t="s">
        <v>2270</v>
      </c>
      <c r="C292" s="1" t="s">
        <v>2593</v>
      </c>
      <c r="D292" s="361" t="s">
        <v>3203</v>
      </c>
      <c r="E292" s="363"/>
      <c r="F292" s="19"/>
      <c r="G292" s="15"/>
      <c r="H292" s="15"/>
      <c r="I292" s="39"/>
      <c r="J292" s="15"/>
      <c r="K292" s="15"/>
      <c r="L292" s="39"/>
      <c r="M292" s="15"/>
      <c r="N292" s="39"/>
      <c r="O292" s="15"/>
      <c r="P292" s="15"/>
      <c r="Q292" s="12"/>
    </row>
    <row r="293" spans="1:31" ht="23.25" customHeight="1">
      <c r="A293" s="13" t="s">
        <v>1060</v>
      </c>
      <c r="B293" s="13" t="s">
        <v>1686</v>
      </c>
      <c r="C293" s="1" t="s">
        <v>435</v>
      </c>
      <c r="D293" s="12" t="s">
        <v>426</v>
      </c>
      <c r="E293" s="12" t="s">
        <v>436</v>
      </c>
      <c r="F293" s="19" t="s">
        <v>174</v>
      </c>
      <c r="G293" s="15">
        <v>1</v>
      </c>
      <c r="H293" s="15">
        <f>'합산자재(비주거)'!H48</f>
        <v>2106</v>
      </c>
      <c r="I293" s="39">
        <f>IF(G293*H293&lt;&gt;0, TRUNC(G293*H293, 1), "")</f>
        <v>2106</v>
      </c>
      <c r="J293" s="15">
        <v>1</v>
      </c>
      <c r="K293" s="15">
        <f>'합산자재(비주거)'!I48</f>
        <v>0</v>
      </c>
      <c r="L293" s="39" t="str">
        <f>IF(G293*K293&lt;&gt;0, TRUNC(G293*K293, 1), "")</f>
        <v/>
      </c>
      <c r="M293" s="15">
        <f>'합산자재(비주거)'!J48</f>
        <v>0</v>
      </c>
      <c r="N293" s="39" t="str">
        <f>IF(G293*M293&lt;&gt;0, TRUNC(G293*M293, 1), "")</f>
        <v/>
      </c>
      <c r="O293" s="15">
        <f t="shared" ref="O293:O298" si="83">IF((H293+K293+M293)=0, "", (H293+K293+M293))</f>
        <v>2106</v>
      </c>
      <c r="P293" s="15">
        <f t="shared" ref="P293:P298" si="84">IF(SUM(I293,L293,N293)&lt;&gt;0,SUM(I293,L293,N293),"")</f>
        <v>2106</v>
      </c>
      <c r="Q293" s="12"/>
      <c r="AC293" s="2">
        <f>G293*H293</f>
        <v>2106</v>
      </c>
    </row>
    <row r="294" spans="1:31" ht="23.25" customHeight="1">
      <c r="A294" s="13" t="s">
        <v>1060</v>
      </c>
      <c r="B294" s="13" t="s">
        <v>1686</v>
      </c>
      <c r="C294" s="1" t="s">
        <v>435</v>
      </c>
      <c r="D294" s="12" t="s">
        <v>426</v>
      </c>
      <c r="E294" s="12" t="s">
        <v>436</v>
      </c>
      <c r="F294" s="19" t="s">
        <v>174</v>
      </c>
      <c r="G294" s="15">
        <v>0.05</v>
      </c>
      <c r="H294" s="15">
        <f>'합산자재(비주거)'!H48</f>
        <v>2106</v>
      </c>
      <c r="I294" s="39">
        <f>IF(G294*H294&lt;&gt;0, TRUNC(G294*H294, 1), "")</f>
        <v>105.3</v>
      </c>
      <c r="J294" s="15">
        <v>0.05</v>
      </c>
      <c r="K294" s="15">
        <f>'합산자재(비주거)'!I48</f>
        <v>0</v>
      </c>
      <c r="L294" s="39" t="str">
        <f>IF(G294*K294&lt;&gt;0, TRUNC(G294*K294, 1), "")</f>
        <v/>
      </c>
      <c r="M294" s="15">
        <f>'합산자재(비주거)'!J48</f>
        <v>0</v>
      </c>
      <c r="N294" s="39" t="str">
        <f>IF(G294*M294&lt;&gt;0, TRUNC(G294*M294, 1), "")</f>
        <v/>
      </c>
      <c r="O294" s="15">
        <f t="shared" si="83"/>
        <v>2106</v>
      </c>
      <c r="P294" s="15">
        <f t="shared" si="84"/>
        <v>105.3</v>
      </c>
      <c r="Q294" s="12"/>
    </row>
    <row r="295" spans="1:31" ht="23.25" customHeight="1">
      <c r="A295" s="13" t="s">
        <v>2251</v>
      </c>
      <c r="B295" s="13" t="s">
        <v>1686</v>
      </c>
      <c r="C295" s="1" t="s">
        <v>2252</v>
      </c>
      <c r="D295" s="12" t="s">
        <v>2253</v>
      </c>
      <c r="E295" s="12" t="s">
        <v>2254</v>
      </c>
      <c r="F295" s="19" t="s">
        <v>697</v>
      </c>
      <c r="G295" s="15">
        <v>1</v>
      </c>
      <c r="H295" s="15">
        <f>IF(TRUNC((AD295+AC295)/$AD$3,1)*$AD$3-AD295 &lt;0, AC295, TRUNC((AD295+AC295)/$AD$3,1)*$AD$3-AD295)</f>
        <v>42.099999999999909</v>
      </c>
      <c r="I295" s="39">
        <f>H295</f>
        <v>42.099999999999909</v>
      </c>
      <c r="J295" s="15">
        <v>1</v>
      </c>
      <c r="K295" s="15"/>
      <c r="L295" s="39" t="str">
        <f>IF(G295*K295&lt;&gt;0, TRUNC(G295*K295, 1), "")</f>
        <v/>
      </c>
      <c r="M295" s="15"/>
      <c r="N295" s="39" t="str">
        <f>IF(G295*M295&lt;&gt;0, TRUNC(G295*M295, 1), "")</f>
        <v/>
      </c>
      <c r="O295" s="15">
        <f t="shared" si="83"/>
        <v>42.099999999999909</v>
      </c>
      <c r="P295" s="15">
        <f t="shared" si="84"/>
        <v>42.099999999999909</v>
      </c>
      <c r="Q295" s="12"/>
      <c r="AC295" s="2">
        <f>TRUNC(TRUNC(SUM(AC292:AC294))*'옵션(비주거)'!$B$33/100,1)</f>
        <v>42.1</v>
      </c>
      <c r="AD295" s="2">
        <f>TRUNC(SUM(I292:I294))+TRUNC(SUM(N292:N294))</f>
        <v>2211</v>
      </c>
    </row>
    <row r="296" spans="1:31" ht="23.25" customHeight="1">
      <c r="A296" s="13" t="s">
        <v>1241</v>
      </c>
      <c r="B296" s="13" t="s">
        <v>1686</v>
      </c>
      <c r="C296" s="1" t="s">
        <v>934</v>
      </c>
      <c r="D296" s="12" t="s">
        <v>931</v>
      </c>
      <c r="E296" s="12" t="s">
        <v>935</v>
      </c>
      <c r="F296" s="19" t="s">
        <v>933</v>
      </c>
      <c r="G296" s="15">
        <f>'일위노임(비주거)'!G111</f>
        <v>1.6E-2</v>
      </c>
      <c r="H296" s="15">
        <f>'합산자재(비주거)'!H127</f>
        <v>0</v>
      </c>
      <c r="I296" s="39" t="str">
        <f>IF(G296*H296&lt;&gt;0, TRUNC(G296*H296, 1), "")</f>
        <v/>
      </c>
      <c r="J296" s="15">
        <v>1.6E-2</v>
      </c>
      <c r="K296" s="15">
        <f>'합산자재(비주거)'!I127</f>
        <v>300337</v>
      </c>
      <c r="L296" s="39">
        <f>IF(G296*K296&lt;&gt;0, TRUNC(G296*K296, 1), "")</f>
        <v>4805.3</v>
      </c>
      <c r="M296" s="15">
        <f>'합산자재(비주거)'!J127</f>
        <v>0</v>
      </c>
      <c r="N296" s="39" t="str">
        <f>IF(G296*M296&lt;&gt;0, TRUNC(G296*M296, 1), "")</f>
        <v/>
      </c>
      <c r="O296" s="15">
        <f t="shared" si="83"/>
        <v>300337</v>
      </c>
      <c r="P296" s="15">
        <f t="shared" si="84"/>
        <v>4805.3</v>
      </c>
      <c r="Q296" s="12"/>
      <c r="AE296" s="2">
        <f>L296</f>
        <v>4805.3</v>
      </c>
    </row>
    <row r="297" spans="1:31" ht="23.25" customHeight="1">
      <c r="A297" s="13" t="s">
        <v>2247</v>
      </c>
      <c r="B297" s="13" t="s">
        <v>1686</v>
      </c>
      <c r="C297" s="1" t="s">
        <v>2248</v>
      </c>
      <c r="D297" s="12" t="s">
        <v>2249</v>
      </c>
      <c r="E297" s="12" t="s">
        <v>2250</v>
      </c>
      <c r="F297" s="19" t="s">
        <v>697</v>
      </c>
      <c r="G297" s="15">
        <v>1</v>
      </c>
      <c r="H297" s="15">
        <f>IF(TRUNC((AD298+AC298)/$AE$3,1)*$AE$3-AD298 &lt;0, AC298, TRUNC((AD298+AC298)/$AE$3,1)*$AE$3-AD298)</f>
        <v>144.10000000000036</v>
      </c>
      <c r="I297" s="39">
        <f>H297</f>
        <v>144.10000000000036</v>
      </c>
      <c r="J297" s="15">
        <v>1</v>
      </c>
      <c r="K297" s="15"/>
      <c r="L297" s="39" t="str">
        <f>IF(G297*K297&lt;&gt;0, TRUNC(G297*K297, 1), "")</f>
        <v/>
      </c>
      <c r="M297" s="15"/>
      <c r="N297" s="39" t="str">
        <f>IF(G297*M297&lt;&gt;0, TRUNC(G297*M297, 1), "")</f>
        <v/>
      </c>
      <c r="O297" s="15">
        <f t="shared" si="83"/>
        <v>144.10000000000036</v>
      </c>
      <c r="P297" s="15">
        <f t="shared" si="84"/>
        <v>144.10000000000036</v>
      </c>
      <c r="Q297" s="12"/>
    </row>
    <row r="298" spans="1:31" ht="23.25" customHeight="1">
      <c r="B298" s="13" t="s">
        <v>2243</v>
      </c>
      <c r="D298" s="12" t="s">
        <v>2244</v>
      </c>
      <c r="E298" s="12"/>
      <c r="F298" s="19"/>
      <c r="G298" s="15"/>
      <c r="H298" s="15"/>
      <c r="I298" s="39">
        <f>TRUNC(SUM(I292:I297))</f>
        <v>2397</v>
      </c>
      <c r="J298" s="15"/>
      <c r="K298" s="15"/>
      <c r="L298" s="39">
        <f>TRUNC(SUM(L292:L297))</f>
        <v>4805</v>
      </c>
      <c r="M298" s="15"/>
      <c r="N298" s="39">
        <f>TRUNC(SUM(N292:N297))</f>
        <v>0</v>
      </c>
      <c r="O298" s="15" t="str">
        <f t="shared" si="83"/>
        <v/>
      </c>
      <c r="P298" s="15">
        <f t="shared" si="84"/>
        <v>7202</v>
      </c>
      <c r="Q298" s="12"/>
      <c r="AC298" s="2">
        <f>TRUNC(AE298*'옵션(비주거)'!$B$36/100,1)</f>
        <v>144.1</v>
      </c>
      <c r="AD298" s="2">
        <f>TRUNC(SUM(L292:L296))</f>
        <v>4805</v>
      </c>
      <c r="AE298" s="2">
        <f>TRUNC(SUM(AE292:AE297))</f>
        <v>4805</v>
      </c>
    </row>
    <row r="299" spans="1:31" ht="23.25" customHeight="1">
      <c r="D299" s="12"/>
      <c r="E299" s="12"/>
      <c r="F299" s="19"/>
      <c r="G299" s="15"/>
      <c r="H299" s="15"/>
      <c r="I299" s="39"/>
      <c r="J299" s="15"/>
      <c r="K299" s="15"/>
      <c r="L299" s="39"/>
      <c r="M299" s="15"/>
      <c r="N299" s="39"/>
      <c r="O299" s="15"/>
      <c r="P299" s="15"/>
      <c r="Q299" s="12"/>
    </row>
    <row r="300" spans="1:31" ht="23.25" customHeight="1">
      <c r="A300" s="13" t="s">
        <v>2604</v>
      </c>
      <c r="B300" s="13" t="s">
        <v>2270</v>
      </c>
      <c r="C300" s="1" t="s">
        <v>2605</v>
      </c>
      <c r="D300" s="361" t="s">
        <v>3204</v>
      </c>
      <c r="E300" s="363"/>
      <c r="F300" s="19"/>
      <c r="G300" s="15"/>
      <c r="H300" s="15"/>
      <c r="I300" s="39"/>
      <c r="J300" s="15"/>
      <c r="K300" s="15"/>
      <c r="L300" s="39"/>
      <c r="M300" s="15"/>
      <c r="N300" s="39"/>
      <c r="O300" s="15"/>
      <c r="P300" s="15"/>
      <c r="Q300" s="12"/>
    </row>
    <row r="301" spans="1:31" ht="23.25" customHeight="1">
      <c r="A301" s="13" t="s">
        <v>1063</v>
      </c>
      <c r="B301" s="13" t="s">
        <v>1691</v>
      </c>
      <c r="C301" s="1" t="s">
        <v>441</v>
      </c>
      <c r="D301" s="12" t="s">
        <v>426</v>
      </c>
      <c r="E301" s="12" t="s">
        <v>442</v>
      </c>
      <c r="F301" s="19" t="s">
        <v>174</v>
      </c>
      <c r="G301" s="15">
        <v>1</v>
      </c>
      <c r="H301" s="15">
        <f>'합산자재(비주거)'!H49</f>
        <v>2800</v>
      </c>
      <c r="I301" s="39">
        <f>IF(G301*H301&lt;&gt;0, TRUNC(G301*H301, 1), "")</f>
        <v>2800</v>
      </c>
      <c r="J301" s="15">
        <v>1</v>
      </c>
      <c r="K301" s="15">
        <f>'합산자재(비주거)'!I49</f>
        <v>0</v>
      </c>
      <c r="L301" s="39" t="str">
        <f>IF(G301*K301&lt;&gt;0, TRUNC(G301*K301, 1), "")</f>
        <v/>
      </c>
      <c r="M301" s="15">
        <f>'합산자재(비주거)'!J49</f>
        <v>0</v>
      </c>
      <c r="N301" s="39" t="str">
        <f>IF(G301*M301&lt;&gt;0, TRUNC(G301*M301, 1), "")</f>
        <v/>
      </c>
      <c r="O301" s="15">
        <f t="shared" ref="O301:O306" si="85">IF((H301+K301+M301)=0, "", (H301+K301+M301))</f>
        <v>2800</v>
      </c>
      <c r="P301" s="15">
        <f t="shared" ref="P301:P306" si="86">IF(SUM(I301,L301,N301)&lt;&gt;0,SUM(I301,L301,N301),"")</f>
        <v>2800</v>
      </c>
      <c r="Q301" s="12"/>
      <c r="AC301" s="2">
        <f>G301*H301</f>
        <v>2800</v>
      </c>
    </row>
    <row r="302" spans="1:31" ht="23.25" customHeight="1">
      <c r="A302" s="13" t="s">
        <v>1063</v>
      </c>
      <c r="B302" s="13" t="s">
        <v>1691</v>
      </c>
      <c r="C302" s="1" t="s">
        <v>441</v>
      </c>
      <c r="D302" s="12" t="s">
        <v>426</v>
      </c>
      <c r="E302" s="12" t="s">
        <v>442</v>
      </c>
      <c r="F302" s="19" t="s">
        <v>174</v>
      </c>
      <c r="G302" s="15">
        <v>0.05</v>
      </c>
      <c r="H302" s="15">
        <f>'합산자재(비주거)'!H49</f>
        <v>2800</v>
      </c>
      <c r="I302" s="39">
        <f>IF(G302*H302&lt;&gt;0, TRUNC(G302*H302, 1), "")</f>
        <v>140</v>
      </c>
      <c r="J302" s="15">
        <v>0.05</v>
      </c>
      <c r="K302" s="15">
        <f>'합산자재(비주거)'!I49</f>
        <v>0</v>
      </c>
      <c r="L302" s="39" t="str">
        <f>IF(G302*K302&lt;&gt;0, TRUNC(G302*K302, 1), "")</f>
        <v/>
      </c>
      <c r="M302" s="15">
        <f>'합산자재(비주거)'!J49</f>
        <v>0</v>
      </c>
      <c r="N302" s="39" t="str">
        <f>IF(G302*M302&lt;&gt;0, TRUNC(G302*M302, 1), "")</f>
        <v/>
      </c>
      <c r="O302" s="15">
        <f t="shared" si="85"/>
        <v>2800</v>
      </c>
      <c r="P302" s="15">
        <f t="shared" si="86"/>
        <v>140</v>
      </c>
      <c r="Q302" s="12"/>
    </row>
    <row r="303" spans="1:31" ht="23.25" customHeight="1">
      <c r="A303" s="13" t="s">
        <v>2251</v>
      </c>
      <c r="B303" s="13" t="s">
        <v>1691</v>
      </c>
      <c r="C303" s="1" t="s">
        <v>2252</v>
      </c>
      <c r="D303" s="12" t="s">
        <v>2253</v>
      </c>
      <c r="E303" s="12" t="s">
        <v>2254</v>
      </c>
      <c r="F303" s="19" t="s">
        <v>697</v>
      </c>
      <c r="G303" s="15">
        <v>1</v>
      </c>
      <c r="H303" s="15">
        <f>IF(TRUNC((AD303+AC303)/$AD$3,1)*$AD$3-AD303 &lt;0, AC303, TRUNC((AD303+AC303)/$AD$3,1)*$AD$3-AD303)</f>
        <v>56</v>
      </c>
      <c r="I303" s="39">
        <f>H303</f>
        <v>56</v>
      </c>
      <c r="J303" s="15">
        <v>1</v>
      </c>
      <c r="K303" s="15"/>
      <c r="L303" s="39" t="str">
        <f>IF(G303*K303&lt;&gt;0, TRUNC(G303*K303, 1), "")</f>
        <v/>
      </c>
      <c r="M303" s="15"/>
      <c r="N303" s="39" t="str">
        <f>IF(G303*M303&lt;&gt;0, TRUNC(G303*M303, 1), "")</f>
        <v/>
      </c>
      <c r="O303" s="15">
        <f t="shared" si="85"/>
        <v>56</v>
      </c>
      <c r="P303" s="15">
        <f t="shared" si="86"/>
        <v>56</v>
      </c>
      <c r="Q303" s="12"/>
      <c r="AC303" s="2">
        <f>TRUNC(TRUNC(SUM(AC300:AC302))*'옵션(비주거)'!$B$33/100,1)</f>
        <v>56</v>
      </c>
      <c r="AD303" s="2">
        <f>TRUNC(SUM(I300:I302))+TRUNC(SUM(N300:N302))</f>
        <v>2940</v>
      </c>
    </row>
    <row r="304" spans="1:31" ht="23.25" customHeight="1">
      <c r="A304" s="13" t="s">
        <v>1241</v>
      </c>
      <c r="B304" s="13" t="s">
        <v>1691</v>
      </c>
      <c r="C304" s="1" t="s">
        <v>934</v>
      </c>
      <c r="D304" s="12" t="s">
        <v>931</v>
      </c>
      <c r="E304" s="12" t="s">
        <v>935</v>
      </c>
      <c r="F304" s="19" t="s">
        <v>933</v>
      </c>
      <c r="G304" s="15">
        <f>'일위노임(비주거)'!G114</f>
        <v>2.1999999999999999E-2</v>
      </c>
      <c r="H304" s="15">
        <f>'합산자재(비주거)'!H127</f>
        <v>0</v>
      </c>
      <c r="I304" s="39" t="str">
        <f>IF(G304*H304&lt;&gt;0, TRUNC(G304*H304, 1), "")</f>
        <v/>
      </c>
      <c r="J304" s="15">
        <v>2.1999999999999999E-2</v>
      </c>
      <c r="K304" s="15">
        <f>'합산자재(비주거)'!I127</f>
        <v>300337</v>
      </c>
      <c r="L304" s="39">
        <f>IF(G304*K304&lt;&gt;0, TRUNC(G304*K304, 1), "")</f>
        <v>6607.4</v>
      </c>
      <c r="M304" s="15">
        <f>'합산자재(비주거)'!J127</f>
        <v>0</v>
      </c>
      <c r="N304" s="39" t="str">
        <f>IF(G304*M304&lt;&gt;0, TRUNC(G304*M304, 1), "")</f>
        <v/>
      </c>
      <c r="O304" s="15">
        <f t="shared" si="85"/>
        <v>300337</v>
      </c>
      <c r="P304" s="15">
        <f t="shared" si="86"/>
        <v>6607.4</v>
      </c>
      <c r="Q304" s="12"/>
      <c r="AE304" s="2">
        <f>L304</f>
        <v>6607.4</v>
      </c>
    </row>
    <row r="305" spans="1:31" ht="23.25" customHeight="1">
      <c r="A305" s="13" t="s">
        <v>2247</v>
      </c>
      <c r="B305" s="13" t="s">
        <v>1691</v>
      </c>
      <c r="C305" s="1" t="s">
        <v>2248</v>
      </c>
      <c r="D305" s="12" t="s">
        <v>2249</v>
      </c>
      <c r="E305" s="12" t="s">
        <v>2250</v>
      </c>
      <c r="F305" s="19" t="s">
        <v>697</v>
      </c>
      <c r="G305" s="15">
        <v>1</v>
      </c>
      <c r="H305" s="15">
        <f>IF(TRUNC((AD306+AC306)/$AE$3,1)*$AE$3-AD306 &lt;0, AC306, TRUNC((AD306+AC306)/$AE$3,1)*$AE$3-AD306)</f>
        <v>198.19999999999982</v>
      </c>
      <c r="I305" s="39">
        <f>H305</f>
        <v>198.19999999999982</v>
      </c>
      <c r="J305" s="15">
        <v>1</v>
      </c>
      <c r="K305" s="15"/>
      <c r="L305" s="39" t="str">
        <f>IF(G305*K305&lt;&gt;0, TRUNC(G305*K305, 1), "")</f>
        <v/>
      </c>
      <c r="M305" s="15"/>
      <c r="N305" s="39" t="str">
        <f>IF(G305*M305&lt;&gt;0, TRUNC(G305*M305, 1), "")</f>
        <v/>
      </c>
      <c r="O305" s="15">
        <f t="shared" si="85"/>
        <v>198.19999999999982</v>
      </c>
      <c r="P305" s="15">
        <f t="shared" si="86"/>
        <v>198.19999999999982</v>
      </c>
      <c r="Q305" s="12"/>
    </row>
    <row r="306" spans="1:31" ht="23.25" customHeight="1">
      <c r="B306" s="13" t="s">
        <v>2243</v>
      </c>
      <c r="D306" s="12" t="s">
        <v>2244</v>
      </c>
      <c r="E306" s="12"/>
      <c r="F306" s="19"/>
      <c r="G306" s="15"/>
      <c r="H306" s="15"/>
      <c r="I306" s="39">
        <f>TRUNC(SUM(I300:I305))</f>
        <v>3194</v>
      </c>
      <c r="J306" s="15"/>
      <c r="K306" s="15"/>
      <c r="L306" s="39">
        <f>TRUNC(SUM(L300:L305))</f>
        <v>6607</v>
      </c>
      <c r="M306" s="15"/>
      <c r="N306" s="39">
        <f>TRUNC(SUM(N300:N305))</f>
        <v>0</v>
      </c>
      <c r="O306" s="15" t="str">
        <f t="shared" si="85"/>
        <v/>
      </c>
      <c r="P306" s="15">
        <f t="shared" si="86"/>
        <v>9801</v>
      </c>
      <c r="Q306" s="12"/>
      <c r="AC306" s="2">
        <f>TRUNC(AE306*'옵션(비주거)'!$B$36/100,1)</f>
        <v>198.2</v>
      </c>
      <c r="AD306" s="2">
        <f>TRUNC(SUM(L300:L304))</f>
        <v>6607</v>
      </c>
      <c r="AE306" s="2">
        <f>TRUNC(SUM(AE300:AE305))</f>
        <v>6607</v>
      </c>
    </row>
    <row r="307" spans="1:31" ht="23.25" customHeight="1">
      <c r="D307" s="12"/>
      <c r="E307" s="12"/>
      <c r="F307" s="19"/>
      <c r="G307" s="15"/>
      <c r="H307" s="15"/>
      <c r="I307" s="39"/>
      <c r="J307" s="15"/>
      <c r="K307" s="15"/>
      <c r="L307" s="39"/>
      <c r="M307" s="15"/>
      <c r="N307" s="39"/>
      <c r="O307" s="15"/>
      <c r="P307" s="15"/>
      <c r="Q307" s="12"/>
    </row>
    <row r="308" spans="1:31" ht="23.25" customHeight="1">
      <c r="A308" s="13" t="s">
        <v>3205</v>
      </c>
      <c r="B308" s="13" t="s">
        <v>2270</v>
      </c>
      <c r="C308" s="1" t="s">
        <v>3206</v>
      </c>
      <c r="D308" s="361" t="s">
        <v>3207</v>
      </c>
      <c r="E308" s="363"/>
      <c r="F308" s="19"/>
      <c r="G308" s="15"/>
      <c r="H308" s="15"/>
      <c r="I308" s="39"/>
      <c r="J308" s="15"/>
      <c r="K308" s="15"/>
      <c r="L308" s="39"/>
      <c r="M308" s="15"/>
      <c r="N308" s="39"/>
      <c r="O308" s="15"/>
      <c r="P308" s="15"/>
      <c r="Q308" s="12"/>
    </row>
    <row r="309" spans="1:31" ht="23.25" customHeight="1">
      <c r="A309" s="13" t="s">
        <v>3208</v>
      </c>
      <c r="B309" s="13" t="s">
        <v>1695</v>
      </c>
      <c r="C309" s="1" t="s">
        <v>3209</v>
      </c>
      <c r="D309" s="12" t="s">
        <v>426</v>
      </c>
      <c r="E309" s="12" t="s">
        <v>3140</v>
      </c>
      <c r="F309" s="19" t="s">
        <v>174</v>
      </c>
      <c r="G309" s="15">
        <v>1</v>
      </c>
      <c r="H309" s="15">
        <f>'합산자재(비주거)'!H50</f>
        <v>3380</v>
      </c>
      <c r="I309" s="39">
        <f>IF(G309*H309&lt;&gt;0, TRUNC(G309*H309, 1), "")</f>
        <v>3380</v>
      </c>
      <c r="J309" s="15">
        <v>1</v>
      </c>
      <c r="K309" s="15">
        <f>'합산자재(비주거)'!I50</f>
        <v>0</v>
      </c>
      <c r="L309" s="39" t="str">
        <f>IF(G309*K309&lt;&gt;0, TRUNC(G309*K309, 1), "")</f>
        <v/>
      </c>
      <c r="M309" s="15">
        <f>'합산자재(비주거)'!J50</f>
        <v>0</v>
      </c>
      <c r="N309" s="39" t="str">
        <f>IF(G309*M309&lt;&gt;0, TRUNC(G309*M309, 1), "")</f>
        <v/>
      </c>
      <c r="O309" s="15">
        <f t="shared" ref="O309:O314" si="87">IF((H309+K309+M309)=0, "", (H309+K309+M309))</f>
        <v>3380</v>
      </c>
      <c r="P309" s="15">
        <f t="shared" ref="P309:P314" si="88">IF(SUM(I309,L309,N309)&lt;&gt;0,SUM(I309,L309,N309),"")</f>
        <v>3380</v>
      </c>
      <c r="Q309" s="12"/>
      <c r="AC309" s="2">
        <f>G309*H309</f>
        <v>3380</v>
      </c>
    </row>
    <row r="310" spans="1:31" ht="23.25" customHeight="1">
      <c r="A310" s="13" t="s">
        <v>3208</v>
      </c>
      <c r="B310" s="13" t="s">
        <v>1695</v>
      </c>
      <c r="C310" s="1" t="s">
        <v>3209</v>
      </c>
      <c r="D310" s="12" t="s">
        <v>426</v>
      </c>
      <c r="E310" s="12" t="s">
        <v>3140</v>
      </c>
      <c r="F310" s="19" t="s">
        <v>174</v>
      </c>
      <c r="G310" s="15">
        <v>0.05</v>
      </c>
      <c r="H310" s="15">
        <f>'합산자재(비주거)'!H50</f>
        <v>3380</v>
      </c>
      <c r="I310" s="39">
        <f>IF(G310*H310&lt;&gt;0, TRUNC(G310*H310, 1), "")</f>
        <v>169</v>
      </c>
      <c r="J310" s="15">
        <v>0.05</v>
      </c>
      <c r="K310" s="15">
        <f>'합산자재(비주거)'!I50</f>
        <v>0</v>
      </c>
      <c r="L310" s="39" t="str">
        <f>IF(G310*K310&lt;&gt;0, TRUNC(G310*K310, 1), "")</f>
        <v/>
      </c>
      <c r="M310" s="15">
        <f>'합산자재(비주거)'!J50</f>
        <v>0</v>
      </c>
      <c r="N310" s="39" t="str">
        <f>IF(G310*M310&lt;&gt;0, TRUNC(G310*M310, 1), "")</f>
        <v/>
      </c>
      <c r="O310" s="15">
        <f t="shared" si="87"/>
        <v>3380</v>
      </c>
      <c r="P310" s="15">
        <f t="shared" si="88"/>
        <v>169</v>
      </c>
      <c r="Q310" s="12"/>
    </row>
    <row r="311" spans="1:31" ht="23.25" customHeight="1">
      <c r="A311" s="13" t="s">
        <v>2251</v>
      </c>
      <c r="B311" s="13" t="s">
        <v>1695</v>
      </c>
      <c r="C311" s="1" t="s">
        <v>2252</v>
      </c>
      <c r="D311" s="12" t="s">
        <v>2253</v>
      </c>
      <c r="E311" s="12" t="s">
        <v>2254</v>
      </c>
      <c r="F311" s="19" t="s">
        <v>697</v>
      </c>
      <c r="G311" s="15">
        <v>1</v>
      </c>
      <c r="H311" s="15">
        <f>IF(TRUNC((AD311+AC311)/$AD$3,1)*$AD$3-AD311 &lt;0, AC311, TRUNC((AD311+AC311)/$AD$3,1)*$AD$3-AD311)</f>
        <v>67.599999999999909</v>
      </c>
      <c r="I311" s="39">
        <f>H311</f>
        <v>67.599999999999909</v>
      </c>
      <c r="J311" s="15">
        <v>1</v>
      </c>
      <c r="K311" s="15"/>
      <c r="L311" s="39" t="str">
        <f>IF(G311*K311&lt;&gt;0, TRUNC(G311*K311, 1), "")</f>
        <v/>
      </c>
      <c r="M311" s="15"/>
      <c r="N311" s="39" t="str">
        <f>IF(G311*M311&lt;&gt;0, TRUNC(G311*M311, 1), "")</f>
        <v/>
      </c>
      <c r="O311" s="15">
        <f t="shared" si="87"/>
        <v>67.599999999999909</v>
      </c>
      <c r="P311" s="15">
        <f t="shared" si="88"/>
        <v>67.599999999999909</v>
      </c>
      <c r="Q311" s="12"/>
      <c r="AC311" s="2">
        <f>TRUNC(TRUNC(SUM(AC308:AC310))*'옵션(비주거)'!$B$33/100,1)</f>
        <v>67.599999999999994</v>
      </c>
      <c r="AD311" s="2">
        <f>TRUNC(SUM(I308:I310))+TRUNC(SUM(N308:N310))</f>
        <v>3549</v>
      </c>
    </row>
    <row r="312" spans="1:31" ht="23.25" customHeight="1">
      <c r="A312" s="13" t="s">
        <v>1241</v>
      </c>
      <c r="B312" s="13" t="s">
        <v>1695</v>
      </c>
      <c r="C312" s="1" t="s">
        <v>934</v>
      </c>
      <c r="D312" s="12" t="s">
        <v>931</v>
      </c>
      <c r="E312" s="12" t="s">
        <v>935</v>
      </c>
      <c r="F312" s="19" t="s">
        <v>933</v>
      </c>
      <c r="G312" s="15">
        <f>'일위노임(비주거)'!G117</f>
        <v>2.9000000000000001E-2</v>
      </c>
      <c r="H312" s="15">
        <f>'합산자재(비주거)'!H127</f>
        <v>0</v>
      </c>
      <c r="I312" s="39" t="str">
        <f>IF(G312*H312&lt;&gt;0, TRUNC(G312*H312, 1), "")</f>
        <v/>
      </c>
      <c r="J312" s="15">
        <v>2.9000000000000001E-2</v>
      </c>
      <c r="K312" s="15">
        <f>'합산자재(비주거)'!I127</f>
        <v>300337</v>
      </c>
      <c r="L312" s="39">
        <f>IF(G312*K312&lt;&gt;0, TRUNC(G312*K312, 1), "")</f>
        <v>8709.7000000000007</v>
      </c>
      <c r="M312" s="15">
        <f>'합산자재(비주거)'!J127</f>
        <v>0</v>
      </c>
      <c r="N312" s="39" t="str">
        <f>IF(G312*M312&lt;&gt;0, TRUNC(G312*M312, 1), "")</f>
        <v/>
      </c>
      <c r="O312" s="15">
        <f t="shared" si="87"/>
        <v>300337</v>
      </c>
      <c r="P312" s="15">
        <f t="shared" si="88"/>
        <v>8709.7000000000007</v>
      </c>
      <c r="Q312" s="12"/>
      <c r="AE312" s="2">
        <f>L312</f>
        <v>8709.7000000000007</v>
      </c>
    </row>
    <row r="313" spans="1:31" ht="23.25" customHeight="1">
      <c r="A313" s="13" t="s">
        <v>2247</v>
      </c>
      <c r="B313" s="13" t="s">
        <v>1695</v>
      </c>
      <c r="C313" s="1" t="s">
        <v>2248</v>
      </c>
      <c r="D313" s="12" t="s">
        <v>2249</v>
      </c>
      <c r="E313" s="12" t="s">
        <v>2250</v>
      </c>
      <c r="F313" s="19" t="s">
        <v>697</v>
      </c>
      <c r="G313" s="15">
        <v>1</v>
      </c>
      <c r="H313" s="15">
        <f>IF(TRUNC((AD314+AC314)/$AE$3,1)*$AE$3-AD314 &lt;0, AC314, TRUNC((AD314+AC314)/$AE$3,1)*$AE$3-AD314)</f>
        <v>261.20000000000073</v>
      </c>
      <c r="I313" s="39">
        <f>H313</f>
        <v>261.20000000000073</v>
      </c>
      <c r="J313" s="15">
        <v>1</v>
      </c>
      <c r="K313" s="15"/>
      <c r="L313" s="39" t="str">
        <f>IF(G313*K313&lt;&gt;0, TRUNC(G313*K313, 1), "")</f>
        <v/>
      </c>
      <c r="M313" s="15"/>
      <c r="N313" s="39" t="str">
        <f>IF(G313*M313&lt;&gt;0, TRUNC(G313*M313, 1), "")</f>
        <v/>
      </c>
      <c r="O313" s="15">
        <f t="shared" si="87"/>
        <v>261.20000000000073</v>
      </c>
      <c r="P313" s="15">
        <f t="shared" si="88"/>
        <v>261.20000000000073</v>
      </c>
      <c r="Q313" s="12"/>
    </row>
    <row r="314" spans="1:31" ht="23.25" customHeight="1">
      <c r="B314" s="13" t="s">
        <v>2243</v>
      </c>
      <c r="D314" s="12" t="s">
        <v>2244</v>
      </c>
      <c r="E314" s="12"/>
      <c r="F314" s="19"/>
      <c r="G314" s="15"/>
      <c r="H314" s="15"/>
      <c r="I314" s="39">
        <f>TRUNC(SUM(I308:I313))</f>
        <v>3877</v>
      </c>
      <c r="J314" s="15"/>
      <c r="K314" s="15"/>
      <c r="L314" s="39">
        <f>TRUNC(SUM(L308:L313))</f>
        <v>8709</v>
      </c>
      <c r="M314" s="15"/>
      <c r="N314" s="39">
        <f>TRUNC(SUM(N308:N313))</f>
        <v>0</v>
      </c>
      <c r="O314" s="15" t="str">
        <f t="shared" si="87"/>
        <v/>
      </c>
      <c r="P314" s="15">
        <f t="shared" si="88"/>
        <v>12586</v>
      </c>
      <c r="Q314" s="12"/>
      <c r="AC314" s="2">
        <f>TRUNC(AE314*'옵션(비주거)'!$B$36/100,1)</f>
        <v>261.2</v>
      </c>
      <c r="AD314" s="2">
        <f>TRUNC(SUM(L308:L312))</f>
        <v>8709</v>
      </c>
      <c r="AE314" s="2">
        <f>TRUNC(SUM(AE308:AE313))</f>
        <v>8709</v>
      </c>
    </row>
    <row r="315" spans="1:31" ht="23.25" customHeight="1">
      <c r="D315" s="12"/>
      <c r="E315" s="12"/>
      <c r="F315" s="19"/>
      <c r="G315" s="15"/>
      <c r="H315" s="15"/>
      <c r="I315" s="39"/>
      <c r="J315" s="15"/>
      <c r="K315" s="15"/>
      <c r="L315" s="39"/>
      <c r="M315" s="15"/>
      <c r="N315" s="39"/>
      <c r="O315" s="15"/>
      <c r="P315" s="15"/>
      <c r="Q315" s="12"/>
    </row>
    <row r="316" spans="1:31" ht="23.25" customHeight="1">
      <c r="A316" s="13" t="s">
        <v>2613</v>
      </c>
      <c r="B316" s="13" t="s">
        <v>2270</v>
      </c>
      <c r="C316" s="1" t="s">
        <v>2614</v>
      </c>
      <c r="D316" s="361" t="s">
        <v>3210</v>
      </c>
      <c r="E316" s="363"/>
      <c r="F316" s="19"/>
      <c r="G316" s="15"/>
      <c r="H316" s="15"/>
      <c r="I316" s="39"/>
      <c r="J316" s="15"/>
      <c r="K316" s="15"/>
      <c r="L316" s="39"/>
      <c r="M316" s="15"/>
      <c r="N316" s="39"/>
      <c r="O316" s="15"/>
      <c r="P316" s="15"/>
      <c r="Q316" s="12"/>
    </row>
    <row r="317" spans="1:31" ht="23.25" customHeight="1">
      <c r="A317" s="13" t="s">
        <v>1066</v>
      </c>
      <c r="B317" s="13" t="s">
        <v>1698</v>
      </c>
      <c r="C317" s="1" t="s">
        <v>447</v>
      </c>
      <c r="D317" s="12" t="s">
        <v>426</v>
      </c>
      <c r="E317" s="12" t="s">
        <v>448</v>
      </c>
      <c r="F317" s="19" t="s">
        <v>174</v>
      </c>
      <c r="G317" s="15">
        <v>1</v>
      </c>
      <c r="H317" s="15">
        <f>'합산자재(비주거)'!H51</f>
        <v>4896</v>
      </c>
      <c r="I317" s="39">
        <f>IF(G317*H317&lt;&gt;0, TRUNC(G317*H317, 1), "")</f>
        <v>4896</v>
      </c>
      <c r="J317" s="15">
        <v>1</v>
      </c>
      <c r="K317" s="15">
        <f>'합산자재(비주거)'!I51</f>
        <v>0</v>
      </c>
      <c r="L317" s="39" t="str">
        <f>IF(G317*K317&lt;&gt;0, TRUNC(G317*K317, 1), "")</f>
        <v/>
      </c>
      <c r="M317" s="15">
        <f>'합산자재(비주거)'!J51</f>
        <v>0</v>
      </c>
      <c r="N317" s="39" t="str">
        <f>IF(G317*M317&lt;&gt;0, TRUNC(G317*M317, 1), "")</f>
        <v/>
      </c>
      <c r="O317" s="15">
        <f t="shared" ref="O317:O322" si="89">IF((H317+K317+M317)=0, "", (H317+K317+M317))</f>
        <v>4896</v>
      </c>
      <c r="P317" s="15">
        <f t="shared" ref="P317:P322" si="90">IF(SUM(I317,L317,N317)&lt;&gt;0,SUM(I317,L317,N317),"")</f>
        <v>4896</v>
      </c>
      <c r="Q317" s="12"/>
      <c r="AC317" s="2">
        <f>G317*H317</f>
        <v>4896</v>
      </c>
    </row>
    <row r="318" spans="1:31" ht="23.25" customHeight="1">
      <c r="A318" s="13" t="s">
        <v>1066</v>
      </c>
      <c r="B318" s="13" t="s">
        <v>1698</v>
      </c>
      <c r="C318" s="1" t="s">
        <v>447</v>
      </c>
      <c r="D318" s="12" t="s">
        <v>426</v>
      </c>
      <c r="E318" s="12" t="s">
        <v>448</v>
      </c>
      <c r="F318" s="19" t="s">
        <v>174</v>
      </c>
      <c r="G318" s="15">
        <v>0.05</v>
      </c>
      <c r="H318" s="15">
        <f>'합산자재(비주거)'!H51</f>
        <v>4896</v>
      </c>
      <c r="I318" s="39">
        <f>IF(G318*H318&lt;&gt;0, TRUNC(G318*H318, 1), "")</f>
        <v>244.8</v>
      </c>
      <c r="J318" s="15">
        <v>0.05</v>
      </c>
      <c r="K318" s="15">
        <f>'합산자재(비주거)'!I51</f>
        <v>0</v>
      </c>
      <c r="L318" s="39" t="str">
        <f>IF(G318*K318&lt;&gt;0, TRUNC(G318*K318, 1), "")</f>
        <v/>
      </c>
      <c r="M318" s="15">
        <f>'합산자재(비주거)'!J51</f>
        <v>0</v>
      </c>
      <c r="N318" s="39" t="str">
        <f>IF(G318*M318&lt;&gt;0, TRUNC(G318*M318, 1), "")</f>
        <v/>
      </c>
      <c r="O318" s="15">
        <f t="shared" si="89"/>
        <v>4896</v>
      </c>
      <c r="P318" s="15">
        <f t="shared" si="90"/>
        <v>244.8</v>
      </c>
      <c r="Q318" s="12"/>
    </row>
    <row r="319" spans="1:31" ht="23.25" customHeight="1">
      <c r="A319" s="13" t="s">
        <v>2251</v>
      </c>
      <c r="B319" s="13" t="s">
        <v>1698</v>
      </c>
      <c r="C319" s="1" t="s">
        <v>2252</v>
      </c>
      <c r="D319" s="12" t="s">
        <v>2253</v>
      </c>
      <c r="E319" s="12" t="s">
        <v>2254</v>
      </c>
      <c r="F319" s="19" t="s">
        <v>697</v>
      </c>
      <c r="G319" s="15">
        <v>1</v>
      </c>
      <c r="H319" s="15">
        <f>IF(TRUNC((AD319+AC319)/$AD$3,1)*$AD$3-AD319 &lt;0, AC319, TRUNC((AD319+AC319)/$AD$3,1)*$AD$3-AD319)</f>
        <v>97.899999999999636</v>
      </c>
      <c r="I319" s="39">
        <f>H319</f>
        <v>97.899999999999636</v>
      </c>
      <c r="J319" s="15">
        <v>1</v>
      </c>
      <c r="K319" s="15"/>
      <c r="L319" s="39" t="str">
        <f>IF(G319*K319&lt;&gt;0, TRUNC(G319*K319, 1), "")</f>
        <v/>
      </c>
      <c r="M319" s="15"/>
      <c r="N319" s="39" t="str">
        <f>IF(G319*M319&lt;&gt;0, TRUNC(G319*M319, 1), "")</f>
        <v/>
      </c>
      <c r="O319" s="15">
        <f t="shared" si="89"/>
        <v>97.899999999999636</v>
      </c>
      <c r="P319" s="15">
        <f t="shared" si="90"/>
        <v>97.899999999999636</v>
      </c>
      <c r="Q319" s="12"/>
      <c r="AC319" s="2">
        <f>TRUNC(TRUNC(SUM(AC316:AC318))*'옵션(비주거)'!$B$33/100,1)</f>
        <v>97.9</v>
      </c>
      <c r="AD319" s="2">
        <f>TRUNC(SUM(I316:I318))+TRUNC(SUM(N316:N318))</f>
        <v>5140</v>
      </c>
    </row>
    <row r="320" spans="1:31" ht="23.25" customHeight="1">
      <c r="A320" s="13" t="s">
        <v>1241</v>
      </c>
      <c r="B320" s="13" t="s">
        <v>1698</v>
      </c>
      <c r="C320" s="1" t="s">
        <v>934</v>
      </c>
      <c r="D320" s="12" t="s">
        <v>931</v>
      </c>
      <c r="E320" s="12" t="s">
        <v>935</v>
      </c>
      <c r="F320" s="19" t="s">
        <v>933</v>
      </c>
      <c r="G320" s="15">
        <f>'일위노임(비주거)'!G120</f>
        <v>3.4000000000000002E-2</v>
      </c>
      <c r="H320" s="15">
        <f>'합산자재(비주거)'!H127</f>
        <v>0</v>
      </c>
      <c r="I320" s="39" t="str">
        <f>IF(G320*H320&lt;&gt;0, TRUNC(G320*H320, 1), "")</f>
        <v/>
      </c>
      <c r="J320" s="15">
        <v>3.4000000000000002E-2</v>
      </c>
      <c r="K320" s="15">
        <f>'합산자재(비주거)'!I127</f>
        <v>300337</v>
      </c>
      <c r="L320" s="39">
        <f>IF(G320*K320&lt;&gt;0, TRUNC(G320*K320, 1), "")</f>
        <v>10211.4</v>
      </c>
      <c r="M320" s="15">
        <f>'합산자재(비주거)'!J127</f>
        <v>0</v>
      </c>
      <c r="N320" s="39" t="str">
        <f>IF(G320*M320&lt;&gt;0, TRUNC(G320*M320, 1), "")</f>
        <v/>
      </c>
      <c r="O320" s="15">
        <f t="shared" si="89"/>
        <v>300337</v>
      </c>
      <c r="P320" s="15">
        <f t="shared" si="90"/>
        <v>10211.4</v>
      </c>
      <c r="Q320" s="12"/>
      <c r="AE320" s="2">
        <f>L320</f>
        <v>10211.4</v>
      </c>
    </row>
    <row r="321" spans="1:31" ht="23.25" customHeight="1">
      <c r="A321" s="13" t="s">
        <v>2247</v>
      </c>
      <c r="B321" s="13" t="s">
        <v>1698</v>
      </c>
      <c r="C321" s="1" t="s">
        <v>2248</v>
      </c>
      <c r="D321" s="12" t="s">
        <v>2249</v>
      </c>
      <c r="E321" s="12" t="s">
        <v>2250</v>
      </c>
      <c r="F321" s="19" t="s">
        <v>697</v>
      </c>
      <c r="G321" s="15">
        <v>1</v>
      </c>
      <c r="H321" s="15">
        <f>IF(TRUNC((AD322+AC322)/$AE$3,1)*$AE$3-AD322 &lt;0, AC322, TRUNC((AD322+AC322)/$AE$3,1)*$AE$3-AD322)</f>
        <v>306.29999999999927</v>
      </c>
      <c r="I321" s="39">
        <f>H321</f>
        <v>306.29999999999927</v>
      </c>
      <c r="J321" s="15">
        <v>1</v>
      </c>
      <c r="K321" s="15"/>
      <c r="L321" s="39" t="str">
        <f>IF(G321*K321&lt;&gt;0, TRUNC(G321*K321, 1), "")</f>
        <v/>
      </c>
      <c r="M321" s="15"/>
      <c r="N321" s="39" t="str">
        <f>IF(G321*M321&lt;&gt;0, TRUNC(G321*M321, 1), "")</f>
        <v/>
      </c>
      <c r="O321" s="15">
        <f t="shared" si="89"/>
        <v>306.29999999999927</v>
      </c>
      <c r="P321" s="15">
        <f t="shared" si="90"/>
        <v>306.29999999999927</v>
      </c>
      <c r="Q321" s="12"/>
    </row>
    <row r="322" spans="1:31" ht="23.25" customHeight="1">
      <c r="B322" s="13" t="s">
        <v>2243</v>
      </c>
      <c r="D322" s="12" t="s">
        <v>2244</v>
      </c>
      <c r="E322" s="12"/>
      <c r="F322" s="19"/>
      <c r="G322" s="15"/>
      <c r="H322" s="15"/>
      <c r="I322" s="39">
        <f>TRUNC(SUM(I316:I321))</f>
        <v>5545</v>
      </c>
      <c r="J322" s="15"/>
      <c r="K322" s="15"/>
      <c r="L322" s="39">
        <f>TRUNC(SUM(L316:L321))</f>
        <v>10211</v>
      </c>
      <c r="M322" s="15"/>
      <c r="N322" s="39">
        <f>TRUNC(SUM(N316:N321))</f>
        <v>0</v>
      </c>
      <c r="O322" s="15" t="str">
        <f t="shared" si="89"/>
        <v/>
      </c>
      <c r="P322" s="15">
        <f t="shared" si="90"/>
        <v>15756</v>
      </c>
      <c r="Q322" s="12"/>
      <c r="AC322" s="2">
        <f>TRUNC(AE322*'옵션(비주거)'!$B$36/100,1)</f>
        <v>306.3</v>
      </c>
      <c r="AD322" s="2">
        <f>TRUNC(SUM(L316:L320))</f>
        <v>10211</v>
      </c>
      <c r="AE322" s="2">
        <f>TRUNC(SUM(AE316:AE321))</f>
        <v>10211</v>
      </c>
    </row>
    <row r="323" spans="1:31" ht="23.25" customHeight="1">
      <c r="D323" s="12"/>
      <c r="E323" s="12"/>
      <c r="F323" s="19"/>
      <c r="G323" s="15"/>
      <c r="H323" s="15"/>
      <c r="I323" s="39"/>
      <c r="J323" s="15"/>
      <c r="K323" s="15"/>
      <c r="L323" s="39"/>
      <c r="M323" s="15"/>
      <c r="N323" s="39"/>
      <c r="O323" s="15"/>
      <c r="P323" s="15"/>
      <c r="Q323" s="12"/>
    </row>
    <row r="324" spans="1:31" ht="23.25" customHeight="1">
      <c r="A324" s="13" t="s">
        <v>2616</v>
      </c>
      <c r="B324" s="13" t="s">
        <v>2270</v>
      </c>
      <c r="C324" s="1" t="s">
        <v>2617</v>
      </c>
      <c r="D324" s="361" t="s">
        <v>3211</v>
      </c>
      <c r="E324" s="363"/>
      <c r="F324" s="19"/>
      <c r="G324" s="15"/>
      <c r="H324" s="15"/>
      <c r="I324" s="39"/>
      <c r="J324" s="15"/>
      <c r="K324" s="15"/>
      <c r="L324" s="39"/>
      <c r="M324" s="15"/>
      <c r="N324" s="39"/>
      <c r="O324" s="15"/>
      <c r="P324" s="15"/>
      <c r="Q324" s="12"/>
    </row>
    <row r="325" spans="1:31" ht="23.25" customHeight="1">
      <c r="A325" s="13" t="s">
        <v>1067</v>
      </c>
      <c r="B325" s="13" t="s">
        <v>1701</v>
      </c>
      <c r="C325" s="1" t="s">
        <v>449</v>
      </c>
      <c r="D325" s="12" t="s">
        <v>426</v>
      </c>
      <c r="E325" s="12" t="s">
        <v>450</v>
      </c>
      <c r="F325" s="19" t="s">
        <v>174</v>
      </c>
      <c r="G325" s="15">
        <v>1</v>
      </c>
      <c r="H325" s="15">
        <f>'합산자재(비주거)'!H52</f>
        <v>7660</v>
      </c>
      <c r="I325" s="39">
        <f>IF(G325*H325&lt;&gt;0, TRUNC(G325*H325, 1), "")</f>
        <v>7660</v>
      </c>
      <c r="J325" s="15">
        <v>1</v>
      </c>
      <c r="K325" s="15">
        <f>'합산자재(비주거)'!I52</f>
        <v>0</v>
      </c>
      <c r="L325" s="39" t="str">
        <f>IF(G325*K325&lt;&gt;0, TRUNC(G325*K325, 1), "")</f>
        <v/>
      </c>
      <c r="M325" s="15">
        <f>'합산자재(비주거)'!J52</f>
        <v>0</v>
      </c>
      <c r="N325" s="39" t="str">
        <f>IF(G325*M325&lt;&gt;0, TRUNC(G325*M325, 1), "")</f>
        <v/>
      </c>
      <c r="O325" s="15">
        <f t="shared" ref="O325:O330" si="91">IF((H325+K325+M325)=0, "", (H325+K325+M325))</f>
        <v>7660</v>
      </c>
      <c r="P325" s="15">
        <f t="shared" ref="P325:P330" si="92">IF(SUM(I325,L325,N325)&lt;&gt;0,SUM(I325,L325,N325),"")</f>
        <v>7660</v>
      </c>
      <c r="Q325" s="12"/>
      <c r="AC325" s="2">
        <f>G325*H325</f>
        <v>7660</v>
      </c>
    </row>
    <row r="326" spans="1:31" ht="23.25" customHeight="1">
      <c r="A326" s="13" t="s">
        <v>1067</v>
      </c>
      <c r="B326" s="13" t="s">
        <v>1701</v>
      </c>
      <c r="C326" s="1" t="s">
        <v>449</v>
      </c>
      <c r="D326" s="12" t="s">
        <v>426</v>
      </c>
      <c r="E326" s="12" t="s">
        <v>450</v>
      </c>
      <c r="F326" s="19" t="s">
        <v>174</v>
      </c>
      <c r="G326" s="15">
        <v>0.05</v>
      </c>
      <c r="H326" s="15">
        <f>'합산자재(비주거)'!H52</f>
        <v>7660</v>
      </c>
      <c r="I326" s="39">
        <f>IF(G326*H326&lt;&gt;0, TRUNC(G326*H326, 1), "")</f>
        <v>383</v>
      </c>
      <c r="J326" s="15">
        <v>0.05</v>
      </c>
      <c r="K326" s="15">
        <f>'합산자재(비주거)'!I52</f>
        <v>0</v>
      </c>
      <c r="L326" s="39" t="str">
        <f>IF(G326*K326&lt;&gt;0, TRUNC(G326*K326, 1), "")</f>
        <v/>
      </c>
      <c r="M326" s="15">
        <f>'합산자재(비주거)'!J52</f>
        <v>0</v>
      </c>
      <c r="N326" s="39" t="str">
        <f>IF(G326*M326&lt;&gt;0, TRUNC(G326*M326, 1), "")</f>
        <v/>
      </c>
      <c r="O326" s="15">
        <f t="shared" si="91"/>
        <v>7660</v>
      </c>
      <c r="P326" s="15">
        <f t="shared" si="92"/>
        <v>383</v>
      </c>
      <c r="Q326" s="12"/>
    </row>
    <row r="327" spans="1:31" ht="23.25" customHeight="1">
      <c r="A327" s="13" t="s">
        <v>2251</v>
      </c>
      <c r="B327" s="13" t="s">
        <v>1701</v>
      </c>
      <c r="C327" s="1" t="s">
        <v>2252</v>
      </c>
      <c r="D327" s="12" t="s">
        <v>2253</v>
      </c>
      <c r="E327" s="12" t="s">
        <v>2254</v>
      </c>
      <c r="F327" s="19" t="s">
        <v>697</v>
      </c>
      <c r="G327" s="15">
        <v>1</v>
      </c>
      <c r="H327" s="15">
        <f>IF(TRUNC((AD327+AC327)/$AD$3,1)*$AD$3-AD327 &lt;0, AC327, TRUNC((AD327+AC327)/$AD$3,1)*$AD$3-AD327)</f>
        <v>153.20000000000073</v>
      </c>
      <c r="I327" s="39">
        <f>H327</f>
        <v>153.20000000000073</v>
      </c>
      <c r="J327" s="15">
        <v>1</v>
      </c>
      <c r="K327" s="15"/>
      <c r="L327" s="39" t="str">
        <f>IF(G327*K327&lt;&gt;0, TRUNC(G327*K327, 1), "")</f>
        <v/>
      </c>
      <c r="M327" s="15"/>
      <c r="N327" s="39" t="str">
        <f>IF(G327*M327&lt;&gt;0, TRUNC(G327*M327, 1), "")</f>
        <v/>
      </c>
      <c r="O327" s="15">
        <f t="shared" si="91"/>
        <v>153.20000000000073</v>
      </c>
      <c r="P327" s="15">
        <f t="shared" si="92"/>
        <v>153.20000000000073</v>
      </c>
      <c r="Q327" s="12"/>
      <c r="AC327" s="2">
        <f>TRUNC(TRUNC(SUM(AC324:AC326))*'옵션(비주거)'!$B$33/100,1)</f>
        <v>153.19999999999999</v>
      </c>
      <c r="AD327" s="2">
        <f>TRUNC(SUM(I324:I326))+TRUNC(SUM(N324:N326))</f>
        <v>8043</v>
      </c>
    </row>
    <row r="328" spans="1:31" ht="23.25" customHeight="1">
      <c r="A328" s="13" t="s">
        <v>1241</v>
      </c>
      <c r="B328" s="13" t="s">
        <v>1701</v>
      </c>
      <c r="C328" s="1" t="s">
        <v>934</v>
      </c>
      <c r="D328" s="12" t="s">
        <v>931</v>
      </c>
      <c r="E328" s="12" t="s">
        <v>935</v>
      </c>
      <c r="F328" s="19" t="s">
        <v>933</v>
      </c>
      <c r="G328" s="15">
        <f>'일위노임(비주거)'!G123</f>
        <v>4.9000000000000002E-2</v>
      </c>
      <c r="H328" s="15">
        <f>'합산자재(비주거)'!H127</f>
        <v>0</v>
      </c>
      <c r="I328" s="39" t="str">
        <f>IF(G328*H328&lt;&gt;0, TRUNC(G328*H328, 1), "")</f>
        <v/>
      </c>
      <c r="J328" s="15">
        <v>4.9000000000000002E-2</v>
      </c>
      <c r="K328" s="15">
        <f>'합산자재(비주거)'!I127</f>
        <v>300337</v>
      </c>
      <c r="L328" s="39">
        <f>IF(G328*K328&lt;&gt;0, TRUNC(G328*K328, 1), "")</f>
        <v>14716.5</v>
      </c>
      <c r="M328" s="15">
        <f>'합산자재(비주거)'!J127</f>
        <v>0</v>
      </c>
      <c r="N328" s="39" t="str">
        <f>IF(G328*M328&lt;&gt;0, TRUNC(G328*M328, 1), "")</f>
        <v/>
      </c>
      <c r="O328" s="15">
        <f t="shared" si="91"/>
        <v>300337</v>
      </c>
      <c r="P328" s="15">
        <f t="shared" si="92"/>
        <v>14716.5</v>
      </c>
      <c r="Q328" s="12"/>
      <c r="AE328" s="2">
        <f>L328</f>
        <v>14716.5</v>
      </c>
    </row>
    <row r="329" spans="1:31" ht="23.25" customHeight="1">
      <c r="A329" s="13" t="s">
        <v>2247</v>
      </c>
      <c r="B329" s="13" t="s">
        <v>1701</v>
      </c>
      <c r="C329" s="1" t="s">
        <v>2248</v>
      </c>
      <c r="D329" s="12" t="s">
        <v>2249</v>
      </c>
      <c r="E329" s="12" t="s">
        <v>2250</v>
      </c>
      <c r="F329" s="19" t="s">
        <v>697</v>
      </c>
      <c r="G329" s="15">
        <v>1</v>
      </c>
      <c r="H329" s="15">
        <f>IF(TRUNC((AD330+AC330)/$AE$3,1)*$AE$3-AD330 &lt;0, AC330, TRUNC((AD330+AC330)/$AE$3,1)*$AE$3-AD330)</f>
        <v>441.39999999999964</v>
      </c>
      <c r="I329" s="39">
        <f>H329</f>
        <v>441.39999999999964</v>
      </c>
      <c r="J329" s="15">
        <v>1</v>
      </c>
      <c r="K329" s="15"/>
      <c r="L329" s="39" t="str">
        <f>IF(G329*K329&lt;&gt;0, TRUNC(G329*K329, 1), "")</f>
        <v/>
      </c>
      <c r="M329" s="15"/>
      <c r="N329" s="39" t="str">
        <f>IF(G329*M329&lt;&gt;0, TRUNC(G329*M329, 1), "")</f>
        <v/>
      </c>
      <c r="O329" s="15">
        <f t="shared" si="91"/>
        <v>441.39999999999964</v>
      </c>
      <c r="P329" s="15">
        <f t="shared" si="92"/>
        <v>441.39999999999964</v>
      </c>
      <c r="Q329" s="12"/>
    </row>
    <row r="330" spans="1:31" ht="23.25" customHeight="1">
      <c r="B330" s="13" t="s">
        <v>2243</v>
      </c>
      <c r="D330" s="12" t="s">
        <v>2244</v>
      </c>
      <c r="E330" s="12"/>
      <c r="F330" s="19"/>
      <c r="G330" s="15"/>
      <c r="H330" s="15"/>
      <c r="I330" s="39">
        <f>TRUNC(SUM(I324:I329))</f>
        <v>8637</v>
      </c>
      <c r="J330" s="15"/>
      <c r="K330" s="15"/>
      <c r="L330" s="39">
        <f>TRUNC(SUM(L324:L329))</f>
        <v>14716</v>
      </c>
      <c r="M330" s="15"/>
      <c r="N330" s="39">
        <f>TRUNC(SUM(N324:N329))</f>
        <v>0</v>
      </c>
      <c r="O330" s="15" t="str">
        <f t="shared" si="91"/>
        <v/>
      </c>
      <c r="P330" s="15">
        <f t="shared" si="92"/>
        <v>23353</v>
      </c>
      <c r="Q330" s="12"/>
      <c r="AC330" s="2">
        <f>TRUNC(AE330*'옵션(비주거)'!$B$36/100,1)</f>
        <v>441.4</v>
      </c>
      <c r="AD330" s="2">
        <f>TRUNC(SUM(L324:L328))</f>
        <v>14716</v>
      </c>
      <c r="AE330" s="2">
        <f>TRUNC(SUM(AE324:AE329))</f>
        <v>14716</v>
      </c>
    </row>
    <row r="331" spans="1:31" ht="23.25" customHeight="1">
      <c r="D331" s="12"/>
      <c r="E331" s="12"/>
      <c r="F331" s="19"/>
      <c r="G331" s="15"/>
      <c r="H331" s="15"/>
      <c r="I331" s="39"/>
      <c r="J331" s="15"/>
      <c r="K331" s="15"/>
      <c r="L331" s="39"/>
      <c r="M331" s="15"/>
      <c r="N331" s="39"/>
      <c r="O331" s="15"/>
      <c r="P331" s="15"/>
      <c r="Q331" s="12"/>
    </row>
    <row r="332" spans="1:31" ht="23.25" customHeight="1">
      <c r="A332" s="13" t="s">
        <v>2619</v>
      </c>
      <c r="B332" s="13" t="s">
        <v>2270</v>
      </c>
      <c r="C332" s="1" t="s">
        <v>2620</v>
      </c>
      <c r="D332" s="361" t="s">
        <v>3212</v>
      </c>
      <c r="E332" s="363"/>
      <c r="F332" s="19"/>
      <c r="G332" s="15"/>
      <c r="H332" s="15"/>
      <c r="I332" s="39"/>
      <c r="J332" s="15"/>
      <c r="K332" s="15"/>
      <c r="L332" s="39"/>
      <c r="M332" s="15"/>
      <c r="N332" s="39"/>
      <c r="O332" s="15"/>
      <c r="P332" s="15"/>
      <c r="Q332" s="12"/>
    </row>
    <row r="333" spans="1:31" ht="23.25" customHeight="1">
      <c r="A333" s="13" t="s">
        <v>1068</v>
      </c>
      <c r="B333" s="13" t="s">
        <v>1704</v>
      </c>
      <c r="C333" s="1" t="s">
        <v>451</v>
      </c>
      <c r="D333" s="12" t="s">
        <v>426</v>
      </c>
      <c r="E333" s="12" t="s">
        <v>452</v>
      </c>
      <c r="F333" s="19" t="s">
        <v>174</v>
      </c>
      <c r="G333" s="15">
        <v>1</v>
      </c>
      <c r="H333" s="15">
        <f>'합산자재(비주거)'!H53</f>
        <v>12749</v>
      </c>
      <c r="I333" s="39">
        <f>IF(G333*H333&lt;&gt;0, TRUNC(G333*H333, 1), "")</f>
        <v>12749</v>
      </c>
      <c r="J333" s="15">
        <v>1</v>
      </c>
      <c r="K333" s="15">
        <f>'합산자재(비주거)'!I53</f>
        <v>0</v>
      </c>
      <c r="L333" s="39" t="str">
        <f>IF(G333*K333&lt;&gt;0, TRUNC(G333*K333, 1), "")</f>
        <v/>
      </c>
      <c r="M333" s="15">
        <f>'합산자재(비주거)'!J53</f>
        <v>0</v>
      </c>
      <c r="N333" s="39" t="str">
        <f>IF(G333*M333&lt;&gt;0, TRUNC(G333*M333, 1), "")</f>
        <v/>
      </c>
      <c r="O333" s="15">
        <f t="shared" ref="O333:O338" si="93">IF((H333+K333+M333)=0, "", (H333+K333+M333))</f>
        <v>12749</v>
      </c>
      <c r="P333" s="15">
        <f t="shared" ref="P333:P338" si="94">IF(SUM(I333,L333,N333)&lt;&gt;0,SUM(I333,L333,N333),"")</f>
        <v>12749</v>
      </c>
      <c r="Q333" s="12"/>
      <c r="AC333" s="2">
        <f>G333*H333</f>
        <v>12749</v>
      </c>
    </row>
    <row r="334" spans="1:31" ht="23.25" customHeight="1">
      <c r="A334" s="13" t="s">
        <v>1068</v>
      </c>
      <c r="B334" s="13" t="s">
        <v>1704</v>
      </c>
      <c r="C334" s="1" t="s">
        <v>451</v>
      </c>
      <c r="D334" s="12" t="s">
        <v>426</v>
      </c>
      <c r="E334" s="12" t="s">
        <v>452</v>
      </c>
      <c r="F334" s="19" t="s">
        <v>174</v>
      </c>
      <c r="G334" s="15">
        <v>0.05</v>
      </c>
      <c r="H334" s="15">
        <f>'합산자재(비주거)'!H53</f>
        <v>12749</v>
      </c>
      <c r="I334" s="39">
        <f>IF(G334*H334&lt;&gt;0, TRUNC(G334*H334, 1), "")</f>
        <v>637.4</v>
      </c>
      <c r="J334" s="15">
        <v>0.05</v>
      </c>
      <c r="K334" s="15">
        <f>'합산자재(비주거)'!I53</f>
        <v>0</v>
      </c>
      <c r="L334" s="39" t="str">
        <f>IF(G334*K334&lt;&gt;0, TRUNC(G334*K334, 1), "")</f>
        <v/>
      </c>
      <c r="M334" s="15">
        <f>'합산자재(비주거)'!J53</f>
        <v>0</v>
      </c>
      <c r="N334" s="39" t="str">
        <f>IF(G334*M334&lt;&gt;0, TRUNC(G334*M334, 1), "")</f>
        <v/>
      </c>
      <c r="O334" s="15">
        <f t="shared" si="93"/>
        <v>12749</v>
      </c>
      <c r="P334" s="15">
        <f t="shared" si="94"/>
        <v>637.4</v>
      </c>
      <c r="Q334" s="12"/>
    </row>
    <row r="335" spans="1:31" ht="23.25" customHeight="1">
      <c r="A335" s="13" t="s">
        <v>2251</v>
      </c>
      <c r="B335" s="13" t="s">
        <v>1704</v>
      </c>
      <c r="C335" s="1" t="s">
        <v>2252</v>
      </c>
      <c r="D335" s="12" t="s">
        <v>2253</v>
      </c>
      <c r="E335" s="12" t="s">
        <v>2254</v>
      </c>
      <c r="F335" s="19" t="s">
        <v>697</v>
      </c>
      <c r="G335" s="15">
        <v>1</v>
      </c>
      <c r="H335" s="15">
        <f>IF(TRUNC((AD335+AC335)/$AD$3,1)*$AD$3-AD335 &lt;0, AC335, TRUNC((AD335+AC335)/$AD$3,1)*$AD$3-AD335)</f>
        <v>254.89999999999964</v>
      </c>
      <c r="I335" s="39">
        <f>H335</f>
        <v>254.89999999999964</v>
      </c>
      <c r="J335" s="15">
        <v>1</v>
      </c>
      <c r="K335" s="15"/>
      <c r="L335" s="39" t="str">
        <f>IF(G335*K335&lt;&gt;0, TRUNC(G335*K335, 1), "")</f>
        <v/>
      </c>
      <c r="M335" s="15"/>
      <c r="N335" s="39" t="str">
        <f>IF(G335*M335&lt;&gt;0, TRUNC(G335*M335, 1), "")</f>
        <v/>
      </c>
      <c r="O335" s="15">
        <f t="shared" si="93"/>
        <v>254.89999999999964</v>
      </c>
      <c r="P335" s="15">
        <f t="shared" si="94"/>
        <v>254.89999999999964</v>
      </c>
      <c r="Q335" s="12"/>
      <c r="AC335" s="2">
        <f>TRUNC(TRUNC(SUM(AC332:AC334))*'옵션(비주거)'!$B$33/100,1)</f>
        <v>254.9</v>
      </c>
      <c r="AD335" s="2">
        <f>TRUNC(SUM(I332:I334))+TRUNC(SUM(N332:N334))</f>
        <v>13386</v>
      </c>
    </row>
    <row r="336" spans="1:31" ht="23.25" customHeight="1">
      <c r="A336" s="13" t="s">
        <v>1241</v>
      </c>
      <c r="B336" s="13" t="s">
        <v>1704</v>
      </c>
      <c r="C336" s="1" t="s">
        <v>934</v>
      </c>
      <c r="D336" s="12" t="s">
        <v>931</v>
      </c>
      <c r="E336" s="12" t="s">
        <v>935</v>
      </c>
      <c r="F336" s="19" t="s">
        <v>933</v>
      </c>
      <c r="G336" s="15">
        <f>'일위노임(비주거)'!G126</f>
        <v>5.9799999999999999E-2</v>
      </c>
      <c r="H336" s="15">
        <f>'합산자재(비주거)'!H127</f>
        <v>0</v>
      </c>
      <c r="I336" s="39" t="str">
        <f>IF(G336*H336&lt;&gt;0, TRUNC(G336*H336, 1), "")</f>
        <v/>
      </c>
      <c r="J336" s="15">
        <v>5.9799999999999999E-2</v>
      </c>
      <c r="K336" s="15">
        <f>'합산자재(비주거)'!I127</f>
        <v>300337</v>
      </c>
      <c r="L336" s="39">
        <f>IF(G336*K336&lt;&gt;0, TRUNC(G336*K336, 1), "")</f>
        <v>17960.099999999999</v>
      </c>
      <c r="M336" s="15">
        <f>'합산자재(비주거)'!J127</f>
        <v>0</v>
      </c>
      <c r="N336" s="39" t="str">
        <f>IF(G336*M336&lt;&gt;0, TRUNC(G336*M336, 1), "")</f>
        <v/>
      </c>
      <c r="O336" s="15">
        <f t="shared" si="93"/>
        <v>300337</v>
      </c>
      <c r="P336" s="15">
        <f t="shared" si="94"/>
        <v>17960.099999999999</v>
      </c>
      <c r="Q336" s="12"/>
      <c r="AE336" s="2">
        <f>L336</f>
        <v>17960.099999999999</v>
      </c>
    </row>
    <row r="337" spans="1:31" ht="23.25" customHeight="1">
      <c r="A337" s="13" t="s">
        <v>2247</v>
      </c>
      <c r="B337" s="13" t="s">
        <v>1704</v>
      </c>
      <c r="C337" s="1" t="s">
        <v>2248</v>
      </c>
      <c r="D337" s="12" t="s">
        <v>2249</v>
      </c>
      <c r="E337" s="12" t="s">
        <v>2250</v>
      </c>
      <c r="F337" s="19" t="s">
        <v>697</v>
      </c>
      <c r="G337" s="15">
        <v>1</v>
      </c>
      <c r="H337" s="15">
        <f>IF(TRUNC((AD338+AC338)/$AE$3,1)*$AE$3-AD338 &lt;0, AC338, TRUNC((AD338+AC338)/$AE$3,1)*$AE$3-AD338)</f>
        <v>538.79999999999927</v>
      </c>
      <c r="I337" s="39">
        <f>H337</f>
        <v>538.79999999999927</v>
      </c>
      <c r="J337" s="15">
        <v>1</v>
      </c>
      <c r="K337" s="15"/>
      <c r="L337" s="39" t="str">
        <f>IF(G337*K337&lt;&gt;0, TRUNC(G337*K337, 1), "")</f>
        <v/>
      </c>
      <c r="M337" s="15"/>
      <c r="N337" s="39" t="str">
        <f>IF(G337*M337&lt;&gt;0, TRUNC(G337*M337, 1), "")</f>
        <v/>
      </c>
      <c r="O337" s="15">
        <f t="shared" si="93"/>
        <v>538.79999999999927</v>
      </c>
      <c r="P337" s="15">
        <f t="shared" si="94"/>
        <v>538.79999999999927</v>
      </c>
      <c r="Q337" s="12"/>
    </row>
    <row r="338" spans="1:31" ht="23.25" customHeight="1">
      <c r="B338" s="13" t="s">
        <v>2243</v>
      </c>
      <c r="D338" s="12" t="s">
        <v>2244</v>
      </c>
      <c r="E338" s="12"/>
      <c r="F338" s="19"/>
      <c r="G338" s="15"/>
      <c r="H338" s="15"/>
      <c r="I338" s="39">
        <f>TRUNC(SUM(I332:I337))</f>
        <v>14180</v>
      </c>
      <c r="J338" s="15"/>
      <c r="K338" s="15"/>
      <c r="L338" s="39">
        <f>TRUNC(SUM(L332:L337))</f>
        <v>17960</v>
      </c>
      <c r="M338" s="15"/>
      <c r="N338" s="39">
        <f>TRUNC(SUM(N332:N337))</f>
        <v>0</v>
      </c>
      <c r="O338" s="15" t="str">
        <f t="shared" si="93"/>
        <v/>
      </c>
      <c r="P338" s="15">
        <f t="shared" si="94"/>
        <v>32140</v>
      </c>
      <c r="Q338" s="12"/>
      <c r="AC338" s="2">
        <f>TRUNC(AE338*'옵션(비주거)'!$B$36/100,1)</f>
        <v>538.79999999999995</v>
      </c>
      <c r="AD338" s="2">
        <f>TRUNC(SUM(L332:L336))</f>
        <v>17960</v>
      </c>
      <c r="AE338" s="2">
        <f>TRUNC(SUM(AE332:AE337))</f>
        <v>17960</v>
      </c>
    </row>
    <row r="339" spans="1:31" ht="23.25" customHeight="1">
      <c r="D339" s="12"/>
      <c r="E339" s="12"/>
      <c r="F339" s="19"/>
      <c r="G339" s="15"/>
      <c r="H339" s="15"/>
      <c r="I339" s="39"/>
      <c r="J339" s="15"/>
      <c r="K339" s="15"/>
      <c r="L339" s="39"/>
      <c r="M339" s="15"/>
      <c r="N339" s="39"/>
      <c r="O339" s="15"/>
      <c r="P339" s="15"/>
      <c r="Q339" s="12"/>
    </row>
    <row r="340" spans="1:31" ht="23.25" customHeight="1">
      <c r="A340" s="13" t="s">
        <v>2747</v>
      </c>
      <c r="B340" s="13" t="s">
        <v>2270</v>
      </c>
      <c r="C340" s="1" t="s">
        <v>2748</v>
      </c>
      <c r="D340" s="361" t="s">
        <v>3213</v>
      </c>
      <c r="E340" s="363"/>
      <c r="F340" s="19"/>
      <c r="G340" s="15"/>
      <c r="H340" s="15"/>
      <c r="I340" s="39"/>
      <c r="J340" s="15"/>
      <c r="K340" s="15"/>
      <c r="L340" s="39"/>
      <c r="M340" s="15"/>
      <c r="N340" s="39"/>
      <c r="O340" s="15"/>
      <c r="P340" s="15"/>
      <c r="Q340" s="12"/>
    </row>
    <row r="341" spans="1:31" ht="23.25" customHeight="1">
      <c r="A341" s="13" t="s">
        <v>1072</v>
      </c>
      <c r="B341" s="13" t="s">
        <v>1707</v>
      </c>
      <c r="C341" s="1" t="s">
        <v>463</v>
      </c>
      <c r="D341" s="12" t="s">
        <v>456</v>
      </c>
      <c r="E341" s="12" t="s">
        <v>464</v>
      </c>
      <c r="F341" s="19" t="s">
        <v>174</v>
      </c>
      <c r="G341" s="15">
        <v>1</v>
      </c>
      <c r="H341" s="15">
        <f>'합산자재(비주거)'!H54</f>
        <v>13183</v>
      </c>
      <c r="I341" s="39">
        <f>IF(G341*H341&lt;&gt;0, TRUNC(G341*H341, 1), "")</f>
        <v>13183</v>
      </c>
      <c r="J341" s="15">
        <v>1</v>
      </c>
      <c r="K341" s="15">
        <f>'합산자재(비주거)'!I54</f>
        <v>0</v>
      </c>
      <c r="L341" s="39" t="str">
        <f>IF(G341*K341&lt;&gt;0, TRUNC(G341*K341, 1), "")</f>
        <v/>
      </c>
      <c r="M341" s="15">
        <f>'합산자재(비주거)'!J54</f>
        <v>0</v>
      </c>
      <c r="N341" s="39" t="str">
        <f>IF(G341*M341&lt;&gt;0, TRUNC(G341*M341, 1), "")</f>
        <v/>
      </c>
      <c r="O341" s="15">
        <f t="shared" ref="O341:O346" si="95">IF((H341+K341+M341)=0, "", (H341+K341+M341))</f>
        <v>13183</v>
      </c>
      <c r="P341" s="15">
        <f t="shared" ref="P341:P346" si="96">IF(SUM(I341,L341,N341)&lt;&gt;0,SUM(I341,L341,N341),"")</f>
        <v>13183</v>
      </c>
      <c r="Q341" s="12"/>
      <c r="AC341" s="2">
        <f>G341*H341</f>
        <v>13183</v>
      </c>
    </row>
    <row r="342" spans="1:31" ht="23.25" customHeight="1">
      <c r="A342" s="13" t="s">
        <v>1072</v>
      </c>
      <c r="B342" s="13" t="s">
        <v>1707</v>
      </c>
      <c r="C342" s="1" t="s">
        <v>463</v>
      </c>
      <c r="D342" s="12" t="s">
        <v>456</v>
      </c>
      <c r="E342" s="12" t="s">
        <v>464</v>
      </c>
      <c r="F342" s="19" t="s">
        <v>174</v>
      </c>
      <c r="G342" s="15">
        <v>0.05</v>
      </c>
      <c r="H342" s="15">
        <f>'합산자재(비주거)'!H54</f>
        <v>13183</v>
      </c>
      <c r="I342" s="39">
        <f>IF(G342*H342&lt;&gt;0, TRUNC(G342*H342, 1), "")</f>
        <v>659.1</v>
      </c>
      <c r="J342" s="15">
        <v>0.05</v>
      </c>
      <c r="K342" s="15">
        <f>'합산자재(비주거)'!I54</f>
        <v>0</v>
      </c>
      <c r="L342" s="39" t="str">
        <f>IF(G342*K342&lt;&gt;0, TRUNC(G342*K342, 1), "")</f>
        <v/>
      </c>
      <c r="M342" s="15">
        <f>'합산자재(비주거)'!J54</f>
        <v>0</v>
      </c>
      <c r="N342" s="39" t="str">
        <f>IF(G342*M342&lt;&gt;0, TRUNC(G342*M342, 1), "")</f>
        <v/>
      </c>
      <c r="O342" s="15">
        <f t="shared" si="95"/>
        <v>13183</v>
      </c>
      <c r="P342" s="15">
        <f t="shared" si="96"/>
        <v>659.1</v>
      </c>
      <c r="Q342" s="12"/>
    </row>
    <row r="343" spans="1:31" ht="23.25" customHeight="1">
      <c r="A343" s="13" t="s">
        <v>2251</v>
      </c>
      <c r="B343" s="13" t="s">
        <v>1707</v>
      </c>
      <c r="C343" s="1" t="s">
        <v>2252</v>
      </c>
      <c r="D343" s="12" t="s">
        <v>2253</v>
      </c>
      <c r="E343" s="12" t="s">
        <v>2254</v>
      </c>
      <c r="F343" s="19" t="s">
        <v>697</v>
      </c>
      <c r="G343" s="15">
        <v>1</v>
      </c>
      <c r="H343" s="15">
        <f>IF(TRUNC((AD343+AC343)/$AD$3,1)*$AD$3-AD343 &lt;0, AC343, TRUNC((AD343+AC343)/$AD$3,1)*$AD$3-AD343)</f>
        <v>263.60000000000036</v>
      </c>
      <c r="I343" s="39">
        <f>H343</f>
        <v>263.60000000000036</v>
      </c>
      <c r="J343" s="15">
        <v>1</v>
      </c>
      <c r="K343" s="15"/>
      <c r="L343" s="39" t="str">
        <f>IF(G343*K343&lt;&gt;0, TRUNC(G343*K343, 1), "")</f>
        <v/>
      </c>
      <c r="M343" s="15"/>
      <c r="N343" s="39" t="str">
        <f>IF(G343*M343&lt;&gt;0, TRUNC(G343*M343, 1), "")</f>
        <v/>
      </c>
      <c r="O343" s="15">
        <f t="shared" si="95"/>
        <v>263.60000000000036</v>
      </c>
      <c r="P343" s="15">
        <f t="shared" si="96"/>
        <v>263.60000000000036</v>
      </c>
      <c r="Q343" s="12"/>
      <c r="AC343" s="2">
        <f>TRUNC(TRUNC(SUM(AC340:AC342))*'옵션(비주거)'!$B$33/100,1)</f>
        <v>263.60000000000002</v>
      </c>
      <c r="AD343" s="2">
        <f>TRUNC(SUM(I340:I342))+TRUNC(SUM(N340:N342))</f>
        <v>13842</v>
      </c>
    </row>
    <row r="344" spans="1:31" ht="23.25" customHeight="1">
      <c r="A344" s="13" t="s">
        <v>1241</v>
      </c>
      <c r="B344" s="13" t="s">
        <v>1707</v>
      </c>
      <c r="C344" s="1" t="s">
        <v>934</v>
      </c>
      <c r="D344" s="12" t="s">
        <v>931</v>
      </c>
      <c r="E344" s="12" t="s">
        <v>935</v>
      </c>
      <c r="F344" s="19" t="s">
        <v>933</v>
      </c>
      <c r="G344" s="15">
        <f>'일위노임(비주거)'!G129</f>
        <v>4.9360000000000001E-2</v>
      </c>
      <c r="H344" s="15">
        <f>'합산자재(비주거)'!H127</f>
        <v>0</v>
      </c>
      <c r="I344" s="39" t="str">
        <f>IF(G344*H344&lt;&gt;0, TRUNC(G344*H344, 1), "")</f>
        <v/>
      </c>
      <c r="J344" s="15">
        <v>4.9360000000000001E-2</v>
      </c>
      <c r="K344" s="15">
        <f>'합산자재(비주거)'!I127</f>
        <v>300337</v>
      </c>
      <c r="L344" s="39">
        <f>IF(G344*K344&lt;&gt;0, TRUNC(G344*K344, 1), "")</f>
        <v>14824.6</v>
      </c>
      <c r="M344" s="15">
        <f>'합산자재(비주거)'!J127</f>
        <v>0</v>
      </c>
      <c r="N344" s="39" t="str">
        <f>IF(G344*M344&lt;&gt;0, TRUNC(G344*M344, 1), "")</f>
        <v/>
      </c>
      <c r="O344" s="15">
        <f t="shared" si="95"/>
        <v>300337</v>
      </c>
      <c r="P344" s="15">
        <f t="shared" si="96"/>
        <v>14824.6</v>
      </c>
      <c r="Q344" s="12"/>
      <c r="AE344" s="2">
        <f>L344</f>
        <v>14824.6</v>
      </c>
    </row>
    <row r="345" spans="1:31" ht="23.25" customHeight="1">
      <c r="A345" s="13" t="s">
        <v>2247</v>
      </c>
      <c r="B345" s="13" t="s">
        <v>1707</v>
      </c>
      <c r="C345" s="1" t="s">
        <v>2248</v>
      </c>
      <c r="D345" s="12" t="s">
        <v>2249</v>
      </c>
      <c r="E345" s="12" t="s">
        <v>2250</v>
      </c>
      <c r="F345" s="19" t="s">
        <v>697</v>
      </c>
      <c r="G345" s="15">
        <v>1</v>
      </c>
      <c r="H345" s="15">
        <f>IF(TRUNC((AD346+AC346)/$AE$3,1)*$AE$3-AD346 &lt;0, AC346, TRUNC((AD346+AC346)/$AE$3,1)*$AE$3-AD346)</f>
        <v>444.70000000000073</v>
      </c>
      <c r="I345" s="39">
        <f>H345</f>
        <v>444.70000000000073</v>
      </c>
      <c r="J345" s="15">
        <v>1</v>
      </c>
      <c r="K345" s="15"/>
      <c r="L345" s="39" t="str">
        <f>IF(G345*K345&lt;&gt;0, TRUNC(G345*K345, 1), "")</f>
        <v/>
      </c>
      <c r="M345" s="15"/>
      <c r="N345" s="39" t="str">
        <f>IF(G345*M345&lt;&gt;0, TRUNC(G345*M345, 1), "")</f>
        <v/>
      </c>
      <c r="O345" s="15">
        <f t="shared" si="95"/>
        <v>444.70000000000073</v>
      </c>
      <c r="P345" s="15">
        <f t="shared" si="96"/>
        <v>444.70000000000073</v>
      </c>
      <c r="Q345" s="12"/>
    </row>
    <row r="346" spans="1:31" ht="23.25" customHeight="1">
      <c r="B346" s="13" t="s">
        <v>2243</v>
      </c>
      <c r="D346" s="12" t="s">
        <v>2244</v>
      </c>
      <c r="E346" s="12"/>
      <c r="F346" s="19"/>
      <c r="G346" s="15"/>
      <c r="H346" s="15"/>
      <c r="I346" s="39">
        <f>TRUNC(SUM(I340:I345))</f>
        <v>14550</v>
      </c>
      <c r="J346" s="15"/>
      <c r="K346" s="15"/>
      <c r="L346" s="39">
        <f>TRUNC(SUM(L340:L345))</f>
        <v>14824</v>
      </c>
      <c r="M346" s="15"/>
      <c r="N346" s="39">
        <f>TRUNC(SUM(N340:N345))</f>
        <v>0</v>
      </c>
      <c r="O346" s="15" t="str">
        <f t="shared" si="95"/>
        <v/>
      </c>
      <c r="P346" s="15">
        <f t="shared" si="96"/>
        <v>29374</v>
      </c>
      <c r="Q346" s="12"/>
      <c r="AC346" s="2">
        <f>TRUNC(AE346*'옵션(비주거)'!$B$36/100,1)</f>
        <v>444.7</v>
      </c>
      <c r="AD346" s="2">
        <f>TRUNC(SUM(L340:L344))</f>
        <v>14824</v>
      </c>
      <c r="AE346" s="2">
        <f>TRUNC(SUM(AE340:AE345))</f>
        <v>14824</v>
      </c>
    </row>
    <row r="347" spans="1:31" ht="23.25" customHeight="1">
      <c r="D347" s="12"/>
      <c r="E347" s="12"/>
      <c r="F347" s="19"/>
      <c r="G347" s="15"/>
      <c r="H347" s="15"/>
      <c r="I347" s="39"/>
      <c r="J347" s="15"/>
      <c r="K347" s="15"/>
      <c r="L347" s="39"/>
      <c r="M347" s="15"/>
      <c r="N347" s="39"/>
      <c r="O347" s="15"/>
      <c r="P347" s="15"/>
      <c r="Q347" s="12"/>
    </row>
    <row r="348" spans="1:31" ht="23.25" customHeight="1">
      <c r="A348" s="13" t="s">
        <v>2750</v>
      </c>
      <c r="B348" s="13" t="s">
        <v>2270</v>
      </c>
      <c r="C348" s="1" t="s">
        <v>2751</v>
      </c>
      <c r="D348" s="361" t="s">
        <v>3214</v>
      </c>
      <c r="E348" s="363"/>
      <c r="F348" s="19"/>
      <c r="G348" s="15"/>
      <c r="H348" s="15"/>
      <c r="I348" s="39"/>
      <c r="J348" s="15"/>
      <c r="K348" s="15"/>
      <c r="L348" s="39"/>
      <c r="M348" s="15"/>
      <c r="N348" s="39"/>
      <c r="O348" s="15"/>
      <c r="P348" s="15"/>
      <c r="Q348" s="12"/>
    </row>
    <row r="349" spans="1:31" ht="23.25" customHeight="1">
      <c r="A349" s="13" t="s">
        <v>1072</v>
      </c>
      <c r="B349" s="13" t="s">
        <v>1710</v>
      </c>
      <c r="C349" s="1" t="s">
        <v>463</v>
      </c>
      <c r="D349" s="12" t="s">
        <v>456</v>
      </c>
      <c r="E349" s="12" t="s">
        <v>464</v>
      </c>
      <c r="F349" s="19" t="s">
        <v>174</v>
      </c>
      <c r="G349" s="15">
        <v>1</v>
      </c>
      <c r="H349" s="15">
        <f>'합산자재(비주거)'!H54</f>
        <v>13183</v>
      </c>
      <c r="I349" s="39">
        <f>IF(G349*H349&lt;&gt;0, TRUNC(G349*H349, 1), "")</f>
        <v>13183</v>
      </c>
      <c r="J349" s="15">
        <v>1</v>
      </c>
      <c r="K349" s="15">
        <f>'합산자재(비주거)'!I54</f>
        <v>0</v>
      </c>
      <c r="L349" s="39" t="str">
        <f>IF(G349*K349&lt;&gt;0, TRUNC(G349*K349, 1), "")</f>
        <v/>
      </c>
      <c r="M349" s="15">
        <f>'합산자재(비주거)'!J54</f>
        <v>0</v>
      </c>
      <c r="N349" s="39" t="str">
        <f>IF(G349*M349&lt;&gt;0, TRUNC(G349*M349, 1), "")</f>
        <v/>
      </c>
      <c r="O349" s="15">
        <f t="shared" ref="O349:O354" si="97">IF((H349+K349+M349)=0, "", (H349+K349+M349))</f>
        <v>13183</v>
      </c>
      <c r="P349" s="15">
        <f t="shared" ref="P349:P354" si="98">IF(SUM(I349,L349,N349)&lt;&gt;0,SUM(I349,L349,N349),"")</f>
        <v>13183</v>
      </c>
      <c r="Q349" s="12"/>
      <c r="AC349" s="2">
        <f>G349*H349</f>
        <v>13183</v>
      </c>
    </row>
    <row r="350" spans="1:31" ht="23.25" customHeight="1">
      <c r="A350" s="13" t="s">
        <v>1072</v>
      </c>
      <c r="B350" s="13" t="s">
        <v>1710</v>
      </c>
      <c r="C350" s="1" t="s">
        <v>463</v>
      </c>
      <c r="D350" s="12" t="s">
        <v>456</v>
      </c>
      <c r="E350" s="12" t="s">
        <v>464</v>
      </c>
      <c r="F350" s="19" t="s">
        <v>174</v>
      </c>
      <c r="G350" s="15">
        <v>0.05</v>
      </c>
      <c r="H350" s="15">
        <f>'합산자재(비주거)'!H54</f>
        <v>13183</v>
      </c>
      <c r="I350" s="39">
        <f>IF(G350*H350&lt;&gt;0, TRUNC(G350*H350, 1), "")</f>
        <v>659.1</v>
      </c>
      <c r="J350" s="15">
        <v>0.05</v>
      </c>
      <c r="K350" s="15">
        <f>'합산자재(비주거)'!I54</f>
        <v>0</v>
      </c>
      <c r="L350" s="39" t="str">
        <f>IF(G350*K350&lt;&gt;0, TRUNC(G350*K350, 1), "")</f>
        <v/>
      </c>
      <c r="M350" s="15">
        <f>'합산자재(비주거)'!J54</f>
        <v>0</v>
      </c>
      <c r="N350" s="39" t="str">
        <f>IF(G350*M350&lt;&gt;0, TRUNC(G350*M350, 1), "")</f>
        <v/>
      </c>
      <c r="O350" s="15">
        <f t="shared" si="97"/>
        <v>13183</v>
      </c>
      <c r="P350" s="15">
        <f t="shared" si="98"/>
        <v>659.1</v>
      </c>
      <c r="Q350" s="12"/>
    </row>
    <row r="351" spans="1:31" ht="23.25" customHeight="1">
      <c r="A351" s="13" t="s">
        <v>2251</v>
      </c>
      <c r="B351" s="13" t="s">
        <v>1710</v>
      </c>
      <c r="C351" s="1" t="s">
        <v>2252</v>
      </c>
      <c r="D351" s="12" t="s">
        <v>2253</v>
      </c>
      <c r="E351" s="12" t="s">
        <v>2254</v>
      </c>
      <c r="F351" s="19" t="s">
        <v>697</v>
      </c>
      <c r="G351" s="15">
        <v>1</v>
      </c>
      <c r="H351" s="15">
        <f>IF(TRUNC((AD351+AC351)/$AD$3,1)*$AD$3-AD351 &lt;0, AC351, TRUNC((AD351+AC351)/$AD$3,1)*$AD$3-AD351)</f>
        <v>263.60000000000036</v>
      </c>
      <c r="I351" s="39">
        <f>H351</f>
        <v>263.60000000000036</v>
      </c>
      <c r="J351" s="15">
        <v>1</v>
      </c>
      <c r="K351" s="15"/>
      <c r="L351" s="39" t="str">
        <f>IF(G351*K351&lt;&gt;0, TRUNC(G351*K351, 1), "")</f>
        <v/>
      </c>
      <c r="M351" s="15"/>
      <c r="N351" s="39" t="str">
        <f>IF(G351*M351&lt;&gt;0, TRUNC(G351*M351, 1), "")</f>
        <v/>
      </c>
      <c r="O351" s="15">
        <f t="shared" si="97"/>
        <v>263.60000000000036</v>
      </c>
      <c r="P351" s="15">
        <f t="shared" si="98"/>
        <v>263.60000000000036</v>
      </c>
      <c r="Q351" s="12"/>
      <c r="AC351" s="2">
        <f>TRUNC(TRUNC(SUM(AC348:AC350))*'옵션(비주거)'!$B$33/100,1)</f>
        <v>263.60000000000002</v>
      </c>
      <c r="AD351" s="2">
        <f>TRUNC(SUM(I348:I350))+TRUNC(SUM(N348:N350))</f>
        <v>13842</v>
      </c>
    </row>
    <row r="352" spans="1:31" ht="23.25" customHeight="1">
      <c r="A352" s="13" t="s">
        <v>1241</v>
      </c>
      <c r="B352" s="13" t="s">
        <v>1710</v>
      </c>
      <c r="C352" s="1" t="s">
        <v>934</v>
      </c>
      <c r="D352" s="12" t="s">
        <v>931</v>
      </c>
      <c r="E352" s="12" t="s">
        <v>935</v>
      </c>
      <c r="F352" s="19" t="s">
        <v>933</v>
      </c>
      <c r="G352" s="15">
        <f>'일위노임(비주거)'!G132</f>
        <v>4.845E-2</v>
      </c>
      <c r="H352" s="15">
        <f>'합산자재(비주거)'!H127</f>
        <v>0</v>
      </c>
      <c r="I352" s="39" t="str">
        <f>IF(G352*H352&lt;&gt;0, TRUNC(G352*H352, 1), "")</f>
        <v/>
      </c>
      <c r="J352" s="15">
        <v>4.845E-2</v>
      </c>
      <c r="K352" s="15">
        <f>'합산자재(비주거)'!I127</f>
        <v>300337</v>
      </c>
      <c r="L352" s="39">
        <f>IF(G352*K352&lt;&gt;0, TRUNC(G352*K352, 1), "")</f>
        <v>14551.3</v>
      </c>
      <c r="M352" s="15">
        <f>'합산자재(비주거)'!J127</f>
        <v>0</v>
      </c>
      <c r="N352" s="39" t="str">
        <f>IF(G352*M352&lt;&gt;0, TRUNC(G352*M352, 1), "")</f>
        <v/>
      </c>
      <c r="O352" s="15">
        <f t="shared" si="97"/>
        <v>300337</v>
      </c>
      <c r="P352" s="15">
        <f t="shared" si="98"/>
        <v>14551.3</v>
      </c>
      <c r="Q352" s="12"/>
      <c r="AE352" s="2">
        <f>L352</f>
        <v>14551.3</v>
      </c>
    </row>
    <row r="353" spans="1:31" ht="23.25" customHeight="1">
      <c r="A353" s="13" t="s">
        <v>2247</v>
      </c>
      <c r="B353" s="13" t="s">
        <v>1710</v>
      </c>
      <c r="C353" s="1" t="s">
        <v>2248</v>
      </c>
      <c r="D353" s="12" t="s">
        <v>2249</v>
      </c>
      <c r="E353" s="12" t="s">
        <v>2250</v>
      </c>
      <c r="F353" s="19" t="s">
        <v>697</v>
      </c>
      <c r="G353" s="15">
        <v>1</v>
      </c>
      <c r="H353" s="15">
        <f>IF(TRUNC((AD354+AC354)/$AE$3,1)*$AE$3-AD354 &lt;0, AC354, TRUNC((AD354+AC354)/$AE$3,1)*$AE$3-AD354)</f>
        <v>436.5</v>
      </c>
      <c r="I353" s="39">
        <f>H353</f>
        <v>436.5</v>
      </c>
      <c r="J353" s="15">
        <v>1</v>
      </c>
      <c r="K353" s="15"/>
      <c r="L353" s="39" t="str">
        <f>IF(G353*K353&lt;&gt;0, TRUNC(G353*K353, 1), "")</f>
        <v/>
      </c>
      <c r="M353" s="15"/>
      <c r="N353" s="39" t="str">
        <f>IF(G353*M353&lt;&gt;0, TRUNC(G353*M353, 1), "")</f>
        <v/>
      </c>
      <c r="O353" s="15">
        <f t="shared" si="97"/>
        <v>436.5</v>
      </c>
      <c r="P353" s="15">
        <f t="shared" si="98"/>
        <v>436.5</v>
      </c>
      <c r="Q353" s="12"/>
    </row>
    <row r="354" spans="1:31" ht="23.25" customHeight="1">
      <c r="B354" s="13" t="s">
        <v>2243</v>
      </c>
      <c r="D354" s="12" t="s">
        <v>2244</v>
      </c>
      <c r="E354" s="12"/>
      <c r="F354" s="19"/>
      <c r="G354" s="15"/>
      <c r="H354" s="15"/>
      <c r="I354" s="39">
        <f>TRUNC(SUM(I348:I353))</f>
        <v>14542</v>
      </c>
      <c r="J354" s="15"/>
      <c r="K354" s="15"/>
      <c r="L354" s="39">
        <f>TRUNC(SUM(L348:L353))</f>
        <v>14551</v>
      </c>
      <c r="M354" s="15"/>
      <c r="N354" s="39">
        <f>TRUNC(SUM(N348:N353))</f>
        <v>0</v>
      </c>
      <c r="O354" s="15" t="str">
        <f t="shared" si="97"/>
        <v/>
      </c>
      <c r="P354" s="15">
        <f t="shared" si="98"/>
        <v>29093</v>
      </c>
      <c r="Q354" s="12"/>
      <c r="AC354" s="2">
        <f>TRUNC(AE354*'옵션(비주거)'!$B$36/100,1)</f>
        <v>436.5</v>
      </c>
      <c r="AD354" s="2">
        <f>TRUNC(SUM(L348:L352))</f>
        <v>14551</v>
      </c>
      <c r="AE354" s="2">
        <f>TRUNC(SUM(AE348:AE353))</f>
        <v>14551</v>
      </c>
    </row>
    <row r="355" spans="1:31" ht="23.25" customHeight="1">
      <c r="D355" s="12"/>
      <c r="E355" s="12"/>
      <c r="F355" s="19"/>
      <c r="G355" s="15"/>
      <c r="H355" s="15"/>
      <c r="I355" s="39"/>
      <c r="J355" s="15"/>
      <c r="K355" s="15"/>
      <c r="L355" s="39"/>
      <c r="M355" s="15"/>
      <c r="N355" s="39"/>
      <c r="O355" s="15"/>
      <c r="P355" s="15"/>
      <c r="Q355" s="12"/>
    </row>
    <row r="356" spans="1:31" ht="23.25" customHeight="1">
      <c r="A356" s="13" t="s">
        <v>2640</v>
      </c>
      <c r="B356" s="13" t="s">
        <v>2270</v>
      </c>
      <c r="C356" s="1" t="s">
        <v>2642</v>
      </c>
      <c r="D356" s="361" t="s">
        <v>3215</v>
      </c>
      <c r="E356" s="363"/>
      <c r="F356" s="19"/>
      <c r="G356" s="15"/>
      <c r="H356" s="15"/>
      <c r="I356" s="39"/>
      <c r="J356" s="15"/>
      <c r="K356" s="15"/>
      <c r="L356" s="39"/>
      <c r="M356" s="15"/>
      <c r="N356" s="39"/>
      <c r="O356" s="15"/>
      <c r="P356" s="15"/>
      <c r="Q356" s="12"/>
    </row>
    <row r="357" spans="1:31" ht="23.25" customHeight="1">
      <c r="A357" s="13" t="s">
        <v>1075</v>
      </c>
      <c r="B357" s="13" t="s">
        <v>1713</v>
      </c>
      <c r="C357" s="1" t="s">
        <v>469</v>
      </c>
      <c r="D357" s="12" t="s">
        <v>456</v>
      </c>
      <c r="E357" s="12" t="s">
        <v>470</v>
      </c>
      <c r="F357" s="19" t="s">
        <v>174</v>
      </c>
      <c r="G357" s="15">
        <v>1</v>
      </c>
      <c r="H357" s="15">
        <f>'합산자재(비주거)'!H55</f>
        <v>5494</v>
      </c>
      <c r="I357" s="39">
        <f>IF(G357*H357&lt;&gt;0, TRUNC(G357*H357, 1), "")</f>
        <v>5494</v>
      </c>
      <c r="J357" s="15">
        <v>1</v>
      </c>
      <c r="K357" s="15">
        <f>'합산자재(비주거)'!I55</f>
        <v>0</v>
      </c>
      <c r="L357" s="39" t="str">
        <f>IF(G357*K357&lt;&gt;0, TRUNC(G357*K357, 1), "")</f>
        <v/>
      </c>
      <c r="M357" s="15">
        <f>'합산자재(비주거)'!J55</f>
        <v>0</v>
      </c>
      <c r="N357" s="39" t="str">
        <f>IF(G357*M357&lt;&gt;0, TRUNC(G357*M357, 1), "")</f>
        <v/>
      </c>
      <c r="O357" s="15">
        <f t="shared" ref="O357:O362" si="99">IF((H357+K357+M357)=0, "", (H357+K357+M357))</f>
        <v>5494</v>
      </c>
      <c r="P357" s="15">
        <f t="shared" ref="P357:P362" si="100">IF(SUM(I357,L357,N357)&lt;&gt;0,SUM(I357,L357,N357),"")</f>
        <v>5494</v>
      </c>
      <c r="Q357" s="12"/>
      <c r="AC357" s="2">
        <f>G357*H357</f>
        <v>5494</v>
      </c>
    </row>
    <row r="358" spans="1:31" ht="23.25" customHeight="1">
      <c r="A358" s="13" t="s">
        <v>1075</v>
      </c>
      <c r="B358" s="13" t="s">
        <v>1713</v>
      </c>
      <c r="C358" s="1" t="s">
        <v>469</v>
      </c>
      <c r="D358" s="12" t="s">
        <v>456</v>
      </c>
      <c r="E358" s="12" t="s">
        <v>470</v>
      </c>
      <c r="F358" s="19" t="s">
        <v>174</v>
      </c>
      <c r="G358" s="15">
        <v>0.05</v>
      </c>
      <c r="H358" s="15">
        <f>'합산자재(비주거)'!H55</f>
        <v>5494</v>
      </c>
      <c r="I358" s="39">
        <f>IF(G358*H358&lt;&gt;0, TRUNC(G358*H358, 1), "")</f>
        <v>274.7</v>
      </c>
      <c r="J358" s="15">
        <v>0.05</v>
      </c>
      <c r="K358" s="15">
        <f>'합산자재(비주거)'!I55</f>
        <v>0</v>
      </c>
      <c r="L358" s="39" t="str">
        <f>IF(G358*K358&lt;&gt;0, TRUNC(G358*K358, 1), "")</f>
        <v/>
      </c>
      <c r="M358" s="15">
        <f>'합산자재(비주거)'!J55</f>
        <v>0</v>
      </c>
      <c r="N358" s="39" t="str">
        <f>IF(G358*M358&lt;&gt;0, TRUNC(G358*M358, 1), "")</f>
        <v/>
      </c>
      <c r="O358" s="15">
        <f t="shared" si="99"/>
        <v>5494</v>
      </c>
      <c r="P358" s="15">
        <f t="shared" si="100"/>
        <v>274.7</v>
      </c>
      <c r="Q358" s="12"/>
    </row>
    <row r="359" spans="1:31" ht="23.25" customHeight="1">
      <c r="A359" s="13" t="s">
        <v>2251</v>
      </c>
      <c r="B359" s="13" t="s">
        <v>1713</v>
      </c>
      <c r="C359" s="1" t="s">
        <v>2252</v>
      </c>
      <c r="D359" s="12" t="s">
        <v>2253</v>
      </c>
      <c r="E359" s="12" t="s">
        <v>2254</v>
      </c>
      <c r="F359" s="19" t="s">
        <v>697</v>
      </c>
      <c r="G359" s="15">
        <v>1</v>
      </c>
      <c r="H359" s="15">
        <f>IF(TRUNC((AD359+AC359)/$AD$3,1)*$AD$3-AD359 &lt;0, AC359, TRUNC((AD359+AC359)/$AD$3,1)*$AD$3-AD359)</f>
        <v>109.80000000000018</v>
      </c>
      <c r="I359" s="39">
        <f>H359</f>
        <v>109.80000000000018</v>
      </c>
      <c r="J359" s="15">
        <v>1</v>
      </c>
      <c r="K359" s="15"/>
      <c r="L359" s="39" t="str">
        <f>IF(G359*K359&lt;&gt;0, TRUNC(G359*K359, 1), "")</f>
        <v/>
      </c>
      <c r="M359" s="15"/>
      <c r="N359" s="39" t="str">
        <f>IF(G359*M359&lt;&gt;0, TRUNC(G359*M359, 1), "")</f>
        <v/>
      </c>
      <c r="O359" s="15">
        <f t="shared" si="99"/>
        <v>109.80000000000018</v>
      </c>
      <c r="P359" s="15">
        <f t="shared" si="100"/>
        <v>109.80000000000018</v>
      </c>
      <c r="Q359" s="12"/>
      <c r="AC359" s="2">
        <f>TRUNC(TRUNC(SUM(AC356:AC358))*'옵션(비주거)'!$B$33/100,1)</f>
        <v>109.8</v>
      </c>
      <c r="AD359" s="2">
        <f>TRUNC(SUM(I356:I358))+TRUNC(SUM(N356:N358))</f>
        <v>5768</v>
      </c>
    </row>
    <row r="360" spans="1:31" ht="23.25" customHeight="1">
      <c r="A360" s="13" t="s">
        <v>1241</v>
      </c>
      <c r="B360" s="13" t="s">
        <v>1713</v>
      </c>
      <c r="C360" s="1" t="s">
        <v>934</v>
      </c>
      <c r="D360" s="12" t="s">
        <v>931</v>
      </c>
      <c r="E360" s="12" t="s">
        <v>935</v>
      </c>
      <c r="F360" s="19" t="s">
        <v>933</v>
      </c>
      <c r="G360" s="15">
        <f>'일위노임(비주거)'!G135</f>
        <v>2.5999999999999999E-2</v>
      </c>
      <c r="H360" s="15">
        <f>'합산자재(비주거)'!H127</f>
        <v>0</v>
      </c>
      <c r="I360" s="39" t="str">
        <f>IF(G360*H360&lt;&gt;0, TRUNC(G360*H360, 1), "")</f>
        <v/>
      </c>
      <c r="J360" s="15">
        <v>2.5999999999999999E-2</v>
      </c>
      <c r="K360" s="15">
        <f>'합산자재(비주거)'!I127</f>
        <v>300337</v>
      </c>
      <c r="L360" s="39">
        <f>IF(G360*K360&lt;&gt;0, TRUNC(G360*K360, 1), "")</f>
        <v>7808.7</v>
      </c>
      <c r="M360" s="15">
        <f>'합산자재(비주거)'!J127</f>
        <v>0</v>
      </c>
      <c r="N360" s="39" t="str">
        <f>IF(G360*M360&lt;&gt;0, TRUNC(G360*M360, 1), "")</f>
        <v/>
      </c>
      <c r="O360" s="15">
        <f t="shared" si="99"/>
        <v>300337</v>
      </c>
      <c r="P360" s="15">
        <f t="shared" si="100"/>
        <v>7808.7</v>
      </c>
      <c r="Q360" s="12"/>
      <c r="AE360" s="2">
        <f>L360</f>
        <v>7808.7</v>
      </c>
    </row>
    <row r="361" spans="1:31" ht="23.25" customHeight="1">
      <c r="A361" s="13" t="s">
        <v>2247</v>
      </c>
      <c r="B361" s="13" t="s">
        <v>1713</v>
      </c>
      <c r="C361" s="1" t="s">
        <v>2248</v>
      </c>
      <c r="D361" s="12" t="s">
        <v>2249</v>
      </c>
      <c r="E361" s="12" t="s">
        <v>2250</v>
      </c>
      <c r="F361" s="19" t="s">
        <v>697</v>
      </c>
      <c r="G361" s="15">
        <v>1</v>
      </c>
      <c r="H361" s="15">
        <f>IF(TRUNC((AD362+AC362)/$AE$3,1)*$AE$3-AD362 &lt;0, AC362, TRUNC((AD362+AC362)/$AE$3,1)*$AE$3-AD362)</f>
        <v>234.19999999999982</v>
      </c>
      <c r="I361" s="39">
        <f>H361</f>
        <v>234.19999999999982</v>
      </c>
      <c r="J361" s="15">
        <v>1</v>
      </c>
      <c r="K361" s="15"/>
      <c r="L361" s="39" t="str">
        <f>IF(G361*K361&lt;&gt;0, TRUNC(G361*K361, 1), "")</f>
        <v/>
      </c>
      <c r="M361" s="15"/>
      <c r="N361" s="39" t="str">
        <f>IF(G361*M361&lt;&gt;0, TRUNC(G361*M361, 1), "")</f>
        <v/>
      </c>
      <c r="O361" s="15">
        <f t="shared" si="99"/>
        <v>234.19999999999982</v>
      </c>
      <c r="P361" s="15">
        <f t="shared" si="100"/>
        <v>234.19999999999982</v>
      </c>
      <c r="Q361" s="12"/>
    </row>
    <row r="362" spans="1:31" ht="23.25" customHeight="1">
      <c r="B362" s="13" t="s">
        <v>2243</v>
      </c>
      <c r="D362" s="12" t="s">
        <v>2244</v>
      </c>
      <c r="E362" s="12"/>
      <c r="F362" s="19"/>
      <c r="G362" s="15"/>
      <c r="H362" s="15"/>
      <c r="I362" s="39">
        <f>TRUNC(SUM(I356:I361))</f>
        <v>6112</v>
      </c>
      <c r="J362" s="15"/>
      <c r="K362" s="15"/>
      <c r="L362" s="39">
        <f>TRUNC(SUM(L356:L361))</f>
        <v>7808</v>
      </c>
      <c r="M362" s="15"/>
      <c r="N362" s="39">
        <f>TRUNC(SUM(N356:N361))</f>
        <v>0</v>
      </c>
      <c r="O362" s="15" t="str">
        <f t="shared" si="99"/>
        <v/>
      </c>
      <c r="P362" s="15">
        <f t="shared" si="100"/>
        <v>13920</v>
      </c>
      <c r="Q362" s="12"/>
      <c r="AC362" s="2">
        <f>TRUNC(AE362*'옵션(비주거)'!$B$36/100,1)</f>
        <v>234.2</v>
      </c>
      <c r="AD362" s="2">
        <f>TRUNC(SUM(L356:L360))</f>
        <v>7808</v>
      </c>
      <c r="AE362" s="2">
        <f>TRUNC(SUM(AE356:AE361))</f>
        <v>7808</v>
      </c>
    </row>
    <row r="363" spans="1:31" ht="23.25" customHeight="1">
      <c r="D363" s="12"/>
      <c r="E363" s="12"/>
      <c r="F363" s="19"/>
      <c r="G363" s="15"/>
      <c r="H363" s="15"/>
      <c r="I363" s="39"/>
      <c r="J363" s="15"/>
      <c r="K363" s="15"/>
      <c r="L363" s="39"/>
      <c r="M363" s="15"/>
      <c r="N363" s="39"/>
      <c r="O363" s="15"/>
      <c r="P363" s="15"/>
      <c r="Q363" s="12"/>
    </row>
    <row r="364" spans="1:31" ht="23.25" customHeight="1">
      <c r="A364" s="13" t="s">
        <v>3216</v>
      </c>
      <c r="B364" s="13" t="s">
        <v>2270</v>
      </c>
      <c r="C364" s="1" t="s">
        <v>3217</v>
      </c>
      <c r="D364" s="361" t="s">
        <v>3218</v>
      </c>
      <c r="E364" s="363"/>
      <c r="F364" s="19"/>
      <c r="G364" s="15"/>
      <c r="H364" s="15"/>
      <c r="I364" s="39"/>
      <c r="J364" s="15"/>
      <c r="K364" s="15"/>
      <c r="L364" s="39"/>
      <c r="M364" s="15"/>
      <c r="N364" s="39"/>
      <c r="O364" s="15"/>
      <c r="P364" s="15"/>
      <c r="Q364" s="12"/>
    </row>
    <row r="365" spans="1:31" ht="23.25" customHeight="1">
      <c r="A365" s="13" t="s">
        <v>3219</v>
      </c>
      <c r="B365" s="13" t="s">
        <v>1716</v>
      </c>
      <c r="C365" s="1" t="s">
        <v>3220</v>
      </c>
      <c r="D365" s="12" t="s">
        <v>456</v>
      </c>
      <c r="E365" s="12" t="s">
        <v>3116</v>
      </c>
      <c r="F365" s="19" t="s">
        <v>174</v>
      </c>
      <c r="G365" s="15">
        <v>1</v>
      </c>
      <c r="H365" s="15">
        <f>'합산자재(비주거)'!H56</f>
        <v>7586</v>
      </c>
      <c r="I365" s="39">
        <f>IF(G365*H365&lt;&gt;0, TRUNC(G365*H365, 1), "")</f>
        <v>7586</v>
      </c>
      <c r="J365" s="15">
        <v>1</v>
      </c>
      <c r="K365" s="15">
        <f>'합산자재(비주거)'!I56</f>
        <v>0</v>
      </c>
      <c r="L365" s="39" t="str">
        <f>IF(G365*K365&lt;&gt;0, TRUNC(G365*K365, 1), "")</f>
        <v/>
      </c>
      <c r="M365" s="15">
        <f>'합산자재(비주거)'!J56</f>
        <v>0</v>
      </c>
      <c r="N365" s="39" t="str">
        <f>IF(G365*M365&lt;&gt;0, TRUNC(G365*M365, 1), "")</f>
        <v/>
      </c>
      <c r="O365" s="15">
        <f t="shared" ref="O365:O370" si="101">IF((H365+K365+M365)=0, "", (H365+K365+M365))</f>
        <v>7586</v>
      </c>
      <c r="P365" s="15">
        <f t="shared" ref="P365:P370" si="102">IF(SUM(I365,L365,N365)&lt;&gt;0,SUM(I365,L365,N365),"")</f>
        <v>7586</v>
      </c>
      <c r="Q365" s="12"/>
      <c r="AC365" s="2">
        <f>G365*H365</f>
        <v>7586</v>
      </c>
    </row>
    <row r="366" spans="1:31" ht="23.25" customHeight="1">
      <c r="A366" s="13" t="s">
        <v>3219</v>
      </c>
      <c r="B366" s="13" t="s">
        <v>1716</v>
      </c>
      <c r="C366" s="1" t="s">
        <v>3220</v>
      </c>
      <c r="D366" s="12" t="s">
        <v>456</v>
      </c>
      <c r="E366" s="12" t="s">
        <v>3116</v>
      </c>
      <c r="F366" s="19" t="s">
        <v>174</v>
      </c>
      <c r="G366" s="15">
        <v>0.05</v>
      </c>
      <c r="H366" s="15">
        <f>'합산자재(비주거)'!H56</f>
        <v>7586</v>
      </c>
      <c r="I366" s="39">
        <f>IF(G366*H366&lt;&gt;0, TRUNC(G366*H366, 1), "")</f>
        <v>379.3</v>
      </c>
      <c r="J366" s="15">
        <v>0.05</v>
      </c>
      <c r="K366" s="15">
        <f>'합산자재(비주거)'!I56</f>
        <v>0</v>
      </c>
      <c r="L366" s="39" t="str">
        <f>IF(G366*K366&lt;&gt;0, TRUNC(G366*K366, 1), "")</f>
        <v/>
      </c>
      <c r="M366" s="15">
        <f>'합산자재(비주거)'!J56</f>
        <v>0</v>
      </c>
      <c r="N366" s="39" t="str">
        <f>IF(G366*M366&lt;&gt;0, TRUNC(G366*M366, 1), "")</f>
        <v/>
      </c>
      <c r="O366" s="15">
        <f t="shared" si="101"/>
        <v>7586</v>
      </c>
      <c r="P366" s="15">
        <f t="shared" si="102"/>
        <v>379.3</v>
      </c>
      <c r="Q366" s="12"/>
    </row>
    <row r="367" spans="1:31" ht="23.25" customHeight="1">
      <c r="A367" s="13" t="s">
        <v>2251</v>
      </c>
      <c r="B367" s="13" t="s">
        <v>1716</v>
      </c>
      <c r="C367" s="1" t="s">
        <v>2252</v>
      </c>
      <c r="D367" s="12" t="s">
        <v>2253</v>
      </c>
      <c r="E367" s="12" t="s">
        <v>2254</v>
      </c>
      <c r="F367" s="19" t="s">
        <v>697</v>
      </c>
      <c r="G367" s="15">
        <v>1</v>
      </c>
      <c r="H367" s="15">
        <f>IF(TRUNC((AD367+AC367)/$AD$3,1)*$AD$3-AD367 &lt;0, AC367, TRUNC((AD367+AC367)/$AD$3,1)*$AD$3-AD367)</f>
        <v>151.69999999999982</v>
      </c>
      <c r="I367" s="39">
        <f>H367</f>
        <v>151.69999999999982</v>
      </c>
      <c r="J367" s="15">
        <v>1</v>
      </c>
      <c r="K367" s="15"/>
      <c r="L367" s="39" t="str">
        <f>IF(G367*K367&lt;&gt;0, TRUNC(G367*K367, 1), "")</f>
        <v/>
      </c>
      <c r="M367" s="15"/>
      <c r="N367" s="39" t="str">
        <f>IF(G367*M367&lt;&gt;0, TRUNC(G367*M367, 1), "")</f>
        <v/>
      </c>
      <c r="O367" s="15">
        <f t="shared" si="101"/>
        <v>151.69999999999982</v>
      </c>
      <c r="P367" s="15">
        <f t="shared" si="102"/>
        <v>151.69999999999982</v>
      </c>
      <c r="Q367" s="12"/>
      <c r="AC367" s="2">
        <f>TRUNC(TRUNC(SUM(AC364:AC366))*'옵션(비주거)'!$B$33/100,1)</f>
        <v>151.69999999999999</v>
      </c>
      <c r="AD367" s="2">
        <f>TRUNC(SUM(I364:I366))+TRUNC(SUM(N364:N366))</f>
        <v>7965</v>
      </c>
    </row>
    <row r="368" spans="1:31" ht="23.25" customHeight="1">
      <c r="A368" s="13" t="s">
        <v>1241</v>
      </c>
      <c r="B368" s="13" t="s">
        <v>1716</v>
      </c>
      <c r="C368" s="1" t="s">
        <v>934</v>
      </c>
      <c r="D368" s="12" t="s">
        <v>931</v>
      </c>
      <c r="E368" s="12" t="s">
        <v>935</v>
      </c>
      <c r="F368" s="19" t="s">
        <v>933</v>
      </c>
      <c r="G368" s="15">
        <f>'일위노임(비주거)'!G138</f>
        <v>3.4000000000000002E-2</v>
      </c>
      <c r="H368" s="15">
        <f>'합산자재(비주거)'!H127</f>
        <v>0</v>
      </c>
      <c r="I368" s="39" t="str">
        <f>IF(G368*H368&lt;&gt;0, TRUNC(G368*H368, 1), "")</f>
        <v/>
      </c>
      <c r="J368" s="15">
        <v>3.4000000000000002E-2</v>
      </c>
      <c r="K368" s="15">
        <f>'합산자재(비주거)'!I127</f>
        <v>300337</v>
      </c>
      <c r="L368" s="39">
        <f>IF(G368*K368&lt;&gt;0, TRUNC(G368*K368, 1), "")</f>
        <v>10211.4</v>
      </c>
      <c r="M368" s="15">
        <f>'합산자재(비주거)'!J127</f>
        <v>0</v>
      </c>
      <c r="N368" s="39" t="str">
        <f>IF(G368*M368&lt;&gt;0, TRUNC(G368*M368, 1), "")</f>
        <v/>
      </c>
      <c r="O368" s="15">
        <f t="shared" si="101"/>
        <v>300337</v>
      </c>
      <c r="P368" s="15">
        <f t="shared" si="102"/>
        <v>10211.4</v>
      </c>
      <c r="Q368" s="12"/>
      <c r="AE368" s="2">
        <f>L368</f>
        <v>10211.4</v>
      </c>
    </row>
    <row r="369" spans="1:31" ht="23.25" customHeight="1">
      <c r="A369" s="13" t="s">
        <v>2247</v>
      </c>
      <c r="B369" s="13" t="s">
        <v>1716</v>
      </c>
      <c r="C369" s="1" t="s">
        <v>2248</v>
      </c>
      <c r="D369" s="12" t="s">
        <v>2249</v>
      </c>
      <c r="E369" s="12" t="s">
        <v>2250</v>
      </c>
      <c r="F369" s="19" t="s">
        <v>697</v>
      </c>
      <c r="G369" s="15">
        <v>1</v>
      </c>
      <c r="H369" s="15">
        <f>IF(TRUNC((AD370+AC370)/$AE$3,1)*$AE$3-AD370 &lt;0, AC370, TRUNC((AD370+AC370)/$AE$3,1)*$AE$3-AD370)</f>
        <v>306.29999999999927</v>
      </c>
      <c r="I369" s="39">
        <f>H369</f>
        <v>306.29999999999927</v>
      </c>
      <c r="J369" s="15">
        <v>1</v>
      </c>
      <c r="K369" s="15"/>
      <c r="L369" s="39" t="str">
        <f>IF(G369*K369&lt;&gt;0, TRUNC(G369*K369, 1), "")</f>
        <v/>
      </c>
      <c r="M369" s="15"/>
      <c r="N369" s="39" t="str">
        <f>IF(G369*M369&lt;&gt;0, TRUNC(G369*M369, 1), "")</f>
        <v/>
      </c>
      <c r="O369" s="15">
        <f t="shared" si="101"/>
        <v>306.29999999999927</v>
      </c>
      <c r="P369" s="15">
        <f t="shared" si="102"/>
        <v>306.29999999999927</v>
      </c>
      <c r="Q369" s="12"/>
    </row>
    <row r="370" spans="1:31" ht="23.25" customHeight="1">
      <c r="B370" s="13" t="s">
        <v>2243</v>
      </c>
      <c r="D370" s="12" t="s">
        <v>2244</v>
      </c>
      <c r="E370" s="12"/>
      <c r="F370" s="19"/>
      <c r="G370" s="15"/>
      <c r="H370" s="15"/>
      <c r="I370" s="39">
        <f>TRUNC(SUM(I364:I369))</f>
        <v>8423</v>
      </c>
      <c r="J370" s="15"/>
      <c r="K370" s="15"/>
      <c r="L370" s="39">
        <f>TRUNC(SUM(L364:L369))</f>
        <v>10211</v>
      </c>
      <c r="M370" s="15"/>
      <c r="N370" s="39">
        <f>TRUNC(SUM(N364:N369))</f>
        <v>0</v>
      </c>
      <c r="O370" s="15" t="str">
        <f t="shared" si="101"/>
        <v/>
      </c>
      <c r="P370" s="15">
        <f t="shared" si="102"/>
        <v>18634</v>
      </c>
      <c r="Q370" s="12"/>
      <c r="AC370" s="2">
        <f>TRUNC(AE370*'옵션(비주거)'!$B$36/100,1)</f>
        <v>306.3</v>
      </c>
      <c r="AD370" s="2">
        <f>TRUNC(SUM(L364:L368))</f>
        <v>10211</v>
      </c>
      <c r="AE370" s="2">
        <f>TRUNC(SUM(AE364:AE369))</f>
        <v>10211</v>
      </c>
    </row>
    <row r="371" spans="1:31" ht="23.25" customHeight="1">
      <c r="D371" s="12"/>
      <c r="E371" s="12"/>
      <c r="F371" s="19"/>
      <c r="G371" s="15"/>
      <c r="H371" s="15"/>
      <c r="I371" s="39"/>
      <c r="J371" s="15"/>
      <c r="K371" s="15"/>
      <c r="L371" s="39"/>
      <c r="M371" s="15"/>
      <c r="N371" s="39"/>
      <c r="O371" s="15"/>
      <c r="P371" s="15"/>
      <c r="Q371" s="12"/>
    </row>
    <row r="372" spans="1:31" ht="23.25" customHeight="1">
      <c r="A372" s="13" t="s">
        <v>2656</v>
      </c>
      <c r="B372" s="13" t="s">
        <v>2270</v>
      </c>
      <c r="C372" s="1" t="s">
        <v>2657</v>
      </c>
      <c r="D372" s="361" t="s">
        <v>3221</v>
      </c>
      <c r="E372" s="363"/>
      <c r="F372" s="19"/>
      <c r="G372" s="15"/>
      <c r="H372" s="15"/>
      <c r="I372" s="39"/>
      <c r="J372" s="15"/>
      <c r="K372" s="15"/>
      <c r="L372" s="39"/>
      <c r="M372" s="15"/>
      <c r="N372" s="39"/>
      <c r="O372" s="15"/>
      <c r="P372" s="15"/>
      <c r="Q372" s="12"/>
    </row>
    <row r="373" spans="1:31" ht="23.25" customHeight="1">
      <c r="A373" s="13" t="s">
        <v>1080</v>
      </c>
      <c r="B373" s="13" t="s">
        <v>1720</v>
      </c>
      <c r="C373" s="1" t="s">
        <v>483</v>
      </c>
      <c r="D373" s="12" t="s">
        <v>476</v>
      </c>
      <c r="E373" s="12" t="s">
        <v>484</v>
      </c>
      <c r="F373" s="19" t="s">
        <v>174</v>
      </c>
      <c r="G373" s="15">
        <v>1</v>
      </c>
      <c r="H373" s="15">
        <f>'합산자재(비주거)'!H57</f>
        <v>2403</v>
      </c>
      <c r="I373" s="39">
        <f>IF(G373*H373&lt;&gt;0, TRUNC(G373*H373, 1), "")</f>
        <v>2403</v>
      </c>
      <c r="J373" s="15">
        <v>1</v>
      </c>
      <c r="K373" s="15">
        <f>'합산자재(비주거)'!I57</f>
        <v>0</v>
      </c>
      <c r="L373" s="39" t="str">
        <f>IF(G373*K373&lt;&gt;0, TRUNC(G373*K373, 1), "")</f>
        <v/>
      </c>
      <c r="M373" s="15">
        <f>'합산자재(비주거)'!J57</f>
        <v>0</v>
      </c>
      <c r="N373" s="39" t="str">
        <f>IF(G373*M373&lt;&gt;0, TRUNC(G373*M373, 1), "")</f>
        <v/>
      </c>
      <c r="O373" s="15">
        <f t="shared" ref="O373:O378" si="103">IF((H373+K373+M373)=0, "", (H373+K373+M373))</f>
        <v>2403</v>
      </c>
      <c r="P373" s="15">
        <f t="shared" ref="P373:P378" si="104">IF(SUM(I373,L373,N373)&lt;&gt;0,SUM(I373,L373,N373),"")</f>
        <v>2403</v>
      </c>
      <c r="Q373" s="12"/>
      <c r="AC373" s="2">
        <f>G373*H373</f>
        <v>2403</v>
      </c>
    </row>
    <row r="374" spans="1:31" ht="23.25" customHeight="1">
      <c r="A374" s="13" t="s">
        <v>1080</v>
      </c>
      <c r="B374" s="13" t="s">
        <v>1720</v>
      </c>
      <c r="C374" s="1" t="s">
        <v>483</v>
      </c>
      <c r="D374" s="12" t="s">
        <v>476</v>
      </c>
      <c r="E374" s="12" t="s">
        <v>484</v>
      </c>
      <c r="F374" s="19" t="s">
        <v>174</v>
      </c>
      <c r="G374" s="15">
        <v>0.05</v>
      </c>
      <c r="H374" s="15">
        <f>'합산자재(비주거)'!H57</f>
        <v>2403</v>
      </c>
      <c r="I374" s="39">
        <f>IF(G374*H374&lt;&gt;0, TRUNC(G374*H374, 1), "")</f>
        <v>120.1</v>
      </c>
      <c r="J374" s="15">
        <v>0.05</v>
      </c>
      <c r="K374" s="15">
        <f>'합산자재(비주거)'!I57</f>
        <v>0</v>
      </c>
      <c r="L374" s="39" t="str">
        <f>IF(G374*K374&lt;&gt;0, TRUNC(G374*K374, 1), "")</f>
        <v/>
      </c>
      <c r="M374" s="15">
        <f>'합산자재(비주거)'!J57</f>
        <v>0</v>
      </c>
      <c r="N374" s="39" t="str">
        <f>IF(G374*M374&lt;&gt;0, TRUNC(G374*M374, 1), "")</f>
        <v/>
      </c>
      <c r="O374" s="15">
        <f t="shared" si="103"/>
        <v>2403</v>
      </c>
      <c r="P374" s="15">
        <f t="shared" si="104"/>
        <v>120.1</v>
      </c>
      <c r="Q374" s="12"/>
    </row>
    <row r="375" spans="1:31" ht="23.25" customHeight="1">
      <c r="A375" s="13" t="s">
        <v>2251</v>
      </c>
      <c r="B375" s="13" t="s">
        <v>1720</v>
      </c>
      <c r="C375" s="1" t="s">
        <v>2252</v>
      </c>
      <c r="D375" s="12" t="s">
        <v>2253</v>
      </c>
      <c r="E375" s="12" t="s">
        <v>2254</v>
      </c>
      <c r="F375" s="19" t="s">
        <v>697</v>
      </c>
      <c r="G375" s="15">
        <v>1</v>
      </c>
      <c r="H375" s="15">
        <f>IF(TRUNC((AD375+AC375)/$AD$3,1)*$AD$3-AD375 &lt;0, AC375, TRUNC((AD375+AC375)/$AD$3,1)*$AD$3-AD375)</f>
        <v>48</v>
      </c>
      <c r="I375" s="39">
        <f>H375</f>
        <v>48</v>
      </c>
      <c r="J375" s="15">
        <v>1</v>
      </c>
      <c r="K375" s="15"/>
      <c r="L375" s="39" t="str">
        <f>IF(G375*K375&lt;&gt;0, TRUNC(G375*K375, 1), "")</f>
        <v/>
      </c>
      <c r="M375" s="15"/>
      <c r="N375" s="39" t="str">
        <f>IF(G375*M375&lt;&gt;0, TRUNC(G375*M375, 1), "")</f>
        <v/>
      </c>
      <c r="O375" s="15">
        <f t="shared" si="103"/>
        <v>48</v>
      </c>
      <c r="P375" s="15">
        <f t="shared" si="104"/>
        <v>48</v>
      </c>
      <c r="Q375" s="12"/>
      <c r="AC375" s="2">
        <f>TRUNC(TRUNC(SUM(AC372:AC374))*'옵션(비주거)'!$B$33/100,1)</f>
        <v>48</v>
      </c>
      <c r="AD375" s="2">
        <f>TRUNC(SUM(I372:I374))+TRUNC(SUM(N372:N374))</f>
        <v>2523</v>
      </c>
    </row>
    <row r="376" spans="1:31" ht="23.25" customHeight="1">
      <c r="A376" s="13" t="s">
        <v>1241</v>
      </c>
      <c r="B376" s="13" t="s">
        <v>1720</v>
      </c>
      <c r="C376" s="1" t="s">
        <v>934</v>
      </c>
      <c r="D376" s="12" t="s">
        <v>931</v>
      </c>
      <c r="E376" s="12" t="s">
        <v>935</v>
      </c>
      <c r="F376" s="19" t="s">
        <v>933</v>
      </c>
      <c r="G376" s="15">
        <f>'일위노임(비주거)'!G141</f>
        <v>2.2800000000000001E-2</v>
      </c>
      <c r="H376" s="15">
        <f>'합산자재(비주거)'!H127</f>
        <v>0</v>
      </c>
      <c r="I376" s="39" t="str">
        <f>IF(G376*H376&lt;&gt;0, TRUNC(G376*H376, 1), "")</f>
        <v/>
      </c>
      <c r="J376" s="15">
        <v>2.2800000000000001E-2</v>
      </c>
      <c r="K376" s="15">
        <f>'합산자재(비주거)'!I127</f>
        <v>300337</v>
      </c>
      <c r="L376" s="39">
        <f>IF(G376*K376&lt;&gt;0, TRUNC(G376*K376, 1), "")</f>
        <v>6847.6</v>
      </c>
      <c r="M376" s="15">
        <f>'합산자재(비주거)'!J127</f>
        <v>0</v>
      </c>
      <c r="N376" s="39" t="str">
        <f>IF(G376*M376&lt;&gt;0, TRUNC(G376*M376, 1), "")</f>
        <v/>
      </c>
      <c r="O376" s="15">
        <f t="shared" si="103"/>
        <v>300337</v>
      </c>
      <c r="P376" s="15">
        <f t="shared" si="104"/>
        <v>6847.6</v>
      </c>
      <c r="Q376" s="12"/>
      <c r="AE376" s="2">
        <f>L376</f>
        <v>6847.6</v>
      </c>
    </row>
    <row r="377" spans="1:31" ht="23.25" customHeight="1">
      <c r="A377" s="13" t="s">
        <v>2247</v>
      </c>
      <c r="B377" s="13" t="s">
        <v>1720</v>
      </c>
      <c r="C377" s="1" t="s">
        <v>2248</v>
      </c>
      <c r="D377" s="12" t="s">
        <v>2249</v>
      </c>
      <c r="E377" s="12" t="s">
        <v>2250</v>
      </c>
      <c r="F377" s="19" t="s">
        <v>697</v>
      </c>
      <c r="G377" s="15">
        <v>1</v>
      </c>
      <c r="H377" s="15">
        <f>IF(TRUNC((AD378+AC378)/$AE$3,1)*$AE$3-AD378 &lt;0, AC378, TRUNC((AD378+AC378)/$AE$3,1)*$AE$3-AD378)</f>
        <v>205.39999999999964</v>
      </c>
      <c r="I377" s="39">
        <f>H377</f>
        <v>205.39999999999964</v>
      </c>
      <c r="J377" s="15">
        <v>1</v>
      </c>
      <c r="K377" s="15"/>
      <c r="L377" s="39" t="str">
        <f>IF(G377*K377&lt;&gt;0, TRUNC(G377*K377, 1), "")</f>
        <v/>
      </c>
      <c r="M377" s="15"/>
      <c r="N377" s="39" t="str">
        <f>IF(G377*M377&lt;&gt;0, TRUNC(G377*M377, 1), "")</f>
        <v/>
      </c>
      <c r="O377" s="15">
        <f t="shared" si="103"/>
        <v>205.39999999999964</v>
      </c>
      <c r="P377" s="15">
        <f t="shared" si="104"/>
        <v>205.39999999999964</v>
      </c>
      <c r="Q377" s="12"/>
    </row>
    <row r="378" spans="1:31" ht="23.25" customHeight="1">
      <c r="B378" s="13" t="s">
        <v>2243</v>
      </c>
      <c r="D378" s="12" t="s">
        <v>2244</v>
      </c>
      <c r="E378" s="12"/>
      <c r="F378" s="19"/>
      <c r="G378" s="15"/>
      <c r="H378" s="15"/>
      <c r="I378" s="39">
        <f>TRUNC(SUM(I372:I377))</f>
        <v>2776</v>
      </c>
      <c r="J378" s="15"/>
      <c r="K378" s="15"/>
      <c r="L378" s="39">
        <f>TRUNC(SUM(L372:L377))</f>
        <v>6847</v>
      </c>
      <c r="M378" s="15"/>
      <c r="N378" s="39">
        <f>TRUNC(SUM(N372:N377))</f>
        <v>0</v>
      </c>
      <c r="O378" s="15" t="str">
        <f t="shared" si="103"/>
        <v/>
      </c>
      <c r="P378" s="15">
        <f t="shared" si="104"/>
        <v>9623</v>
      </c>
      <c r="Q378" s="12"/>
      <c r="AC378" s="2">
        <f>TRUNC(AE378*'옵션(비주거)'!$B$36/100,1)</f>
        <v>205.4</v>
      </c>
      <c r="AD378" s="2">
        <f>TRUNC(SUM(L372:L376))</f>
        <v>6847</v>
      </c>
      <c r="AE378" s="2">
        <f>TRUNC(SUM(AE372:AE377))</f>
        <v>6847</v>
      </c>
    </row>
    <row r="379" spans="1:31" ht="23.25" customHeight="1">
      <c r="D379" s="12"/>
      <c r="E379" s="12"/>
      <c r="F379" s="19"/>
      <c r="G379" s="15"/>
      <c r="H379" s="15"/>
      <c r="I379" s="39"/>
      <c r="J379" s="15"/>
      <c r="K379" s="15"/>
      <c r="L379" s="39"/>
      <c r="M379" s="15"/>
      <c r="N379" s="39"/>
      <c r="O379" s="15"/>
      <c r="P379" s="15"/>
      <c r="Q379" s="12"/>
    </row>
    <row r="380" spans="1:31" ht="23.25" customHeight="1">
      <c r="A380" s="13" t="s">
        <v>2457</v>
      </c>
      <c r="B380" s="13" t="s">
        <v>2270</v>
      </c>
      <c r="C380" s="1" t="s">
        <v>2458</v>
      </c>
      <c r="D380" s="361" t="s">
        <v>3222</v>
      </c>
      <c r="E380" s="363"/>
      <c r="F380" s="19"/>
      <c r="G380" s="15"/>
      <c r="H380" s="15"/>
      <c r="I380" s="39"/>
      <c r="J380" s="15"/>
      <c r="K380" s="15"/>
      <c r="L380" s="39"/>
      <c r="M380" s="15"/>
      <c r="N380" s="39"/>
      <c r="O380" s="15"/>
      <c r="P380" s="15"/>
      <c r="Q380" s="12"/>
    </row>
    <row r="381" spans="1:31" ht="23.25" customHeight="1">
      <c r="A381" s="13" t="s">
        <v>1082</v>
      </c>
      <c r="B381" s="13" t="s">
        <v>1723</v>
      </c>
      <c r="C381" s="1" t="s">
        <v>490</v>
      </c>
      <c r="D381" s="12" t="s">
        <v>491</v>
      </c>
      <c r="E381" s="12" t="s">
        <v>492</v>
      </c>
      <c r="F381" s="19" t="s">
        <v>174</v>
      </c>
      <c r="G381" s="15">
        <v>1</v>
      </c>
      <c r="H381" s="15">
        <f>'합산자재(비주거)'!H58</f>
        <v>400</v>
      </c>
      <c r="I381" s="39">
        <f>IF(G381*H381&lt;&gt;0, TRUNC(G381*H381, 1), "")</f>
        <v>400</v>
      </c>
      <c r="J381" s="15">
        <v>1</v>
      </c>
      <c r="K381" s="15">
        <f>'합산자재(비주거)'!I58</f>
        <v>0</v>
      </c>
      <c r="L381" s="39" t="str">
        <f>IF(G381*K381&lt;&gt;0, TRUNC(G381*K381, 1), "")</f>
        <v/>
      </c>
      <c r="M381" s="15">
        <f>'합산자재(비주거)'!J58</f>
        <v>0</v>
      </c>
      <c r="N381" s="39" t="str">
        <f>IF(G381*M381&lt;&gt;0, TRUNC(G381*M381, 1), "")</f>
        <v/>
      </c>
      <c r="O381" s="15">
        <f t="shared" ref="O381:O386" si="105">IF((H381+K381+M381)=0, "", (H381+K381+M381))</f>
        <v>400</v>
      </c>
      <c r="P381" s="15">
        <f t="shared" ref="P381:P386" si="106">IF(SUM(I381,L381,N381)&lt;&gt;0,SUM(I381,L381,N381),"")</f>
        <v>400</v>
      </c>
      <c r="Q381" s="12"/>
      <c r="AC381" s="2">
        <f>G381*H381</f>
        <v>400</v>
      </c>
    </row>
    <row r="382" spans="1:31" ht="23.25" customHeight="1">
      <c r="A382" s="13" t="s">
        <v>1082</v>
      </c>
      <c r="B382" s="13" t="s">
        <v>1723</v>
      </c>
      <c r="C382" s="1" t="s">
        <v>490</v>
      </c>
      <c r="D382" s="12" t="s">
        <v>491</v>
      </c>
      <c r="E382" s="12" t="s">
        <v>492</v>
      </c>
      <c r="F382" s="19" t="s">
        <v>174</v>
      </c>
      <c r="G382" s="15">
        <v>7.4999999999999997E-2</v>
      </c>
      <c r="H382" s="15">
        <f>'합산자재(비주거)'!H58</f>
        <v>400</v>
      </c>
      <c r="I382" s="39">
        <f>IF(G382*H382&lt;&gt;0, TRUNC(G382*H382, 1), "")</f>
        <v>30</v>
      </c>
      <c r="J382" s="15">
        <v>7.4999999999999997E-2</v>
      </c>
      <c r="K382" s="15">
        <f>'합산자재(비주거)'!I58</f>
        <v>0</v>
      </c>
      <c r="L382" s="39" t="str">
        <f>IF(G382*K382&lt;&gt;0, TRUNC(G382*K382, 1), "")</f>
        <v/>
      </c>
      <c r="M382" s="15">
        <f>'합산자재(비주거)'!J58</f>
        <v>0</v>
      </c>
      <c r="N382" s="39" t="str">
        <f>IF(G382*M382&lt;&gt;0, TRUNC(G382*M382, 1), "")</f>
        <v/>
      </c>
      <c r="O382" s="15">
        <f t="shared" si="105"/>
        <v>400</v>
      </c>
      <c r="P382" s="15">
        <f t="shared" si="106"/>
        <v>30</v>
      </c>
      <c r="Q382" s="12"/>
    </row>
    <row r="383" spans="1:31" ht="23.25" customHeight="1">
      <c r="A383" s="13" t="s">
        <v>2251</v>
      </c>
      <c r="B383" s="13" t="s">
        <v>1723</v>
      </c>
      <c r="C383" s="1" t="s">
        <v>2252</v>
      </c>
      <c r="D383" s="12" t="s">
        <v>2253</v>
      </c>
      <c r="E383" s="12" t="s">
        <v>2254</v>
      </c>
      <c r="F383" s="19" t="s">
        <v>697</v>
      </c>
      <c r="G383" s="15">
        <v>1</v>
      </c>
      <c r="H383" s="15">
        <f>IF(TRUNC((AD383+AC383)/$AD$3,1)*$AD$3-AD383 &lt;0, AC383, TRUNC((AD383+AC383)/$AD$3,1)*$AD$3-AD383)</f>
        <v>8</v>
      </c>
      <c r="I383" s="39">
        <f>H383</f>
        <v>8</v>
      </c>
      <c r="J383" s="15">
        <v>1</v>
      </c>
      <c r="K383" s="15"/>
      <c r="L383" s="39" t="str">
        <f>IF(G383*K383&lt;&gt;0, TRUNC(G383*K383, 1), "")</f>
        <v/>
      </c>
      <c r="M383" s="15"/>
      <c r="N383" s="39" t="str">
        <f>IF(G383*M383&lt;&gt;0, TRUNC(G383*M383, 1), "")</f>
        <v/>
      </c>
      <c r="O383" s="15">
        <f t="shared" si="105"/>
        <v>8</v>
      </c>
      <c r="P383" s="15">
        <f t="shared" si="106"/>
        <v>8</v>
      </c>
      <c r="Q383" s="12"/>
      <c r="AC383" s="2">
        <f>TRUNC(TRUNC(SUM(AC380:AC382))*'옵션(비주거)'!$B$33/100,1)</f>
        <v>8</v>
      </c>
      <c r="AD383" s="2">
        <f>TRUNC(SUM(I380:I382))+TRUNC(SUM(N380:N382))</f>
        <v>430</v>
      </c>
    </row>
    <row r="384" spans="1:31" ht="23.25" customHeight="1">
      <c r="A384" s="13" t="s">
        <v>1245</v>
      </c>
      <c r="B384" s="13" t="s">
        <v>1723</v>
      </c>
      <c r="C384" s="1" t="s">
        <v>942</v>
      </c>
      <c r="D384" s="12" t="s">
        <v>931</v>
      </c>
      <c r="E384" s="12" t="s">
        <v>943</v>
      </c>
      <c r="F384" s="19" t="s">
        <v>933</v>
      </c>
      <c r="G384" s="15">
        <f>'일위노임(비주거)'!G144</f>
        <v>1.4999999999999999E-2</v>
      </c>
      <c r="H384" s="15">
        <f>'합산자재(비주거)'!H128</f>
        <v>0</v>
      </c>
      <c r="I384" s="39" t="str">
        <f>IF(G384*H384&lt;&gt;0, TRUNC(G384*H384, 1), "")</f>
        <v/>
      </c>
      <c r="J384" s="15">
        <v>1.4999999999999999E-2</v>
      </c>
      <c r="K384" s="15">
        <f>'합산자재(비주거)'!I128</f>
        <v>433400</v>
      </c>
      <c r="L384" s="39">
        <f>IF(G384*K384&lt;&gt;0, TRUNC(G384*K384, 1), "")</f>
        <v>6501</v>
      </c>
      <c r="M384" s="15">
        <f>'합산자재(비주거)'!J128</f>
        <v>0</v>
      </c>
      <c r="N384" s="39" t="str">
        <f>IF(G384*M384&lt;&gt;0, TRUNC(G384*M384, 1), "")</f>
        <v/>
      </c>
      <c r="O384" s="15">
        <f t="shared" si="105"/>
        <v>433400</v>
      </c>
      <c r="P384" s="15">
        <f t="shared" si="106"/>
        <v>6501</v>
      </c>
      <c r="Q384" s="12"/>
      <c r="AE384" s="2">
        <f>L384</f>
        <v>6501</v>
      </c>
    </row>
    <row r="385" spans="1:31" ht="23.25" customHeight="1">
      <c r="A385" s="13" t="s">
        <v>2247</v>
      </c>
      <c r="B385" s="13" t="s">
        <v>1723</v>
      </c>
      <c r="C385" s="1" t="s">
        <v>2248</v>
      </c>
      <c r="D385" s="12" t="s">
        <v>2249</v>
      </c>
      <c r="E385" s="12" t="s">
        <v>2250</v>
      </c>
      <c r="F385" s="19" t="s">
        <v>697</v>
      </c>
      <c r="G385" s="15">
        <v>1</v>
      </c>
      <c r="H385" s="15">
        <f>IF(TRUNC((AD386+AC386)/$AE$3,1)*$AE$3-AD386 &lt;0, AC386, TRUNC((AD386+AC386)/$AE$3,1)*$AE$3-AD386)</f>
        <v>195</v>
      </c>
      <c r="I385" s="39">
        <f>H385</f>
        <v>195</v>
      </c>
      <c r="J385" s="15">
        <v>1</v>
      </c>
      <c r="K385" s="15"/>
      <c r="L385" s="39" t="str">
        <f>IF(G385*K385&lt;&gt;0, TRUNC(G385*K385, 1), "")</f>
        <v/>
      </c>
      <c r="M385" s="15"/>
      <c r="N385" s="39" t="str">
        <f>IF(G385*M385&lt;&gt;0, TRUNC(G385*M385, 1), "")</f>
        <v/>
      </c>
      <c r="O385" s="15">
        <f t="shared" si="105"/>
        <v>195</v>
      </c>
      <c r="P385" s="15">
        <f t="shared" si="106"/>
        <v>195</v>
      </c>
      <c r="Q385" s="12"/>
    </row>
    <row r="386" spans="1:31" ht="23.25" customHeight="1">
      <c r="B386" s="13" t="s">
        <v>2243</v>
      </c>
      <c r="D386" s="12" t="s">
        <v>2244</v>
      </c>
      <c r="E386" s="12"/>
      <c r="F386" s="19"/>
      <c r="G386" s="15"/>
      <c r="H386" s="15"/>
      <c r="I386" s="39">
        <f>TRUNC(SUM(I380:I385))</f>
        <v>633</v>
      </c>
      <c r="J386" s="15"/>
      <c r="K386" s="15"/>
      <c r="L386" s="39">
        <f>TRUNC(SUM(L380:L385))</f>
        <v>6501</v>
      </c>
      <c r="M386" s="15"/>
      <c r="N386" s="39">
        <f>TRUNC(SUM(N380:N385))</f>
        <v>0</v>
      </c>
      <c r="O386" s="15" t="str">
        <f t="shared" si="105"/>
        <v/>
      </c>
      <c r="P386" s="15">
        <f t="shared" si="106"/>
        <v>7134</v>
      </c>
      <c r="Q386" s="12"/>
      <c r="AC386" s="2">
        <f>TRUNC(AE386*'옵션(비주거)'!$B$36/100,1)</f>
        <v>195</v>
      </c>
      <c r="AD386" s="2">
        <f>TRUNC(SUM(L380:L384))</f>
        <v>6501</v>
      </c>
      <c r="AE386" s="2">
        <f>TRUNC(SUM(AE380:AE385))</f>
        <v>6501</v>
      </c>
    </row>
    <row r="387" spans="1:31" ht="23.25" customHeight="1">
      <c r="D387" s="12"/>
      <c r="E387" s="12"/>
      <c r="F387" s="19"/>
      <c r="G387" s="15"/>
      <c r="H387" s="15"/>
      <c r="I387" s="39"/>
      <c r="J387" s="15"/>
      <c r="K387" s="15"/>
      <c r="L387" s="39"/>
      <c r="M387" s="15"/>
      <c r="N387" s="39"/>
      <c r="O387" s="15"/>
      <c r="P387" s="15"/>
      <c r="Q387" s="12"/>
    </row>
    <row r="388" spans="1:31" ht="23.25" customHeight="1">
      <c r="A388" s="13" t="s">
        <v>2665</v>
      </c>
      <c r="B388" s="13" t="s">
        <v>2270</v>
      </c>
      <c r="C388" s="1" t="s">
        <v>2666</v>
      </c>
      <c r="D388" s="361" t="s">
        <v>3223</v>
      </c>
      <c r="E388" s="363"/>
      <c r="F388" s="19"/>
      <c r="G388" s="15"/>
      <c r="H388" s="15"/>
      <c r="I388" s="39"/>
      <c r="J388" s="15"/>
      <c r="K388" s="15"/>
      <c r="L388" s="39"/>
      <c r="M388" s="15"/>
      <c r="N388" s="39"/>
      <c r="O388" s="15"/>
      <c r="P388" s="15"/>
      <c r="Q388" s="12"/>
    </row>
    <row r="389" spans="1:31" ht="23.25" customHeight="1">
      <c r="A389" s="13" t="s">
        <v>1083</v>
      </c>
      <c r="B389" s="13" t="s">
        <v>1726</v>
      </c>
      <c r="C389" s="1" t="s">
        <v>495</v>
      </c>
      <c r="D389" s="12" t="s">
        <v>496</v>
      </c>
      <c r="E389" s="12" t="s">
        <v>497</v>
      </c>
      <c r="F389" s="19" t="s">
        <v>210</v>
      </c>
      <c r="G389" s="15">
        <v>1</v>
      </c>
      <c r="H389" s="15">
        <f>'합산자재(비주거)'!H59</f>
        <v>1324</v>
      </c>
      <c r="I389" s="39">
        <f>IF(G389*H389&lt;&gt;0, TRUNC(G389*H389, 1), "")</f>
        <v>1324</v>
      </c>
      <c r="J389" s="15">
        <v>1</v>
      </c>
      <c r="K389" s="15">
        <f>'합산자재(비주거)'!I59</f>
        <v>0</v>
      </c>
      <c r="L389" s="39" t="str">
        <f>IF(G389*K389&lt;&gt;0, TRUNC(G389*K389, 1), "")</f>
        <v/>
      </c>
      <c r="M389" s="15">
        <f>'합산자재(비주거)'!J59</f>
        <v>0</v>
      </c>
      <c r="N389" s="39" t="str">
        <f>IF(G389*M389&lt;&gt;0, TRUNC(G389*M389, 1), "")</f>
        <v/>
      </c>
      <c r="O389" s="15">
        <f>IF((H389+K389+M389)=0, "", (H389+K389+M389))</f>
        <v>1324</v>
      </c>
      <c r="P389" s="15">
        <f>IF(SUM(I389,L389,N389)&lt;&gt;0,SUM(I389,L389,N389),"")</f>
        <v>1324</v>
      </c>
      <c r="Q389" s="12"/>
    </row>
    <row r="390" spans="1:31" ht="23.25" customHeight="1">
      <c r="A390" s="13" t="s">
        <v>1240</v>
      </c>
      <c r="B390" s="13" t="s">
        <v>1726</v>
      </c>
      <c r="C390" s="1" t="s">
        <v>930</v>
      </c>
      <c r="D390" s="12" t="s">
        <v>931</v>
      </c>
      <c r="E390" s="12" t="s">
        <v>932</v>
      </c>
      <c r="F390" s="19" t="s">
        <v>933</v>
      </c>
      <c r="G390" s="15">
        <f>'일위노임(비주거)'!G147</f>
        <v>8.5000000000000006E-2</v>
      </c>
      <c r="H390" s="15">
        <f>'합산자재(비주거)'!H126</f>
        <v>0</v>
      </c>
      <c r="I390" s="39" t="str">
        <f>IF(G390*H390&lt;&gt;0, TRUNC(G390*H390, 1), "")</f>
        <v/>
      </c>
      <c r="J390" s="15">
        <v>8.5000000000000006E-2</v>
      </c>
      <c r="K390" s="15">
        <f>'합산자재(비주거)'!I126</f>
        <v>268915</v>
      </c>
      <c r="L390" s="39">
        <f>IF(G390*K390&lt;&gt;0, TRUNC(G390*K390, 1), "")</f>
        <v>22857.7</v>
      </c>
      <c r="M390" s="15">
        <f>'합산자재(비주거)'!J126</f>
        <v>0</v>
      </c>
      <c r="N390" s="39" t="str">
        <f>IF(G390*M390&lt;&gt;0, TRUNC(G390*M390, 1), "")</f>
        <v/>
      </c>
      <c r="O390" s="15">
        <f>IF((H390+K390+M390)=0, "", (H390+K390+M390))</f>
        <v>268915</v>
      </c>
      <c r="P390" s="15">
        <f>IF(SUM(I390,L390,N390)&lt;&gt;0,SUM(I390,L390,N390),"")</f>
        <v>22857.7</v>
      </c>
      <c r="Q390" s="12"/>
      <c r="AE390" s="2">
        <f>L390</f>
        <v>22857.7</v>
      </c>
    </row>
    <row r="391" spans="1:31" ht="23.25" customHeight="1">
      <c r="A391" s="13" t="s">
        <v>2247</v>
      </c>
      <c r="B391" s="13" t="s">
        <v>1726</v>
      </c>
      <c r="C391" s="1" t="s">
        <v>2248</v>
      </c>
      <c r="D391" s="12" t="s">
        <v>2249</v>
      </c>
      <c r="E391" s="12" t="s">
        <v>2250</v>
      </c>
      <c r="F391" s="19" t="s">
        <v>697</v>
      </c>
      <c r="G391" s="15">
        <v>1</v>
      </c>
      <c r="H391" s="15">
        <f>IF(TRUNC((AD392+AC392)/$AE$3,1)*$AE$3-AD392 &lt;0, AC392, TRUNC((AD392+AC392)/$AE$3,1)*$AE$3-AD392)</f>
        <v>685.70000000000073</v>
      </c>
      <c r="I391" s="39">
        <f>H391</f>
        <v>685.70000000000073</v>
      </c>
      <c r="J391" s="15">
        <v>1</v>
      </c>
      <c r="K391" s="15"/>
      <c r="L391" s="39" t="str">
        <f>IF(G391*K391&lt;&gt;0, TRUNC(G391*K391, 1), "")</f>
        <v/>
      </c>
      <c r="M391" s="15"/>
      <c r="N391" s="39" t="str">
        <f>IF(G391*M391&lt;&gt;0, TRUNC(G391*M391, 1), "")</f>
        <v/>
      </c>
      <c r="O391" s="15">
        <f>IF((H391+K391+M391)=0, "", (H391+K391+M391))</f>
        <v>685.70000000000073</v>
      </c>
      <c r="P391" s="15">
        <f>IF(SUM(I391,L391,N391)&lt;&gt;0,SUM(I391,L391,N391),"")</f>
        <v>685.70000000000073</v>
      </c>
      <c r="Q391" s="12"/>
    </row>
    <row r="392" spans="1:31" ht="23.25" customHeight="1">
      <c r="B392" s="13" t="s">
        <v>2243</v>
      </c>
      <c r="D392" s="12" t="s">
        <v>2244</v>
      </c>
      <c r="E392" s="12"/>
      <c r="F392" s="19"/>
      <c r="G392" s="15"/>
      <c r="H392" s="15"/>
      <c r="I392" s="39">
        <f>TRUNC(SUM(I388:I391))</f>
        <v>2009</v>
      </c>
      <c r="J392" s="15"/>
      <c r="K392" s="15"/>
      <c r="L392" s="39">
        <f>TRUNC(SUM(L388:L391))</f>
        <v>22857</v>
      </c>
      <c r="M392" s="15"/>
      <c r="N392" s="39">
        <f>TRUNC(SUM(N388:N391))</f>
        <v>0</v>
      </c>
      <c r="O392" s="15" t="str">
        <f>IF((H392+K392+M392)=0, "", (H392+K392+M392))</f>
        <v/>
      </c>
      <c r="P392" s="15">
        <f>IF(SUM(I392,L392,N392)&lt;&gt;0,SUM(I392,L392,N392),"")</f>
        <v>24866</v>
      </c>
      <c r="Q392" s="12"/>
      <c r="AC392" s="2">
        <f>TRUNC(AE392*'옵션(비주거)'!$B$36/100,1)</f>
        <v>685.7</v>
      </c>
      <c r="AD392" s="2">
        <f>TRUNC(SUM(L388:L390))</f>
        <v>22857</v>
      </c>
      <c r="AE392" s="2">
        <f>TRUNC(SUM(AE388:AE391))</f>
        <v>22857</v>
      </c>
    </row>
    <row r="393" spans="1:31" ht="23.25" customHeight="1">
      <c r="D393" s="12"/>
      <c r="E393" s="12"/>
      <c r="F393" s="19"/>
      <c r="G393" s="15"/>
      <c r="H393" s="15"/>
      <c r="I393" s="39"/>
      <c r="J393" s="15"/>
      <c r="K393" s="15"/>
      <c r="L393" s="39"/>
      <c r="M393" s="15"/>
      <c r="N393" s="39"/>
      <c r="O393" s="15"/>
      <c r="P393" s="15"/>
      <c r="Q393" s="12"/>
    </row>
    <row r="394" spans="1:31" ht="23.25" customHeight="1">
      <c r="A394" s="13" t="s">
        <v>2668</v>
      </c>
      <c r="B394" s="13" t="s">
        <v>2270</v>
      </c>
      <c r="C394" s="1" t="s">
        <v>2669</v>
      </c>
      <c r="D394" s="361" t="s">
        <v>3224</v>
      </c>
      <c r="E394" s="363"/>
      <c r="F394" s="19"/>
      <c r="G394" s="15"/>
      <c r="H394" s="15"/>
      <c r="I394" s="39"/>
      <c r="J394" s="15"/>
      <c r="K394" s="15"/>
      <c r="L394" s="39"/>
      <c r="M394" s="15"/>
      <c r="N394" s="39"/>
      <c r="O394" s="15"/>
      <c r="P394" s="15"/>
      <c r="Q394" s="12"/>
    </row>
    <row r="395" spans="1:31" ht="23.25" customHeight="1">
      <c r="A395" s="13" t="s">
        <v>1084</v>
      </c>
      <c r="B395" s="13" t="s">
        <v>1729</v>
      </c>
      <c r="C395" s="1" t="s">
        <v>501</v>
      </c>
      <c r="D395" s="12" t="s">
        <v>496</v>
      </c>
      <c r="E395" s="12" t="s">
        <v>502</v>
      </c>
      <c r="F395" s="19" t="s">
        <v>210</v>
      </c>
      <c r="G395" s="15">
        <v>1</v>
      </c>
      <c r="H395" s="15">
        <f>'합산자재(비주거)'!H60</f>
        <v>1853</v>
      </c>
      <c r="I395" s="39">
        <f>IF(G395*H395&lt;&gt;0, TRUNC(G395*H395, 1), "")</f>
        <v>1853</v>
      </c>
      <c r="J395" s="15">
        <v>1</v>
      </c>
      <c r="K395" s="15">
        <f>'합산자재(비주거)'!I60</f>
        <v>0</v>
      </c>
      <c r="L395" s="39" t="str">
        <f>IF(G395*K395&lt;&gt;0, TRUNC(G395*K395, 1), "")</f>
        <v/>
      </c>
      <c r="M395" s="15">
        <f>'합산자재(비주거)'!J60</f>
        <v>0</v>
      </c>
      <c r="N395" s="39" t="str">
        <f>IF(G395*M395&lt;&gt;0, TRUNC(G395*M395, 1), "")</f>
        <v/>
      </c>
      <c r="O395" s="15">
        <f>IF((H395+K395+M395)=0, "", (H395+K395+M395))</f>
        <v>1853</v>
      </c>
      <c r="P395" s="15">
        <f>IF(SUM(I395,L395,N395)&lt;&gt;0,SUM(I395,L395,N395),"")</f>
        <v>1853</v>
      </c>
      <c r="Q395" s="12"/>
    </row>
    <row r="396" spans="1:31" ht="23.25" customHeight="1">
      <c r="A396" s="13" t="s">
        <v>1240</v>
      </c>
      <c r="B396" s="13" t="s">
        <v>1729</v>
      </c>
      <c r="C396" s="1" t="s">
        <v>930</v>
      </c>
      <c r="D396" s="12" t="s">
        <v>931</v>
      </c>
      <c r="E396" s="12" t="s">
        <v>932</v>
      </c>
      <c r="F396" s="19" t="s">
        <v>933</v>
      </c>
      <c r="G396" s="15">
        <f>'일위노임(비주거)'!G150</f>
        <v>8.5000000000000006E-2</v>
      </c>
      <c r="H396" s="15">
        <f>'합산자재(비주거)'!H126</f>
        <v>0</v>
      </c>
      <c r="I396" s="39" t="str">
        <f>IF(G396*H396&lt;&gt;0, TRUNC(G396*H396, 1), "")</f>
        <v/>
      </c>
      <c r="J396" s="15">
        <v>8.5000000000000006E-2</v>
      </c>
      <c r="K396" s="15">
        <f>'합산자재(비주거)'!I126</f>
        <v>268915</v>
      </c>
      <c r="L396" s="39">
        <f>IF(G396*K396&lt;&gt;0, TRUNC(G396*K396, 1), "")</f>
        <v>22857.7</v>
      </c>
      <c r="M396" s="15">
        <f>'합산자재(비주거)'!J126</f>
        <v>0</v>
      </c>
      <c r="N396" s="39" t="str">
        <f>IF(G396*M396&lt;&gt;0, TRUNC(G396*M396, 1), "")</f>
        <v/>
      </c>
      <c r="O396" s="15">
        <f>IF((H396+K396+M396)=0, "", (H396+K396+M396))</f>
        <v>268915</v>
      </c>
      <c r="P396" s="15">
        <f>IF(SUM(I396,L396,N396)&lt;&gt;0,SUM(I396,L396,N396),"")</f>
        <v>22857.7</v>
      </c>
      <c r="Q396" s="12"/>
      <c r="AE396" s="2">
        <f>L396</f>
        <v>22857.7</v>
      </c>
    </row>
    <row r="397" spans="1:31" ht="23.25" customHeight="1">
      <c r="A397" s="13" t="s">
        <v>2247</v>
      </c>
      <c r="B397" s="13" t="s">
        <v>1729</v>
      </c>
      <c r="C397" s="1" t="s">
        <v>2248</v>
      </c>
      <c r="D397" s="12" t="s">
        <v>2249</v>
      </c>
      <c r="E397" s="12" t="s">
        <v>2250</v>
      </c>
      <c r="F397" s="19" t="s">
        <v>697</v>
      </c>
      <c r="G397" s="15">
        <v>1</v>
      </c>
      <c r="H397" s="15">
        <f>IF(TRUNC((AD398+AC398)/$AE$3,1)*$AE$3-AD398 &lt;0, AC398, TRUNC((AD398+AC398)/$AE$3,1)*$AE$3-AD398)</f>
        <v>685.70000000000073</v>
      </c>
      <c r="I397" s="39">
        <f>H397</f>
        <v>685.70000000000073</v>
      </c>
      <c r="J397" s="15">
        <v>1</v>
      </c>
      <c r="K397" s="15"/>
      <c r="L397" s="39" t="str">
        <f>IF(G397*K397&lt;&gt;0, TRUNC(G397*K397, 1), "")</f>
        <v/>
      </c>
      <c r="M397" s="15"/>
      <c r="N397" s="39" t="str">
        <f>IF(G397*M397&lt;&gt;0, TRUNC(G397*M397, 1), "")</f>
        <v/>
      </c>
      <c r="O397" s="15">
        <f>IF((H397+K397+M397)=0, "", (H397+K397+M397))</f>
        <v>685.70000000000073</v>
      </c>
      <c r="P397" s="15">
        <f>IF(SUM(I397,L397,N397)&lt;&gt;0,SUM(I397,L397,N397),"")</f>
        <v>685.70000000000073</v>
      </c>
      <c r="Q397" s="12"/>
    </row>
    <row r="398" spans="1:31" ht="23.25" customHeight="1">
      <c r="B398" s="13" t="s">
        <v>2243</v>
      </c>
      <c r="D398" s="12" t="s">
        <v>2244</v>
      </c>
      <c r="E398" s="12"/>
      <c r="F398" s="19"/>
      <c r="G398" s="15"/>
      <c r="H398" s="15"/>
      <c r="I398" s="39">
        <f>TRUNC(SUM(I394:I397))</f>
        <v>2538</v>
      </c>
      <c r="J398" s="15"/>
      <c r="K398" s="15"/>
      <c r="L398" s="39">
        <f>TRUNC(SUM(L394:L397))</f>
        <v>22857</v>
      </c>
      <c r="M398" s="15"/>
      <c r="N398" s="39">
        <f>TRUNC(SUM(N394:N397))</f>
        <v>0</v>
      </c>
      <c r="O398" s="15" t="str">
        <f>IF((H398+K398+M398)=0, "", (H398+K398+M398))</f>
        <v/>
      </c>
      <c r="P398" s="15">
        <f>IF(SUM(I398,L398,N398)&lt;&gt;0,SUM(I398,L398,N398),"")</f>
        <v>25395</v>
      </c>
      <c r="Q398" s="12"/>
      <c r="AC398" s="2">
        <f>TRUNC(AE398*'옵션(비주거)'!$B$36/100,1)</f>
        <v>685.7</v>
      </c>
      <c r="AD398" s="2">
        <f>TRUNC(SUM(L394:L396))</f>
        <v>22857</v>
      </c>
      <c r="AE398" s="2">
        <f>TRUNC(SUM(AE394:AE397))</f>
        <v>22857</v>
      </c>
    </row>
    <row r="399" spans="1:31" ht="23.25" customHeight="1">
      <c r="D399" s="12"/>
      <c r="E399" s="12"/>
      <c r="F399" s="19"/>
      <c r="G399" s="15"/>
      <c r="H399" s="15"/>
      <c r="I399" s="39"/>
      <c r="J399" s="15"/>
      <c r="K399" s="15"/>
      <c r="L399" s="39"/>
      <c r="M399" s="15"/>
      <c r="N399" s="39"/>
      <c r="O399" s="15"/>
      <c r="P399" s="15"/>
      <c r="Q399" s="12"/>
    </row>
    <row r="400" spans="1:31" ht="23.25" customHeight="1">
      <c r="A400" s="13" t="s">
        <v>2671</v>
      </c>
      <c r="B400" s="13" t="s">
        <v>2270</v>
      </c>
      <c r="C400" s="1" t="s">
        <v>2672</v>
      </c>
      <c r="D400" s="361" t="s">
        <v>3225</v>
      </c>
      <c r="E400" s="363"/>
      <c r="F400" s="19"/>
      <c r="G400" s="15"/>
      <c r="H400" s="15"/>
      <c r="I400" s="39"/>
      <c r="J400" s="15"/>
      <c r="K400" s="15"/>
      <c r="L400" s="39"/>
      <c r="M400" s="15"/>
      <c r="N400" s="39"/>
      <c r="O400" s="15"/>
      <c r="P400" s="15"/>
      <c r="Q400" s="12"/>
    </row>
    <row r="401" spans="1:31" ht="23.25" customHeight="1">
      <c r="A401" s="13" t="s">
        <v>1085</v>
      </c>
      <c r="B401" s="13" t="s">
        <v>1732</v>
      </c>
      <c r="C401" s="1" t="s">
        <v>503</v>
      </c>
      <c r="D401" s="12" t="s">
        <v>496</v>
      </c>
      <c r="E401" s="12" t="s">
        <v>504</v>
      </c>
      <c r="F401" s="19" t="s">
        <v>210</v>
      </c>
      <c r="G401" s="15">
        <v>1</v>
      </c>
      <c r="H401" s="15">
        <f>'합산자재(비주거)'!H61</f>
        <v>2395</v>
      </c>
      <c r="I401" s="39">
        <f>IF(G401*H401&lt;&gt;0, TRUNC(G401*H401, 1), "")</f>
        <v>2395</v>
      </c>
      <c r="J401" s="15">
        <v>1</v>
      </c>
      <c r="K401" s="15">
        <f>'합산자재(비주거)'!I61</f>
        <v>0</v>
      </c>
      <c r="L401" s="39" t="str">
        <f>IF(G401*K401&lt;&gt;0, TRUNC(G401*K401, 1), "")</f>
        <v/>
      </c>
      <c r="M401" s="15">
        <f>'합산자재(비주거)'!J61</f>
        <v>0</v>
      </c>
      <c r="N401" s="39" t="str">
        <f>IF(G401*M401&lt;&gt;0, TRUNC(G401*M401, 1), "")</f>
        <v/>
      </c>
      <c r="O401" s="15">
        <f>IF((H401+K401+M401)=0, "", (H401+K401+M401))</f>
        <v>2395</v>
      </c>
      <c r="P401" s="15">
        <f>IF(SUM(I401,L401,N401)&lt;&gt;0,SUM(I401,L401,N401),"")</f>
        <v>2395</v>
      </c>
      <c r="Q401" s="12"/>
    </row>
    <row r="402" spans="1:31" ht="23.25" customHeight="1">
      <c r="A402" s="13" t="s">
        <v>1240</v>
      </c>
      <c r="B402" s="13" t="s">
        <v>1732</v>
      </c>
      <c r="C402" s="1" t="s">
        <v>930</v>
      </c>
      <c r="D402" s="12" t="s">
        <v>931</v>
      </c>
      <c r="E402" s="12" t="s">
        <v>932</v>
      </c>
      <c r="F402" s="19" t="s">
        <v>933</v>
      </c>
      <c r="G402" s="15">
        <f>'일위노임(비주거)'!G153</f>
        <v>8.5000000000000006E-2</v>
      </c>
      <c r="H402" s="15">
        <f>'합산자재(비주거)'!H126</f>
        <v>0</v>
      </c>
      <c r="I402" s="39" t="str">
        <f>IF(G402*H402&lt;&gt;0, TRUNC(G402*H402, 1), "")</f>
        <v/>
      </c>
      <c r="J402" s="15">
        <v>8.5000000000000006E-2</v>
      </c>
      <c r="K402" s="15">
        <f>'합산자재(비주거)'!I126</f>
        <v>268915</v>
      </c>
      <c r="L402" s="39">
        <f>IF(G402*K402&lt;&gt;0, TRUNC(G402*K402, 1), "")</f>
        <v>22857.7</v>
      </c>
      <c r="M402" s="15">
        <f>'합산자재(비주거)'!J126</f>
        <v>0</v>
      </c>
      <c r="N402" s="39" t="str">
        <f>IF(G402*M402&lt;&gt;0, TRUNC(G402*M402, 1), "")</f>
        <v/>
      </c>
      <c r="O402" s="15">
        <f>IF((H402+K402+M402)=0, "", (H402+K402+M402))</f>
        <v>268915</v>
      </c>
      <c r="P402" s="15">
        <f>IF(SUM(I402,L402,N402)&lt;&gt;0,SUM(I402,L402,N402),"")</f>
        <v>22857.7</v>
      </c>
      <c r="Q402" s="12"/>
      <c r="AE402" s="2">
        <f>L402</f>
        <v>22857.7</v>
      </c>
    </row>
    <row r="403" spans="1:31" ht="23.25" customHeight="1">
      <c r="A403" s="13" t="s">
        <v>2247</v>
      </c>
      <c r="B403" s="13" t="s">
        <v>1732</v>
      </c>
      <c r="C403" s="1" t="s">
        <v>2248</v>
      </c>
      <c r="D403" s="12" t="s">
        <v>2249</v>
      </c>
      <c r="E403" s="12" t="s">
        <v>2250</v>
      </c>
      <c r="F403" s="19" t="s">
        <v>697</v>
      </c>
      <c r="G403" s="15">
        <v>1</v>
      </c>
      <c r="H403" s="15">
        <f>IF(TRUNC((AD404+AC404)/$AE$3,1)*$AE$3-AD404 &lt;0, AC404, TRUNC((AD404+AC404)/$AE$3,1)*$AE$3-AD404)</f>
        <v>685.70000000000073</v>
      </c>
      <c r="I403" s="39">
        <f>H403</f>
        <v>685.70000000000073</v>
      </c>
      <c r="J403" s="15">
        <v>1</v>
      </c>
      <c r="K403" s="15"/>
      <c r="L403" s="39" t="str">
        <f>IF(G403*K403&lt;&gt;0, TRUNC(G403*K403, 1), "")</f>
        <v/>
      </c>
      <c r="M403" s="15"/>
      <c r="N403" s="39" t="str">
        <f>IF(G403*M403&lt;&gt;0, TRUNC(G403*M403, 1), "")</f>
        <v/>
      </c>
      <c r="O403" s="15">
        <f>IF((H403+K403+M403)=0, "", (H403+K403+M403))</f>
        <v>685.70000000000073</v>
      </c>
      <c r="P403" s="15">
        <f>IF(SUM(I403,L403,N403)&lt;&gt;0,SUM(I403,L403,N403),"")</f>
        <v>685.70000000000073</v>
      </c>
      <c r="Q403" s="12"/>
    </row>
    <row r="404" spans="1:31" ht="23.25" customHeight="1">
      <c r="B404" s="13" t="s">
        <v>2243</v>
      </c>
      <c r="D404" s="12" t="s">
        <v>2244</v>
      </c>
      <c r="E404" s="12"/>
      <c r="F404" s="19"/>
      <c r="G404" s="15"/>
      <c r="H404" s="15"/>
      <c r="I404" s="39">
        <f>TRUNC(SUM(I400:I403))</f>
        <v>3080</v>
      </c>
      <c r="J404" s="15"/>
      <c r="K404" s="15"/>
      <c r="L404" s="39">
        <f>TRUNC(SUM(L400:L403))</f>
        <v>22857</v>
      </c>
      <c r="M404" s="15"/>
      <c r="N404" s="39">
        <f>TRUNC(SUM(N400:N403))</f>
        <v>0</v>
      </c>
      <c r="O404" s="15" t="str">
        <f>IF((H404+K404+M404)=0, "", (H404+K404+M404))</f>
        <v/>
      </c>
      <c r="P404" s="15">
        <f>IF(SUM(I404,L404,N404)&lt;&gt;0,SUM(I404,L404,N404),"")</f>
        <v>25937</v>
      </c>
      <c r="Q404" s="12"/>
      <c r="AC404" s="2">
        <f>TRUNC(AE404*'옵션(비주거)'!$B$36/100,1)</f>
        <v>685.7</v>
      </c>
      <c r="AD404" s="2">
        <f>TRUNC(SUM(L400:L402))</f>
        <v>22857</v>
      </c>
      <c r="AE404" s="2">
        <f>TRUNC(SUM(AE400:AE403))</f>
        <v>22857</v>
      </c>
    </row>
    <row r="405" spans="1:31" ht="23.25" customHeight="1">
      <c r="D405" s="12"/>
      <c r="E405" s="12"/>
      <c r="F405" s="19"/>
      <c r="G405" s="15"/>
      <c r="H405" s="15"/>
      <c r="I405" s="39"/>
      <c r="J405" s="15"/>
      <c r="K405" s="15"/>
      <c r="L405" s="39"/>
      <c r="M405" s="15"/>
      <c r="N405" s="39"/>
      <c r="O405" s="15"/>
      <c r="P405" s="15"/>
      <c r="Q405" s="12"/>
    </row>
    <row r="406" spans="1:31" ht="23.25" customHeight="1">
      <c r="A406" s="13" t="s">
        <v>2677</v>
      </c>
      <c r="B406" s="13" t="s">
        <v>2270</v>
      </c>
      <c r="C406" s="1" t="s">
        <v>2678</v>
      </c>
      <c r="D406" s="361" t="s">
        <v>3226</v>
      </c>
      <c r="E406" s="363"/>
      <c r="F406" s="19"/>
      <c r="G406" s="15"/>
      <c r="H406" s="15"/>
      <c r="I406" s="39"/>
      <c r="J406" s="15"/>
      <c r="K406" s="15"/>
      <c r="L406" s="39"/>
      <c r="M406" s="15"/>
      <c r="N406" s="39"/>
      <c r="O406" s="15"/>
      <c r="P406" s="15"/>
      <c r="Q406" s="12"/>
    </row>
    <row r="407" spans="1:31" ht="23.25" customHeight="1">
      <c r="A407" s="13" t="s">
        <v>1087</v>
      </c>
      <c r="B407" s="13" t="s">
        <v>1736</v>
      </c>
      <c r="C407" s="1" t="s">
        <v>507</v>
      </c>
      <c r="D407" s="12" t="s">
        <v>508</v>
      </c>
      <c r="E407" s="12" t="s">
        <v>509</v>
      </c>
      <c r="F407" s="19" t="s">
        <v>210</v>
      </c>
      <c r="G407" s="15">
        <v>1</v>
      </c>
      <c r="H407" s="15">
        <f>'합산자재(비주거)'!H62</f>
        <v>935</v>
      </c>
      <c r="I407" s="39">
        <f>IF(G407*H407&lt;&gt;0, TRUNC(G407*H407, 1), "")</f>
        <v>935</v>
      </c>
      <c r="J407" s="15">
        <v>1</v>
      </c>
      <c r="K407" s="15">
        <f>'합산자재(비주거)'!I62</f>
        <v>0</v>
      </c>
      <c r="L407" s="39" t="str">
        <f>IF(G407*K407&lt;&gt;0, TRUNC(G407*K407, 1), "")</f>
        <v/>
      </c>
      <c r="M407" s="15">
        <f>'합산자재(비주거)'!J62</f>
        <v>0</v>
      </c>
      <c r="N407" s="39" t="str">
        <f>IF(G407*M407&lt;&gt;0, TRUNC(G407*M407, 1), "")</f>
        <v/>
      </c>
      <c r="O407" s="15">
        <f>IF((H407+K407+M407)=0, "", (H407+K407+M407))</f>
        <v>935</v>
      </c>
      <c r="P407" s="15">
        <f>IF(SUM(I407,L407,N407)&lt;&gt;0,SUM(I407,L407,N407),"")</f>
        <v>935</v>
      </c>
      <c r="Q407" s="12"/>
    </row>
    <row r="408" spans="1:31" ht="23.25" customHeight="1">
      <c r="A408" s="13" t="s">
        <v>1240</v>
      </c>
      <c r="B408" s="13" t="s">
        <v>1736</v>
      </c>
      <c r="C408" s="1" t="s">
        <v>930</v>
      </c>
      <c r="D408" s="12" t="s">
        <v>931</v>
      </c>
      <c r="E408" s="12" t="s">
        <v>932</v>
      </c>
      <c r="F408" s="19" t="s">
        <v>933</v>
      </c>
      <c r="G408" s="15">
        <f>'일위노임(비주거)'!G156</f>
        <v>0.08</v>
      </c>
      <c r="H408" s="15">
        <f>'합산자재(비주거)'!H126</f>
        <v>0</v>
      </c>
      <c r="I408" s="39" t="str">
        <f>IF(G408*H408&lt;&gt;0, TRUNC(G408*H408, 1), "")</f>
        <v/>
      </c>
      <c r="J408" s="15">
        <v>0.08</v>
      </c>
      <c r="K408" s="15">
        <f>'합산자재(비주거)'!I126</f>
        <v>268915</v>
      </c>
      <c r="L408" s="39">
        <f>IF(G408*K408&lt;&gt;0, TRUNC(G408*K408, 1), "")</f>
        <v>21513.200000000001</v>
      </c>
      <c r="M408" s="15">
        <f>'합산자재(비주거)'!J126</f>
        <v>0</v>
      </c>
      <c r="N408" s="39" t="str">
        <f>IF(G408*M408&lt;&gt;0, TRUNC(G408*M408, 1), "")</f>
        <v/>
      </c>
      <c r="O408" s="15">
        <f>IF((H408+K408+M408)=0, "", (H408+K408+M408))</f>
        <v>268915</v>
      </c>
      <c r="P408" s="15">
        <f>IF(SUM(I408,L408,N408)&lt;&gt;0,SUM(I408,L408,N408),"")</f>
        <v>21513.200000000001</v>
      </c>
      <c r="Q408" s="12"/>
      <c r="AE408" s="2">
        <f>L408</f>
        <v>21513.200000000001</v>
      </c>
    </row>
    <row r="409" spans="1:31" ht="23.25" customHeight="1">
      <c r="A409" s="13" t="s">
        <v>2247</v>
      </c>
      <c r="B409" s="13" t="s">
        <v>1736</v>
      </c>
      <c r="C409" s="1" t="s">
        <v>2248</v>
      </c>
      <c r="D409" s="12" t="s">
        <v>2249</v>
      </c>
      <c r="E409" s="12" t="s">
        <v>2250</v>
      </c>
      <c r="F409" s="19" t="s">
        <v>697</v>
      </c>
      <c r="G409" s="15">
        <v>1</v>
      </c>
      <c r="H409" s="15">
        <f>IF(TRUNC((AD410+AC410)/$AE$3,1)*$AE$3-AD410 &lt;0, AC410, TRUNC((AD410+AC410)/$AE$3,1)*$AE$3-AD410)</f>
        <v>645.29999999999927</v>
      </c>
      <c r="I409" s="39">
        <f>H409</f>
        <v>645.29999999999927</v>
      </c>
      <c r="J409" s="15">
        <v>1</v>
      </c>
      <c r="K409" s="15"/>
      <c r="L409" s="39" t="str">
        <f>IF(G409*K409&lt;&gt;0, TRUNC(G409*K409, 1), "")</f>
        <v/>
      </c>
      <c r="M409" s="15"/>
      <c r="N409" s="39" t="str">
        <f>IF(G409*M409&lt;&gt;0, TRUNC(G409*M409, 1), "")</f>
        <v/>
      </c>
      <c r="O409" s="15">
        <f>IF((H409+K409+M409)=0, "", (H409+K409+M409))</f>
        <v>645.29999999999927</v>
      </c>
      <c r="P409" s="15">
        <f>IF(SUM(I409,L409,N409)&lt;&gt;0,SUM(I409,L409,N409),"")</f>
        <v>645.29999999999927</v>
      </c>
      <c r="Q409" s="12"/>
    </row>
    <row r="410" spans="1:31" ht="23.25" customHeight="1">
      <c r="B410" s="13" t="s">
        <v>2243</v>
      </c>
      <c r="D410" s="12" t="s">
        <v>2244</v>
      </c>
      <c r="E410" s="12"/>
      <c r="F410" s="19"/>
      <c r="G410" s="15"/>
      <c r="H410" s="15"/>
      <c r="I410" s="39">
        <f>TRUNC(SUM(I406:I409))</f>
        <v>1580</v>
      </c>
      <c r="J410" s="15"/>
      <c r="K410" s="15"/>
      <c r="L410" s="39">
        <f>TRUNC(SUM(L406:L409))</f>
        <v>21513</v>
      </c>
      <c r="M410" s="15"/>
      <c r="N410" s="39">
        <f>TRUNC(SUM(N406:N409))</f>
        <v>0</v>
      </c>
      <c r="O410" s="15" t="str">
        <f>IF((H410+K410+M410)=0, "", (H410+K410+M410))</f>
        <v/>
      </c>
      <c r="P410" s="15">
        <f>IF(SUM(I410,L410,N410)&lt;&gt;0,SUM(I410,L410,N410),"")</f>
        <v>23093</v>
      </c>
      <c r="Q410" s="12"/>
      <c r="AC410" s="2">
        <f>TRUNC(AE410*'옵션(비주거)'!$B$36/100,1)</f>
        <v>645.29999999999995</v>
      </c>
      <c r="AD410" s="2">
        <f>TRUNC(SUM(L406:L408))</f>
        <v>21513</v>
      </c>
      <c r="AE410" s="2">
        <f>TRUNC(SUM(AE406:AE409))</f>
        <v>21513</v>
      </c>
    </row>
    <row r="411" spans="1:31" ht="23.25" customHeight="1">
      <c r="D411" s="12"/>
      <c r="E411" s="12"/>
      <c r="F411" s="19"/>
      <c r="G411" s="15"/>
      <c r="H411" s="15"/>
      <c r="I411" s="39"/>
      <c r="J411" s="15"/>
      <c r="K411" s="15"/>
      <c r="L411" s="39"/>
      <c r="M411" s="15"/>
      <c r="N411" s="39"/>
      <c r="O411" s="15"/>
      <c r="P411" s="15"/>
      <c r="Q411" s="12"/>
    </row>
    <row r="412" spans="1:31" ht="23.25" customHeight="1">
      <c r="A412" s="13" t="s">
        <v>2680</v>
      </c>
      <c r="B412" s="13" t="s">
        <v>2270</v>
      </c>
      <c r="C412" s="1" t="s">
        <v>2681</v>
      </c>
      <c r="D412" s="361" t="s">
        <v>3227</v>
      </c>
      <c r="E412" s="363"/>
      <c r="F412" s="19"/>
      <c r="G412" s="15"/>
      <c r="H412" s="15"/>
      <c r="I412" s="39"/>
      <c r="J412" s="15"/>
      <c r="K412" s="15"/>
      <c r="L412" s="39"/>
      <c r="M412" s="15"/>
      <c r="N412" s="39"/>
      <c r="O412" s="15"/>
      <c r="P412" s="15"/>
      <c r="Q412" s="12"/>
    </row>
    <row r="413" spans="1:31" ht="23.25" customHeight="1">
      <c r="A413" s="13" t="s">
        <v>1088</v>
      </c>
      <c r="B413" s="13" t="s">
        <v>1739</v>
      </c>
      <c r="C413" s="1" t="s">
        <v>512</v>
      </c>
      <c r="D413" s="12" t="s">
        <v>508</v>
      </c>
      <c r="E413" s="12" t="s">
        <v>513</v>
      </c>
      <c r="F413" s="19" t="s">
        <v>210</v>
      </c>
      <c r="G413" s="15">
        <v>1</v>
      </c>
      <c r="H413" s="15">
        <f>'합산자재(비주거)'!H63</f>
        <v>1385</v>
      </c>
      <c r="I413" s="39">
        <f>IF(G413*H413&lt;&gt;0, TRUNC(G413*H413, 1), "")</f>
        <v>1385</v>
      </c>
      <c r="J413" s="15">
        <v>1</v>
      </c>
      <c r="K413" s="15">
        <f>'합산자재(비주거)'!I63</f>
        <v>0</v>
      </c>
      <c r="L413" s="39" t="str">
        <f>IF(G413*K413&lt;&gt;0, TRUNC(G413*K413, 1), "")</f>
        <v/>
      </c>
      <c r="M413" s="15">
        <f>'합산자재(비주거)'!J63</f>
        <v>0</v>
      </c>
      <c r="N413" s="39" t="str">
        <f>IF(G413*M413&lt;&gt;0, TRUNC(G413*M413, 1), "")</f>
        <v/>
      </c>
      <c r="O413" s="15">
        <f>IF((H413+K413+M413)=0, "", (H413+K413+M413))</f>
        <v>1385</v>
      </c>
      <c r="P413" s="15">
        <f>IF(SUM(I413,L413,N413)&lt;&gt;0,SUM(I413,L413,N413),"")</f>
        <v>1385</v>
      </c>
      <c r="Q413" s="12"/>
    </row>
    <row r="414" spans="1:31" ht="23.25" customHeight="1">
      <c r="A414" s="13" t="s">
        <v>1240</v>
      </c>
      <c r="B414" s="13" t="s">
        <v>1739</v>
      </c>
      <c r="C414" s="1" t="s">
        <v>930</v>
      </c>
      <c r="D414" s="12" t="s">
        <v>931</v>
      </c>
      <c r="E414" s="12" t="s">
        <v>932</v>
      </c>
      <c r="F414" s="19" t="s">
        <v>933</v>
      </c>
      <c r="G414" s="15">
        <f>'일위노임(비주거)'!G159</f>
        <v>0.08</v>
      </c>
      <c r="H414" s="15">
        <f>'합산자재(비주거)'!H126</f>
        <v>0</v>
      </c>
      <c r="I414" s="39" t="str">
        <f>IF(G414*H414&lt;&gt;0, TRUNC(G414*H414, 1), "")</f>
        <v/>
      </c>
      <c r="J414" s="15">
        <v>0.08</v>
      </c>
      <c r="K414" s="15">
        <f>'합산자재(비주거)'!I126</f>
        <v>268915</v>
      </c>
      <c r="L414" s="39">
        <f>IF(G414*K414&lt;&gt;0, TRUNC(G414*K414, 1), "")</f>
        <v>21513.200000000001</v>
      </c>
      <c r="M414" s="15">
        <f>'합산자재(비주거)'!J126</f>
        <v>0</v>
      </c>
      <c r="N414" s="39" t="str">
        <f>IF(G414*M414&lt;&gt;0, TRUNC(G414*M414, 1), "")</f>
        <v/>
      </c>
      <c r="O414" s="15">
        <f>IF((H414+K414+M414)=0, "", (H414+K414+M414))</f>
        <v>268915</v>
      </c>
      <c r="P414" s="15">
        <f>IF(SUM(I414,L414,N414)&lt;&gt;0,SUM(I414,L414,N414),"")</f>
        <v>21513.200000000001</v>
      </c>
      <c r="Q414" s="12"/>
      <c r="AE414" s="2">
        <f>L414</f>
        <v>21513.200000000001</v>
      </c>
    </row>
    <row r="415" spans="1:31" ht="23.25" customHeight="1">
      <c r="A415" s="13" t="s">
        <v>2247</v>
      </c>
      <c r="B415" s="13" t="s">
        <v>1739</v>
      </c>
      <c r="C415" s="1" t="s">
        <v>2248</v>
      </c>
      <c r="D415" s="12" t="s">
        <v>2249</v>
      </c>
      <c r="E415" s="12" t="s">
        <v>2250</v>
      </c>
      <c r="F415" s="19" t="s">
        <v>697</v>
      </c>
      <c r="G415" s="15">
        <v>1</v>
      </c>
      <c r="H415" s="15">
        <f>IF(TRUNC((AD416+AC416)/$AE$3,1)*$AE$3-AD416 &lt;0, AC416, TRUNC((AD416+AC416)/$AE$3,1)*$AE$3-AD416)</f>
        <v>645.29999999999927</v>
      </c>
      <c r="I415" s="39">
        <f>H415</f>
        <v>645.29999999999927</v>
      </c>
      <c r="J415" s="15">
        <v>1</v>
      </c>
      <c r="K415" s="15"/>
      <c r="L415" s="39" t="str">
        <f>IF(G415*K415&lt;&gt;0, TRUNC(G415*K415, 1), "")</f>
        <v/>
      </c>
      <c r="M415" s="15"/>
      <c r="N415" s="39" t="str">
        <f>IF(G415*M415&lt;&gt;0, TRUNC(G415*M415, 1), "")</f>
        <v/>
      </c>
      <c r="O415" s="15">
        <f>IF((H415+K415+M415)=0, "", (H415+K415+M415))</f>
        <v>645.29999999999927</v>
      </c>
      <c r="P415" s="15">
        <f>IF(SUM(I415,L415,N415)&lt;&gt;0,SUM(I415,L415,N415),"")</f>
        <v>645.29999999999927</v>
      </c>
      <c r="Q415" s="12"/>
    </row>
    <row r="416" spans="1:31" ht="23.25" customHeight="1">
      <c r="B416" s="13" t="s">
        <v>2243</v>
      </c>
      <c r="D416" s="12" t="s">
        <v>2244</v>
      </c>
      <c r="E416" s="12"/>
      <c r="F416" s="19"/>
      <c r="G416" s="15"/>
      <c r="H416" s="15"/>
      <c r="I416" s="39">
        <f>TRUNC(SUM(I412:I415))</f>
        <v>2030</v>
      </c>
      <c r="J416" s="15"/>
      <c r="K416" s="15"/>
      <c r="L416" s="39">
        <f>TRUNC(SUM(L412:L415))</f>
        <v>21513</v>
      </c>
      <c r="M416" s="15"/>
      <c r="N416" s="39">
        <f>TRUNC(SUM(N412:N415))</f>
        <v>0</v>
      </c>
      <c r="O416" s="15" t="str">
        <f>IF((H416+K416+M416)=0, "", (H416+K416+M416))</f>
        <v/>
      </c>
      <c r="P416" s="15">
        <f>IF(SUM(I416,L416,N416)&lt;&gt;0,SUM(I416,L416,N416),"")</f>
        <v>23543</v>
      </c>
      <c r="Q416" s="12"/>
      <c r="AC416" s="2">
        <f>TRUNC(AE416*'옵션(비주거)'!$B$36/100,1)</f>
        <v>645.29999999999995</v>
      </c>
      <c r="AD416" s="2">
        <f>TRUNC(SUM(L412:L414))</f>
        <v>21513</v>
      </c>
      <c r="AE416" s="2">
        <f>TRUNC(SUM(AE412:AE415))</f>
        <v>21513</v>
      </c>
    </row>
    <row r="417" spans="1:31" ht="23.25" customHeight="1">
      <c r="D417" s="12"/>
      <c r="E417" s="12"/>
      <c r="F417" s="19"/>
      <c r="G417" s="15"/>
      <c r="H417" s="15"/>
      <c r="I417" s="39"/>
      <c r="J417" s="15"/>
      <c r="K417" s="15"/>
      <c r="L417" s="39"/>
      <c r="M417" s="15"/>
      <c r="N417" s="39"/>
      <c r="O417" s="15"/>
      <c r="P417" s="15"/>
      <c r="Q417" s="12"/>
    </row>
    <row r="418" spans="1:31" ht="23.25" customHeight="1">
      <c r="A418" s="13" t="s">
        <v>2686</v>
      </c>
      <c r="B418" s="13" t="s">
        <v>2270</v>
      </c>
      <c r="C418" s="1" t="s">
        <v>2687</v>
      </c>
      <c r="D418" s="361" t="s">
        <v>3228</v>
      </c>
      <c r="E418" s="363"/>
      <c r="F418" s="19"/>
      <c r="G418" s="15"/>
      <c r="H418" s="15"/>
      <c r="I418" s="39"/>
      <c r="J418" s="15"/>
      <c r="K418" s="15"/>
      <c r="L418" s="39"/>
      <c r="M418" s="15"/>
      <c r="N418" s="39"/>
      <c r="O418" s="15"/>
      <c r="P418" s="15"/>
      <c r="Q418" s="12"/>
    </row>
    <row r="419" spans="1:31" ht="23.25" customHeight="1">
      <c r="A419" s="13" t="s">
        <v>1090</v>
      </c>
      <c r="B419" s="13" t="s">
        <v>1742</v>
      </c>
      <c r="C419" s="1" t="s">
        <v>516</v>
      </c>
      <c r="D419" s="12" t="s">
        <v>517</v>
      </c>
      <c r="E419" s="12" t="s">
        <v>509</v>
      </c>
      <c r="F419" s="19" t="s">
        <v>210</v>
      </c>
      <c r="G419" s="15">
        <v>1</v>
      </c>
      <c r="H419" s="15">
        <f>'합산자재(비주거)'!H64</f>
        <v>2037</v>
      </c>
      <c r="I419" s="39">
        <f>IF(G419*H419&lt;&gt;0, TRUNC(G419*H419, 1), "")</f>
        <v>2037</v>
      </c>
      <c r="J419" s="15">
        <v>1</v>
      </c>
      <c r="K419" s="15">
        <f>'합산자재(비주거)'!I64</f>
        <v>0</v>
      </c>
      <c r="L419" s="39" t="str">
        <f>IF(G419*K419&lt;&gt;0, TRUNC(G419*K419, 1), "")</f>
        <v/>
      </c>
      <c r="M419" s="15">
        <f>'합산자재(비주거)'!J64</f>
        <v>0</v>
      </c>
      <c r="N419" s="39" t="str">
        <f>IF(G419*M419&lt;&gt;0, TRUNC(G419*M419, 1), "")</f>
        <v/>
      </c>
      <c r="O419" s="15">
        <f>IF((H419+K419+M419)=0, "", (H419+K419+M419))</f>
        <v>2037</v>
      </c>
      <c r="P419" s="15">
        <f>IF(SUM(I419,L419,N419)&lt;&gt;0,SUM(I419,L419,N419),"")</f>
        <v>2037</v>
      </c>
      <c r="Q419" s="12"/>
    </row>
    <row r="420" spans="1:31" ht="23.25" customHeight="1">
      <c r="A420" s="13" t="s">
        <v>1240</v>
      </c>
      <c r="B420" s="13" t="s">
        <v>1742</v>
      </c>
      <c r="C420" s="1" t="s">
        <v>930</v>
      </c>
      <c r="D420" s="12" t="s">
        <v>931</v>
      </c>
      <c r="E420" s="12" t="s">
        <v>932</v>
      </c>
      <c r="F420" s="19" t="s">
        <v>933</v>
      </c>
      <c r="G420" s="15">
        <f>'일위노임(비주거)'!G162</f>
        <v>0.08</v>
      </c>
      <c r="H420" s="15">
        <f>'합산자재(비주거)'!H126</f>
        <v>0</v>
      </c>
      <c r="I420" s="39" t="str">
        <f>IF(G420*H420&lt;&gt;0, TRUNC(G420*H420, 1), "")</f>
        <v/>
      </c>
      <c r="J420" s="15">
        <v>0.08</v>
      </c>
      <c r="K420" s="15">
        <f>'합산자재(비주거)'!I126</f>
        <v>268915</v>
      </c>
      <c r="L420" s="39">
        <f>IF(G420*K420&lt;&gt;0, TRUNC(G420*K420, 1), "")</f>
        <v>21513.200000000001</v>
      </c>
      <c r="M420" s="15">
        <f>'합산자재(비주거)'!J126</f>
        <v>0</v>
      </c>
      <c r="N420" s="39" t="str">
        <f>IF(G420*M420&lt;&gt;0, TRUNC(G420*M420, 1), "")</f>
        <v/>
      </c>
      <c r="O420" s="15">
        <f>IF((H420+K420+M420)=0, "", (H420+K420+M420))</f>
        <v>268915</v>
      </c>
      <c r="P420" s="15">
        <f>IF(SUM(I420,L420,N420)&lt;&gt;0,SUM(I420,L420,N420),"")</f>
        <v>21513.200000000001</v>
      </c>
      <c r="Q420" s="12"/>
      <c r="AE420" s="2">
        <f>L420</f>
        <v>21513.200000000001</v>
      </c>
    </row>
    <row r="421" spans="1:31" ht="23.25" customHeight="1">
      <c r="A421" s="13" t="s">
        <v>2247</v>
      </c>
      <c r="B421" s="13" t="s">
        <v>1742</v>
      </c>
      <c r="C421" s="1" t="s">
        <v>2248</v>
      </c>
      <c r="D421" s="12" t="s">
        <v>2249</v>
      </c>
      <c r="E421" s="12" t="s">
        <v>2250</v>
      </c>
      <c r="F421" s="19" t="s">
        <v>697</v>
      </c>
      <c r="G421" s="15">
        <v>1</v>
      </c>
      <c r="H421" s="15">
        <f>IF(TRUNC((AD422+AC422)/$AE$3,1)*$AE$3-AD422 &lt;0, AC422, TRUNC((AD422+AC422)/$AE$3,1)*$AE$3-AD422)</f>
        <v>645.29999999999927</v>
      </c>
      <c r="I421" s="39">
        <f>H421</f>
        <v>645.29999999999927</v>
      </c>
      <c r="J421" s="15">
        <v>1</v>
      </c>
      <c r="K421" s="15"/>
      <c r="L421" s="39" t="str">
        <f>IF(G421*K421&lt;&gt;0, TRUNC(G421*K421, 1), "")</f>
        <v/>
      </c>
      <c r="M421" s="15"/>
      <c r="N421" s="39" t="str">
        <f>IF(G421*M421&lt;&gt;0, TRUNC(G421*M421, 1), "")</f>
        <v/>
      </c>
      <c r="O421" s="15">
        <f>IF((H421+K421+M421)=0, "", (H421+K421+M421))</f>
        <v>645.29999999999927</v>
      </c>
      <c r="P421" s="15">
        <f>IF(SUM(I421,L421,N421)&lt;&gt;0,SUM(I421,L421,N421),"")</f>
        <v>645.29999999999927</v>
      </c>
      <c r="Q421" s="12"/>
    </row>
    <row r="422" spans="1:31" ht="23.25" customHeight="1">
      <c r="B422" s="13" t="s">
        <v>2243</v>
      </c>
      <c r="D422" s="12" t="s">
        <v>2244</v>
      </c>
      <c r="E422" s="12"/>
      <c r="F422" s="19"/>
      <c r="G422" s="15"/>
      <c r="H422" s="15"/>
      <c r="I422" s="39">
        <f>TRUNC(SUM(I418:I421))</f>
        <v>2682</v>
      </c>
      <c r="J422" s="15"/>
      <c r="K422" s="15"/>
      <c r="L422" s="39">
        <f>TRUNC(SUM(L418:L421))</f>
        <v>21513</v>
      </c>
      <c r="M422" s="15"/>
      <c r="N422" s="39">
        <f>TRUNC(SUM(N418:N421))</f>
        <v>0</v>
      </c>
      <c r="O422" s="15" t="str">
        <f>IF((H422+K422+M422)=0, "", (H422+K422+M422))</f>
        <v/>
      </c>
      <c r="P422" s="15">
        <f>IF(SUM(I422,L422,N422)&lt;&gt;0,SUM(I422,L422,N422),"")</f>
        <v>24195</v>
      </c>
      <c r="Q422" s="12"/>
      <c r="AC422" s="2">
        <f>TRUNC(AE422*'옵션(비주거)'!$B$36/100,1)</f>
        <v>645.29999999999995</v>
      </c>
      <c r="AD422" s="2">
        <f>TRUNC(SUM(L418:L420))</f>
        <v>21513</v>
      </c>
      <c r="AE422" s="2">
        <f>TRUNC(SUM(AE418:AE421))</f>
        <v>21513</v>
      </c>
    </row>
    <row r="423" spans="1:31" ht="23.25" customHeight="1">
      <c r="D423" s="12"/>
      <c r="E423" s="12"/>
      <c r="F423" s="19"/>
      <c r="G423" s="15"/>
      <c r="H423" s="15"/>
      <c r="I423" s="39"/>
      <c r="J423" s="15"/>
      <c r="K423" s="15"/>
      <c r="L423" s="39"/>
      <c r="M423" s="15"/>
      <c r="N423" s="39"/>
      <c r="O423" s="15"/>
      <c r="P423" s="15"/>
      <c r="Q423" s="12"/>
    </row>
    <row r="424" spans="1:31" ht="23.25" customHeight="1">
      <c r="A424" s="13" t="s">
        <v>2689</v>
      </c>
      <c r="B424" s="13" t="s">
        <v>2270</v>
      </c>
      <c r="C424" s="1" t="s">
        <v>2690</v>
      </c>
      <c r="D424" s="361" t="s">
        <v>3229</v>
      </c>
      <c r="E424" s="363"/>
      <c r="F424" s="19"/>
      <c r="G424" s="15"/>
      <c r="H424" s="15"/>
      <c r="I424" s="39"/>
      <c r="J424" s="15"/>
      <c r="K424" s="15"/>
      <c r="L424" s="39"/>
      <c r="M424" s="15"/>
      <c r="N424" s="39"/>
      <c r="O424" s="15"/>
      <c r="P424" s="15"/>
      <c r="Q424" s="12"/>
    </row>
    <row r="425" spans="1:31" ht="23.25" customHeight="1">
      <c r="A425" s="13" t="s">
        <v>1091</v>
      </c>
      <c r="B425" s="13" t="s">
        <v>1745</v>
      </c>
      <c r="C425" s="1" t="s">
        <v>518</v>
      </c>
      <c r="D425" s="12" t="s">
        <v>517</v>
      </c>
      <c r="E425" s="12" t="s">
        <v>513</v>
      </c>
      <c r="F425" s="19" t="s">
        <v>210</v>
      </c>
      <c r="G425" s="15">
        <v>1</v>
      </c>
      <c r="H425" s="15">
        <f>'합산자재(비주거)'!H65</f>
        <v>2123</v>
      </c>
      <c r="I425" s="39">
        <f>IF(G425*H425&lt;&gt;0, TRUNC(G425*H425, 1), "")</f>
        <v>2123</v>
      </c>
      <c r="J425" s="15">
        <v>1</v>
      </c>
      <c r="K425" s="15">
        <f>'합산자재(비주거)'!I65</f>
        <v>0</v>
      </c>
      <c r="L425" s="39" t="str">
        <f>IF(G425*K425&lt;&gt;0, TRUNC(G425*K425, 1), "")</f>
        <v/>
      </c>
      <c r="M425" s="15">
        <f>'합산자재(비주거)'!J65</f>
        <v>0</v>
      </c>
      <c r="N425" s="39" t="str">
        <f>IF(G425*M425&lt;&gt;0, TRUNC(G425*M425, 1), "")</f>
        <v/>
      </c>
      <c r="O425" s="15">
        <f>IF((H425+K425+M425)=0, "", (H425+K425+M425))</f>
        <v>2123</v>
      </c>
      <c r="P425" s="15">
        <f>IF(SUM(I425,L425,N425)&lt;&gt;0,SUM(I425,L425,N425),"")</f>
        <v>2123</v>
      </c>
      <c r="Q425" s="12"/>
    </row>
    <row r="426" spans="1:31" ht="23.25" customHeight="1">
      <c r="A426" s="13" t="s">
        <v>1240</v>
      </c>
      <c r="B426" s="13" t="s">
        <v>1745</v>
      </c>
      <c r="C426" s="1" t="s">
        <v>930</v>
      </c>
      <c r="D426" s="12" t="s">
        <v>931</v>
      </c>
      <c r="E426" s="12" t="s">
        <v>932</v>
      </c>
      <c r="F426" s="19" t="s">
        <v>933</v>
      </c>
      <c r="G426" s="15">
        <f>'일위노임(비주거)'!G165</f>
        <v>0.08</v>
      </c>
      <c r="H426" s="15">
        <f>'합산자재(비주거)'!H126</f>
        <v>0</v>
      </c>
      <c r="I426" s="39" t="str">
        <f>IF(G426*H426&lt;&gt;0, TRUNC(G426*H426, 1), "")</f>
        <v/>
      </c>
      <c r="J426" s="15">
        <v>0.08</v>
      </c>
      <c r="K426" s="15">
        <f>'합산자재(비주거)'!I126</f>
        <v>268915</v>
      </c>
      <c r="L426" s="39">
        <f>IF(G426*K426&lt;&gt;0, TRUNC(G426*K426, 1), "")</f>
        <v>21513.200000000001</v>
      </c>
      <c r="M426" s="15">
        <f>'합산자재(비주거)'!J126</f>
        <v>0</v>
      </c>
      <c r="N426" s="39" t="str">
        <f>IF(G426*M426&lt;&gt;0, TRUNC(G426*M426, 1), "")</f>
        <v/>
      </c>
      <c r="O426" s="15">
        <f>IF((H426+K426+M426)=0, "", (H426+K426+M426))</f>
        <v>268915</v>
      </c>
      <c r="P426" s="15">
        <f>IF(SUM(I426,L426,N426)&lt;&gt;0,SUM(I426,L426,N426),"")</f>
        <v>21513.200000000001</v>
      </c>
      <c r="Q426" s="12"/>
      <c r="AE426" s="2">
        <f>L426</f>
        <v>21513.200000000001</v>
      </c>
    </row>
    <row r="427" spans="1:31" ht="23.25" customHeight="1">
      <c r="A427" s="13" t="s">
        <v>2247</v>
      </c>
      <c r="B427" s="13" t="s">
        <v>1745</v>
      </c>
      <c r="C427" s="1" t="s">
        <v>2248</v>
      </c>
      <c r="D427" s="12" t="s">
        <v>2249</v>
      </c>
      <c r="E427" s="12" t="s">
        <v>2250</v>
      </c>
      <c r="F427" s="19" t="s">
        <v>697</v>
      </c>
      <c r="G427" s="15">
        <v>1</v>
      </c>
      <c r="H427" s="15">
        <f>IF(TRUNC((AD428+AC428)/$AE$3,1)*$AE$3-AD428 &lt;0, AC428, TRUNC((AD428+AC428)/$AE$3,1)*$AE$3-AD428)</f>
        <v>645.29999999999927</v>
      </c>
      <c r="I427" s="39">
        <f>H427</f>
        <v>645.29999999999927</v>
      </c>
      <c r="J427" s="15">
        <v>1</v>
      </c>
      <c r="K427" s="15"/>
      <c r="L427" s="39" t="str">
        <f>IF(G427*K427&lt;&gt;0, TRUNC(G427*K427, 1), "")</f>
        <v/>
      </c>
      <c r="M427" s="15"/>
      <c r="N427" s="39" t="str">
        <f>IF(G427*M427&lt;&gt;0, TRUNC(G427*M427, 1), "")</f>
        <v/>
      </c>
      <c r="O427" s="15">
        <f>IF((H427+K427+M427)=0, "", (H427+K427+M427))</f>
        <v>645.29999999999927</v>
      </c>
      <c r="P427" s="15">
        <f>IF(SUM(I427,L427,N427)&lt;&gt;0,SUM(I427,L427,N427),"")</f>
        <v>645.29999999999927</v>
      </c>
      <c r="Q427" s="12"/>
    </row>
    <row r="428" spans="1:31" ht="23.25" customHeight="1">
      <c r="B428" s="13" t="s">
        <v>2243</v>
      </c>
      <c r="D428" s="12" t="s">
        <v>2244</v>
      </c>
      <c r="E428" s="12"/>
      <c r="F428" s="19"/>
      <c r="G428" s="15"/>
      <c r="H428" s="15"/>
      <c r="I428" s="39">
        <f>TRUNC(SUM(I424:I427))</f>
        <v>2768</v>
      </c>
      <c r="J428" s="15"/>
      <c r="K428" s="15"/>
      <c r="L428" s="39">
        <f>TRUNC(SUM(L424:L427))</f>
        <v>21513</v>
      </c>
      <c r="M428" s="15"/>
      <c r="N428" s="39">
        <f>TRUNC(SUM(N424:N427))</f>
        <v>0</v>
      </c>
      <c r="O428" s="15" t="str">
        <f>IF((H428+K428+M428)=0, "", (H428+K428+M428))</f>
        <v/>
      </c>
      <c r="P428" s="15">
        <f>IF(SUM(I428,L428,N428)&lt;&gt;0,SUM(I428,L428,N428),"")</f>
        <v>24281</v>
      </c>
      <c r="Q428" s="12"/>
      <c r="AC428" s="2">
        <f>TRUNC(AE428*'옵션(비주거)'!$B$36/100,1)</f>
        <v>645.29999999999995</v>
      </c>
      <c r="AD428" s="2">
        <f>TRUNC(SUM(L424:L426))</f>
        <v>21513</v>
      </c>
      <c r="AE428" s="2">
        <f>TRUNC(SUM(AE424:AE427))</f>
        <v>21513</v>
      </c>
    </row>
    <row r="429" spans="1:31" ht="23.25" customHeight="1">
      <c r="D429" s="12"/>
      <c r="E429" s="12"/>
      <c r="F429" s="19"/>
      <c r="G429" s="15"/>
      <c r="H429" s="15"/>
      <c r="I429" s="39"/>
      <c r="J429" s="15"/>
      <c r="K429" s="15"/>
      <c r="L429" s="39"/>
      <c r="M429" s="15"/>
      <c r="N429" s="39"/>
      <c r="O429" s="15"/>
      <c r="P429" s="15"/>
      <c r="Q429" s="12"/>
    </row>
    <row r="430" spans="1:31" ht="23.25" customHeight="1">
      <c r="A430" s="13" t="s">
        <v>2704</v>
      </c>
      <c r="B430" s="13" t="s">
        <v>2270</v>
      </c>
      <c r="C430" s="1" t="s">
        <v>2705</v>
      </c>
      <c r="D430" s="361" t="s">
        <v>3230</v>
      </c>
      <c r="E430" s="363"/>
      <c r="F430" s="19"/>
      <c r="G430" s="15"/>
      <c r="H430" s="15"/>
      <c r="I430" s="39"/>
      <c r="J430" s="15"/>
      <c r="K430" s="15"/>
      <c r="L430" s="39"/>
      <c r="M430" s="15"/>
      <c r="N430" s="39"/>
      <c r="O430" s="15"/>
      <c r="P430" s="15"/>
      <c r="Q430" s="12"/>
    </row>
    <row r="431" spans="1:31" ht="23.25" customHeight="1">
      <c r="A431" s="13" t="s">
        <v>1100</v>
      </c>
      <c r="B431" s="13" t="s">
        <v>1749</v>
      </c>
      <c r="C431" s="1" t="s">
        <v>547</v>
      </c>
      <c r="D431" s="12" t="s">
        <v>548</v>
      </c>
      <c r="E431" s="12" t="s">
        <v>549</v>
      </c>
      <c r="F431" s="19" t="s">
        <v>210</v>
      </c>
      <c r="G431" s="15">
        <v>1</v>
      </c>
      <c r="H431" s="15">
        <f>'합산자재(비주거)'!H66</f>
        <v>127</v>
      </c>
      <c r="I431" s="39">
        <f>IF(G431*H431&lt;&gt;0, TRUNC(G431*H431, 1), "")</f>
        <v>127</v>
      </c>
      <c r="J431" s="15">
        <v>1</v>
      </c>
      <c r="K431" s="15">
        <f>'합산자재(비주거)'!I66</f>
        <v>0</v>
      </c>
      <c r="L431" s="39" t="str">
        <f>IF(G431*K431&lt;&gt;0, TRUNC(G431*K431, 1), "")</f>
        <v/>
      </c>
      <c r="M431" s="15">
        <f>'합산자재(비주거)'!J66</f>
        <v>0</v>
      </c>
      <c r="N431" s="39" t="str">
        <f>IF(G431*M431&lt;&gt;0, TRUNC(G431*M431, 1), "")</f>
        <v/>
      </c>
      <c r="O431" s="15">
        <f>IF((H431+K431+M431)=0, "", (H431+K431+M431))</f>
        <v>127</v>
      </c>
      <c r="P431" s="15">
        <f>IF(SUM(I431,L431,N431)&lt;&gt;0,SUM(I431,L431,N431),"")</f>
        <v>127</v>
      </c>
      <c r="Q431" s="12"/>
    </row>
    <row r="432" spans="1:31" ht="23.25" customHeight="1">
      <c r="A432" s="13" t="s">
        <v>1241</v>
      </c>
      <c r="B432" s="13" t="s">
        <v>1749</v>
      </c>
      <c r="C432" s="1" t="s">
        <v>934</v>
      </c>
      <c r="D432" s="12" t="s">
        <v>931</v>
      </c>
      <c r="E432" s="12" t="s">
        <v>935</v>
      </c>
      <c r="F432" s="19" t="s">
        <v>933</v>
      </c>
      <c r="G432" s="15">
        <f>'일위노임(비주거)'!G168</f>
        <v>9.7199999999999995E-2</v>
      </c>
      <c r="H432" s="15">
        <f>'합산자재(비주거)'!H127</f>
        <v>0</v>
      </c>
      <c r="I432" s="39" t="str">
        <f>IF(G432*H432&lt;&gt;0, TRUNC(G432*H432, 1), "")</f>
        <v/>
      </c>
      <c r="J432" s="15">
        <v>9.7199999999999995E-2</v>
      </c>
      <c r="K432" s="15">
        <f>'합산자재(비주거)'!I127</f>
        <v>300337</v>
      </c>
      <c r="L432" s="39">
        <f>IF(G432*K432&lt;&gt;0, TRUNC(G432*K432, 1), "")</f>
        <v>29192.7</v>
      </c>
      <c r="M432" s="15">
        <f>'합산자재(비주거)'!J127</f>
        <v>0</v>
      </c>
      <c r="N432" s="39" t="str">
        <f>IF(G432*M432&lt;&gt;0, TRUNC(G432*M432, 1), "")</f>
        <v/>
      </c>
      <c r="O432" s="15">
        <f>IF((H432+K432+M432)=0, "", (H432+K432+M432))</f>
        <v>300337</v>
      </c>
      <c r="P432" s="15">
        <f>IF(SUM(I432,L432,N432)&lt;&gt;0,SUM(I432,L432,N432),"")</f>
        <v>29192.7</v>
      </c>
      <c r="Q432" s="12"/>
      <c r="AE432" s="2">
        <f>L432</f>
        <v>29192.7</v>
      </c>
    </row>
    <row r="433" spans="1:31" ht="23.25" customHeight="1">
      <c r="A433" s="13" t="s">
        <v>2247</v>
      </c>
      <c r="B433" s="13" t="s">
        <v>1749</v>
      </c>
      <c r="C433" s="1" t="s">
        <v>2248</v>
      </c>
      <c r="D433" s="12" t="s">
        <v>2249</v>
      </c>
      <c r="E433" s="12" t="s">
        <v>2250</v>
      </c>
      <c r="F433" s="19" t="s">
        <v>697</v>
      </c>
      <c r="G433" s="15">
        <v>1</v>
      </c>
      <c r="H433" s="15">
        <f>IF(TRUNC((AD434+AC434)/$AE$3,1)*$AE$3-AD434 &lt;0, AC434, TRUNC((AD434+AC434)/$AE$3,1)*$AE$3-AD434)</f>
        <v>875.70000000000073</v>
      </c>
      <c r="I433" s="39">
        <f>H433</f>
        <v>875.70000000000073</v>
      </c>
      <c r="J433" s="15">
        <v>1</v>
      </c>
      <c r="K433" s="15"/>
      <c r="L433" s="39" t="str">
        <f>IF(G433*K433&lt;&gt;0, TRUNC(G433*K433, 1), "")</f>
        <v/>
      </c>
      <c r="M433" s="15"/>
      <c r="N433" s="39" t="str">
        <f>IF(G433*M433&lt;&gt;0, TRUNC(G433*M433, 1), "")</f>
        <v/>
      </c>
      <c r="O433" s="15">
        <f>IF((H433+K433+M433)=0, "", (H433+K433+M433))</f>
        <v>875.70000000000073</v>
      </c>
      <c r="P433" s="15">
        <f>IF(SUM(I433,L433,N433)&lt;&gt;0,SUM(I433,L433,N433),"")</f>
        <v>875.70000000000073</v>
      </c>
      <c r="Q433" s="12"/>
    </row>
    <row r="434" spans="1:31" ht="23.25" customHeight="1">
      <c r="B434" s="13" t="s">
        <v>2243</v>
      </c>
      <c r="D434" s="12" t="s">
        <v>2244</v>
      </c>
      <c r="E434" s="12"/>
      <c r="F434" s="19"/>
      <c r="G434" s="15"/>
      <c r="H434" s="15"/>
      <c r="I434" s="39">
        <f>TRUNC(SUM(I430:I433))</f>
        <v>1002</v>
      </c>
      <c r="J434" s="15"/>
      <c r="K434" s="15"/>
      <c r="L434" s="39">
        <f>TRUNC(SUM(L430:L433))</f>
        <v>29192</v>
      </c>
      <c r="M434" s="15"/>
      <c r="N434" s="39">
        <f>TRUNC(SUM(N430:N433))</f>
        <v>0</v>
      </c>
      <c r="O434" s="15" t="str">
        <f>IF((H434+K434+M434)=0, "", (H434+K434+M434))</f>
        <v/>
      </c>
      <c r="P434" s="15">
        <f>IF(SUM(I434,L434,N434)&lt;&gt;0,SUM(I434,L434,N434),"")</f>
        <v>30194</v>
      </c>
      <c r="Q434" s="12"/>
      <c r="AC434" s="2">
        <f>TRUNC(AE434*'옵션(비주거)'!$B$36/100,1)</f>
        <v>875.7</v>
      </c>
      <c r="AD434" s="2">
        <f>TRUNC(SUM(L430:L432))</f>
        <v>29192</v>
      </c>
      <c r="AE434" s="2">
        <f>TRUNC(SUM(AE430:AE433))</f>
        <v>29192</v>
      </c>
    </row>
    <row r="435" spans="1:31" ht="23.25" customHeight="1">
      <c r="D435" s="12"/>
      <c r="E435" s="12"/>
      <c r="F435" s="19"/>
      <c r="G435" s="15"/>
      <c r="H435" s="15"/>
      <c r="I435" s="39"/>
      <c r="J435" s="15"/>
      <c r="K435" s="15"/>
      <c r="L435" s="39"/>
      <c r="M435" s="15"/>
      <c r="N435" s="39"/>
      <c r="O435" s="15"/>
      <c r="P435" s="15"/>
      <c r="Q435" s="12"/>
    </row>
    <row r="436" spans="1:31" ht="23.25" customHeight="1">
      <c r="A436" s="13" t="s">
        <v>2707</v>
      </c>
      <c r="B436" s="13" t="s">
        <v>2270</v>
      </c>
      <c r="C436" s="1" t="s">
        <v>2708</v>
      </c>
      <c r="D436" s="361" t="s">
        <v>3231</v>
      </c>
      <c r="E436" s="363"/>
      <c r="F436" s="19"/>
      <c r="G436" s="15"/>
      <c r="H436" s="15"/>
      <c r="I436" s="39"/>
      <c r="J436" s="15"/>
      <c r="K436" s="15"/>
      <c r="L436" s="39"/>
      <c r="M436" s="15"/>
      <c r="N436" s="39"/>
      <c r="O436" s="15"/>
      <c r="P436" s="15"/>
      <c r="Q436" s="12"/>
    </row>
    <row r="437" spans="1:31" ht="23.25" customHeight="1">
      <c r="A437" s="13" t="s">
        <v>1101</v>
      </c>
      <c r="B437" s="13" t="s">
        <v>1752</v>
      </c>
      <c r="C437" s="1" t="s">
        <v>553</v>
      </c>
      <c r="D437" s="12" t="s">
        <v>548</v>
      </c>
      <c r="E437" s="12" t="s">
        <v>554</v>
      </c>
      <c r="F437" s="19" t="s">
        <v>210</v>
      </c>
      <c r="G437" s="15">
        <v>1</v>
      </c>
      <c r="H437" s="15">
        <f>'합산자재(비주거)'!H67</f>
        <v>187</v>
      </c>
      <c r="I437" s="39">
        <f>IF(G437*H437&lt;&gt;0, TRUNC(G437*H437, 1), "")</f>
        <v>187</v>
      </c>
      <c r="J437" s="15">
        <v>1</v>
      </c>
      <c r="K437" s="15">
        <f>'합산자재(비주거)'!I67</f>
        <v>0</v>
      </c>
      <c r="L437" s="39" t="str">
        <f>IF(G437*K437&lt;&gt;0, TRUNC(G437*K437, 1), "")</f>
        <v/>
      </c>
      <c r="M437" s="15">
        <f>'합산자재(비주거)'!J67</f>
        <v>0</v>
      </c>
      <c r="N437" s="39" t="str">
        <f>IF(G437*M437&lt;&gt;0, TRUNC(G437*M437, 1), "")</f>
        <v/>
      </c>
      <c r="O437" s="15">
        <f>IF((H437+K437+M437)=0, "", (H437+K437+M437))</f>
        <v>187</v>
      </c>
      <c r="P437" s="15">
        <f>IF(SUM(I437,L437,N437)&lt;&gt;0,SUM(I437,L437,N437),"")</f>
        <v>187</v>
      </c>
      <c r="Q437" s="12"/>
    </row>
    <row r="438" spans="1:31" ht="23.25" customHeight="1">
      <c r="A438" s="13" t="s">
        <v>1241</v>
      </c>
      <c r="B438" s="13" t="s">
        <v>1752</v>
      </c>
      <c r="C438" s="1" t="s">
        <v>934</v>
      </c>
      <c r="D438" s="12" t="s">
        <v>931</v>
      </c>
      <c r="E438" s="12" t="s">
        <v>935</v>
      </c>
      <c r="F438" s="19" t="s">
        <v>933</v>
      </c>
      <c r="G438" s="15">
        <f>'일위노임(비주거)'!G171</f>
        <v>0.1188</v>
      </c>
      <c r="H438" s="15">
        <f>'합산자재(비주거)'!H127</f>
        <v>0</v>
      </c>
      <c r="I438" s="39" t="str">
        <f>IF(G438*H438&lt;&gt;0, TRUNC(G438*H438, 1), "")</f>
        <v/>
      </c>
      <c r="J438" s="15">
        <v>0.1188</v>
      </c>
      <c r="K438" s="15">
        <f>'합산자재(비주거)'!I127</f>
        <v>300337</v>
      </c>
      <c r="L438" s="39">
        <f>IF(G438*K438&lt;&gt;0, TRUNC(G438*K438, 1), "")</f>
        <v>35680</v>
      </c>
      <c r="M438" s="15">
        <f>'합산자재(비주거)'!J127</f>
        <v>0</v>
      </c>
      <c r="N438" s="39" t="str">
        <f>IF(G438*M438&lt;&gt;0, TRUNC(G438*M438, 1), "")</f>
        <v/>
      </c>
      <c r="O438" s="15">
        <f>IF((H438+K438+M438)=0, "", (H438+K438+M438))</f>
        <v>300337</v>
      </c>
      <c r="P438" s="15">
        <f>IF(SUM(I438,L438,N438)&lt;&gt;0,SUM(I438,L438,N438),"")</f>
        <v>35680</v>
      </c>
      <c r="Q438" s="12"/>
      <c r="AE438" s="2">
        <f>L438</f>
        <v>35680</v>
      </c>
    </row>
    <row r="439" spans="1:31" ht="23.25" customHeight="1">
      <c r="A439" s="13" t="s">
        <v>2247</v>
      </c>
      <c r="B439" s="13" t="s">
        <v>1752</v>
      </c>
      <c r="C439" s="1" t="s">
        <v>2248</v>
      </c>
      <c r="D439" s="12" t="s">
        <v>2249</v>
      </c>
      <c r="E439" s="12" t="s">
        <v>2250</v>
      </c>
      <c r="F439" s="19" t="s">
        <v>697</v>
      </c>
      <c r="G439" s="15">
        <v>1</v>
      </c>
      <c r="H439" s="15">
        <f>IF(TRUNC((AD440+AC440)/$AE$3,1)*$AE$3-AD440 &lt;0, AC440, TRUNC((AD440+AC440)/$AE$3,1)*$AE$3-AD440)</f>
        <v>1070.4000000000015</v>
      </c>
      <c r="I439" s="39">
        <f>H439</f>
        <v>1070.4000000000015</v>
      </c>
      <c r="J439" s="15">
        <v>1</v>
      </c>
      <c r="K439" s="15"/>
      <c r="L439" s="39" t="str">
        <f>IF(G439*K439&lt;&gt;0, TRUNC(G439*K439, 1), "")</f>
        <v/>
      </c>
      <c r="M439" s="15"/>
      <c r="N439" s="39" t="str">
        <f>IF(G439*M439&lt;&gt;0, TRUNC(G439*M439, 1), "")</f>
        <v/>
      </c>
      <c r="O439" s="15">
        <f>IF((H439+K439+M439)=0, "", (H439+K439+M439))</f>
        <v>1070.4000000000015</v>
      </c>
      <c r="P439" s="15">
        <f>IF(SUM(I439,L439,N439)&lt;&gt;0,SUM(I439,L439,N439),"")</f>
        <v>1070.4000000000015</v>
      </c>
      <c r="Q439" s="12"/>
    </row>
    <row r="440" spans="1:31" ht="23.25" customHeight="1">
      <c r="B440" s="13" t="s">
        <v>2243</v>
      </c>
      <c r="D440" s="12" t="s">
        <v>2244</v>
      </c>
      <c r="E440" s="12"/>
      <c r="F440" s="19"/>
      <c r="G440" s="15"/>
      <c r="H440" s="15"/>
      <c r="I440" s="39">
        <f>TRUNC(SUM(I436:I439))</f>
        <v>1257</v>
      </c>
      <c r="J440" s="15"/>
      <c r="K440" s="15"/>
      <c r="L440" s="39">
        <f>TRUNC(SUM(L436:L439))</f>
        <v>35680</v>
      </c>
      <c r="M440" s="15"/>
      <c r="N440" s="39">
        <f>TRUNC(SUM(N436:N439))</f>
        <v>0</v>
      </c>
      <c r="O440" s="15" t="str">
        <f>IF((H440+K440+M440)=0, "", (H440+K440+M440))</f>
        <v/>
      </c>
      <c r="P440" s="15">
        <f>IF(SUM(I440,L440,N440)&lt;&gt;0,SUM(I440,L440,N440),"")</f>
        <v>36937</v>
      </c>
      <c r="Q440" s="12"/>
      <c r="AC440" s="2">
        <f>TRUNC(AE440*'옵션(비주거)'!$B$36/100,1)</f>
        <v>1070.4000000000001</v>
      </c>
      <c r="AD440" s="2">
        <f>TRUNC(SUM(L436:L438))</f>
        <v>35680</v>
      </c>
      <c r="AE440" s="2">
        <f>TRUNC(SUM(AE436:AE439))</f>
        <v>35680</v>
      </c>
    </row>
    <row r="441" spans="1:31" ht="23.25" customHeight="1">
      <c r="D441" s="12"/>
      <c r="E441" s="12"/>
      <c r="F441" s="19"/>
      <c r="G441" s="15"/>
      <c r="H441" s="15"/>
      <c r="I441" s="39"/>
      <c r="J441" s="15"/>
      <c r="K441" s="15"/>
      <c r="L441" s="39"/>
      <c r="M441" s="15"/>
      <c r="N441" s="39"/>
      <c r="O441" s="15"/>
      <c r="P441" s="15"/>
      <c r="Q441" s="12"/>
    </row>
    <row r="442" spans="1:31" ht="23.25" customHeight="1">
      <c r="A442" s="13" t="s">
        <v>2710</v>
      </c>
      <c r="B442" s="13" t="s">
        <v>2270</v>
      </c>
      <c r="C442" s="1" t="s">
        <v>2711</v>
      </c>
      <c r="D442" s="361" t="s">
        <v>3232</v>
      </c>
      <c r="E442" s="363"/>
      <c r="F442" s="19"/>
      <c r="G442" s="15"/>
      <c r="H442" s="15"/>
      <c r="I442" s="39"/>
      <c r="J442" s="15"/>
      <c r="K442" s="15"/>
      <c r="L442" s="39"/>
      <c r="M442" s="15"/>
      <c r="N442" s="39"/>
      <c r="O442" s="15"/>
      <c r="P442" s="15"/>
      <c r="Q442" s="12"/>
    </row>
    <row r="443" spans="1:31" ht="23.25" customHeight="1">
      <c r="A443" s="13" t="s">
        <v>1102</v>
      </c>
      <c r="B443" s="13" t="s">
        <v>1755</v>
      </c>
      <c r="C443" s="1" t="s">
        <v>555</v>
      </c>
      <c r="D443" s="12" t="s">
        <v>548</v>
      </c>
      <c r="E443" s="12" t="s">
        <v>556</v>
      </c>
      <c r="F443" s="19" t="s">
        <v>210</v>
      </c>
      <c r="G443" s="15">
        <v>1</v>
      </c>
      <c r="H443" s="15">
        <f>'합산자재(비주거)'!H68</f>
        <v>242</v>
      </c>
      <c r="I443" s="39">
        <f>IF(G443*H443&lt;&gt;0, TRUNC(G443*H443, 1), "")</f>
        <v>242</v>
      </c>
      <c r="J443" s="15">
        <v>1</v>
      </c>
      <c r="K443" s="15">
        <f>'합산자재(비주거)'!I68</f>
        <v>0</v>
      </c>
      <c r="L443" s="39" t="str">
        <f>IF(G443*K443&lt;&gt;0, TRUNC(G443*K443, 1), "")</f>
        <v/>
      </c>
      <c r="M443" s="15">
        <f>'합산자재(비주거)'!J68</f>
        <v>0</v>
      </c>
      <c r="N443" s="39" t="str">
        <f>IF(G443*M443&lt;&gt;0, TRUNC(G443*M443, 1), "")</f>
        <v/>
      </c>
      <c r="O443" s="15">
        <f>IF((H443+K443+M443)=0, "", (H443+K443+M443))</f>
        <v>242</v>
      </c>
      <c r="P443" s="15">
        <f>IF(SUM(I443,L443,N443)&lt;&gt;0,SUM(I443,L443,N443),"")</f>
        <v>242</v>
      </c>
      <c r="Q443" s="12"/>
    </row>
    <row r="444" spans="1:31" ht="23.25" customHeight="1">
      <c r="A444" s="13" t="s">
        <v>1241</v>
      </c>
      <c r="B444" s="13" t="s">
        <v>1755</v>
      </c>
      <c r="C444" s="1" t="s">
        <v>934</v>
      </c>
      <c r="D444" s="12" t="s">
        <v>931</v>
      </c>
      <c r="E444" s="12" t="s">
        <v>935</v>
      </c>
      <c r="F444" s="19" t="s">
        <v>933</v>
      </c>
      <c r="G444" s="15">
        <f>'일위노임(비주거)'!G174</f>
        <v>0.12959999999999999</v>
      </c>
      <c r="H444" s="15">
        <f>'합산자재(비주거)'!H127</f>
        <v>0</v>
      </c>
      <c r="I444" s="39" t="str">
        <f>IF(G444*H444&lt;&gt;0, TRUNC(G444*H444, 1), "")</f>
        <v/>
      </c>
      <c r="J444" s="15">
        <v>0.12959999999999999</v>
      </c>
      <c r="K444" s="15">
        <f>'합산자재(비주거)'!I127</f>
        <v>300337</v>
      </c>
      <c r="L444" s="39">
        <f>IF(G444*K444&lt;&gt;0, TRUNC(G444*K444, 1), "")</f>
        <v>38923.599999999999</v>
      </c>
      <c r="M444" s="15">
        <f>'합산자재(비주거)'!J127</f>
        <v>0</v>
      </c>
      <c r="N444" s="39" t="str">
        <f>IF(G444*M444&lt;&gt;0, TRUNC(G444*M444, 1), "")</f>
        <v/>
      </c>
      <c r="O444" s="15">
        <f>IF((H444+K444+M444)=0, "", (H444+K444+M444))</f>
        <v>300337</v>
      </c>
      <c r="P444" s="15">
        <f>IF(SUM(I444,L444,N444)&lt;&gt;0,SUM(I444,L444,N444),"")</f>
        <v>38923.599999999999</v>
      </c>
      <c r="Q444" s="12"/>
      <c r="AE444" s="2">
        <f>L444</f>
        <v>38923.599999999999</v>
      </c>
    </row>
    <row r="445" spans="1:31" ht="23.25" customHeight="1">
      <c r="A445" s="13" t="s">
        <v>2247</v>
      </c>
      <c r="B445" s="13" t="s">
        <v>1755</v>
      </c>
      <c r="C445" s="1" t="s">
        <v>2248</v>
      </c>
      <c r="D445" s="12" t="s">
        <v>2249</v>
      </c>
      <c r="E445" s="12" t="s">
        <v>2250</v>
      </c>
      <c r="F445" s="19" t="s">
        <v>697</v>
      </c>
      <c r="G445" s="15">
        <v>1</v>
      </c>
      <c r="H445" s="15">
        <f>IF(TRUNC((AD446+AC446)/$AE$3,1)*$AE$3-AD446 &lt;0, AC446, TRUNC((AD446+AC446)/$AE$3,1)*$AE$3-AD446)</f>
        <v>1167.5999999999985</v>
      </c>
      <c r="I445" s="39">
        <f>H445</f>
        <v>1167.5999999999985</v>
      </c>
      <c r="J445" s="15">
        <v>1</v>
      </c>
      <c r="K445" s="15"/>
      <c r="L445" s="39" t="str">
        <f>IF(G445*K445&lt;&gt;0, TRUNC(G445*K445, 1), "")</f>
        <v/>
      </c>
      <c r="M445" s="15"/>
      <c r="N445" s="39" t="str">
        <f>IF(G445*M445&lt;&gt;0, TRUNC(G445*M445, 1), "")</f>
        <v/>
      </c>
      <c r="O445" s="15">
        <f>IF((H445+K445+M445)=0, "", (H445+K445+M445))</f>
        <v>1167.5999999999985</v>
      </c>
      <c r="P445" s="15">
        <f>IF(SUM(I445,L445,N445)&lt;&gt;0,SUM(I445,L445,N445),"")</f>
        <v>1167.5999999999985</v>
      </c>
      <c r="Q445" s="12"/>
    </row>
    <row r="446" spans="1:31" ht="23.25" customHeight="1">
      <c r="B446" s="13" t="s">
        <v>2243</v>
      </c>
      <c r="D446" s="12" t="s">
        <v>2244</v>
      </c>
      <c r="E446" s="12"/>
      <c r="F446" s="19"/>
      <c r="G446" s="15"/>
      <c r="H446" s="15"/>
      <c r="I446" s="39">
        <f>TRUNC(SUM(I442:I445))</f>
        <v>1409</v>
      </c>
      <c r="J446" s="15"/>
      <c r="K446" s="15"/>
      <c r="L446" s="39">
        <f>TRUNC(SUM(L442:L445))</f>
        <v>38923</v>
      </c>
      <c r="M446" s="15"/>
      <c r="N446" s="39">
        <f>TRUNC(SUM(N442:N445))</f>
        <v>0</v>
      </c>
      <c r="O446" s="15" t="str">
        <f>IF((H446+K446+M446)=0, "", (H446+K446+M446))</f>
        <v/>
      </c>
      <c r="P446" s="15">
        <f>IF(SUM(I446,L446,N446)&lt;&gt;0,SUM(I446,L446,N446),"")</f>
        <v>40332</v>
      </c>
      <c r="Q446" s="12"/>
      <c r="AC446" s="2">
        <f>TRUNC(AE446*'옵션(비주거)'!$B$36/100,1)</f>
        <v>1167.5999999999999</v>
      </c>
      <c r="AD446" s="2">
        <f>TRUNC(SUM(L442:L444))</f>
        <v>38923</v>
      </c>
      <c r="AE446" s="2">
        <f>TRUNC(SUM(AE442:AE445))</f>
        <v>38923</v>
      </c>
    </row>
    <row r="447" spans="1:31" ht="23.25" customHeight="1">
      <c r="D447" s="12"/>
      <c r="E447" s="12"/>
      <c r="F447" s="19"/>
      <c r="G447" s="15"/>
      <c r="H447" s="15"/>
      <c r="I447" s="39"/>
      <c r="J447" s="15"/>
      <c r="K447" s="15"/>
      <c r="L447" s="39"/>
      <c r="M447" s="15"/>
      <c r="N447" s="39"/>
      <c r="O447" s="15"/>
      <c r="P447" s="15"/>
      <c r="Q447" s="12"/>
    </row>
    <row r="448" spans="1:31" ht="23.25" customHeight="1">
      <c r="A448" s="13" t="s">
        <v>2713</v>
      </c>
      <c r="B448" s="13" t="s">
        <v>2270</v>
      </c>
      <c r="C448" s="1" t="s">
        <v>2714</v>
      </c>
      <c r="D448" s="361" t="s">
        <v>3233</v>
      </c>
      <c r="E448" s="363"/>
      <c r="F448" s="19"/>
      <c r="G448" s="15"/>
      <c r="H448" s="15"/>
      <c r="I448" s="39"/>
      <c r="J448" s="15"/>
      <c r="K448" s="15"/>
      <c r="L448" s="39"/>
      <c r="M448" s="15"/>
      <c r="N448" s="39"/>
      <c r="O448" s="15"/>
      <c r="P448" s="15"/>
      <c r="Q448" s="12"/>
    </row>
    <row r="449" spans="1:31" ht="23.25" customHeight="1">
      <c r="A449" s="13" t="s">
        <v>1103</v>
      </c>
      <c r="B449" s="13" t="s">
        <v>1758</v>
      </c>
      <c r="C449" s="1" t="s">
        <v>557</v>
      </c>
      <c r="D449" s="12" t="s">
        <v>548</v>
      </c>
      <c r="E449" s="12" t="s">
        <v>558</v>
      </c>
      <c r="F449" s="19" t="s">
        <v>210</v>
      </c>
      <c r="G449" s="15">
        <v>1</v>
      </c>
      <c r="H449" s="15">
        <f>'합산자재(비주거)'!H69</f>
        <v>403</v>
      </c>
      <c r="I449" s="39">
        <f>IF(G449*H449&lt;&gt;0, TRUNC(G449*H449, 1), "")</f>
        <v>403</v>
      </c>
      <c r="J449" s="15">
        <v>1</v>
      </c>
      <c r="K449" s="15">
        <f>'합산자재(비주거)'!I69</f>
        <v>0</v>
      </c>
      <c r="L449" s="39" t="str">
        <f>IF(G449*K449&lt;&gt;0, TRUNC(G449*K449, 1), "")</f>
        <v/>
      </c>
      <c r="M449" s="15">
        <f>'합산자재(비주거)'!J69</f>
        <v>0</v>
      </c>
      <c r="N449" s="39" t="str">
        <f>IF(G449*M449&lt;&gt;0, TRUNC(G449*M449, 1), "")</f>
        <v/>
      </c>
      <c r="O449" s="15">
        <f>IF((H449+K449+M449)=0, "", (H449+K449+M449))</f>
        <v>403</v>
      </c>
      <c r="P449" s="15">
        <f>IF(SUM(I449,L449,N449)&lt;&gt;0,SUM(I449,L449,N449),"")</f>
        <v>403</v>
      </c>
      <c r="Q449" s="12"/>
    </row>
    <row r="450" spans="1:31" ht="23.25" customHeight="1">
      <c r="A450" s="13" t="s">
        <v>1241</v>
      </c>
      <c r="B450" s="13" t="s">
        <v>1758</v>
      </c>
      <c r="C450" s="1" t="s">
        <v>934</v>
      </c>
      <c r="D450" s="12" t="s">
        <v>931</v>
      </c>
      <c r="E450" s="12" t="s">
        <v>935</v>
      </c>
      <c r="F450" s="19" t="s">
        <v>933</v>
      </c>
      <c r="G450" s="15">
        <f>'일위노임(비주거)'!G177</f>
        <v>0.14399999999999999</v>
      </c>
      <c r="H450" s="15">
        <f>'합산자재(비주거)'!H127</f>
        <v>0</v>
      </c>
      <c r="I450" s="39" t="str">
        <f>IF(G450*H450&lt;&gt;0, TRUNC(G450*H450, 1), "")</f>
        <v/>
      </c>
      <c r="J450" s="15">
        <v>0.14399999999999999</v>
      </c>
      <c r="K450" s="15">
        <f>'합산자재(비주거)'!I127</f>
        <v>300337</v>
      </c>
      <c r="L450" s="39">
        <f>IF(G450*K450&lt;&gt;0, TRUNC(G450*K450, 1), "")</f>
        <v>43248.5</v>
      </c>
      <c r="M450" s="15">
        <f>'합산자재(비주거)'!J127</f>
        <v>0</v>
      </c>
      <c r="N450" s="39" t="str">
        <f>IF(G450*M450&lt;&gt;0, TRUNC(G450*M450, 1), "")</f>
        <v/>
      </c>
      <c r="O450" s="15">
        <f>IF((H450+K450+M450)=0, "", (H450+K450+M450))</f>
        <v>300337</v>
      </c>
      <c r="P450" s="15">
        <f>IF(SUM(I450,L450,N450)&lt;&gt;0,SUM(I450,L450,N450),"")</f>
        <v>43248.5</v>
      </c>
      <c r="Q450" s="12"/>
      <c r="AE450" s="2">
        <f>L450</f>
        <v>43248.5</v>
      </c>
    </row>
    <row r="451" spans="1:31" ht="23.25" customHeight="1">
      <c r="A451" s="13" t="s">
        <v>2247</v>
      </c>
      <c r="B451" s="13" t="s">
        <v>1758</v>
      </c>
      <c r="C451" s="1" t="s">
        <v>2248</v>
      </c>
      <c r="D451" s="12" t="s">
        <v>2249</v>
      </c>
      <c r="E451" s="12" t="s">
        <v>2250</v>
      </c>
      <c r="F451" s="19" t="s">
        <v>697</v>
      </c>
      <c r="G451" s="15">
        <v>1</v>
      </c>
      <c r="H451" s="15">
        <f>IF(TRUNC((AD452+AC452)/$AE$3,1)*$AE$3-AD452 &lt;0, AC452, TRUNC((AD452+AC452)/$AE$3,1)*$AE$3-AD452)</f>
        <v>1297.4000000000015</v>
      </c>
      <c r="I451" s="39">
        <f>H451</f>
        <v>1297.4000000000015</v>
      </c>
      <c r="J451" s="15">
        <v>1</v>
      </c>
      <c r="K451" s="15"/>
      <c r="L451" s="39" t="str">
        <f>IF(G451*K451&lt;&gt;0, TRUNC(G451*K451, 1), "")</f>
        <v/>
      </c>
      <c r="M451" s="15"/>
      <c r="N451" s="39" t="str">
        <f>IF(G451*M451&lt;&gt;0, TRUNC(G451*M451, 1), "")</f>
        <v/>
      </c>
      <c r="O451" s="15">
        <f>IF((H451+K451+M451)=0, "", (H451+K451+M451))</f>
        <v>1297.4000000000015</v>
      </c>
      <c r="P451" s="15">
        <f>IF(SUM(I451,L451,N451)&lt;&gt;0,SUM(I451,L451,N451),"")</f>
        <v>1297.4000000000015</v>
      </c>
      <c r="Q451" s="12"/>
    </row>
    <row r="452" spans="1:31" ht="23.25" customHeight="1">
      <c r="B452" s="13" t="s">
        <v>2243</v>
      </c>
      <c r="D452" s="12" t="s">
        <v>2244</v>
      </c>
      <c r="E452" s="12"/>
      <c r="F452" s="19"/>
      <c r="G452" s="15"/>
      <c r="H452" s="15"/>
      <c r="I452" s="39">
        <f>TRUNC(SUM(I448:I451))</f>
        <v>1700</v>
      </c>
      <c r="J452" s="15"/>
      <c r="K452" s="15"/>
      <c r="L452" s="39">
        <f>TRUNC(SUM(L448:L451))</f>
        <v>43248</v>
      </c>
      <c r="M452" s="15"/>
      <c r="N452" s="39">
        <f>TRUNC(SUM(N448:N451))</f>
        <v>0</v>
      </c>
      <c r="O452" s="15" t="str">
        <f>IF((H452+K452+M452)=0, "", (H452+K452+M452))</f>
        <v/>
      </c>
      <c r="P452" s="15">
        <f>IF(SUM(I452,L452,N452)&lt;&gt;0,SUM(I452,L452,N452),"")</f>
        <v>44948</v>
      </c>
      <c r="Q452" s="12"/>
      <c r="AC452" s="2">
        <f>TRUNC(AE452*'옵션(비주거)'!$B$36/100,1)</f>
        <v>1297.4000000000001</v>
      </c>
      <c r="AD452" s="2">
        <f>TRUNC(SUM(L448:L450))</f>
        <v>43248</v>
      </c>
      <c r="AE452" s="2">
        <f>TRUNC(SUM(AE448:AE451))</f>
        <v>43248</v>
      </c>
    </row>
    <row r="453" spans="1:31" ht="23.25" customHeight="1">
      <c r="D453" s="12"/>
      <c r="E453" s="12"/>
      <c r="F453" s="19"/>
      <c r="G453" s="15"/>
      <c r="H453" s="15"/>
      <c r="I453" s="39"/>
      <c r="J453" s="15"/>
      <c r="K453" s="15"/>
      <c r="L453" s="39"/>
      <c r="M453" s="15"/>
      <c r="N453" s="39"/>
      <c r="O453" s="15"/>
      <c r="P453" s="15"/>
      <c r="Q453" s="12"/>
    </row>
    <row r="454" spans="1:31" ht="23.25" customHeight="1">
      <c r="A454" s="13" t="s">
        <v>2716</v>
      </c>
      <c r="B454" s="13" t="s">
        <v>2270</v>
      </c>
      <c r="C454" s="1" t="s">
        <v>2717</v>
      </c>
      <c r="D454" s="361" t="s">
        <v>3234</v>
      </c>
      <c r="E454" s="363"/>
      <c r="F454" s="19"/>
      <c r="G454" s="15"/>
      <c r="H454" s="15"/>
      <c r="I454" s="39"/>
      <c r="J454" s="15"/>
      <c r="K454" s="15"/>
      <c r="L454" s="39"/>
      <c r="M454" s="15"/>
      <c r="N454" s="39"/>
      <c r="O454" s="15"/>
      <c r="P454" s="15"/>
      <c r="Q454" s="12"/>
    </row>
    <row r="455" spans="1:31" ht="23.25" customHeight="1">
      <c r="A455" s="13" t="s">
        <v>1104</v>
      </c>
      <c r="B455" s="13" t="s">
        <v>1761</v>
      </c>
      <c r="C455" s="1" t="s">
        <v>559</v>
      </c>
      <c r="D455" s="12" t="s">
        <v>548</v>
      </c>
      <c r="E455" s="12" t="s">
        <v>560</v>
      </c>
      <c r="F455" s="19" t="s">
        <v>210</v>
      </c>
      <c r="G455" s="15">
        <v>1</v>
      </c>
      <c r="H455" s="15">
        <f>'합산자재(비주거)'!H70</f>
        <v>637</v>
      </c>
      <c r="I455" s="39">
        <f>IF(G455*H455&lt;&gt;0, TRUNC(G455*H455, 1), "")</f>
        <v>637</v>
      </c>
      <c r="J455" s="15">
        <v>1</v>
      </c>
      <c r="K455" s="15">
        <f>'합산자재(비주거)'!I70</f>
        <v>0</v>
      </c>
      <c r="L455" s="39" t="str">
        <f>IF(G455*K455&lt;&gt;0, TRUNC(G455*K455, 1), "")</f>
        <v/>
      </c>
      <c r="M455" s="15">
        <f>'합산자재(비주거)'!J70</f>
        <v>0</v>
      </c>
      <c r="N455" s="39" t="str">
        <f>IF(G455*M455&lt;&gt;0, TRUNC(G455*M455, 1), "")</f>
        <v/>
      </c>
      <c r="O455" s="15">
        <f>IF((H455+K455+M455)=0, "", (H455+K455+M455))</f>
        <v>637</v>
      </c>
      <c r="P455" s="15">
        <f>IF(SUM(I455,L455,N455)&lt;&gt;0,SUM(I455,L455,N455),"")</f>
        <v>637</v>
      </c>
      <c r="Q455" s="12"/>
    </row>
    <row r="456" spans="1:31" ht="23.25" customHeight="1">
      <c r="A456" s="13" t="s">
        <v>1241</v>
      </c>
      <c r="B456" s="13" t="s">
        <v>1761</v>
      </c>
      <c r="C456" s="1" t="s">
        <v>934</v>
      </c>
      <c r="D456" s="12" t="s">
        <v>931</v>
      </c>
      <c r="E456" s="12" t="s">
        <v>935</v>
      </c>
      <c r="F456" s="19" t="s">
        <v>933</v>
      </c>
      <c r="G456" s="15">
        <f>'일위노임(비주거)'!G180</f>
        <v>0.16919999999999999</v>
      </c>
      <c r="H456" s="15">
        <f>'합산자재(비주거)'!H127</f>
        <v>0</v>
      </c>
      <c r="I456" s="39" t="str">
        <f>IF(G456*H456&lt;&gt;0, TRUNC(G456*H456, 1), "")</f>
        <v/>
      </c>
      <c r="J456" s="15">
        <v>0.16919999999999999</v>
      </c>
      <c r="K456" s="15">
        <f>'합산자재(비주거)'!I127</f>
        <v>300337</v>
      </c>
      <c r="L456" s="39">
        <f>IF(G456*K456&lt;&gt;0, TRUNC(G456*K456, 1), "")</f>
        <v>50817</v>
      </c>
      <c r="M456" s="15">
        <f>'합산자재(비주거)'!J127</f>
        <v>0</v>
      </c>
      <c r="N456" s="39" t="str">
        <f>IF(G456*M456&lt;&gt;0, TRUNC(G456*M456, 1), "")</f>
        <v/>
      </c>
      <c r="O456" s="15">
        <f>IF((H456+K456+M456)=0, "", (H456+K456+M456))</f>
        <v>300337</v>
      </c>
      <c r="P456" s="15">
        <f>IF(SUM(I456,L456,N456)&lt;&gt;0,SUM(I456,L456,N456),"")</f>
        <v>50817</v>
      </c>
      <c r="Q456" s="12"/>
      <c r="AE456" s="2">
        <f>L456</f>
        <v>50817</v>
      </c>
    </row>
    <row r="457" spans="1:31" ht="23.25" customHeight="1">
      <c r="A457" s="13" t="s">
        <v>2247</v>
      </c>
      <c r="B457" s="13" t="s">
        <v>1761</v>
      </c>
      <c r="C457" s="1" t="s">
        <v>2248</v>
      </c>
      <c r="D457" s="12" t="s">
        <v>2249</v>
      </c>
      <c r="E457" s="12" t="s">
        <v>2250</v>
      </c>
      <c r="F457" s="19" t="s">
        <v>697</v>
      </c>
      <c r="G457" s="15">
        <v>1</v>
      </c>
      <c r="H457" s="15">
        <f>IF(TRUNC((AD458+AC458)/$AE$3,1)*$AE$3-AD458 &lt;0, AC458, TRUNC((AD458+AC458)/$AE$3,1)*$AE$3-AD458)</f>
        <v>1524.5</v>
      </c>
      <c r="I457" s="39">
        <f>H457</f>
        <v>1524.5</v>
      </c>
      <c r="J457" s="15">
        <v>1</v>
      </c>
      <c r="K457" s="15"/>
      <c r="L457" s="39" t="str">
        <f>IF(G457*K457&lt;&gt;0, TRUNC(G457*K457, 1), "")</f>
        <v/>
      </c>
      <c r="M457" s="15"/>
      <c r="N457" s="39" t="str">
        <f>IF(G457*M457&lt;&gt;0, TRUNC(G457*M457, 1), "")</f>
        <v/>
      </c>
      <c r="O457" s="15">
        <f>IF((H457+K457+M457)=0, "", (H457+K457+M457))</f>
        <v>1524.5</v>
      </c>
      <c r="P457" s="15">
        <f>IF(SUM(I457,L457,N457)&lt;&gt;0,SUM(I457,L457,N457),"")</f>
        <v>1524.5</v>
      </c>
      <c r="Q457" s="12"/>
    </row>
    <row r="458" spans="1:31" ht="23.25" customHeight="1">
      <c r="B458" s="13" t="s">
        <v>2243</v>
      </c>
      <c r="D458" s="12" t="s">
        <v>2244</v>
      </c>
      <c r="E458" s="12"/>
      <c r="F458" s="19"/>
      <c r="G458" s="15"/>
      <c r="H458" s="15"/>
      <c r="I458" s="39">
        <f>TRUNC(SUM(I454:I457))</f>
        <v>2161</v>
      </c>
      <c r="J458" s="15"/>
      <c r="K458" s="15"/>
      <c r="L458" s="39">
        <f>TRUNC(SUM(L454:L457))</f>
        <v>50817</v>
      </c>
      <c r="M458" s="15"/>
      <c r="N458" s="39">
        <f>TRUNC(SUM(N454:N457))</f>
        <v>0</v>
      </c>
      <c r="O458" s="15" t="str">
        <f>IF((H458+K458+M458)=0, "", (H458+K458+M458))</f>
        <v/>
      </c>
      <c r="P458" s="15">
        <f>IF(SUM(I458,L458,N458)&lt;&gt;0,SUM(I458,L458,N458),"")</f>
        <v>52978</v>
      </c>
      <c r="Q458" s="12"/>
      <c r="AC458" s="2">
        <f>TRUNC(AE458*'옵션(비주거)'!$B$36/100,1)</f>
        <v>1524.5</v>
      </c>
      <c r="AD458" s="2">
        <f>TRUNC(SUM(L454:L456))</f>
        <v>50817</v>
      </c>
      <c r="AE458" s="2">
        <f>TRUNC(SUM(AE454:AE457))</f>
        <v>50817</v>
      </c>
    </row>
    <row r="459" spans="1:31" ht="23.25" customHeight="1">
      <c r="D459" s="12"/>
      <c r="E459" s="12"/>
      <c r="F459" s="19"/>
      <c r="G459" s="15"/>
      <c r="H459" s="15"/>
      <c r="I459" s="39"/>
      <c r="J459" s="15"/>
      <c r="K459" s="15"/>
      <c r="L459" s="39"/>
      <c r="M459" s="15"/>
      <c r="N459" s="39"/>
      <c r="O459" s="15"/>
      <c r="P459" s="15"/>
      <c r="Q459" s="12"/>
    </row>
    <row r="460" spans="1:31" ht="23.25" customHeight="1">
      <c r="A460" s="13" t="s">
        <v>2725</v>
      </c>
      <c r="B460" s="13" t="s">
        <v>2270</v>
      </c>
      <c r="C460" s="1" t="s">
        <v>2726</v>
      </c>
      <c r="D460" s="361" t="s">
        <v>3235</v>
      </c>
      <c r="E460" s="363"/>
      <c r="F460" s="19"/>
      <c r="G460" s="15"/>
      <c r="H460" s="15"/>
      <c r="I460" s="39"/>
      <c r="J460" s="15"/>
      <c r="K460" s="15"/>
      <c r="L460" s="39"/>
      <c r="M460" s="15"/>
      <c r="N460" s="39"/>
      <c r="O460" s="15"/>
      <c r="P460" s="15"/>
      <c r="Q460" s="12"/>
    </row>
    <row r="461" spans="1:31" ht="23.25" customHeight="1">
      <c r="A461" s="13" t="s">
        <v>1107</v>
      </c>
      <c r="B461" s="13" t="s">
        <v>1764</v>
      </c>
      <c r="C461" s="1" t="s">
        <v>565</v>
      </c>
      <c r="D461" s="12" t="s">
        <v>566</v>
      </c>
      <c r="E461" s="12" t="s">
        <v>567</v>
      </c>
      <c r="F461" s="19" t="s">
        <v>210</v>
      </c>
      <c r="G461" s="15">
        <v>1</v>
      </c>
      <c r="H461" s="15">
        <f>'합산자재(비주거)'!H71</f>
        <v>1520</v>
      </c>
      <c r="I461" s="39">
        <f>IF(G461*H461&lt;&gt;0, TRUNC(G461*H461, 1), "")</f>
        <v>1520</v>
      </c>
      <c r="J461" s="15">
        <v>1</v>
      </c>
      <c r="K461" s="15">
        <f>'합산자재(비주거)'!I71</f>
        <v>0</v>
      </c>
      <c r="L461" s="39" t="str">
        <f>IF(G461*K461&lt;&gt;0, TRUNC(G461*K461, 1), "")</f>
        <v/>
      </c>
      <c r="M461" s="15">
        <f>'합산자재(비주거)'!J71</f>
        <v>0</v>
      </c>
      <c r="N461" s="39" t="str">
        <f>IF(G461*M461&lt;&gt;0, TRUNC(G461*M461, 1), "")</f>
        <v/>
      </c>
      <c r="O461" s="15">
        <f>IF((H461+K461+M461)=0, "", (H461+K461+M461))</f>
        <v>1520</v>
      </c>
      <c r="P461" s="15">
        <f>IF(SUM(I461,L461,N461)&lt;&gt;0,SUM(I461,L461,N461),"")</f>
        <v>1520</v>
      </c>
      <c r="Q461" s="12"/>
    </row>
    <row r="462" spans="1:31" ht="23.25" customHeight="1">
      <c r="A462" s="13" t="s">
        <v>1240</v>
      </c>
      <c r="B462" s="13" t="s">
        <v>1764</v>
      </c>
      <c r="C462" s="1" t="s">
        <v>930</v>
      </c>
      <c r="D462" s="12" t="s">
        <v>931</v>
      </c>
      <c r="E462" s="12" t="s">
        <v>932</v>
      </c>
      <c r="F462" s="19" t="s">
        <v>933</v>
      </c>
      <c r="G462" s="15">
        <f>'일위노임(비주거)'!G183</f>
        <v>9.7000000000000003E-2</v>
      </c>
      <c r="H462" s="15">
        <f>'합산자재(비주거)'!H126</f>
        <v>0</v>
      </c>
      <c r="I462" s="39" t="str">
        <f>IF(G462*H462&lt;&gt;0, TRUNC(G462*H462, 1), "")</f>
        <v/>
      </c>
      <c r="J462" s="15">
        <v>9.7000000000000003E-2</v>
      </c>
      <c r="K462" s="15">
        <f>'합산자재(비주거)'!I126</f>
        <v>268915</v>
      </c>
      <c r="L462" s="39">
        <f>IF(G462*K462&lt;&gt;0, TRUNC(G462*K462, 1), "")</f>
        <v>26084.7</v>
      </c>
      <c r="M462" s="15">
        <f>'합산자재(비주거)'!J126</f>
        <v>0</v>
      </c>
      <c r="N462" s="39" t="str">
        <f>IF(G462*M462&lt;&gt;0, TRUNC(G462*M462, 1), "")</f>
        <v/>
      </c>
      <c r="O462" s="15">
        <f>IF((H462+K462+M462)=0, "", (H462+K462+M462))</f>
        <v>268915</v>
      </c>
      <c r="P462" s="15">
        <f>IF(SUM(I462,L462,N462)&lt;&gt;0,SUM(I462,L462,N462),"")</f>
        <v>26084.7</v>
      </c>
      <c r="Q462" s="12"/>
      <c r="AE462" s="2">
        <f>L462</f>
        <v>26084.7</v>
      </c>
    </row>
    <row r="463" spans="1:31" ht="23.25" customHeight="1">
      <c r="A463" s="13" t="s">
        <v>2247</v>
      </c>
      <c r="B463" s="13" t="s">
        <v>1764</v>
      </c>
      <c r="C463" s="1" t="s">
        <v>2248</v>
      </c>
      <c r="D463" s="12" t="s">
        <v>2249</v>
      </c>
      <c r="E463" s="12" t="s">
        <v>2250</v>
      </c>
      <c r="F463" s="19" t="s">
        <v>697</v>
      </c>
      <c r="G463" s="15">
        <v>1</v>
      </c>
      <c r="H463" s="15">
        <f>IF(TRUNC((AD464+AC464)/$AE$3,1)*$AE$3-AD464 &lt;0, AC464, TRUNC((AD464+AC464)/$AE$3,1)*$AE$3-AD464)</f>
        <v>782.5</v>
      </c>
      <c r="I463" s="39">
        <f>H463</f>
        <v>782.5</v>
      </c>
      <c r="J463" s="15">
        <v>1</v>
      </c>
      <c r="K463" s="15"/>
      <c r="L463" s="39" t="str">
        <f>IF(G463*K463&lt;&gt;0, TRUNC(G463*K463, 1), "")</f>
        <v/>
      </c>
      <c r="M463" s="15"/>
      <c r="N463" s="39" t="str">
        <f>IF(G463*M463&lt;&gt;0, TRUNC(G463*M463, 1), "")</f>
        <v/>
      </c>
      <c r="O463" s="15">
        <f>IF((H463+K463+M463)=0, "", (H463+K463+M463))</f>
        <v>782.5</v>
      </c>
      <c r="P463" s="15">
        <f>IF(SUM(I463,L463,N463)&lt;&gt;0,SUM(I463,L463,N463),"")</f>
        <v>782.5</v>
      </c>
      <c r="Q463" s="12"/>
    </row>
    <row r="464" spans="1:31" ht="23.25" customHeight="1">
      <c r="B464" s="13" t="s">
        <v>2243</v>
      </c>
      <c r="D464" s="12" t="s">
        <v>2244</v>
      </c>
      <c r="E464" s="12"/>
      <c r="F464" s="19"/>
      <c r="G464" s="15"/>
      <c r="H464" s="15"/>
      <c r="I464" s="39">
        <f>TRUNC(SUM(I460:I463))</f>
        <v>2302</v>
      </c>
      <c r="J464" s="15"/>
      <c r="K464" s="15"/>
      <c r="L464" s="39">
        <f>TRUNC(SUM(L460:L463))</f>
        <v>26084</v>
      </c>
      <c r="M464" s="15"/>
      <c r="N464" s="39">
        <f>TRUNC(SUM(N460:N463))</f>
        <v>0</v>
      </c>
      <c r="O464" s="15" t="str">
        <f>IF((H464+K464+M464)=0, "", (H464+K464+M464))</f>
        <v/>
      </c>
      <c r="P464" s="15">
        <f>IF(SUM(I464,L464,N464)&lt;&gt;0,SUM(I464,L464,N464),"")</f>
        <v>28386</v>
      </c>
      <c r="Q464" s="12"/>
      <c r="AC464" s="2">
        <f>TRUNC(AE464*'옵션(비주거)'!$B$36/100,1)</f>
        <v>782.5</v>
      </c>
      <c r="AD464" s="2">
        <f>TRUNC(SUM(L460:L462))</f>
        <v>26084</v>
      </c>
      <c r="AE464" s="2">
        <f>TRUNC(SUM(AE460:AE463))</f>
        <v>26084</v>
      </c>
    </row>
    <row r="465" spans="1:31" ht="23.25" customHeight="1">
      <c r="D465" s="12"/>
      <c r="E465" s="12"/>
      <c r="F465" s="19"/>
      <c r="G465" s="15"/>
      <c r="H465" s="15"/>
      <c r="I465" s="39"/>
      <c r="J465" s="15"/>
      <c r="K465" s="15"/>
      <c r="L465" s="39"/>
      <c r="M465" s="15"/>
      <c r="N465" s="39"/>
      <c r="O465" s="15"/>
      <c r="P465" s="15"/>
      <c r="Q465" s="12"/>
    </row>
    <row r="466" spans="1:31" ht="23.25" customHeight="1">
      <c r="A466" s="13" t="s">
        <v>2538</v>
      </c>
      <c r="B466" s="13" t="s">
        <v>2270</v>
      </c>
      <c r="C466" s="1" t="s">
        <v>2539</v>
      </c>
      <c r="D466" s="361" t="s">
        <v>3236</v>
      </c>
      <c r="E466" s="363"/>
      <c r="F466" s="19"/>
      <c r="G466" s="15"/>
      <c r="H466" s="15"/>
      <c r="I466" s="39"/>
      <c r="J466" s="15"/>
      <c r="K466" s="15"/>
      <c r="L466" s="39"/>
      <c r="M466" s="15"/>
      <c r="N466" s="39"/>
      <c r="O466" s="15"/>
      <c r="P466" s="15"/>
      <c r="Q466" s="12"/>
    </row>
    <row r="467" spans="1:31" ht="23.25" customHeight="1">
      <c r="A467" s="13" t="s">
        <v>1120</v>
      </c>
      <c r="B467" s="13" t="s">
        <v>1767</v>
      </c>
      <c r="C467" s="1" t="s">
        <v>607</v>
      </c>
      <c r="D467" s="12" t="s">
        <v>608</v>
      </c>
      <c r="E467" s="12"/>
      <c r="F467" s="19" t="s">
        <v>275</v>
      </c>
      <c r="G467" s="15">
        <v>1</v>
      </c>
      <c r="H467" s="15">
        <f>'합산자재(비주거)'!H78</f>
        <v>0</v>
      </c>
      <c r="I467" s="39" t="str">
        <f>IF(G467*H467&lt;&gt;0, TRUNC(G467*H467, 1), "")</f>
        <v/>
      </c>
      <c r="J467" s="15">
        <v>1</v>
      </c>
      <c r="K467" s="15">
        <f>'합산자재(비주거)'!I78</f>
        <v>0</v>
      </c>
      <c r="L467" s="39" t="str">
        <f>IF(G467*K467&lt;&gt;0, TRUNC(G467*K467, 1), "")</f>
        <v/>
      </c>
      <c r="M467" s="15">
        <f>'합산자재(비주거)'!J78</f>
        <v>0</v>
      </c>
      <c r="N467" s="39" t="str">
        <f>IF(G467*M467&lt;&gt;0, TRUNC(G467*M467, 1), "")</f>
        <v/>
      </c>
      <c r="O467" s="15" t="str">
        <f>IF((H467+K467+M467)=0, "", (H467+K467+M467))</f>
        <v/>
      </c>
      <c r="P467" s="15" t="str">
        <f>IF(SUM(I467,L467,N467)&lt;&gt;0,SUM(I467,L467,N467),"")</f>
        <v/>
      </c>
      <c r="Q467" s="12"/>
    </row>
    <row r="468" spans="1:31" ht="23.25" customHeight="1">
      <c r="A468" s="13" t="s">
        <v>1240</v>
      </c>
      <c r="B468" s="13" t="s">
        <v>1767</v>
      </c>
      <c r="C468" s="1" t="s">
        <v>930</v>
      </c>
      <c r="D468" s="12" t="s">
        <v>931</v>
      </c>
      <c r="E468" s="12" t="s">
        <v>932</v>
      </c>
      <c r="F468" s="19" t="s">
        <v>933</v>
      </c>
      <c r="G468" s="15">
        <f>'일위노임(비주거)'!G186</f>
        <v>2.2499999999999999E-2</v>
      </c>
      <c r="H468" s="15">
        <f>'합산자재(비주거)'!H126</f>
        <v>0</v>
      </c>
      <c r="I468" s="39" t="str">
        <f>IF(G468*H468&lt;&gt;0, TRUNC(G468*H468, 1), "")</f>
        <v/>
      </c>
      <c r="J468" s="15">
        <v>2.2499999999999999E-2</v>
      </c>
      <c r="K468" s="15">
        <f>'합산자재(비주거)'!I126</f>
        <v>268915</v>
      </c>
      <c r="L468" s="39">
        <f>IF(G468*K468&lt;&gt;0, TRUNC(G468*K468, 1), "")</f>
        <v>6050.5</v>
      </c>
      <c r="M468" s="15">
        <f>'합산자재(비주거)'!J126</f>
        <v>0</v>
      </c>
      <c r="N468" s="39" t="str">
        <f>IF(G468*M468&lt;&gt;0, TRUNC(G468*M468, 1), "")</f>
        <v/>
      </c>
      <c r="O468" s="15">
        <f>IF((H468+K468+M468)=0, "", (H468+K468+M468))</f>
        <v>268915</v>
      </c>
      <c r="P468" s="15">
        <f>IF(SUM(I468,L468,N468)&lt;&gt;0,SUM(I468,L468,N468),"")</f>
        <v>6050.5</v>
      </c>
      <c r="Q468" s="12"/>
      <c r="AE468" s="2">
        <f>L468</f>
        <v>6050.5</v>
      </c>
    </row>
    <row r="469" spans="1:31" ht="23.25" customHeight="1">
      <c r="A469" s="13" t="s">
        <v>2247</v>
      </c>
      <c r="B469" s="13" t="s">
        <v>1767</v>
      </c>
      <c r="C469" s="1" t="s">
        <v>2248</v>
      </c>
      <c r="D469" s="12" t="s">
        <v>2249</v>
      </c>
      <c r="E469" s="12" t="s">
        <v>2250</v>
      </c>
      <c r="F469" s="19" t="s">
        <v>697</v>
      </c>
      <c r="G469" s="15">
        <v>1</v>
      </c>
      <c r="H469" s="15">
        <f>IF(TRUNC((AD470+AC470)/$AE$3,1)*$AE$3-AD470 &lt;0, AC470, TRUNC((AD470+AC470)/$AE$3,1)*$AE$3-AD470)</f>
        <v>181.5</v>
      </c>
      <c r="I469" s="39">
        <f>H469</f>
        <v>181.5</v>
      </c>
      <c r="J469" s="15">
        <v>1</v>
      </c>
      <c r="K469" s="15"/>
      <c r="L469" s="39" t="str">
        <f>IF(G469*K469&lt;&gt;0, TRUNC(G469*K469, 1), "")</f>
        <v/>
      </c>
      <c r="M469" s="15"/>
      <c r="N469" s="39" t="str">
        <f>IF(G469*M469&lt;&gt;0, TRUNC(G469*M469, 1), "")</f>
        <v/>
      </c>
      <c r="O469" s="15">
        <f>IF((H469+K469+M469)=0, "", (H469+K469+M469))</f>
        <v>181.5</v>
      </c>
      <c r="P469" s="15">
        <f>IF(SUM(I469,L469,N469)&lt;&gt;0,SUM(I469,L469,N469),"")</f>
        <v>181.5</v>
      </c>
      <c r="Q469" s="12"/>
    </row>
    <row r="470" spans="1:31" ht="23.25" customHeight="1">
      <c r="B470" s="13" t="s">
        <v>2243</v>
      </c>
      <c r="D470" s="12" t="s">
        <v>2244</v>
      </c>
      <c r="E470" s="12"/>
      <c r="F470" s="19"/>
      <c r="G470" s="15"/>
      <c r="H470" s="15"/>
      <c r="I470" s="39">
        <f>TRUNC(SUM(I466:I469))</f>
        <v>181</v>
      </c>
      <c r="J470" s="15"/>
      <c r="K470" s="15"/>
      <c r="L470" s="39">
        <f>TRUNC(SUM(L466:L469))</f>
        <v>6050</v>
      </c>
      <c r="M470" s="15"/>
      <c r="N470" s="39">
        <f>TRUNC(SUM(N466:N469))</f>
        <v>0</v>
      </c>
      <c r="O470" s="15" t="str">
        <f>IF((H470+K470+M470)=0, "", (H470+K470+M470))</f>
        <v/>
      </c>
      <c r="P470" s="15">
        <f>IF(SUM(I470,L470,N470)&lt;&gt;0,SUM(I470,L470,N470),"")</f>
        <v>6231</v>
      </c>
      <c r="Q470" s="12"/>
      <c r="AC470" s="2">
        <f>TRUNC(AE470*'옵션(비주거)'!$B$36/100,1)</f>
        <v>181.5</v>
      </c>
      <c r="AD470" s="2">
        <f>TRUNC(SUM(L466:L468))</f>
        <v>6050</v>
      </c>
      <c r="AE470" s="2">
        <f>TRUNC(SUM(AE466:AE469))</f>
        <v>6050</v>
      </c>
    </row>
    <row r="471" spans="1:31" ht="23.25" customHeight="1">
      <c r="D471" s="12"/>
      <c r="E471" s="12"/>
      <c r="F471" s="19"/>
      <c r="G471" s="15"/>
      <c r="H471" s="15"/>
      <c r="I471" s="39"/>
      <c r="J471" s="15"/>
      <c r="K471" s="15"/>
      <c r="L471" s="39"/>
      <c r="M471" s="15"/>
      <c r="N471" s="39"/>
      <c r="O471" s="15"/>
      <c r="P471" s="15"/>
      <c r="Q471" s="12"/>
    </row>
    <row r="472" spans="1:31" ht="23.25" customHeight="1">
      <c r="A472" s="13" t="s">
        <v>2662</v>
      </c>
      <c r="B472" s="13" t="s">
        <v>2270</v>
      </c>
      <c r="C472" s="1" t="s">
        <v>2663</v>
      </c>
      <c r="D472" s="361" t="s">
        <v>3237</v>
      </c>
      <c r="E472" s="363"/>
      <c r="F472" s="19"/>
      <c r="G472" s="15"/>
      <c r="H472" s="15"/>
      <c r="I472" s="39"/>
      <c r="J472" s="15"/>
      <c r="K472" s="15"/>
      <c r="L472" s="39"/>
      <c r="M472" s="15"/>
      <c r="N472" s="39"/>
      <c r="O472" s="15"/>
      <c r="P472" s="15"/>
      <c r="Q472" s="12"/>
    </row>
    <row r="473" spans="1:31" ht="23.25" customHeight="1">
      <c r="A473" s="13" t="s">
        <v>1121</v>
      </c>
      <c r="B473" s="13" t="s">
        <v>1770</v>
      </c>
      <c r="C473" s="1" t="s">
        <v>609</v>
      </c>
      <c r="D473" s="12" t="s">
        <v>610</v>
      </c>
      <c r="E473" s="12" t="s">
        <v>611</v>
      </c>
      <c r="F473" s="19" t="s">
        <v>174</v>
      </c>
      <c r="G473" s="15">
        <v>1</v>
      </c>
      <c r="H473" s="15">
        <f>'합산자재(비주거)'!H79</f>
        <v>2107</v>
      </c>
      <c r="I473" s="39">
        <f>IF(G473*H473&lt;&gt;0, TRUNC(G473*H473, 1), "")</f>
        <v>2107</v>
      </c>
      <c r="J473" s="15">
        <v>1</v>
      </c>
      <c r="K473" s="15">
        <f>'합산자재(비주거)'!I79</f>
        <v>0</v>
      </c>
      <c r="L473" s="39" t="str">
        <f>IF(G473*K473&lt;&gt;0, TRUNC(G473*K473, 1), "")</f>
        <v/>
      </c>
      <c r="M473" s="15">
        <f>'합산자재(비주거)'!J79</f>
        <v>0</v>
      </c>
      <c r="N473" s="39" t="str">
        <f>IF(G473*M473&lt;&gt;0, TRUNC(G473*M473, 1), "")</f>
        <v/>
      </c>
      <c r="O473" s="15">
        <f t="shared" ref="O473:O478" si="107">IF((H473+K473+M473)=0, "", (H473+K473+M473))</f>
        <v>2107</v>
      </c>
      <c r="P473" s="15">
        <f t="shared" ref="P473:P478" si="108">IF(SUM(I473,L473,N473)&lt;&gt;0,SUM(I473,L473,N473),"")</f>
        <v>2107</v>
      </c>
      <c r="Q473" s="12"/>
      <c r="R473" s="2" t="s">
        <v>2255</v>
      </c>
      <c r="AC473" s="2">
        <f>G473*H473</f>
        <v>2107</v>
      </c>
    </row>
    <row r="474" spans="1:31" ht="23.25" customHeight="1">
      <c r="A474" s="13" t="s">
        <v>1121</v>
      </c>
      <c r="B474" s="13" t="s">
        <v>1770</v>
      </c>
      <c r="C474" s="1" t="s">
        <v>609</v>
      </c>
      <c r="D474" s="12" t="s">
        <v>610</v>
      </c>
      <c r="E474" s="12" t="s">
        <v>611</v>
      </c>
      <c r="F474" s="19" t="s">
        <v>174</v>
      </c>
      <c r="G474" s="15">
        <v>0.1</v>
      </c>
      <c r="H474" s="15">
        <f>'합산자재(비주거)'!H79</f>
        <v>2107</v>
      </c>
      <c r="I474" s="39">
        <f>IF(G474*H474&lt;&gt;0, TRUNC(G474*H474, 1), "")</f>
        <v>210.7</v>
      </c>
      <c r="J474" s="15">
        <v>0.1</v>
      </c>
      <c r="K474" s="15">
        <f>'합산자재(비주거)'!I79</f>
        <v>0</v>
      </c>
      <c r="L474" s="39" t="str">
        <f>IF(G474*K474&lt;&gt;0, TRUNC(G474*K474, 1), "")</f>
        <v/>
      </c>
      <c r="M474" s="15">
        <f>'합산자재(비주거)'!J79</f>
        <v>0</v>
      </c>
      <c r="N474" s="39" t="str">
        <f>IF(G474*M474&lt;&gt;0, TRUNC(G474*M474, 1), "")</f>
        <v/>
      </c>
      <c r="O474" s="15">
        <f t="shared" si="107"/>
        <v>2107</v>
      </c>
      <c r="P474" s="15">
        <f t="shared" si="108"/>
        <v>210.7</v>
      </c>
      <c r="Q474" s="12"/>
      <c r="R474" s="2" t="s">
        <v>2255</v>
      </c>
    </row>
    <row r="475" spans="1:31" ht="23.25" customHeight="1">
      <c r="A475" s="13" t="s">
        <v>2251</v>
      </c>
      <c r="B475" s="13" t="s">
        <v>1770</v>
      </c>
      <c r="C475" s="1" t="s">
        <v>2252</v>
      </c>
      <c r="D475" s="12" t="s">
        <v>2253</v>
      </c>
      <c r="E475" s="12" t="s">
        <v>2254</v>
      </c>
      <c r="F475" s="19" t="s">
        <v>697</v>
      </c>
      <c r="G475" s="15">
        <v>1</v>
      </c>
      <c r="H475" s="15">
        <f>IF(TRUNC((AD475+AC475)/$AD$3,1)*$AD$3-AD475 &lt;0, AC475, TRUNC((AD475+AC475)/$AD$3,1)*$AD$3-AD475)</f>
        <v>42.099999999999909</v>
      </c>
      <c r="I475" s="39">
        <f>H475</f>
        <v>42.099999999999909</v>
      </c>
      <c r="J475" s="15">
        <v>1</v>
      </c>
      <c r="K475" s="15"/>
      <c r="L475" s="39" t="str">
        <f>IF(G475*K475&lt;&gt;0, TRUNC(G475*K475, 1), "")</f>
        <v/>
      </c>
      <c r="M475" s="15"/>
      <c r="N475" s="39" t="str">
        <f>IF(G475*M475&lt;&gt;0, TRUNC(G475*M475, 1), "")</f>
        <v/>
      </c>
      <c r="O475" s="15">
        <f t="shared" si="107"/>
        <v>42.099999999999909</v>
      </c>
      <c r="P475" s="15">
        <f t="shared" si="108"/>
        <v>42.099999999999909</v>
      </c>
      <c r="Q475" s="12"/>
      <c r="AC475" s="2">
        <f>TRUNC(TRUNC(SUM(AC472:AC474))*'옵션(비주거)'!$B$33/100,1)</f>
        <v>42.1</v>
      </c>
      <c r="AD475" s="2">
        <f>TRUNC(SUM(I472:I474))+TRUNC(SUM(N472:N474))</f>
        <v>2317</v>
      </c>
    </row>
    <row r="476" spans="1:31" ht="23.25" customHeight="1">
      <c r="A476" s="13" t="s">
        <v>1240</v>
      </c>
      <c r="B476" s="13" t="s">
        <v>1770</v>
      </c>
      <c r="C476" s="1" t="s">
        <v>930</v>
      </c>
      <c r="D476" s="12" t="s">
        <v>931</v>
      </c>
      <c r="E476" s="12" t="s">
        <v>932</v>
      </c>
      <c r="F476" s="19" t="s">
        <v>933</v>
      </c>
      <c r="G476" s="15">
        <f>'일위노임(비주거)'!G189</f>
        <v>0.05</v>
      </c>
      <c r="H476" s="15">
        <f>'합산자재(비주거)'!H126</f>
        <v>0</v>
      </c>
      <c r="I476" s="39" t="str">
        <f>IF(G476*H476&lt;&gt;0, TRUNC(G476*H476, 1), "")</f>
        <v/>
      </c>
      <c r="J476" s="15">
        <v>0.05</v>
      </c>
      <c r="K476" s="15">
        <f>'합산자재(비주거)'!I126</f>
        <v>268915</v>
      </c>
      <c r="L476" s="39">
        <f>IF(G476*K476&lt;&gt;0, TRUNC(G476*K476, 1), "")</f>
        <v>13445.7</v>
      </c>
      <c r="M476" s="15">
        <f>'합산자재(비주거)'!J126</f>
        <v>0</v>
      </c>
      <c r="N476" s="39" t="str">
        <f>IF(G476*M476&lt;&gt;0, TRUNC(G476*M476, 1), "")</f>
        <v/>
      </c>
      <c r="O476" s="15">
        <f t="shared" si="107"/>
        <v>268915</v>
      </c>
      <c r="P476" s="15">
        <f t="shared" si="108"/>
        <v>13445.7</v>
      </c>
      <c r="Q476" s="12"/>
      <c r="AE476" s="2">
        <f>L476</f>
        <v>13445.7</v>
      </c>
    </row>
    <row r="477" spans="1:31" ht="23.25" customHeight="1">
      <c r="A477" s="13" t="s">
        <v>2247</v>
      </c>
      <c r="B477" s="13" t="s">
        <v>1770</v>
      </c>
      <c r="C477" s="1" t="s">
        <v>2248</v>
      </c>
      <c r="D477" s="12" t="s">
        <v>2249</v>
      </c>
      <c r="E477" s="12" t="s">
        <v>2250</v>
      </c>
      <c r="F477" s="19" t="s">
        <v>697</v>
      </c>
      <c r="G477" s="15">
        <v>1</v>
      </c>
      <c r="H477" s="15">
        <f>IF(TRUNC((AD478+AC478)/$AE$3,1)*$AE$3-AD478 &lt;0, AC478, TRUNC((AD478+AC478)/$AE$3,1)*$AE$3-AD478)</f>
        <v>403.29999999999927</v>
      </c>
      <c r="I477" s="39">
        <f>H477</f>
        <v>403.29999999999927</v>
      </c>
      <c r="J477" s="15">
        <v>1</v>
      </c>
      <c r="K477" s="15"/>
      <c r="L477" s="39" t="str">
        <f>IF(G477*K477&lt;&gt;0, TRUNC(G477*K477, 1), "")</f>
        <v/>
      </c>
      <c r="M477" s="15"/>
      <c r="N477" s="39" t="str">
        <f>IF(G477*M477&lt;&gt;0, TRUNC(G477*M477, 1), "")</f>
        <v/>
      </c>
      <c r="O477" s="15">
        <f t="shared" si="107"/>
        <v>403.29999999999927</v>
      </c>
      <c r="P477" s="15">
        <f t="shared" si="108"/>
        <v>403.29999999999927</v>
      </c>
      <c r="Q477" s="12"/>
    </row>
    <row r="478" spans="1:31" ht="23.25" customHeight="1">
      <c r="B478" s="13" t="s">
        <v>2243</v>
      </c>
      <c r="D478" s="12" t="s">
        <v>2244</v>
      </c>
      <c r="E478" s="12"/>
      <c r="F478" s="19"/>
      <c r="G478" s="15"/>
      <c r="H478" s="15"/>
      <c r="I478" s="39">
        <f>TRUNC(SUM(I472:I477))</f>
        <v>2763</v>
      </c>
      <c r="J478" s="15"/>
      <c r="K478" s="15"/>
      <c r="L478" s="39">
        <f>TRUNC(SUM(L472:L477))</f>
        <v>13445</v>
      </c>
      <c r="M478" s="15"/>
      <c r="N478" s="39">
        <f>TRUNC(SUM(N472:N477))</f>
        <v>0</v>
      </c>
      <c r="O478" s="15" t="str">
        <f t="shared" si="107"/>
        <v/>
      </c>
      <c r="P478" s="15">
        <f t="shared" si="108"/>
        <v>16208</v>
      </c>
      <c r="Q478" s="12"/>
      <c r="AC478" s="2">
        <f>TRUNC(AE478*'옵션(비주거)'!$B$36/100,1)</f>
        <v>403.3</v>
      </c>
      <c r="AD478" s="2">
        <f>TRUNC(SUM(L472:L476))</f>
        <v>13445</v>
      </c>
      <c r="AE478" s="2">
        <f>TRUNC(SUM(AE472:AE477))</f>
        <v>13445</v>
      </c>
    </row>
    <row r="479" spans="1:31" ht="23.25" customHeight="1">
      <c r="D479" s="12"/>
      <c r="E479" s="12"/>
      <c r="F479" s="19"/>
      <c r="G479" s="15"/>
      <c r="H479" s="15"/>
      <c r="I479" s="39"/>
      <c r="J479" s="15"/>
      <c r="K479" s="15"/>
      <c r="L479" s="39"/>
      <c r="M479" s="15"/>
      <c r="N479" s="39"/>
      <c r="O479" s="15"/>
      <c r="P479" s="15"/>
      <c r="Q479" s="12"/>
    </row>
    <row r="480" spans="1:31" ht="23.25" customHeight="1">
      <c r="A480" s="13" t="s">
        <v>2683</v>
      </c>
      <c r="B480" s="13" t="s">
        <v>2270</v>
      </c>
      <c r="C480" s="1" t="s">
        <v>2684</v>
      </c>
      <c r="D480" s="361" t="s">
        <v>3238</v>
      </c>
      <c r="E480" s="363"/>
      <c r="F480" s="19"/>
      <c r="G480" s="15"/>
      <c r="H480" s="15"/>
      <c r="I480" s="39"/>
      <c r="J480" s="15"/>
      <c r="K480" s="15"/>
      <c r="L480" s="39"/>
      <c r="M480" s="15"/>
      <c r="N480" s="39"/>
      <c r="O480" s="15"/>
      <c r="P480" s="15"/>
      <c r="Q480" s="12"/>
    </row>
    <row r="481" spans="1:31" ht="23.25" customHeight="1">
      <c r="A481" s="13" t="s">
        <v>1123</v>
      </c>
      <c r="B481" s="13" t="s">
        <v>1773</v>
      </c>
      <c r="C481" s="1" t="s">
        <v>615</v>
      </c>
      <c r="D481" s="12" t="s">
        <v>610</v>
      </c>
      <c r="E481" s="12" t="s">
        <v>616</v>
      </c>
      <c r="F481" s="19" t="s">
        <v>174</v>
      </c>
      <c r="G481" s="15">
        <v>1</v>
      </c>
      <c r="H481" s="15">
        <f>'합산자재(비주거)'!H80</f>
        <v>3890</v>
      </c>
      <c r="I481" s="39">
        <f>IF(G481*H481&lt;&gt;0, TRUNC(G481*H481, 1), "")</f>
        <v>3890</v>
      </c>
      <c r="J481" s="15">
        <v>1</v>
      </c>
      <c r="K481" s="15">
        <f>'합산자재(비주거)'!I80</f>
        <v>0</v>
      </c>
      <c r="L481" s="39" t="str">
        <f>IF(G481*K481&lt;&gt;0, TRUNC(G481*K481, 1), "")</f>
        <v/>
      </c>
      <c r="M481" s="15">
        <f>'합산자재(비주거)'!J80</f>
        <v>0</v>
      </c>
      <c r="N481" s="39" t="str">
        <f>IF(G481*M481&lt;&gt;0, TRUNC(G481*M481, 1), "")</f>
        <v/>
      </c>
      <c r="O481" s="15">
        <f t="shared" ref="O481:O486" si="109">IF((H481+K481+M481)=0, "", (H481+K481+M481))</f>
        <v>3890</v>
      </c>
      <c r="P481" s="15">
        <f t="shared" ref="P481:P486" si="110">IF(SUM(I481,L481,N481)&lt;&gt;0,SUM(I481,L481,N481),"")</f>
        <v>3890</v>
      </c>
      <c r="Q481" s="12"/>
      <c r="R481" s="2" t="s">
        <v>2255</v>
      </c>
      <c r="AC481" s="2">
        <f>G481*H481</f>
        <v>3890</v>
      </c>
    </row>
    <row r="482" spans="1:31" ht="23.25" customHeight="1">
      <c r="A482" s="13" t="s">
        <v>1123</v>
      </c>
      <c r="B482" s="13" t="s">
        <v>1773</v>
      </c>
      <c r="C482" s="1" t="s">
        <v>615</v>
      </c>
      <c r="D482" s="12" t="s">
        <v>610</v>
      </c>
      <c r="E482" s="12" t="s">
        <v>616</v>
      </c>
      <c r="F482" s="19" t="s">
        <v>174</v>
      </c>
      <c r="G482" s="15">
        <v>0.1</v>
      </c>
      <c r="H482" s="15">
        <f>'합산자재(비주거)'!H80</f>
        <v>3890</v>
      </c>
      <c r="I482" s="39">
        <f>IF(G482*H482&lt;&gt;0, TRUNC(G482*H482, 1), "")</f>
        <v>389</v>
      </c>
      <c r="J482" s="15">
        <v>0.1</v>
      </c>
      <c r="K482" s="15">
        <f>'합산자재(비주거)'!I80</f>
        <v>0</v>
      </c>
      <c r="L482" s="39" t="str">
        <f>IF(G482*K482&lt;&gt;0, TRUNC(G482*K482, 1), "")</f>
        <v/>
      </c>
      <c r="M482" s="15">
        <f>'합산자재(비주거)'!J80</f>
        <v>0</v>
      </c>
      <c r="N482" s="39" t="str">
        <f>IF(G482*M482&lt;&gt;0, TRUNC(G482*M482, 1), "")</f>
        <v/>
      </c>
      <c r="O482" s="15">
        <f t="shared" si="109"/>
        <v>3890</v>
      </c>
      <c r="P482" s="15">
        <f t="shared" si="110"/>
        <v>389</v>
      </c>
      <c r="Q482" s="12"/>
      <c r="R482" s="2" t="s">
        <v>2255</v>
      </c>
    </row>
    <row r="483" spans="1:31" ht="23.25" customHeight="1">
      <c r="A483" s="13" t="s">
        <v>2251</v>
      </c>
      <c r="B483" s="13" t="s">
        <v>1773</v>
      </c>
      <c r="C483" s="1" t="s">
        <v>2252</v>
      </c>
      <c r="D483" s="12" t="s">
        <v>2253</v>
      </c>
      <c r="E483" s="12" t="s">
        <v>2254</v>
      </c>
      <c r="F483" s="19" t="s">
        <v>697</v>
      </c>
      <c r="G483" s="15">
        <v>1</v>
      </c>
      <c r="H483" s="15">
        <f>IF(TRUNC((AD483+AC483)/$AD$3,1)*$AD$3-AD483 &lt;0, AC483, TRUNC((AD483+AC483)/$AD$3,1)*$AD$3-AD483)</f>
        <v>77.800000000000182</v>
      </c>
      <c r="I483" s="39">
        <f>H483</f>
        <v>77.800000000000182</v>
      </c>
      <c r="J483" s="15">
        <v>1</v>
      </c>
      <c r="K483" s="15"/>
      <c r="L483" s="39" t="str">
        <f>IF(G483*K483&lt;&gt;0, TRUNC(G483*K483, 1), "")</f>
        <v/>
      </c>
      <c r="M483" s="15"/>
      <c r="N483" s="39" t="str">
        <f>IF(G483*M483&lt;&gt;0, TRUNC(G483*M483, 1), "")</f>
        <v/>
      </c>
      <c r="O483" s="15">
        <f t="shared" si="109"/>
        <v>77.800000000000182</v>
      </c>
      <c r="P483" s="15">
        <f t="shared" si="110"/>
        <v>77.800000000000182</v>
      </c>
      <c r="Q483" s="12"/>
      <c r="AC483" s="2">
        <f>TRUNC(TRUNC(SUM(AC480:AC482))*'옵션(비주거)'!$B$33/100,1)</f>
        <v>77.8</v>
      </c>
      <c r="AD483" s="2">
        <f>TRUNC(SUM(I480:I482))+TRUNC(SUM(N480:N482))</f>
        <v>4279</v>
      </c>
    </row>
    <row r="484" spans="1:31" ht="23.25" customHeight="1">
      <c r="A484" s="13" t="s">
        <v>1240</v>
      </c>
      <c r="B484" s="13" t="s">
        <v>1773</v>
      </c>
      <c r="C484" s="1" t="s">
        <v>930</v>
      </c>
      <c r="D484" s="12" t="s">
        <v>931</v>
      </c>
      <c r="E484" s="12" t="s">
        <v>932</v>
      </c>
      <c r="F484" s="19" t="s">
        <v>933</v>
      </c>
      <c r="G484" s="15">
        <f>'일위노임(비주거)'!G192</f>
        <v>0.08</v>
      </c>
      <c r="H484" s="15">
        <f>'합산자재(비주거)'!H126</f>
        <v>0</v>
      </c>
      <c r="I484" s="39" t="str">
        <f>IF(G484*H484&lt;&gt;0, TRUNC(G484*H484, 1), "")</f>
        <v/>
      </c>
      <c r="J484" s="15">
        <v>0.08</v>
      </c>
      <c r="K484" s="15">
        <f>'합산자재(비주거)'!I126</f>
        <v>268915</v>
      </c>
      <c r="L484" s="39">
        <f>IF(G484*K484&lt;&gt;0, TRUNC(G484*K484, 1), "")</f>
        <v>21513.200000000001</v>
      </c>
      <c r="M484" s="15">
        <f>'합산자재(비주거)'!J126</f>
        <v>0</v>
      </c>
      <c r="N484" s="39" t="str">
        <f>IF(G484*M484&lt;&gt;0, TRUNC(G484*M484, 1), "")</f>
        <v/>
      </c>
      <c r="O484" s="15">
        <f t="shared" si="109"/>
        <v>268915</v>
      </c>
      <c r="P484" s="15">
        <f t="shared" si="110"/>
        <v>21513.200000000001</v>
      </c>
      <c r="Q484" s="12"/>
      <c r="AE484" s="2">
        <f>L484</f>
        <v>21513.200000000001</v>
      </c>
    </row>
    <row r="485" spans="1:31" ht="23.25" customHeight="1">
      <c r="A485" s="13" t="s">
        <v>2247</v>
      </c>
      <c r="B485" s="13" t="s">
        <v>1773</v>
      </c>
      <c r="C485" s="1" t="s">
        <v>2248</v>
      </c>
      <c r="D485" s="12" t="s">
        <v>2249</v>
      </c>
      <c r="E485" s="12" t="s">
        <v>2250</v>
      </c>
      <c r="F485" s="19" t="s">
        <v>697</v>
      </c>
      <c r="G485" s="15">
        <v>1</v>
      </c>
      <c r="H485" s="15">
        <f>IF(TRUNC((AD486+AC486)/$AE$3,1)*$AE$3-AD486 &lt;0, AC486, TRUNC((AD486+AC486)/$AE$3,1)*$AE$3-AD486)</f>
        <v>645.29999999999927</v>
      </c>
      <c r="I485" s="39">
        <f>H485</f>
        <v>645.29999999999927</v>
      </c>
      <c r="J485" s="15">
        <v>1</v>
      </c>
      <c r="K485" s="15"/>
      <c r="L485" s="39" t="str">
        <f>IF(G485*K485&lt;&gt;0, TRUNC(G485*K485, 1), "")</f>
        <v/>
      </c>
      <c r="M485" s="15"/>
      <c r="N485" s="39" t="str">
        <f>IF(G485*M485&lt;&gt;0, TRUNC(G485*M485, 1), "")</f>
        <v/>
      </c>
      <c r="O485" s="15">
        <f t="shared" si="109"/>
        <v>645.29999999999927</v>
      </c>
      <c r="P485" s="15">
        <f t="shared" si="110"/>
        <v>645.29999999999927</v>
      </c>
      <c r="Q485" s="12"/>
    </row>
    <row r="486" spans="1:31" ht="23.25" customHeight="1">
      <c r="B486" s="13" t="s">
        <v>2243</v>
      </c>
      <c r="D486" s="12" t="s">
        <v>2244</v>
      </c>
      <c r="E486" s="12"/>
      <c r="F486" s="19"/>
      <c r="G486" s="15"/>
      <c r="H486" s="15"/>
      <c r="I486" s="39">
        <f>TRUNC(SUM(I480:I485))</f>
        <v>5002</v>
      </c>
      <c r="J486" s="15"/>
      <c r="K486" s="15"/>
      <c r="L486" s="39">
        <f>TRUNC(SUM(L480:L485))</f>
        <v>21513</v>
      </c>
      <c r="M486" s="15"/>
      <c r="N486" s="39">
        <f>TRUNC(SUM(N480:N485))</f>
        <v>0</v>
      </c>
      <c r="O486" s="15" t="str">
        <f t="shared" si="109"/>
        <v/>
      </c>
      <c r="P486" s="15">
        <f t="shared" si="110"/>
        <v>26515</v>
      </c>
      <c r="Q486" s="12"/>
      <c r="AC486" s="2">
        <f>TRUNC(AE486*'옵션(비주거)'!$B$36/100,1)</f>
        <v>645.29999999999995</v>
      </c>
      <c r="AD486" s="2">
        <f>TRUNC(SUM(L480:L484))</f>
        <v>21513</v>
      </c>
      <c r="AE486" s="2">
        <f>TRUNC(SUM(AE480:AE485))</f>
        <v>21513</v>
      </c>
    </row>
    <row r="487" spans="1:31" ht="23.25" customHeight="1">
      <c r="D487" s="12"/>
      <c r="E487" s="12"/>
      <c r="F487" s="19"/>
      <c r="G487" s="15"/>
      <c r="H487" s="15"/>
      <c r="I487" s="39"/>
      <c r="J487" s="15"/>
      <c r="K487" s="15"/>
      <c r="L487" s="39"/>
      <c r="M487" s="15"/>
      <c r="N487" s="39"/>
      <c r="O487" s="15"/>
      <c r="P487" s="15"/>
      <c r="Q487" s="12"/>
    </row>
    <row r="488" spans="1:31" ht="23.25" customHeight="1">
      <c r="A488" s="13" t="s">
        <v>2698</v>
      </c>
      <c r="B488" s="13" t="s">
        <v>2270</v>
      </c>
      <c r="C488" s="1" t="s">
        <v>2699</v>
      </c>
      <c r="D488" s="361" t="s">
        <v>3239</v>
      </c>
      <c r="E488" s="363"/>
      <c r="F488" s="19"/>
      <c r="G488" s="15"/>
      <c r="H488" s="15"/>
      <c r="I488" s="39"/>
      <c r="J488" s="15"/>
      <c r="K488" s="15"/>
      <c r="L488" s="39"/>
      <c r="M488" s="15"/>
      <c r="N488" s="39"/>
      <c r="O488" s="15"/>
      <c r="P488" s="15"/>
      <c r="Q488" s="12"/>
    </row>
    <row r="489" spans="1:31" ht="23.25" customHeight="1">
      <c r="A489" s="13" t="s">
        <v>1124</v>
      </c>
      <c r="B489" s="13" t="s">
        <v>1776</v>
      </c>
      <c r="C489" s="1" t="s">
        <v>617</v>
      </c>
      <c r="D489" s="12" t="s">
        <v>610</v>
      </c>
      <c r="E489" s="12" t="s">
        <v>618</v>
      </c>
      <c r="F489" s="19" t="s">
        <v>174</v>
      </c>
      <c r="G489" s="15">
        <v>1</v>
      </c>
      <c r="H489" s="15">
        <f>'합산자재(비주거)'!H81</f>
        <v>4834</v>
      </c>
      <c r="I489" s="39">
        <f>IF(G489*H489&lt;&gt;0, TRUNC(G489*H489, 1), "")</f>
        <v>4834</v>
      </c>
      <c r="J489" s="15">
        <v>1</v>
      </c>
      <c r="K489" s="15">
        <f>'합산자재(비주거)'!I81</f>
        <v>0</v>
      </c>
      <c r="L489" s="39" t="str">
        <f>IF(G489*K489&lt;&gt;0, TRUNC(G489*K489, 1), "")</f>
        <v/>
      </c>
      <c r="M489" s="15">
        <f>'합산자재(비주거)'!J81</f>
        <v>0</v>
      </c>
      <c r="N489" s="39" t="str">
        <f>IF(G489*M489&lt;&gt;0, TRUNC(G489*M489, 1), "")</f>
        <v/>
      </c>
      <c r="O489" s="15">
        <f t="shared" ref="O489:O494" si="111">IF((H489+K489+M489)=0, "", (H489+K489+M489))</f>
        <v>4834</v>
      </c>
      <c r="P489" s="15">
        <f t="shared" ref="P489:P494" si="112">IF(SUM(I489,L489,N489)&lt;&gt;0,SUM(I489,L489,N489),"")</f>
        <v>4834</v>
      </c>
      <c r="Q489" s="12"/>
      <c r="R489" s="2" t="s">
        <v>2255</v>
      </c>
      <c r="AC489" s="2">
        <f>G489*H489</f>
        <v>4834</v>
      </c>
    </row>
    <row r="490" spans="1:31" ht="23.25" customHeight="1">
      <c r="A490" s="13" t="s">
        <v>1124</v>
      </c>
      <c r="B490" s="13" t="s">
        <v>1776</v>
      </c>
      <c r="C490" s="1" t="s">
        <v>617</v>
      </c>
      <c r="D490" s="12" t="s">
        <v>610</v>
      </c>
      <c r="E490" s="12" t="s">
        <v>618</v>
      </c>
      <c r="F490" s="19" t="s">
        <v>174</v>
      </c>
      <c r="G490" s="15">
        <v>0.1</v>
      </c>
      <c r="H490" s="15">
        <f>'합산자재(비주거)'!H81</f>
        <v>4834</v>
      </c>
      <c r="I490" s="39">
        <f>IF(G490*H490&lt;&gt;0, TRUNC(G490*H490, 1), "")</f>
        <v>483.4</v>
      </c>
      <c r="J490" s="15">
        <v>0.1</v>
      </c>
      <c r="K490" s="15">
        <f>'합산자재(비주거)'!I81</f>
        <v>0</v>
      </c>
      <c r="L490" s="39" t="str">
        <f>IF(G490*K490&lt;&gt;0, TRUNC(G490*K490, 1), "")</f>
        <v/>
      </c>
      <c r="M490" s="15">
        <f>'합산자재(비주거)'!J81</f>
        <v>0</v>
      </c>
      <c r="N490" s="39" t="str">
        <f>IF(G490*M490&lt;&gt;0, TRUNC(G490*M490, 1), "")</f>
        <v/>
      </c>
      <c r="O490" s="15">
        <f t="shared" si="111"/>
        <v>4834</v>
      </c>
      <c r="P490" s="15">
        <f t="shared" si="112"/>
        <v>483.4</v>
      </c>
      <c r="Q490" s="12"/>
      <c r="R490" s="2" t="s">
        <v>2255</v>
      </c>
    </row>
    <row r="491" spans="1:31" ht="23.25" customHeight="1">
      <c r="A491" s="13" t="s">
        <v>2251</v>
      </c>
      <c r="B491" s="13" t="s">
        <v>1776</v>
      </c>
      <c r="C491" s="1" t="s">
        <v>2252</v>
      </c>
      <c r="D491" s="12" t="s">
        <v>2253</v>
      </c>
      <c r="E491" s="12" t="s">
        <v>2254</v>
      </c>
      <c r="F491" s="19" t="s">
        <v>697</v>
      </c>
      <c r="G491" s="15">
        <v>1</v>
      </c>
      <c r="H491" s="15">
        <f>IF(TRUNC((AD491+AC491)/$AD$3,1)*$AD$3-AD491 &lt;0, AC491, TRUNC((AD491+AC491)/$AD$3,1)*$AD$3-AD491)</f>
        <v>96.600000000000364</v>
      </c>
      <c r="I491" s="39">
        <f>H491</f>
        <v>96.600000000000364</v>
      </c>
      <c r="J491" s="15">
        <v>1</v>
      </c>
      <c r="K491" s="15"/>
      <c r="L491" s="39" t="str">
        <f>IF(G491*K491&lt;&gt;0, TRUNC(G491*K491, 1), "")</f>
        <v/>
      </c>
      <c r="M491" s="15"/>
      <c r="N491" s="39" t="str">
        <f>IF(G491*M491&lt;&gt;0, TRUNC(G491*M491, 1), "")</f>
        <v/>
      </c>
      <c r="O491" s="15">
        <f t="shared" si="111"/>
        <v>96.600000000000364</v>
      </c>
      <c r="P491" s="15">
        <f t="shared" si="112"/>
        <v>96.600000000000364</v>
      </c>
      <c r="Q491" s="12"/>
      <c r="AC491" s="2">
        <f>TRUNC(TRUNC(SUM(AC488:AC490))*'옵션(비주거)'!$B$33/100,1)</f>
        <v>96.6</v>
      </c>
      <c r="AD491" s="2">
        <f>TRUNC(SUM(I488:I490))+TRUNC(SUM(N488:N490))</f>
        <v>5317</v>
      </c>
    </row>
    <row r="492" spans="1:31" ht="23.25" customHeight="1">
      <c r="A492" s="13" t="s">
        <v>1240</v>
      </c>
      <c r="B492" s="13" t="s">
        <v>1776</v>
      </c>
      <c r="C492" s="1" t="s">
        <v>930</v>
      </c>
      <c r="D492" s="12" t="s">
        <v>931</v>
      </c>
      <c r="E492" s="12" t="s">
        <v>932</v>
      </c>
      <c r="F492" s="19" t="s">
        <v>933</v>
      </c>
      <c r="G492" s="15">
        <f>'일위노임(비주거)'!G195</f>
        <v>0.1</v>
      </c>
      <c r="H492" s="15">
        <f>'합산자재(비주거)'!H126</f>
        <v>0</v>
      </c>
      <c r="I492" s="39" t="str">
        <f>IF(G492*H492&lt;&gt;0, TRUNC(G492*H492, 1), "")</f>
        <v/>
      </c>
      <c r="J492" s="15">
        <v>0.1</v>
      </c>
      <c r="K492" s="15">
        <f>'합산자재(비주거)'!I126</f>
        <v>268915</v>
      </c>
      <c r="L492" s="39">
        <f>IF(G492*K492&lt;&gt;0, TRUNC(G492*K492, 1), "")</f>
        <v>26891.5</v>
      </c>
      <c r="M492" s="15">
        <f>'합산자재(비주거)'!J126</f>
        <v>0</v>
      </c>
      <c r="N492" s="39" t="str">
        <f>IF(G492*M492&lt;&gt;0, TRUNC(G492*M492, 1), "")</f>
        <v/>
      </c>
      <c r="O492" s="15">
        <f t="shared" si="111"/>
        <v>268915</v>
      </c>
      <c r="P492" s="15">
        <f t="shared" si="112"/>
        <v>26891.5</v>
      </c>
      <c r="Q492" s="12"/>
      <c r="AE492" s="2">
        <f>L492</f>
        <v>26891.5</v>
      </c>
    </row>
    <row r="493" spans="1:31" ht="23.25" customHeight="1">
      <c r="A493" s="13" t="s">
        <v>2247</v>
      </c>
      <c r="B493" s="13" t="s">
        <v>1776</v>
      </c>
      <c r="C493" s="1" t="s">
        <v>2248</v>
      </c>
      <c r="D493" s="12" t="s">
        <v>2249</v>
      </c>
      <c r="E493" s="12" t="s">
        <v>2250</v>
      </c>
      <c r="F493" s="19" t="s">
        <v>697</v>
      </c>
      <c r="G493" s="15">
        <v>1</v>
      </c>
      <c r="H493" s="15">
        <f>IF(TRUNC((AD494+AC494)/$AE$3,1)*$AE$3-AD494 &lt;0, AC494, TRUNC((AD494+AC494)/$AE$3,1)*$AE$3-AD494)</f>
        <v>806.70000000000073</v>
      </c>
      <c r="I493" s="39">
        <f>H493</f>
        <v>806.70000000000073</v>
      </c>
      <c r="J493" s="15">
        <v>1</v>
      </c>
      <c r="K493" s="15"/>
      <c r="L493" s="39" t="str">
        <f>IF(G493*K493&lt;&gt;0, TRUNC(G493*K493, 1), "")</f>
        <v/>
      </c>
      <c r="M493" s="15"/>
      <c r="N493" s="39" t="str">
        <f>IF(G493*M493&lt;&gt;0, TRUNC(G493*M493, 1), "")</f>
        <v/>
      </c>
      <c r="O493" s="15">
        <f t="shared" si="111"/>
        <v>806.70000000000073</v>
      </c>
      <c r="P493" s="15">
        <f t="shared" si="112"/>
        <v>806.70000000000073</v>
      </c>
      <c r="Q493" s="12"/>
    </row>
    <row r="494" spans="1:31" ht="23.25" customHeight="1">
      <c r="B494" s="13" t="s">
        <v>2243</v>
      </c>
      <c r="D494" s="12" t="s">
        <v>2244</v>
      </c>
      <c r="E494" s="12"/>
      <c r="F494" s="19"/>
      <c r="G494" s="15"/>
      <c r="H494" s="15"/>
      <c r="I494" s="39">
        <f>TRUNC(SUM(I488:I493))</f>
        <v>6220</v>
      </c>
      <c r="J494" s="15"/>
      <c r="K494" s="15"/>
      <c r="L494" s="39">
        <f>TRUNC(SUM(L488:L493))</f>
        <v>26891</v>
      </c>
      <c r="M494" s="15"/>
      <c r="N494" s="39">
        <f>TRUNC(SUM(N488:N493))</f>
        <v>0</v>
      </c>
      <c r="O494" s="15" t="str">
        <f t="shared" si="111"/>
        <v/>
      </c>
      <c r="P494" s="15">
        <f t="shared" si="112"/>
        <v>33111</v>
      </c>
      <c r="Q494" s="12"/>
      <c r="AC494" s="2">
        <f>TRUNC(AE494*'옵션(비주거)'!$B$36/100,1)</f>
        <v>806.7</v>
      </c>
      <c r="AD494" s="2">
        <f>TRUNC(SUM(L488:L492))</f>
        <v>26891</v>
      </c>
      <c r="AE494" s="2">
        <f>TRUNC(SUM(AE488:AE493))</f>
        <v>26891</v>
      </c>
    </row>
    <row r="495" spans="1:31" ht="23.25" customHeight="1">
      <c r="D495" s="12"/>
      <c r="E495" s="12"/>
      <c r="F495" s="19"/>
      <c r="G495" s="15"/>
      <c r="H495" s="15"/>
      <c r="I495" s="39"/>
      <c r="J495" s="15"/>
      <c r="K495" s="15"/>
      <c r="L495" s="39"/>
      <c r="M495" s="15"/>
      <c r="N495" s="39"/>
      <c r="O495" s="15"/>
      <c r="P495" s="15"/>
      <c r="Q495" s="12"/>
    </row>
    <row r="496" spans="1:31" ht="23.25" customHeight="1">
      <c r="A496" s="13" t="s">
        <v>2732</v>
      </c>
      <c r="B496" s="13" t="s">
        <v>2270</v>
      </c>
      <c r="C496" s="1" t="s">
        <v>2733</v>
      </c>
      <c r="D496" s="361" t="s">
        <v>3240</v>
      </c>
      <c r="E496" s="363"/>
      <c r="F496" s="19"/>
      <c r="G496" s="15"/>
      <c r="H496" s="15"/>
      <c r="I496" s="39"/>
      <c r="J496" s="15"/>
      <c r="K496" s="15"/>
      <c r="L496" s="39"/>
      <c r="M496" s="15"/>
      <c r="N496" s="39"/>
      <c r="O496" s="15"/>
      <c r="P496" s="15"/>
      <c r="Q496" s="12"/>
    </row>
    <row r="497" spans="1:31" ht="23.25" customHeight="1">
      <c r="A497" s="13" t="s">
        <v>1125</v>
      </c>
      <c r="B497" s="13" t="s">
        <v>1779</v>
      </c>
      <c r="C497" s="1" t="s">
        <v>619</v>
      </c>
      <c r="D497" s="12" t="s">
        <v>610</v>
      </c>
      <c r="E497" s="12" t="s">
        <v>620</v>
      </c>
      <c r="F497" s="19" t="s">
        <v>174</v>
      </c>
      <c r="G497" s="15">
        <v>1</v>
      </c>
      <c r="H497" s="15">
        <f>'합산자재(비주거)'!H82</f>
        <v>6381</v>
      </c>
      <c r="I497" s="39">
        <f>IF(G497*H497&lt;&gt;0, TRUNC(G497*H497, 1), "")</f>
        <v>6381</v>
      </c>
      <c r="J497" s="15">
        <v>1</v>
      </c>
      <c r="K497" s="15">
        <f>'합산자재(비주거)'!I82</f>
        <v>0</v>
      </c>
      <c r="L497" s="39" t="str">
        <f>IF(G497*K497&lt;&gt;0, TRUNC(G497*K497, 1), "")</f>
        <v/>
      </c>
      <c r="M497" s="15">
        <f>'합산자재(비주거)'!J82</f>
        <v>0</v>
      </c>
      <c r="N497" s="39" t="str">
        <f>IF(G497*M497&lt;&gt;0, TRUNC(G497*M497, 1), "")</f>
        <v/>
      </c>
      <c r="O497" s="15">
        <f t="shared" ref="O497:O502" si="113">IF((H497+K497+M497)=0, "", (H497+K497+M497))</f>
        <v>6381</v>
      </c>
      <c r="P497" s="15">
        <f t="shared" ref="P497:P502" si="114">IF(SUM(I497,L497,N497)&lt;&gt;0,SUM(I497,L497,N497),"")</f>
        <v>6381</v>
      </c>
      <c r="Q497" s="12"/>
      <c r="R497" s="2" t="s">
        <v>2255</v>
      </c>
      <c r="AC497" s="2">
        <f>G497*H497</f>
        <v>6381</v>
      </c>
    </row>
    <row r="498" spans="1:31" ht="23.25" customHeight="1">
      <c r="A498" s="13" t="s">
        <v>1125</v>
      </c>
      <c r="B498" s="13" t="s">
        <v>1779</v>
      </c>
      <c r="C498" s="1" t="s">
        <v>619</v>
      </c>
      <c r="D498" s="12" t="s">
        <v>610</v>
      </c>
      <c r="E498" s="12" t="s">
        <v>620</v>
      </c>
      <c r="F498" s="19" t="s">
        <v>174</v>
      </c>
      <c r="G498" s="15">
        <v>0.1</v>
      </c>
      <c r="H498" s="15">
        <f>'합산자재(비주거)'!H82</f>
        <v>6381</v>
      </c>
      <c r="I498" s="39">
        <f>IF(G498*H498&lt;&gt;0, TRUNC(G498*H498, 1), "")</f>
        <v>638.1</v>
      </c>
      <c r="J498" s="15">
        <v>0.1</v>
      </c>
      <c r="K498" s="15">
        <f>'합산자재(비주거)'!I82</f>
        <v>0</v>
      </c>
      <c r="L498" s="39" t="str">
        <f>IF(G498*K498&lt;&gt;0, TRUNC(G498*K498, 1), "")</f>
        <v/>
      </c>
      <c r="M498" s="15">
        <f>'합산자재(비주거)'!J82</f>
        <v>0</v>
      </c>
      <c r="N498" s="39" t="str">
        <f>IF(G498*M498&lt;&gt;0, TRUNC(G498*M498, 1), "")</f>
        <v/>
      </c>
      <c r="O498" s="15">
        <f t="shared" si="113"/>
        <v>6381</v>
      </c>
      <c r="P498" s="15">
        <f t="shared" si="114"/>
        <v>638.1</v>
      </c>
      <c r="Q498" s="12"/>
      <c r="R498" s="2" t="s">
        <v>2255</v>
      </c>
    </row>
    <row r="499" spans="1:31" ht="23.25" customHeight="1">
      <c r="A499" s="13" t="s">
        <v>2251</v>
      </c>
      <c r="B499" s="13" t="s">
        <v>1779</v>
      </c>
      <c r="C499" s="1" t="s">
        <v>2252</v>
      </c>
      <c r="D499" s="12" t="s">
        <v>2253</v>
      </c>
      <c r="E499" s="12" t="s">
        <v>2254</v>
      </c>
      <c r="F499" s="19" t="s">
        <v>697</v>
      </c>
      <c r="G499" s="15">
        <v>1</v>
      </c>
      <c r="H499" s="15">
        <f>IF(TRUNC((AD499+AC499)/$AD$3,1)*$AD$3-AD499 &lt;0, AC499, TRUNC((AD499+AC499)/$AD$3,1)*$AD$3-AD499)</f>
        <v>127.60000000000036</v>
      </c>
      <c r="I499" s="39">
        <f>H499</f>
        <v>127.60000000000036</v>
      </c>
      <c r="J499" s="15">
        <v>1</v>
      </c>
      <c r="K499" s="15"/>
      <c r="L499" s="39" t="str">
        <f>IF(G499*K499&lt;&gt;0, TRUNC(G499*K499, 1), "")</f>
        <v/>
      </c>
      <c r="M499" s="15"/>
      <c r="N499" s="39" t="str">
        <f>IF(G499*M499&lt;&gt;0, TRUNC(G499*M499, 1), "")</f>
        <v/>
      </c>
      <c r="O499" s="15">
        <f t="shared" si="113"/>
        <v>127.60000000000036</v>
      </c>
      <c r="P499" s="15">
        <f t="shared" si="114"/>
        <v>127.60000000000036</v>
      </c>
      <c r="Q499" s="12"/>
      <c r="AC499" s="2">
        <f>TRUNC(TRUNC(SUM(AC496:AC498))*'옵션(비주거)'!$B$33/100,1)</f>
        <v>127.6</v>
      </c>
      <c r="AD499" s="2">
        <f>TRUNC(SUM(I496:I498))+TRUNC(SUM(N496:N498))</f>
        <v>7019</v>
      </c>
    </row>
    <row r="500" spans="1:31" ht="23.25" customHeight="1">
      <c r="A500" s="13" t="s">
        <v>1240</v>
      </c>
      <c r="B500" s="13" t="s">
        <v>1779</v>
      </c>
      <c r="C500" s="1" t="s">
        <v>930</v>
      </c>
      <c r="D500" s="12" t="s">
        <v>931</v>
      </c>
      <c r="E500" s="12" t="s">
        <v>932</v>
      </c>
      <c r="F500" s="19" t="s">
        <v>933</v>
      </c>
      <c r="G500" s="15">
        <f>'일위노임(비주거)'!G198</f>
        <v>0.13</v>
      </c>
      <c r="H500" s="15">
        <f>'합산자재(비주거)'!H126</f>
        <v>0</v>
      </c>
      <c r="I500" s="39" t="str">
        <f>IF(G500*H500&lt;&gt;0, TRUNC(G500*H500, 1), "")</f>
        <v/>
      </c>
      <c r="J500" s="15">
        <v>0.13</v>
      </c>
      <c r="K500" s="15">
        <f>'합산자재(비주거)'!I126</f>
        <v>268915</v>
      </c>
      <c r="L500" s="39">
        <f>IF(G500*K500&lt;&gt;0, TRUNC(G500*K500, 1), "")</f>
        <v>34958.9</v>
      </c>
      <c r="M500" s="15">
        <f>'합산자재(비주거)'!J126</f>
        <v>0</v>
      </c>
      <c r="N500" s="39" t="str">
        <f>IF(G500*M500&lt;&gt;0, TRUNC(G500*M500, 1), "")</f>
        <v/>
      </c>
      <c r="O500" s="15">
        <f t="shared" si="113"/>
        <v>268915</v>
      </c>
      <c r="P500" s="15">
        <f t="shared" si="114"/>
        <v>34958.9</v>
      </c>
      <c r="Q500" s="12"/>
      <c r="AE500" s="2">
        <f>L500</f>
        <v>34958.9</v>
      </c>
    </row>
    <row r="501" spans="1:31" ht="23.25" customHeight="1">
      <c r="A501" s="13" t="s">
        <v>2247</v>
      </c>
      <c r="B501" s="13" t="s">
        <v>1779</v>
      </c>
      <c r="C501" s="1" t="s">
        <v>2248</v>
      </c>
      <c r="D501" s="12" t="s">
        <v>2249</v>
      </c>
      <c r="E501" s="12" t="s">
        <v>2250</v>
      </c>
      <c r="F501" s="19" t="s">
        <v>697</v>
      </c>
      <c r="G501" s="15">
        <v>1</v>
      </c>
      <c r="H501" s="15">
        <f>IF(TRUNC((AD502+AC502)/$AE$3,1)*$AE$3-AD502 &lt;0, AC502, TRUNC((AD502+AC502)/$AE$3,1)*$AE$3-AD502)</f>
        <v>1048.6999999999971</v>
      </c>
      <c r="I501" s="39">
        <f>H501</f>
        <v>1048.6999999999971</v>
      </c>
      <c r="J501" s="15">
        <v>1</v>
      </c>
      <c r="K501" s="15"/>
      <c r="L501" s="39" t="str">
        <f>IF(G501*K501&lt;&gt;0, TRUNC(G501*K501, 1), "")</f>
        <v/>
      </c>
      <c r="M501" s="15"/>
      <c r="N501" s="39" t="str">
        <f>IF(G501*M501&lt;&gt;0, TRUNC(G501*M501, 1), "")</f>
        <v/>
      </c>
      <c r="O501" s="15">
        <f t="shared" si="113"/>
        <v>1048.6999999999971</v>
      </c>
      <c r="P501" s="15">
        <f t="shared" si="114"/>
        <v>1048.6999999999971</v>
      </c>
      <c r="Q501" s="12"/>
    </row>
    <row r="502" spans="1:31" ht="23.25" customHeight="1">
      <c r="B502" s="13" t="s">
        <v>2243</v>
      </c>
      <c r="D502" s="12" t="s">
        <v>2244</v>
      </c>
      <c r="E502" s="12"/>
      <c r="F502" s="19"/>
      <c r="G502" s="15"/>
      <c r="H502" s="15"/>
      <c r="I502" s="39">
        <f>TRUNC(SUM(I496:I501))</f>
        <v>8195</v>
      </c>
      <c r="J502" s="15"/>
      <c r="K502" s="15"/>
      <c r="L502" s="39">
        <f>TRUNC(SUM(L496:L501))</f>
        <v>34958</v>
      </c>
      <c r="M502" s="15"/>
      <c r="N502" s="39">
        <f>TRUNC(SUM(N496:N501))</f>
        <v>0</v>
      </c>
      <c r="O502" s="15" t="str">
        <f t="shared" si="113"/>
        <v/>
      </c>
      <c r="P502" s="15">
        <f t="shared" si="114"/>
        <v>43153</v>
      </c>
      <c r="Q502" s="12"/>
      <c r="AC502" s="2">
        <f>TRUNC(AE502*'옵션(비주거)'!$B$36/100,1)</f>
        <v>1048.7</v>
      </c>
      <c r="AD502" s="2">
        <f>TRUNC(SUM(L496:L500))</f>
        <v>34958</v>
      </c>
      <c r="AE502" s="2">
        <f>TRUNC(SUM(AE496:AE501))</f>
        <v>34958</v>
      </c>
    </row>
    <row r="503" spans="1:31" ht="23.25" customHeight="1">
      <c r="D503" s="12"/>
      <c r="E503" s="12"/>
      <c r="F503" s="19"/>
      <c r="G503" s="15"/>
      <c r="H503" s="15"/>
      <c r="I503" s="39"/>
      <c r="J503" s="15"/>
      <c r="K503" s="15"/>
      <c r="L503" s="39"/>
      <c r="M503" s="15"/>
      <c r="N503" s="39"/>
      <c r="O503" s="15"/>
      <c r="P503" s="15"/>
      <c r="Q503" s="12"/>
    </row>
    <row r="504" spans="1:31" ht="23.25" customHeight="1">
      <c r="A504" s="13" t="s">
        <v>2735</v>
      </c>
      <c r="B504" s="13" t="s">
        <v>2270</v>
      </c>
      <c r="C504" s="1" t="s">
        <v>2736</v>
      </c>
      <c r="D504" s="361" t="s">
        <v>3241</v>
      </c>
      <c r="E504" s="363"/>
      <c r="F504" s="19"/>
      <c r="G504" s="15"/>
      <c r="H504" s="15"/>
      <c r="I504" s="39"/>
      <c r="J504" s="15"/>
      <c r="K504" s="15"/>
      <c r="L504" s="39"/>
      <c r="M504" s="15"/>
      <c r="N504" s="39"/>
      <c r="O504" s="15"/>
      <c r="P504" s="15"/>
      <c r="Q504" s="12"/>
    </row>
    <row r="505" spans="1:31" ht="23.25" customHeight="1">
      <c r="A505" s="13" t="s">
        <v>1126</v>
      </c>
      <c r="B505" s="13" t="s">
        <v>1782</v>
      </c>
      <c r="C505" s="1" t="s">
        <v>621</v>
      </c>
      <c r="D505" s="12" t="s">
        <v>610</v>
      </c>
      <c r="E505" s="12" t="s">
        <v>622</v>
      </c>
      <c r="F505" s="19" t="s">
        <v>174</v>
      </c>
      <c r="G505" s="15">
        <v>1</v>
      </c>
      <c r="H505" s="15">
        <f>'합산자재(비주거)'!H83</f>
        <v>9137</v>
      </c>
      <c r="I505" s="39">
        <f>IF(G505*H505&lt;&gt;0, TRUNC(G505*H505, 1), "")</f>
        <v>9137</v>
      </c>
      <c r="J505" s="15">
        <v>1</v>
      </c>
      <c r="K505" s="15">
        <f>'합산자재(비주거)'!I83</f>
        <v>0</v>
      </c>
      <c r="L505" s="39" t="str">
        <f>IF(G505*K505&lt;&gt;0, TRUNC(G505*K505, 1), "")</f>
        <v/>
      </c>
      <c r="M505" s="15">
        <f>'합산자재(비주거)'!J83</f>
        <v>0</v>
      </c>
      <c r="N505" s="39" t="str">
        <f>IF(G505*M505&lt;&gt;0, TRUNC(G505*M505, 1), "")</f>
        <v/>
      </c>
      <c r="O505" s="15">
        <f t="shared" ref="O505:O510" si="115">IF((H505+K505+M505)=0, "", (H505+K505+M505))</f>
        <v>9137</v>
      </c>
      <c r="P505" s="15">
        <f t="shared" ref="P505:P510" si="116">IF(SUM(I505,L505,N505)&lt;&gt;0,SUM(I505,L505,N505),"")</f>
        <v>9137</v>
      </c>
      <c r="Q505" s="12"/>
      <c r="R505" s="2" t="s">
        <v>2255</v>
      </c>
      <c r="AC505" s="2">
        <f>G505*H505</f>
        <v>9137</v>
      </c>
    </row>
    <row r="506" spans="1:31" ht="23.25" customHeight="1">
      <c r="A506" s="13" t="s">
        <v>1126</v>
      </c>
      <c r="B506" s="13" t="s">
        <v>1782</v>
      </c>
      <c r="C506" s="1" t="s">
        <v>621</v>
      </c>
      <c r="D506" s="12" t="s">
        <v>610</v>
      </c>
      <c r="E506" s="12" t="s">
        <v>622</v>
      </c>
      <c r="F506" s="19" t="s">
        <v>174</v>
      </c>
      <c r="G506" s="15">
        <v>0.1</v>
      </c>
      <c r="H506" s="15">
        <f>'합산자재(비주거)'!H83</f>
        <v>9137</v>
      </c>
      <c r="I506" s="39">
        <f>IF(G506*H506&lt;&gt;0, TRUNC(G506*H506, 1), "")</f>
        <v>913.7</v>
      </c>
      <c r="J506" s="15">
        <v>0.1</v>
      </c>
      <c r="K506" s="15">
        <f>'합산자재(비주거)'!I83</f>
        <v>0</v>
      </c>
      <c r="L506" s="39" t="str">
        <f>IF(G506*K506&lt;&gt;0, TRUNC(G506*K506, 1), "")</f>
        <v/>
      </c>
      <c r="M506" s="15">
        <f>'합산자재(비주거)'!J83</f>
        <v>0</v>
      </c>
      <c r="N506" s="39" t="str">
        <f>IF(G506*M506&lt;&gt;0, TRUNC(G506*M506, 1), "")</f>
        <v/>
      </c>
      <c r="O506" s="15">
        <f t="shared" si="115"/>
        <v>9137</v>
      </c>
      <c r="P506" s="15">
        <f t="shared" si="116"/>
        <v>913.7</v>
      </c>
      <c r="Q506" s="12"/>
      <c r="R506" s="2" t="s">
        <v>2255</v>
      </c>
    </row>
    <row r="507" spans="1:31" ht="23.25" customHeight="1">
      <c r="A507" s="13" t="s">
        <v>2251</v>
      </c>
      <c r="B507" s="13" t="s">
        <v>1782</v>
      </c>
      <c r="C507" s="1" t="s">
        <v>2252</v>
      </c>
      <c r="D507" s="12" t="s">
        <v>2253</v>
      </c>
      <c r="E507" s="12" t="s">
        <v>2254</v>
      </c>
      <c r="F507" s="19" t="s">
        <v>697</v>
      </c>
      <c r="G507" s="15">
        <v>1</v>
      </c>
      <c r="H507" s="15">
        <f>IF(TRUNC((AD507+AC507)/$AD$3,1)*$AD$3-AD507 &lt;0, AC507, TRUNC((AD507+AC507)/$AD$3,1)*$AD$3-AD507)</f>
        <v>182.70000000000073</v>
      </c>
      <c r="I507" s="39">
        <f>H507</f>
        <v>182.70000000000073</v>
      </c>
      <c r="J507" s="15">
        <v>1</v>
      </c>
      <c r="K507" s="15"/>
      <c r="L507" s="39" t="str">
        <f>IF(G507*K507&lt;&gt;0, TRUNC(G507*K507, 1), "")</f>
        <v/>
      </c>
      <c r="M507" s="15"/>
      <c r="N507" s="39" t="str">
        <f>IF(G507*M507&lt;&gt;0, TRUNC(G507*M507, 1), "")</f>
        <v/>
      </c>
      <c r="O507" s="15">
        <f t="shared" si="115"/>
        <v>182.70000000000073</v>
      </c>
      <c r="P507" s="15">
        <f t="shared" si="116"/>
        <v>182.70000000000073</v>
      </c>
      <c r="Q507" s="12"/>
      <c r="AC507" s="2">
        <f>TRUNC(TRUNC(SUM(AC504:AC506))*'옵션(비주거)'!$B$33/100,1)</f>
        <v>182.7</v>
      </c>
      <c r="AD507" s="2">
        <f>TRUNC(SUM(I504:I506))+TRUNC(SUM(N504:N506))</f>
        <v>10050</v>
      </c>
    </row>
    <row r="508" spans="1:31" ht="23.25" customHeight="1">
      <c r="A508" s="13" t="s">
        <v>1240</v>
      </c>
      <c r="B508" s="13" t="s">
        <v>1782</v>
      </c>
      <c r="C508" s="1" t="s">
        <v>930</v>
      </c>
      <c r="D508" s="12" t="s">
        <v>931</v>
      </c>
      <c r="E508" s="12" t="s">
        <v>932</v>
      </c>
      <c r="F508" s="19" t="s">
        <v>933</v>
      </c>
      <c r="G508" s="15">
        <f>'일위노임(비주거)'!G201</f>
        <v>0.19</v>
      </c>
      <c r="H508" s="15">
        <f>'합산자재(비주거)'!H126</f>
        <v>0</v>
      </c>
      <c r="I508" s="39" t="str">
        <f>IF(G508*H508&lt;&gt;0, TRUNC(G508*H508, 1), "")</f>
        <v/>
      </c>
      <c r="J508" s="15">
        <v>0.19</v>
      </c>
      <c r="K508" s="15">
        <f>'합산자재(비주거)'!I126</f>
        <v>268915</v>
      </c>
      <c r="L508" s="39">
        <f>IF(G508*K508&lt;&gt;0, TRUNC(G508*K508, 1), "")</f>
        <v>51093.8</v>
      </c>
      <c r="M508" s="15">
        <f>'합산자재(비주거)'!J126</f>
        <v>0</v>
      </c>
      <c r="N508" s="39" t="str">
        <f>IF(G508*M508&lt;&gt;0, TRUNC(G508*M508, 1), "")</f>
        <v/>
      </c>
      <c r="O508" s="15">
        <f t="shared" si="115"/>
        <v>268915</v>
      </c>
      <c r="P508" s="15">
        <f t="shared" si="116"/>
        <v>51093.8</v>
      </c>
      <c r="Q508" s="12"/>
      <c r="AE508" s="2">
        <f>L508</f>
        <v>51093.8</v>
      </c>
    </row>
    <row r="509" spans="1:31" ht="23.25" customHeight="1">
      <c r="A509" s="13" t="s">
        <v>2247</v>
      </c>
      <c r="B509" s="13" t="s">
        <v>1782</v>
      </c>
      <c r="C509" s="1" t="s">
        <v>2248</v>
      </c>
      <c r="D509" s="12" t="s">
        <v>2249</v>
      </c>
      <c r="E509" s="12" t="s">
        <v>2250</v>
      </c>
      <c r="F509" s="19" t="s">
        <v>697</v>
      </c>
      <c r="G509" s="15">
        <v>1</v>
      </c>
      <c r="H509" s="15">
        <f>IF(TRUNC((AD510+AC510)/$AE$3,1)*$AE$3-AD510 &lt;0, AC510, TRUNC((AD510+AC510)/$AE$3,1)*$AE$3-AD510)</f>
        <v>1532.6999999999971</v>
      </c>
      <c r="I509" s="39">
        <f>H509</f>
        <v>1532.6999999999971</v>
      </c>
      <c r="J509" s="15">
        <v>1</v>
      </c>
      <c r="K509" s="15"/>
      <c r="L509" s="39" t="str">
        <f>IF(G509*K509&lt;&gt;0, TRUNC(G509*K509, 1), "")</f>
        <v/>
      </c>
      <c r="M509" s="15"/>
      <c r="N509" s="39" t="str">
        <f>IF(G509*M509&lt;&gt;0, TRUNC(G509*M509, 1), "")</f>
        <v/>
      </c>
      <c r="O509" s="15">
        <f t="shared" si="115"/>
        <v>1532.6999999999971</v>
      </c>
      <c r="P509" s="15">
        <f t="shared" si="116"/>
        <v>1532.6999999999971</v>
      </c>
      <c r="Q509" s="12"/>
    </row>
    <row r="510" spans="1:31" ht="23.25" customHeight="1">
      <c r="B510" s="13" t="s">
        <v>2243</v>
      </c>
      <c r="D510" s="12" t="s">
        <v>2244</v>
      </c>
      <c r="E510" s="12"/>
      <c r="F510" s="19"/>
      <c r="G510" s="15"/>
      <c r="H510" s="15"/>
      <c r="I510" s="39">
        <f>TRUNC(SUM(I504:I509))</f>
        <v>11766</v>
      </c>
      <c r="J510" s="15"/>
      <c r="K510" s="15"/>
      <c r="L510" s="39">
        <f>TRUNC(SUM(L504:L509))</f>
        <v>51093</v>
      </c>
      <c r="M510" s="15"/>
      <c r="N510" s="39">
        <f>TRUNC(SUM(N504:N509))</f>
        <v>0</v>
      </c>
      <c r="O510" s="15" t="str">
        <f t="shared" si="115"/>
        <v/>
      </c>
      <c r="P510" s="15">
        <f t="shared" si="116"/>
        <v>62859</v>
      </c>
      <c r="Q510" s="12"/>
      <c r="AC510" s="2">
        <f>TRUNC(AE510*'옵션(비주거)'!$B$36/100,1)</f>
        <v>1532.7</v>
      </c>
      <c r="AD510" s="2">
        <f>TRUNC(SUM(L504:L508))</f>
        <v>51093</v>
      </c>
      <c r="AE510" s="2">
        <f>TRUNC(SUM(AE504:AE509))</f>
        <v>51093</v>
      </c>
    </row>
    <row r="511" spans="1:31" ht="23.25" customHeight="1">
      <c r="D511" s="12"/>
      <c r="E511" s="12"/>
      <c r="F511" s="19"/>
      <c r="G511" s="15"/>
      <c r="H511" s="15"/>
      <c r="I511" s="39"/>
      <c r="J511" s="15"/>
      <c r="K511" s="15"/>
      <c r="L511" s="39"/>
      <c r="M511" s="15"/>
      <c r="N511" s="39"/>
      <c r="O511" s="15"/>
      <c r="P511" s="15"/>
      <c r="Q511" s="12"/>
    </row>
    <row r="512" spans="1:31" ht="23.25" customHeight="1">
      <c r="A512" s="13" t="s">
        <v>2381</v>
      </c>
      <c r="B512" s="13" t="s">
        <v>2270</v>
      </c>
      <c r="C512" s="1" t="s">
        <v>2382</v>
      </c>
      <c r="D512" s="361" t="s">
        <v>3242</v>
      </c>
      <c r="E512" s="363"/>
      <c r="F512" s="19"/>
      <c r="G512" s="15"/>
      <c r="H512" s="15"/>
      <c r="I512" s="39"/>
      <c r="J512" s="15"/>
      <c r="K512" s="15"/>
      <c r="L512" s="39"/>
      <c r="M512" s="15"/>
      <c r="N512" s="39"/>
      <c r="O512" s="15"/>
      <c r="P512" s="15"/>
      <c r="Q512" s="12"/>
    </row>
    <row r="513" spans="1:31" ht="23.25" customHeight="1">
      <c r="A513" s="13" t="s">
        <v>1127</v>
      </c>
      <c r="B513" s="13" t="s">
        <v>1785</v>
      </c>
      <c r="C513" s="1" t="s">
        <v>623</v>
      </c>
      <c r="D513" s="12" t="s">
        <v>610</v>
      </c>
      <c r="E513" s="12" t="s">
        <v>624</v>
      </c>
      <c r="F513" s="19" t="s">
        <v>174</v>
      </c>
      <c r="G513" s="15">
        <v>1</v>
      </c>
      <c r="H513" s="15">
        <f>'합산자재(비주거)'!H84</f>
        <v>11526</v>
      </c>
      <c r="I513" s="39">
        <f>IF(G513*H513&lt;&gt;0, TRUNC(G513*H513, 1), "")</f>
        <v>11526</v>
      </c>
      <c r="J513" s="15">
        <v>1</v>
      </c>
      <c r="K513" s="15">
        <f>'합산자재(비주거)'!I84</f>
        <v>0</v>
      </c>
      <c r="L513" s="39" t="str">
        <f>IF(G513*K513&lt;&gt;0, TRUNC(G513*K513, 1), "")</f>
        <v/>
      </c>
      <c r="M513" s="15">
        <f>'합산자재(비주거)'!J84</f>
        <v>0</v>
      </c>
      <c r="N513" s="39" t="str">
        <f>IF(G513*M513&lt;&gt;0, TRUNC(G513*M513, 1), "")</f>
        <v/>
      </c>
      <c r="O513" s="15">
        <f t="shared" ref="O513:O518" si="117">IF((H513+K513+M513)=0, "", (H513+K513+M513))</f>
        <v>11526</v>
      </c>
      <c r="P513" s="15">
        <f t="shared" ref="P513:P518" si="118">IF(SUM(I513,L513,N513)&lt;&gt;0,SUM(I513,L513,N513),"")</f>
        <v>11526</v>
      </c>
      <c r="Q513" s="12"/>
      <c r="R513" s="2" t="s">
        <v>2255</v>
      </c>
      <c r="AC513" s="2">
        <f>G513*H513</f>
        <v>11526</v>
      </c>
    </row>
    <row r="514" spans="1:31" ht="23.25" customHeight="1">
      <c r="A514" s="13" t="s">
        <v>1127</v>
      </c>
      <c r="B514" s="13" t="s">
        <v>1785</v>
      </c>
      <c r="C514" s="1" t="s">
        <v>623</v>
      </c>
      <c r="D514" s="12" t="s">
        <v>610</v>
      </c>
      <c r="E514" s="12" t="s">
        <v>624</v>
      </c>
      <c r="F514" s="19" t="s">
        <v>174</v>
      </c>
      <c r="G514" s="15">
        <v>0.1</v>
      </c>
      <c r="H514" s="15">
        <f>'합산자재(비주거)'!H84</f>
        <v>11526</v>
      </c>
      <c r="I514" s="39">
        <f>IF(G514*H514&lt;&gt;0, TRUNC(G514*H514, 1), "")</f>
        <v>1152.5999999999999</v>
      </c>
      <c r="J514" s="15">
        <v>0.1</v>
      </c>
      <c r="K514" s="15">
        <f>'합산자재(비주거)'!I84</f>
        <v>0</v>
      </c>
      <c r="L514" s="39" t="str">
        <f>IF(G514*K514&lt;&gt;0, TRUNC(G514*K514, 1), "")</f>
        <v/>
      </c>
      <c r="M514" s="15">
        <f>'합산자재(비주거)'!J84</f>
        <v>0</v>
      </c>
      <c r="N514" s="39" t="str">
        <f>IF(G514*M514&lt;&gt;0, TRUNC(G514*M514, 1), "")</f>
        <v/>
      </c>
      <c r="O514" s="15">
        <f t="shared" si="117"/>
        <v>11526</v>
      </c>
      <c r="P514" s="15">
        <f t="shared" si="118"/>
        <v>1152.5999999999999</v>
      </c>
      <c r="Q514" s="12"/>
      <c r="R514" s="2" t="s">
        <v>2255</v>
      </c>
    </row>
    <row r="515" spans="1:31" ht="23.25" customHeight="1">
      <c r="A515" s="13" t="s">
        <v>2251</v>
      </c>
      <c r="B515" s="13" t="s">
        <v>1785</v>
      </c>
      <c r="C515" s="1" t="s">
        <v>2252</v>
      </c>
      <c r="D515" s="12" t="s">
        <v>2253</v>
      </c>
      <c r="E515" s="12" t="s">
        <v>2254</v>
      </c>
      <c r="F515" s="19" t="s">
        <v>697</v>
      </c>
      <c r="G515" s="15">
        <v>1</v>
      </c>
      <c r="H515" s="15">
        <f>IF(TRUNC((AD515+AC515)/$AD$3,1)*$AD$3-AD515 &lt;0, AC515, TRUNC((AD515+AC515)/$AD$3,1)*$AD$3-AD515)</f>
        <v>230.5</v>
      </c>
      <c r="I515" s="39">
        <f>H515</f>
        <v>230.5</v>
      </c>
      <c r="J515" s="15">
        <v>1</v>
      </c>
      <c r="K515" s="15"/>
      <c r="L515" s="39" t="str">
        <f>IF(G515*K515&lt;&gt;0, TRUNC(G515*K515, 1), "")</f>
        <v/>
      </c>
      <c r="M515" s="15"/>
      <c r="N515" s="39" t="str">
        <f>IF(G515*M515&lt;&gt;0, TRUNC(G515*M515, 1), "")</f>
        <v/>
      </c>
      <c r="O515" s="15">
        <f t="shared" si="117"/>
        <v>230.5</v>
      </c>
      <c r="P515" s="15">
        <f t="shared" si="118"/>
        <v>230.5</v>
      </c>
      <c r="Q515" s="12"/>
      <c r="AC515" s="2">
        <f>TRUNC(TRUNC(SUM(AC512:AC514))*'옵션(비주거)'!$B$33/100,1)</f>
        <v>230.5</v>
      </c>
      <c r="AD515" s="2">
        <f>TRUNC(SUM(I512:I514))+TRUNC(SUM(N512:N514))</f>
        <v>12678</v>
      </c>
    </row>
    <row r="516" spans="1:31" ht="23.25" customHeight="1">
      <c r="A516" s="13" t="s">
        <v>1240</v>
      </c>
      <c r="B516" s="13" t="s">
        <v>1785</v>
      </c>
      <c r="C516" s="1" t="s">
        <v>930</v>
      </c>
      <c r="D516" s="12" t="s">
        <v>931</v>
      </c>
      <c r="E516" s="12" t="s">
        <v>932</v>
      </c>
      <c r="F516" s="19" t="s">
        <v>933</v>
      </c>
      <c r="G516" s="15">
        <f>'일위노임(비주거)'!G204</f>
        <v>0.28000000000000003</v>
      </c>
      <c r="H516" s="15">
        <f>'합산자재(비주거)'!H126</f>
        <v>0</v>
      </c>
      <c r="I516" s="39" t="str">
        <f>IF(G516*H516&lt;&gt;0, TRUNC(G516*H516, 1), "")</f>
        <v/>
      </c>
      <c r="J516" s="15">
        <v>0.28000000000000003</v>
      </c>
      <c r="K516" s="15">
        <f>'합산자재(비주거)'!I126</f>
        <v>268915</v>
      </c>
      <c r="L516" s="39">
        <f>IF(G516*K516&lt;&gt;0, TRUNC(G516*K516, 1), "")</f>
        <v>75296.2</v>
      </c>
      <c r="M516" s="15">
        <f>'합산자재(비주거)'!J126</f>
        <v>0</v>
      </c>
      <c r="N516" s="39" t="str">
        <f>IF(G516*M516&lt;&gt;0, TRUNC(G516*M516, 1), "")</f>
        <v/>
      </c>
      <c r="O516" s="15">
        <f t="shared" si="117"/>
        <v>268915</v>
      </c>
      <c r="P516" s="15">
        <f t="shared" si="118"/>
        <v>75296.2</v>
      </c>
      <c r="Q516" s="12"/>
      <c r="AE516" s="2">
        <f>L516</f>
        <v>75296.2</v>
      </c>
    </row>
    <row r="517" spans="1:31" ht="23.25" customHeight="1">
      <c r="A517" s="13" t="s">
        <v>2247</v>
      </c>
      <c r="B517" s="13" t="s">
        <v>1785</v>
      </c>
      <c r="C517" s="1" t="s">
        <v>2248</v>
      </c>
      <c r="D517" s="12" t="s">
        <v>2249</v>
      </c>
      <c r="E517" s="12" t="s">
        <v>2250</v>
      </c>
      <c r="F517" s="19" t="s">
        <v>697</v>
      </c>
      <c r="G517" s="15">
        <v>1</v>
      </c>
      <c r="H517" s="15">
        <f>IF(TRUNC((AD518+AC518)/$AE$3,1)*$AE$3-AD518 &lt;0, AC518, TRUNC((AD518+AC518)/$AE$3,1)*$AE$3-AD518)</f>
        <v>2258.8000000000029</v>
      </c>
      <c r="I517" s="39">
        <f>H517</f>
        <v>2258.8000000000029</v>
      </c>
      <c r="J517" s="15">
        <v>1</v>
      </c>
      <c r="K517" s="15"/>
      <c r="L517" s="39" t="str">
        <f>IF(G517*K517&lt;&gt;0, TRUNC(G517*K517, 1), "")</f>
        <v/>
      </c>
      <c r="M517" s="15"/>
      <c r="N517" s="39" t="str">
        <f>IF(G517*M517&lt;&gt;0, TRUNC(G517*M517, 1), "")</f>
        <v/>
      </c>
      <c r="O517" s="15">
        <f t="shared" si="117"/>
        <v>2258.8000000000029</v>
      </c>
      <c r="P517" s="15">
        <f t="shared" si="118"/>
        <v>2258.8000000000029</v>
      </c>
      <c r="Q517" s="12"/>
    </row>
    <row r="518" spans="1:31" ht="23.25" customHeight="1">
      <c r="B518" s="13" t="s">
        <v>2243</v>
      </c>
      <c r="D518" s="12" t="s">
        <v>2244</v>
      </c>
      <c r="E518" s="12"/>
      <c r="F518" s="19"/>
      <c r="G518" s="15"/>
      <c r="H518" s="15"/>
      <c r="I518" s="39">
        <f>TRUNC(SUM(I512:I517))</f>
        <v>15167</v>
      </c>
      <c r="J518" s="15"/>
      <c r="K518" s="15"/>
      <c r="L518" s="39">
        <f>TRUNC(SUM(L512:L517))</f>
        <v>75296</v>
      </c>
      <c r="M518" s="15"/>
      <c r="N518" s="39">
        <f>TRUNC(SUM(N512:N517))</f>
        <v>0</v>
      </c>
      <c r="O518" s="15" t="str">
        <f t="shared" si="117"/>
        <v/>
      </c>
      <c r="P518" s="15">
        <f t="shared" si="118"/>
        <v>90463</v>
      </c>
      <c r="Q518" s="12"/>
      <c r="AC518" s="2">
        <f>TRUNC(AE518*'옵션(비주거)'!$B$36/100,1)</f>
        <v>2258.8000000000002</v>
      </c>
      <c r="AD518" s="2">
        <f>TRUNC(SUM(L512:L516))</f>
        <v>75296</v>
      </c>
      <c r="AE518" s="2">
        <f>TRUNC(SUM(AE512:AE517))</f>
        <v>75296</v>
      </c>
    </row>
    <row r="519" spans="1:31" ht="23.25" customHeight="1">
      <c r="D519" s="12"/>
      <c r="E519" s="12"/>
      <c r="F519" s="19"/>
      <c r="G519" s="15"/>
      <c r="H519" s="15"/>
      <c r="I519" s="39"/>
      <c r="J519" s="15"/>
      <c r="K519" s="15"/>
      <c r="L519" s="39"/>
      <c r="M519" s="15"/>
      <c r="N519" s="39"/>
      <c r="O519" s="15"/>
      <c r="P519" s="15"/>
      <c r="Q519" s="12"/>
    </row>
    <row r="520" spans="1:31" ht="23.25" customHeight="1">
      <c r="A520" s="13" t="s">
        <v>2384</v>
      </c>
      <c r="B520" s="13" t="s">
        <v>2270</v>
      </c>
      <c r="C520" s="1" t="s">
        <v>2386</v>
      </c>
      <c r="D520" s="361" t="s">
        <v>3243</v>
      </c>
      <c r="E520" s="363"/>
      <c r="F520" s="19"/>
      <c r="G520" s="15"/>
      <c r="H520" s="15"/>
      <c r="I520" s="39"/>
      <c r="J520" s="15"/>
      <c r="K520" s="15"/>
      <c r="L520" s="39"/>
      <c r="M520" s="15"/>
      <c r="N520" s="39"/>
      <c r="O520" s="15"/>
      <c r="P520" s="15"/>
      <c r="Q520" s="12"/>
    </row>
    <row r="521" spans="1:31" ht="23.25" customHeight="1">
      <c r="A521" s="13" t="s">
        <v>3244</v>
      </c>
      <c r="B521" s="13" t="s">
        <v>1788</v>
      </c>
      <c r="C521" s="1" t="s">
        <v>3245</v>
      </c>
      <c r="D521" s="12" t="s">
        <v>3144</v>
      </c>
      <c r="E521" s="12" t="s">
        <v>3145</v>
      </c>
      <c r="F521" s="19" t="s">
        <v>210</v>
      </c>
      <c r="G521" s="15">
        <v>1</v>
      </c>
      <c r="H521" s="15">
        <f>'합산자재(비주거)'!H102</f>
        <v>56000</v>
      </c>
      <c r="I521" s="39">
        <f>IF(G521*H521&lt;&gt;0, TRUNC(G521*H521, 1), "")</f>
        <v>56000</v>
      </c>
      <c r="J521" s="15">
        <v>1</v>
      </c>
      <c r="K521" s="15">
        <f>'합산자재(비주거)'!I102</f>
        <v>0</v>
      </c>
      <c r="L521" s="39" t="str">
        <f>IF(G521*K521&lt;&gt;0, TRUNC(G521*K521, 1), "")</f>
        <v/>
      </c>
      <c r="M521" s="15">
        <f>'합산자재(비주거)'!J102</f>
        <v>0</v>
      </c>
      <c r="N521" s="39" t="str">
        <f>IF(G521*M521&lt;&gt;0, TRUNC(G521*M521, 1), "")</f>
        <v/>
      </c>
      <c r="O521" s="15">
        <f>IF((H521+K521+M521)=0, "", (H521+K521+M521))</f>
        <v>56000</v>
      </c>
      <c r="P521" s="15">
        <f>IF(SUM(I521,L521,N521)&lt;&gt;0,SUM(I521,L521,N521),"")</f>
        <v>56000</v>
      </c>
      <c r="Q521" s="12"/>
    </row>
    <row r="522" spans="1:31" ht="23.25" customHeight="1">
      <c r="A522" s="13" t="s">
        <v>1240</v>
      </c>
      <c r="B522" s="13" t="s">
        <v>1788</v>
      </c>
      <c r="C522" s="1" t="s">
        <v>930</v>
      </c>
      <c r="D522" s="12" t="s">
        <v>931</v>
      </c>
      <c r="E522" s="12" t="s">
        <v>932</v>
      </c>
      <c r="F522" s="19" t="s">
        <v>933</v>
      </c>
      <c r="G522" s="15">
        <f>'일위노임(비주거)'!G207</f>
        <v>8.5000000000000006E-2</v>
      </c>
      <c r="H522" s="15">
        <f>'합산자재(비주거)'!H126</f>
        <v>0</v>
      </c>
      <c r="I522" s="39" t="str">
        <f>IF(G522*H522&lt;&gt;0, TRUNC(G522*H522, 1), "")</f>
        <v/>
      </c>
      <c r="J522" s="15">
        <v>8.5000000000000006E-2</v>
      </c>
      <c r="K522" s="15">
        <f>'합산자재(비주거)'!I126</f>
        <v>268915</v>
      </c>
      <c r="L522" s="39">
        <f>IF(G522*K522&lt;&gt;0, TRUNC(G522*K522, 1), "")</f>
        <v>22857.7</v>
      </c>
      <c r="M522" s="15">
        <f>'합산자재(비주거)'!J126</f>
        <v>0</v>
      </c>
      <c r="N522" s="39" t="str">
        <f>IF(G522*M522&lt;&gt;0, TRUNC(G522*M522, 1), "")</f>
        <v/>
      </c>
      <c r="O522" s="15">
        <f>IF((H522+K522+M522)=0, "", (H522+K522+M522))</f>
        <v>268915</v>
      </c>
      <c r="P522" s="15">
        <f>IF(SUM(I522,L522,N522)&lt;&gt;0,SUM(I522,L522,N522),"")</f>
        <v>22857.7</v>
      </c>
      <c r="Q522" s="12"/>
      <c r="AE522" s="2">
        <f>L522</f>
        <v>22857.7</v>
      </c>
    </row>
    <row r="523" spans="1:31" ht="23.25" customHeight="1">
      <c r="A523" s="13" t="s">
        <v>2247</v>
      </c>
      <c r="B523" s="13" t="s">
        <v>1788</v>
      </c>
      <c r="C523" s="1" t="s">
        <v>2248</v>
      </c>
      <c r="D523" s="12" t="s">
        <v>2249</v>
      </c>
      <c r="E523" s="12" t="s">
        <v>2250</v>
      </c>
      <c r="F523" s="19" t="s">
        <v>697</v>
      </c>
      <c r="G523" s="15">
        <v>1</v>
      </c>
      <c r="H523" s="15">
        <f>IF(TRUNC((AD524+AC524)/$AE$3,1)*$AE$3-AD524 &lt;0, AC524, TRUNC((AD524+AC524)/$AE$3,1)*$AE$3-AD524)</f>
        <v>685.70000000000073</v>
      </c>
      <c r="I523" s="39">
        <f>H523</f>
        <v>685.70000000000073</v>
      </c>
      <c r="J523" s="15">
        <v>1</v>
      </c>
      <c r="K523" s="15"/>
      <c r="L523" s="39" t="str">
        <f>IF(G523*K523&lt;&gt;0, TRUNC(G523*K523, 1), "")</f>
        <v/>
      </c>
      <c r="M523" s="15"/>
      <c r="N523" s="39" t="str">
        <f>IF(G523*M523&lt;&gt;0, TRUNC(G523*M523, 1), "")</f>
        <v/>
      </c>
      <c r="O523" s="15">
        <f>IF((H523+K523+M523)=0, "", (H523+K523+M523))</f>
        <v>685.70000000000073</v>
      </c>
      <c r="P523" s="15">
        <f>IF(SUM(I523,L523,N523)&lt;&gt;0,SUM(I523,L523,N523),"")</f>
        <v>685.70000000000073</v>
      </c>
      <c r="Q523" s="12"/>
    </row>
    <row r="524" spans="1:31" ht="23.25" customHeight="1">
      <c r="B524" s="13" t="s">
        <v>2243</v>
      </c>
      <c r="D524" s="12" t="s">
        <v>2244</v>
      </c>
      <c r="E524" s="12"/>
      <c r="F524" s="19"/>
      <c r="G524" s="15"/>
      <c r="H524" s="15"/>
      <c r="I524" s="39">
        <f>TRUNC(SUM(I520:I523))</f>
        <v>56685</v>
      </c>
      <c r="J524" s="15"/>
      <c r="K524" s="15"/>
      <c r="L524" s="39">
        <f>TRUNC(SUM(L520:L523))</f>
        <v>22857</v>
      </c>
      <c r="M524" s="15"/>
      <c r="N524" s="39">
        <f>TRUNC(SUM(N520:N523))</f>
        <v>0</v>
      </c>
      <c r="O524" s="15" t="str">
        <f>IF((H524+K524+M524)=0, "", (H524+K524+M524))</f>
        <v/>
      </c>
      <c r="P524" s="15">
        <f>IF(SUM(I524,L524,N524)&lt;&gt;0,SUM(I524,L524,N524),"")</f>
        <v>79542</v>
      </c>
      <c r="Q524" s="12"/>
      <c r="AC524" s="2">
        <f>TRUNC(AE524*'옵션(비주거)'!$B$36/100,1)</f>
        <v>685.7</v>
      </c>
      <c r="AD524" s="2">
        <f>TRUNC(SUM(L520:L522))</f>
        <v>22857</v>
      </c>
      <c r="AE524" s="2">
        <f>TRUNC(SUM(AE520:AE523))</f>
        <v>22857</v>
      </c>
    </row>
    <row r="525" spans="1:31" ht="23.25" customHeight="1">
      <c r="D525" s="12"/>
      <c r="E525" s="12"/>
      <c r="F525" s="19"/>
      <c r="G525" s="15"/>
      <c r="H525" s="15"/>
      <c r="I525" s="39"/>
      <c r="J525" s="15"/>
      <c r="K525" s="15"/>
      <c r="L525" s="39"/>
      <c r="M525" s="15"/>
      <c r="N525" s="39"/>
      <c r="O525" s="15"/>
      <c r="P525" s="15"/>
      <c r="Q525" s="12"/>
    </row>
    <row r="526" spans="1:31" ht="23.25" customHeight="1">
      <c r="A526" s="13" t="s">
        <v>2388</v>
      </c>
      <c r="B526" s="13" t="s">
        <v>2270</v>
      </c>
      <c r="C526" s="1" t="s">
        <v>2389</v>
      </c>
      <c r="D526" s="361" t="s">
        <v>3246</v>
      </c>
      <c r="E526" s="363"/>
      <c r="F526" s="19"/>
      <c r="G526" s="15"/>
      <c r="H526" s="15"/>
      <c r="I526" s="39"/>
      <c r="J526" s="15"/>
      <c r="K526" s="15"/>
      <c r="L526" s="39"/>
      <c r="M526" s="15"/>
      <c r="N526" s="39"/>
      <c r="O526" s="15"/>
      <c r="P526" s="15"/>
      <c r="Q526" s="12"/>
    </row>
    <row r="527" spans="1:31" ht="23.25" customHeight="1">
      <c r="A527" s="13" t="s">
        <v>3247</v>
      </c>
      <c r="B527" s="13" t="s">
        <v>1791</v>
      </c>
      <c r="C527" s="1" t="s">
        <v>3248</v>
      </c>
      <c r="D527" s="12" t="s">
        <v>3143</v>
      </c>
      <c r="E527" s="12"/>
      <c r="F527" s="19" t="s">
        <v>210</v>
      </c>
      <c r="G527" s="15">
        <v>1</v>
      </c>
      <c r="H527" s="15">
        <f>'합산자재(비주거)'!H103</f>
        <v>75000</v>
      </c>
      <c r="I527" s="39">
        <f>IF(G527*H527&lt;&gt;0, TRUNC(G527*H527, 1), "")</f>
        <v>75000</v>
      </c>
      <c r="J527" s="15">
        <v>1</v>
      </c>
      <c r="K527" s="15">
        <f>'합산자재(비주거)'!I103</f>
        <v>0</v>
      </c>
      <c r="L527" s="39" t="str">
        <f>IF(G527*K527&lt;&gt;0, TRUNC(G527*K527, 1), "")</f>
        <v/>
      </c>
      <c r="M527" s="15">
        <f>'합산자재(비주거)'!J103</f>
        <v>0</v>
      </c>
      <c r="N527" s="39" t="str">
        <f>IF(G527*M527&lt;&gt;0, TRUNC(G527*M527, 1), "")</f>
        <v/>
      </c>
      <c r="O527" s="15">
        <f>IF((H527+K527+M527)=0, "", (H527+K527+M527))</f>
        <v>75000</v>
      </c>
      <c r="P527" s="15">
        <f>IF(SUM(I527,L527,N527)&lt;&gt;0,SUM(I527,L527,N527),"")</f>
        <v>75000</v>
      </c>
      <c r="Q527" s="12"/>
    </row>
    <row r="528" spans="1:31" ht="23.25" customHeight="1">
      <c r="A528" s="13" t="s">
        <v>1240</v>
      </c>
      <c r="B528" s="13" t="s">
        <v>1791</v>
      </c>
      <c r="C528" s="1" t="s">
        <v>930</v>
      </c>
      <c r="D528" s="12" t="s">
        <v>931</v>
      </c>
      <c r="E528" s="12" t="s">
        <v>932</v>
      </c>
      <c r="F528" s="19" t="s">
        <v>933</v>
      </c>
      <c r="G528" s="15">
        <f>'일위노임(비주거)'!G210</f>
        <v>0.19</v>
      </c>
      <c r="H528" s="15">
        <f>'합산자재(비주거)'!H126</f>
        <v>0</v>
      </c>
      <c r="I528" s="39" t="str">
        <f>IF(G528*H528&lt;&gt;0, TRUNC(G528*H528, 1), "")</f>
        <v/>
      </c>
      <c r="J528" s="15">
        <v>0.19</v>
      </c>
      <c r="K528" s="15">
        <f>'합산자재(비주거)'!I126</f>
        <v>268915</v>
      </c>
      <c r="L528" s="39">
        <f>IF(G528*K528&lt;&gt;0, TRUNC(G528*K528, 1), "")</f>
        <v>51093.8</v>
      </c>
      <c r="M528" s="15">
        <f>'합산자재(비주거)'!J126</f>
        <v>0</v>
      </c>
      <c r="N528" s="39" t="str">
        <f>IF(G528*M528&lt;&gt;0, TRUNC(G528*M528, 1), "")</f>
        <v/>
      </c>
      <c r="O528" s="15">
        <f>IF((H528+K528+M528)=0, "", (H528+K528+M528))</f>
        <v>268915</v>
      </c>
      <c r="P528" s="15">
        <f>IF(SUM(I528,L528,N528)&lt;&gt;0,SUM(I528,L528,N528),"")</f>
        <v>51093.8</v>
      </c>
      <c r="Q528" s="12"/>
      <c r="AE528" s="2">
        <f>L528</f>
        <v>51093.8</v>
      </c>
    </row>
    <row r="529" spans="1:31" ht="23.25" customHeight="1">
      <c r="A529" s="13" t="s">
        <v>2247</v>
      </c>
      <c r="B529" s="13" t="s">
        <v>1791</v>
      </c>
      <c r="C529" s="1" t="s">
        <v>2248</v>
      </c>
      <c r="D529" s="12" t="s">
        <v>2249</v>
      </c>
      <c r="E529" s="12" t="s">
        <v>2250</v>
      </c>
      <c r="F529" s="19" t="s">
        <v>697</v>
      </c>
      <c r="G529" s="15">
        <v>1</v>
      </c>
      <c r="H529" s="15">
        <f>IF(TRUNC((AD530+AC530)/$AE$3,1)*$AE$3-AD530 &lt;0, AC530, TRUNC((AD530+AC530)/$AE$3,1)*$AE$3-AD530)</f>
        <v>1532.6999999999971</v>
      </c>
      <c r="I529" s="39">
        <f>H529</f>
        <v>1532.6999999999971</v>
      </c>
      <c r="J529" s="15">
        <v>1</v>
      </c>
      <c r="K529" s="15"/>
      <c r="L529" s="39" t="str">
        <f>IF(G529*K529&lt;&gt;0, TRUNC(G529*K529, 1), "")</f>
        <v/>
      </c>
      <c r="M529" s="15"/>
      <c r="N529" s="39" t="str">
        <f>IF(G529*M529&lt;&gt;0, TRUNC(G529*M529, 1), "")</f>
        <v/>
      </c>
      <c r="O529" s="15">
        <f>IF((H529+K529+M529)=0, "", (H529+K529+M529))</f>
        <v>1532.6999999999971</v>
      </c>
      <c r="P529" s="15">
        <f>IF(SUM(I529,L529,N529)&lt;&gt;0,SUM(I529,L529,N529),"")</f>
        <v>1532.6999999999971</v>
      </c>
      <c r="Q529" s="12"/>
    </row>
    <row r="530" spans="1:31" ht="23.25" customHeight="1">
      <c r="B530" s="13" t="s">
        <v>2243</v>
      </c>
      <c r="D530" s="12" t="s">
        <v>2244</v>
      </c>
      <c r="E530" s="12"/>
      <c r="F530" s="19"/>
      <c r="G530" s="15"/>
      <c r="H530" s="15"/>
      <c r="I530" s="39">
        <f>TRUNC(SUM(I526:I529))</f>
        <v>76532</v>
      </c>
      <c r="J530" s="15"/>
      <c r="K530" s="15"/>
      <c r="L530" s="39">
        <f>TRUNC(SUM(L526:L529))</f>
        <v>51093</v>
      </c>
      <c r="M530" s="15"/>
      <c r="N530" s="39">
        <f>TRUNC(SUM(N526:N529))</f>
        <v>0</v>
      </c>
      <c r="O530" s="15" t="str">
        <f>IF((H530+K530+M530)=0, "", (H530+K530+M530))</f>
        <v/>
      </c>
      <c r="P530" s="15">
        <f>IF(SUM(I530,L530,N530)&lt;&gt;0,SUM(I530,L530,N530),"")</f>
        <v>127625</v>
      </c>
      <c r="Q530" s="12"/>
      <c r="AC530" s="2">
        <f>TRUNC(AE530*'옵션(비주거)'!$B$36/100,1)</f>
        <v>1532.7</v>
      </c>
      <c r="AD530" s="2">
        <f>TRUNC(SUM(L526:L528))</f>
        <v>51093</v>
      </c>
      <c r="AE530" s="2">
        <f>TRUNC(SUM(AE526:AE529))</f>
        <v>51093</v>
      </c>
    </row>
    <row r="531" spans="1:31" ht="23.25" customHeight="1">
      <c r="D531" s="12"/>
      <c r="E531" s="12"/>
      <c r="F531" s="19"/>
      <c r="G531" s="15"/>
      <c r="H531" s="15"/>
      <c r="I531" s="39"/>
      <c r="J531" s="15"/>
      <c r="K531" s="15"/>
      <c r="L531" s="39"/>
      <c r="M531" s="15"/>
      <c r="N531" s="39"/>
      <c r="O531" s="15"/>
      <c r="P531" s="15"/>
      <c r="Q531" s="12"/>
    </row>
    <row r="532" spans="1:31" ht="23.25" customHeight="1">
      <c r="A532" s="13" t="s">
        <v>2394</v>
      </c>
      <c r="B532" s="13" t="s">
        <v>2270</v>
      </c>
      <c r="C532" s="1" t="s">
        <v>2395</v>
      </c>
      <c r="D532" s="361" t="s">
        <v>3249</v>
      </c>
      <c r="E532" s="363"/>
      <c r="F532" s="19"/>
      <c r="G532" s="15"/>
      <c r="H532" s="15"/>
      <c r="I532" s="39"/>
      <c r="J532" s="15"/>
      <c r="K532" s="15"/>
      <c r="L532" s="39"/>
      <c r="M532" s="15"/>
      <c r="N532" s="39"/>
      <c r="O532" s="15"/>
      <c r="P532" s="15"/>
      <c r="Q532" s="12"/>
    </row>
    <row r="533" spans="1:31" ht="23.25" customHeight="1">
      <c r="A533" s="13" t="s">
        <v>3250</v>
      </c>
      <c r="B533" s="13" t="s">
        <v>1794</v>
      </c>
      <c r="C533" s="1" t="s">
        <v>678</v>
      </c>
      <c r="D533" s="12" t="s">
        <v>752</v>
      </c>
      <c r="E533" s="12" t="s">
        <v>3123</v>
      </c>
      <c r="F533" s="19" t="s">
        <v>718</v>
      </c>
      <c r="G533" s="15">
        <v>1</v>
      </c>
      <c r="H533" s="15"/>
      <c r="I533" s="39" t="str">
        <f>IF(G533*H533&lt;&gt;0, TRUNC(G533*H533, 1), "")</f>
        <v/>
      </c>
      <c r="J533" s="15">
        <v>1</v>
      </c>
      <c r="K533" s="15">
        <f>'합산자재(비주거)'!I107</f>
        <v>0</v>
      </c>
      <c r="L533" s="39" t="str">
        <f>IF(G533*K533&lt;&gt;0, TRUNC(G533*K533, 1), "")</f>
        <v/>
      </c>
      <c r="M533" s="15">
        <f>'합산자재(비주거)'!J107</f>
        <v>0</v>
      </c>
      <c r="N533" s="39" t="str">
        <f>IF(G533*M533&lt;&gt;0, TRUNC(G533*M533, 1), "")</f>
        <v/>
      </c>
      <c r="O533" s="15" t="str">
        <f>IF((H533+K533+M533)=0, "", (H533+K533+M533))</f>
        <v/>
      </c>
      <c r="P533" s="15" t="str">
        <f>IF(SUM(I533,L533,N533)&lt;&gt;0,SUM(I533,L533,N533),"")</f>
        <v/>
      </c>
      <c r="Q533" s="12" t="s">
        <v>2267</v>
      </c>
      <c r="AB533" s="2">
        <f>'합산자재(비주거)'!H107*J533</f>
        <v>2184000</v>
      </c>
    </row>
    <row r="534" spans="1:31" ht="23.25" customHeight="1">
      <c r="A534" s="13" t="s">
        <v>1240</v>
      </c>
      <c r="B534" s="13" t="s">
        <v>1794</v>
      </c>
      <c r="C534" s="1" t="s">
        <v>930</v>
      </c>
      <c r="D534" s="12" t="s">
        <v>931</v>
      </c>
      <c r="E534" s="12" t="s">
        <v>932</v>
      </c>
      <c r="F534" s="19" t="s">
        <v>933</v>
      </c>
      <c r="G534" s="15">
        <f>'일위노임(비주거)'!G213</f>
        <v>1.23</v>
      </c>
      <c r="H534" s="15">
        <f>'합산자재(비주거)'!H126</f>
        <v>0</v>
      </c>
      <c r="I534" s="39" t="str">
        <f>IF(G534*H534&lt;&gt;0, TRUNC(G534*H534, 1), "")</f>
        <v/>
      </c>
      <c r="J534" s="15">
        <v>1.23</v>
      </c>
      <c r="K534" s="15">
        <f>'합산자재(비주거)'!I126</f>
        <v>268915</v>
      </c>
      <c r="L534" s="39">
        <f>IF(G534*K534&lt;&gt;0, TRUNC(G534*K534, 1), "")</f>
        <v>330765.40000000002</v>
      </c>
      <c r="M534" s="15">
        <f>'합산자재(비주거)'!J126</f>
        <v>0</v>
      </c>
      <c r="N534" s="39" t="str">
        <f>IF(G534*M534&lt;&gt;0, TRUNC(G534*M534, 1), "")</f>
        <v/>
      </c>
      <c r="O534" s="15">
        <f>IF((H534+K534+M534)=0, "", (H534+K534+M534))</f>
        <v>268915</v>
      </c>
      <c r="P534" s="15">
        <f>IF(SUM(I534,L534,N534)&lt;&gt;0,SUM(I534,L534,N534),"")</f>
        <v>330765.40000000002</v>
      </c>
      <c r="Q534" s="12"/>
      <c r="AE534" s="2">
        <f>L534</f>
        <v>330765.40000000002</v>
      </c>
    </row>
    <row r="535" spans="1:31" ht="23.25" customHeight="1">
      <c r="A535" s="13" t="s">
        <v>2247</v>
      </c>
      <c r="B535" s="13" t="s">
        <v>1794</v>
      </c>
      <c r="C535" s="1" t="s">
        <v>2248</v>
      </c>
      <c r="D535" s="12" t="s">
        <v>2249</v>
      </c>
      <c r="E535" s="12" t="s">
        <v>2250</v>
      </c>
      <c r="F535" s="19" t="s">
        <v>697</v>
      </c>
      <c r="G535" s="15">
        <v>1</v>
      </c>
      <c r="H535" s="15">
        <f>IF(TRUNC((AD536+AC536)/$AE$3,1)*$AE$3-AD536 &lt;0, AC536, TRUNC((AD536+AC536)/$AE$3,1)*$AE$3-AD536)</f>
        <v>9922.9000000000233</v>
      </c>
      <c r="I535" s="39">
        <f>H535</f>
        <v>9922.9000000000233</v>
      </c>
      <c r="J535" s="15">
        <v>1</v>
      </c>
      <c r="K535" s="15"/>
      <c r="L535" s="39" t="str">
        <f>IF(G535*K535&lt;&gt;0, TRUNC(G535*K535, 1), "")</f>
        <v/>
      </c>
      <c r="M535" s="15"/>
      <c r="N535" s="39" t="str">
        <f>IF(G535*M535&lt;&gt;0, TRUNC(G535*M535, 1), "")</f>
        <v/>
      </c>
      <c r="O535" s="15">
        <f>IF((H535+K535+M535)=0, "", (H535+K535+M535))</f>
        <v>9922.9000000000233</v>
      </c>
      <c r="P535" s="15">
        <f>IF(SUM(I535,L535,N535)&lt;&gt;0,SUM(I535,L535,N535),"")</f>
        <v>9922.9000000000233</v>
      </c>
      <c r="Q535" s="12"/>
    </row>
    <row r="536" spans="1:31" ht="23.25" customHeight="1">
      <c r="B536" s="13" t="s">
        <v>2243</v>
      </c>
      <c r="D536" s="12" t="s">
        <v>2244</v>
      </c>
      <c r="E536" s="12"/>
      <c r="F536" s="19"/>
      <c r="G536" s="15"/>
      <c r="H536" s="15"/>
      <c r="I536" s="39">
        <f>TRUNC(SUM(I532:I535))</f>
        <v>9922</v>
      </c>
      <c r="J536" s="15"/>
      <c r="K536" s="15"/>
      <c r="L536" s="39">
        <f>TRUNC(SUM(L532:L535))</f>
        <v>330765</v>
      </c>
      <c r="M536" s="15"/>
      <c r="N536" s="39">
        <f>TRUNC(SUM(N532:N535))</f>
        <v>0</v>
      </c>
      <c r="O536" s="15" t="str">
        <f>IF((H536+K536+M536)=0, "", (H536+K536+M536))</f>
        <v/>
      </c>
      <c r="P536" s="15">
        <f>IF(SUM(I536,L536,N536)&lt;&gt;0,SUM(I536,L536,N536),"")</f>
        <v>340687</v>
      </c>
      <c r="Q536" s="12"/>
      <c r="AC536" s="2">
        <f>TRUNC(AE536*'옵션(비주거)'!$B$36/100,1)</f>
        <v>9922.9</v>
      </c>
      <c r="AD536" s="2">
        <f>TRUNC(SUM(L532:L534))</f>
        <v>330765</v>
      </c>
      <c r="AE536" s="2">
        <f>TRUNC(SUM(AE532:AE535))</f>
        <v>330765</v>
      </c>
    </row>
    <row r="537" spans="1:31" ht="23.25" customHeight="1">
      <c r="D537" s="12"/>
      <c r="E537" s="12"/>
      <c r="F537" s="19"/>
      <c r="G537" s="15"/>
      <c r="H537" s="15"/>
      <c r="I537" s="39"/>
      <c r="J537" s="15"/>
      <c r="K537" s="15"/>
      <c r="L537" s="39"/>
      <c r="M537" s="15"/>
      <c r="N537" s="39"/>
      <c r="O537" s="15"/>
      <c r="P537" s="15"/>
      <c r="Q537" s="12"/>
    </row>
    <row r="538" spans="1:31" ht="23.25" customHeight="1">
      <c r="A538" s="13" t="s">
        <v>2397</v>
      </c>
      <c r="B538" s="13" t="s">
        <v>2270</v>
      </c>
      <c r="C538" s="1" t="s">
        <v>2398</v>
      </c>
      <c r="D538" s="361" t="s">
        <v>3251</v>
      </c>
      <c r="E538" s="363"/>
      <c r="F538" s="19"/>
      <c r="G538" s="15"/>
      <c r="H538" s="15"/>
      <c r="I538" s="39"/>
      <c r="J538" s="15"/>
      <c r="K538" s="15"/>
      <c r="L538" s="39"/>
      <c r="M538" s="15"/>
      <c r="N538" s="39"/>
      <c r="O538" s="15"/>
      <c r="P538" s="15"/>
      <c r="Q538" s="12"/>
    </row>
    <row r="539" spans="1:31" ht="23.25" customHeight="1">
      <c r="A539" s="13" t="s">
        <v>3252</v>
      </c>
      <c r="B539" s="13" t="s">
        <v>1797</v>
      </c>
      <c r="C539" s="1" t="s">
        <v>682</v>
      </c>
      <c r="D539" s="12" t="s">
        <v>752</v>
      </c>
      <c r="E539" s="12" t="s">
        <v>3122</v>
      </c>
      <c r="F539" s="19" t="s">
        <v>718</v>
      </c>
      <c r="G539" s="15">
        <v>1</v>
      </c>
      <c r="H539" s="15"/>
      <c r="I539" s="39" t="str">
        <f>IF(G539*H539&lt;&gt;0, TRUNC(G539*H539, 1), "")</f>
        <v/>
      </c>
      <c r="J539" s="15">
        <v>1</v>
      </c>
      <c r="K539" s="15">
        <f>'합산자재(비주거)'!I108</f>
        <v>0</v>
      </c>
      <c r="L539" s="39" t="str">
        <f>IF(G539*K539&lt;&gt;0, TRUNC(G539*K539, 1), "")</f>
        <v/>
      </c>
      <c r="M539" s="15">
        <f>'합산자재(비주거)'!J108</f>
        <v>0</v>
      </c>
      <c r="N539" s="39" t="str">
        <f>IF(G539*M539&lt;&gt;0, TRUNC(G539*M539, 1), "")</f>
        <v/>
      </c>
      <c r="O539" s="15" t="str">
        <f>IF((H539+K539+M539)=0, "", (H539+K539+M539))</f>
        <v/>
      </c>
      <c r="P539" s="15" t="str">
        <f>IF(SUM(I539,L539,N539)&lt;&gt;0,SUM(I539,L539,N539),"")</f>
        <v/>
      </c>
      <c r="Q539" s="12" t="s">
        <v>2267</v>
      </c>
      <c r="AB539" s="2">
        <f>'합산자재(비주거)'!H108*J539</f>
        <v>4659000</v>
      </c>
    </row>
    <row r="540" spans="1:31" ht="23.25" customHeight="1">
      <c r="A540" s="13" t="s">
        <v>1240</v>
      </c>
      <c r="B540" s="13" t="s">
        <v>1797</v>
      </c>
      <c r="C540" s="1" t="s">
        <v>930</v>
      </c>
      <c r="D540" s="12" t="s">
        <v>931</v>
      </c>
      <c r="E540" s="12" t="s">
        <v>932</v>
      </c>
      <c r="F540" s="19" t="s">
        <v>933</v>
      </c>
      <c r="G540" s="15">
        <f>'일위노임(비주거)'!G216</f>
        <v>1.23</v>
      </c>
      <c r="H540" s="15">
        <f>'합산자재(비주거)'!H126</f>
        <v>0</v>
      </c>
      <c r="I540" s="39" t="str">
        <f>IF(G540*H540&lt;&gt;0, TRUNC(G540*H540, 1), "")</f>
        <v/>
      </c>
      <c r="J540" s="15">
        <v>1.23</v>
      </c>
      <c r="K540" s="15">
        <f>'합산자재(비주거)'!I126</f>
        <v>268915</v>
      </c>
      <c r="L540" s="39">
        <f>IF(G540*K540&lt;&gt;0, TRUNC(G540*K540, 1), "")</f>
        <v>330765.40000000002</v>
      </c>
      <c r="M540" s="15">
        <f>'합산자재(비주거)'!J126</f>
        <v>0</v>
      </c>
      <c r="N540" s="39" t="str">
        <f>IF(G540*M540&lt;&gt;0, TRUNC(G540*M540, 1), "")</f>
        <v/>
      </c>
      <c r="O540" s="15">
        <f>IF((H540+K540+M540)=0, "", (H540+K540+M540))</f>
        <v>268915</v>
      </c>
      <c r="P540" s="15">
        <f>IF(SUM(I540,L540,N540)&lt;&gt;0,SUM(I540,L540,N540),"")</f>
        <v>330765.40000000002</v>
      </c>
      <c r="Q540" s="12"/>
      <c r="AE540" s="2">
        <f>L540</f>
        <v>330765.40000000002</v>
      </c>
    </row>
    <row r="541" spans="1:31" ht="23.25" customHeight="1">
      <c r="A541" s="13" t="s">
        <v>2247</v>
      </c>
      <c r="B541" s="13" t="s">
        <v>1797</v>
      </c>
      <c r="C541" s="1" t="s">
        <v>2248</v>
      </c>
      <c r="D541" s="12" t="s">
        <v>2249</v>
      </c>
      <c r="E541" s="12" t="s">
        <v>2250</v>
      </c>
      <c r="F541" s="19" t="s">
        <v>697</v>
      </c>
      <c r="G541" s="15">
        <v>1</v>
      </c>
      <c r="H541" s="15">
        <f>IF(TRUNC((AD542+AC542)/$AE$3,1)*$AE$3-AD542 &lt;0, AC542, TRUNC((AD542+AC542)/$AE$3,1)*$AE$3-AD542)</f>
        <v>9922.9000000000233</v>
      </c>
      <c r="I541" s="39">
        <f>H541</f>
        <v>9922.9000000000233</v>
      </c>
      <c r="J541" s="15">
        <v>1</v>
      </c>
      <c r="K541" s="15"/>
      <c r="L541" s="39" t="str">
        <f>IF(G541*K541&lt;&gt;0, TRUNC(G541*K541, 1), "")</f>
        <v/>
      </c>
      <c r="M541" s="15"/>
      <c r="N541" s="39" t="str">
        <f>IF(G541*M541&lt;&gt;0, TRUNC(G541*M541, 1), "")</f>
        <v/>
      </c>
      <c r="O541" s="15">
        <f>IF((H541+K541+M541)=0, "", (H541+K541+M541))</f>
        <v>9922.9000000000233</v>
      </c>
      <c r="P541" s="15">
        <f>IF(SUM(I541,L541,N541)&lt;&gt;0,SUM(I541,L541,N541),"")</f>
        <v>9922.9000000000233</v>
      </c>
      <c r="Q541" s="12"/>
    </row>
    <row r="542" spans="1:31" ht="23.25" customHeight="1">
      <c r="B542" s="13" t="s">
        <v>2243</v>
      </c>
      <c r="D542" s="12" t="s">
        <v>2244</v>
      </c>
      <c r="E542" s="12"/>
      <c r="F542" s="19"/>
      <c r="G542" s="15"/>
      <c r="H542" s="15"/>
      <c r="I542" s="39">
        <f>TRUNC(SUM(I538:I541))</f>
        <v>9922</v>
      </c>
      <c r="J542" s="15"/>
      <c r="K542" s="15"/>
      <c r="L542" s="39">
        <f>TRUNC(SUM(L538:L541))</f>
        <v>330765</v>
      </c>
      <c r="M542" s="15"/>
      <c r="N542" s="39">
        <f>TRUNC(SUM(N538:N541))</f>
        <v>0</v>
      </c>
      <c r="O542" s="15" t="str">
        <f>IF((H542+K542+M542)=0, "", (H542+K542+M542))</f>
        <v/>
      </c>
      <c r="P542" s="15">
        <f>IF(SUM(I542,L542,N542)&lt;&gt;0,SUM(I542,L542,N542),"")</f>
        <v>340687</v>
      </c>
      <c r="Q542" s="12"/>
      <c r="AC542" s="2">
        <f>TRUNC(AE542*'옵션(비주거)'!$B$36/100,1)</f>
        <v>9922.9</v>
      </c>
      <c r="AD542" s="2">
        <f>TRUNC(SUM(L538:L540))</f>
        <v>330765</v>
      </c>
      <c r="AE542" s="2">
        <f>TRUNC(SUM(AE538:AE541))</f>
        <v>330765</v>
      </c>
    </row>
    <row r="543" spans="1:31" ht="23.25" customHeight="1">
      <c r="D543" s="12"/>
      <c r="E543" s="12"/>
      <c r="F543" s="19"/>
      <c r="G543" s="15"/>
      <c r="H543" s="15"/>
      <c r="I543" s="39"/>
      <c r="J543" s="15"/>
      <c r="K543" s="15"/>
      <c r="L543" s="39"/>
      <c r="M543" s="15"/>
      <c r="N543" s="39"/>
      <c r="O543" s="15"/>
      <c r="P543" s="15"/>
      <c r="Q543" s="12"/>
    </row>
    <row r="544" spans="1:31" ht="23.25" customHeight="1">
      <c r="A544" s="13" t="s">
        <v>2400</v>
      </c>
      <c r="B544" s="13" t="s">
        <v>2270</v>
      </c>
      <c r="C544" s="1" t="s">
        <v>2401</v>
      </c>
      <c r="D544" s="361" t="s">
        <v>3253</v>
      </c>
      <c r="E544" s="363"/>
      <c r="F544" s="19"/>
      <c r="G544" s="15"/>
      <c r="H544" s="15"/>
      <c r="I544" s="39"/>
      <c r="J544" s="15"/>
      <c r="K544" s="15"/>
      <c r="L544" s="39"/>
      <c r="M544" s="15"/>
      <c r="N544" s="39"/>
      <c r="O544" s="15"/>
      <c r="P544" s="15"/>
      <c r="Q544" s="12"/>
    </row>
    <row r="545" spans="1:31" ht="23.25" customHeight="1">
      <c r="A545" s="13" t="s">
        <v>3254</v>
      </c>
      <c r="B545" s="13" t="s">
        <v>1801</v>
      </c>
      <c r="C545" s="1" t="s">
        <v>2945</v>
      </c>
      <c r="D545" s="12" t="s">
        <v>752</v>
      </c>
      <c r="E545" s="12" t="s">
        <v>3130</v>
      </c>
      <c r="F545" s="19" t="s">
        <v>718</v>
      </c>
      <c r="G545" s="15">
        <v>1</v>
      </c>
      <c r="H545" s="15"/>
      <c r="I545" s="39" t="str">
        <f>IF(G545*H545&lt;&gt;0, TRUNC(G545*H545, 1), "")</f>
        <v/>
      </c>
      <c r="J545" s="15">
        <v>1</v>
      </c>
      <c r="K545" s="15">
        <f>'합산자재(비주거)'!I109</f>
        <v>0</v>
      </c>
      <c r="L545" s="39" t="str">
        <f>IF(G545*K545&lt;&gt;0, TRUNC(G545*K545, 1), "")</f>
        <v/>
      </c>
      <c r="M545" s="15">
        <f>'합산자재(비주거)'!J109</f>
        <v>0</v>
      </c>
      <c r="N545" s="39" t="str">
        <f>IF(G545*M545&lt;&gt;0, TRUNC(G545*M545, 1), "")</f>
        <v/>
      </c>
      <c r="O545" s="15" t="str">
        <f>IF((H545+K545+M545)=0, "", (H545+K545+M545))</f>
        <v/>
      </c>
      <c r="P545" s="15" t="str">
        <f>IF(SUM(I545,L545,N545)&lt;&gt;0,SUM(I545,L545,N545),"")</f>
        <v/>
      </c>
      <c r="Q545" s="12" t="s">
        <v>2267</v>
      </c>
      <c r="AB545" s="2">
        <f>'합산자재(비주거)'!H109*J545</f>
        <v>2276000</v>
      </c>
    </row>
    <row r="546" spans="1:31" ht="23.25" customHeight="1">
      <c r="A546" s="13" t="s">
        <v>1240</v>
      </c>
      <c r="B546" s="13" t="s">
        <v>1801</v>
      </c>
      <c r="C546" s="1" t="s">
        <v>930</v>
      </c>
      <c r="D546" s="12" t="s">
        <v>931</v>
      </c>
      <c r="E546" s="12" t="s">
        <v>932</v>
      </c>
      <c r="F546" s="19" t="s">
        <v>933</v>
      </c>
      <c r="G546" s="15">
        <f>'일위노임(비주거)'!G219</f>
        <v>1.23</v>
      </c>
      <c r="H546" s="15">
        <f>'합산자재(비주거)'!H126</f>
        <v>0</v>
      </c>
      <c r="I546" s="39" t="str">
        <f>IF(G546*H546&lt;&gt;0, TRUNC(G546*H546, 1), "")</f>
        <v/>
      </c>
      <c r="J546" s="15">
        <v>1.23</v>
      </c>
      <c r="K546" s="15">
        <f>'합산자재(비주거)'!I126</f>
        <v>268915</v>
      </c>
      <c r="L546" s="39">
        <f>IF(G546*K546&lt;&gt;0, TRUNC(G546*K546, 1), "")</f>
        <v>330765.40000000002</v>
      </c>
      <c r="M546" s="15">
        <f>'합산자재(비주거)'!J126</f>
        <v>0</v>
      </c>
      <c r="N546" s="39" t="str">
        <f>IF(G546*M546&lt;&gt;0, TRUNC(G546*M546, 1), "")</f>
        <v/>
      </c>
      <c r="O546" s="15">
        <f>IF((H546+K546+M546)=0, "", (H546+K546+M546))</f>
        <v>268915</v>
      </c>
      <c r="P546" s="15">
        <f>IF(SUM(I546,L546,N546)&lt;&gt;0,SUM(I546,L546,N546),"")</f>
        <v>330765.40000000002</v>
      </c>
      <c r="Q546" s="12"/>
      <c r="AE546" s="2">
        <f>L546</f>
        <v>330765.40000000002</v>
      </c>
    </row>
    <row r="547" spans="1:31" ht="23.25" customHeight="1">
      <c r="A547" s="13" t="s">
        <v>2247</v>
      </c>
      <c r="B547" s="13" t="s">
        <v>1801</v>
      </c>
      <c r="C547" s="1" t="s">
        <v>2248</v>
      </c>
      <c r="D547" s="12" t="s">
        <v>2249</v>
      </c>
      <c r="E547" s="12" t="s">
        <v>2250</v>
      </c>
      <c r="F547" s="19" t="s">
        <v>697</v>
      </c>
      <c r="G547" s="15">
        <v>1</v>
      </c>
      <c r="H547" s="15">
        <f>IF(TRUNC((AD548+AC548)/$AE$3,1)*$AE$3-AD548 &lt;0, AC548, TRUNC((AD548+AC548)/$AE$3,1)*$AE$3-AD548)</f>
        <v>9922.9000000000233</v>
      </c>
      <c r="I547" s="39">
        <f>H547</f>
        <v>9922.9000000000233</v>
      </c>
      <c r="J547" s="15">
        <v>1</v>
      </c>
      <c r="K547" s="15"/>
      <c r="L547" s="39" t="str">
        <f>IF(G547*K547&lt;&gt;0, TRUNC(G547*K547, 1), "")</f>
        <v/>
      </c>
      <c r="M547" s="15"/>
      <c r="N547" s="39" t="str">
        <f>IF(G547*M547&lt;&gt;0, TRUNC(G547*M547, 1), "")</f>
        <v/>
      </c>
      <c r="O547" s="15">
        <f>IF((H547+K547+M547)=0, "", (H547+K547+M547))</f>
        <v>9922.9000000000233</v>
      </c>
      <c r="P547" s="15">
        <f>IF(SUM(I547,L547,N547)&lt;&gt;0,SUM(I547,L547,N547),"")</f>
        <v>9922.9000000000233</v>
      </c>
      <c r="Q547" s="12"/>
    </row>
    <row r="548" spans="1:31" ht="23.25" customHeight="1">
      <c r="B548" s="13" t="s">
        <v>2243</v>
      </c>
      <c r="D548" s="12" t="s">
        <v>2244</v>
      </c>
      <c r="E548" s="12"/>
      <c r="F548" s="19"/>
      <c r="G548" s="15"/>
      <c r="H548" s="15"/>
      <c r="I548" s="39">
        <f>TRUNC(SUM(I544:I547))</f>
        <v>9922</v>
      </c>
      <c r="J548" s="15"/>
      <c r="K548" s="15"/>
      <c r="L548" s="39">
        <f>TRUNC(SUM(L544:L547))</f>
        <v>330765</v>
      </c>
      <c r="M548" s="15"/>
      <c r="N548" s="39">
        <f>TRUNC(SUM(N544:N547))</f>
        <v>0</v>
      </c>
      <c r="O548" s="15" t="str">
        <f>IF((H548+K548+M548)=0, "", (H548+K548+M548))</f>
        <v/>
      </c>
      <c r="P548" s="15">
        <f>IF(SUM(I548,L548,N548)&lt;&gt;0,SUM(I548,L548,N548),"")</f>
        <v>340687</v>
      </c>
      <c r="Q548" s="12"/>
      <c r="AC548" s="2">
        <f>TRUNC(AE548*'옵션(비주거)'!$B$36/100,1)</f>
        <v>9922.9</v>
      </c>
      <c r="AD548" s="2">
        <f>TRUNC(SUM(L544:L546))</f>
        <v>330765</v>
      </c>
      <c r="AE548" s="2">
        <f>TRUNC(SUM(AE544:AE547))</f>
        <v>330765</v>
      </c>
    </row>
    <row r="549" spans="1:31" ht="23.25" customHeight="1">
      <c r="D549" s="12"/>
      <c r="E549" s="12"/>
      <c r="F549" s="19"/>
      <c r="G549" s="15"/>
      <c r="H549" s="15"/>
      <c r="I549" s="39"/>
      <c r="J549" s="15"/>
      <c r="K549" s="15"/>
      <c r="L549" s="39"/>
      <c r="M549" s="15"/>
      <c r="N549" s="39"/>
      <c r="O549" s="15"/>
      <c r="P549" s="15"/>
      <c r="Q549" s="12"/>
    </row>
    <row r="550" spans="1:31" ht="23.25" customHeight="1">
      <c r="A550" s="13" t="s">
        <v>2659</v>
      </c>
      <c r="B550" s="13" t="s">
        <v>2270</v>
      </c>
      <c r="C550" s="1" t="s">
        <v>2660</v>
      </c>
      <c r="D550" s="361" t="s">
        <v>3255</v>
      </c>
      <c r="E550" s="363"/>
      <c r="F550" s="19"/>
      <c r="G550" s="15"/>
      <c r="H550" s="15"/>
      <c r="I550" s="39"/>
      <c r="J550" s="15"/>
      <c r="K550" s="15"/>
      <c r="L550" s="39"/>
      <c r="M550" s="15"/>
      <c r="N550" s="39"/>
      <c r="O550" s="15"/>
      <c r="P550" s="15"/>
      <c r="Q550" s="12"/>
    </row>
    <row r="551" spans="1:31" ht="23.25" customHeight="1">
      <c r="A551" s="13" t="s">
        <v>3256</v>
      </c>
      <c r="B551" s="13" t="s">
        <v>1804</v>
      </c>
      <c r="C551" s="1" t="s">
        <v>2942</v>
      </c>
      <c r="D551" s="12" t="s">
        <v>752</v>
      </c>
      <c r="E551" s="12" t="s">
        <v>3127</v>
      </c>
      <c r="F551" s="19" t="s">
        <v>718</v>
      </c>
      <c r="G551" s="15">
        <v>1</v>
      </c>
      <c r="H551" s="15"/>
      <c r="I551" s="39" t="str">
        <f>IF(G551*H551&lt;&gt;0, TRUNC(G551*H551, 1), "")</f>
        <v/>
      </c>
      <c r="J551" s="15">
        <v>1</v>
      </c>
      <c r="K551" s="15">
        <f>'합산자재(비주거)'!I110</f>
        <v>0</v>
      </c>
      <c r="L551" s="39" t="str">
        <f>IF(G551*K551&lt;&gt;0, TRUNC(G551*K551, 1), "")</f>
        <v/>
      </c>
      <c r="M551" s="15">
        <f>'합산자재(비주거)'!J110</f>
        <v>0</v>
      </c>
      <c r="N551" s="39" t="str">
        <f>IF(G551*M551&lt;&gt;0, TRUNC(G551*M551, 1), "")</f>
        <v/>
      </c>
      <c r="O551" s="15" t="str">
        <f>IF((H551+K551+M551)=0, "", (H551+K551+M551))</f>
        <v/>
      </c>
      <c r="P551" s="15" t="str">
        <f>IF(SUM(I551,L551,N551)&lt;&gt;0,SUM(I551,L551,N551),"")</f>
        <v/>
      </c>
      <c r="Q551" s="12" t="s">
        <v>2267</v>
      </c>
      <c r="AB551" s="2">
        <f>'합산자재(비주거)'!H110*J551</f>
        <v>1527000</v>
      </c>
    </row>
    <row r="552" spans="1:31" ht="23.25" customHeight="1">
      <c r="A552" s="13" t="s">
        <v>1240</v>
      </c>
      <c r="B552" s="13" t="s">
        <v>1804</v>
      </c>
      <c r="C552" s="1" t="s">
        <v>930</v>
      </c>
      <c r="D552" s="12" t="s">
        <v>931</v>
      </c>
      <c r="E552" s="12" t="s">
        <v>932</v>
      </c>
      <c r="F552" s="19" t="s">
        <v>933</v>
      </c>
      <c r="G552" s="15">
        <f>'일위노임(비주거)'!G222</f>
        <v>1.23</v>
      </c>
      <c r="H552" s="15">
        <f>'합산자재(비주거)'!H126</f>
        <v>0</v>
      </c>
      <c r="I552" s="39" t="str">
        <f>IF(G552*H552&lt;&gt;0, TRUNC(G552*H552, 1), "")</f>
        <v/>
      </c>
      <c r="J552" s="15">
        <v>1.23</v>
      </c>
      <c r="K552" s="15">
        <f>'합산자재(비주거)'!I126</f>
        <v>268915</v>
      </c>
      <c r="L552" s="39">
        <f>IF(G552*K552&lt;&gt;0, TRUNC(G552*K552, 1), "")</f>
        <v>330765.40000000002</v>
      </c>
      <c r="M552" s="15">
        <f>'합산자재(비주거)'!J126</f>
        <v>0</v>
      </c>
      <c r="N552" s="39" t="str">
        <f>IF(G552*M552&lt;&gt;0, TRUNC(G552*M552, 1), "")</f>
        <v/>
      </c>
      <c r="O552" s="15">
        <f>IF((H552+K552+M552)=0, "", (H552+K552+M552))</f>
        <v>268915</v>
      </c>
      <c r="P552" s="15">
        <f>IF(SUM(I552,L552,N552)&lt;&gt;0,SUM(I552,L552,N552),"")</f>
        <v>330765.40000000002</v>
      </c>
      <c r="Q552" s="12"/>
      <c r="AE552" s="2">
        <f>L552</f>
        <v>330765.40000000002</v>
      </c>
    </row>
    <row r="553" spans="1:31" ht="23.25" customHeight="1">
      <c r="A553" s="13" t="s">
        <v>2247</v>
      </c>
      <c r="B553" s="13" t="s">
        <v>1804</v>
      </c>
      <c r="C553" s="1" t="s">
        <v>2248</v>
      </c>
      <c r="D553" s="12" t="s">
        <v>2249</v>
      </c>
      <c r="E553" s="12" t="s">
        <v>2250</v>
      </c>
      <c r="F553" s="19" t="s">
        <v>697</v>
      </c>
      <c r="G553" s="15">
        <v>1</v>
      </c>
      <c r="H553" s="15">
        <f>IF(TRUNC((AD554+AC554)/$AE$3,1)*$AE$3-AD554 &lt;0, AC554, TRUNC((AD554+AC554)/$AE$3,1)*$AE$3-AD554)</f>
        <v>9922.9000000000233</v>
      </c>
      <c r="I553" s="39">
        <f>H553</f>
        <v>9922.9000000000233</v>
      </c>
      <c r="J553" s="15">
        <v>1</v>
      </c>
      <c r="K553" s="15"/>
      <c r="L553" s="39" t="str">
        <f>IF(G553*K553&lt;&gt;0, TRUNC(G553*K553, 1), "")</f>
        <v/>
      </c>
      <c r="M553" s="15"/>
      <c r="N553" s="39" t="str">
        <f>IF(G553*M553&lt;&gt;0, TRUNC(G553*M553, 1), "")</f>
        <v/>
      </c>
      <c r="O553" s="15">
        <f>IF((H553+K553+M553)=0, "", (H553+K553+M553))</f>
        <v>9922.9000000000233</v>
      </c>
      <c r="P553" s="15">
        <f>IF(SUM(I553,L553,N553)&lt;&gt;0,SUM(I553,L553,N553),"")</f>
        <v>9922.9000000000233</v>
      </c>
      <c r="Q553" s="12"/>
    </row>
    <row r="554" spans="1:31" ht="23.25" customHeight="1">
      <c r="B554" s="13" t="s">
        <v>2243</v>
      </c>
      <c r="D554" s="12" t="s">
        <v>2244</v>
      </c>
      <c r="E554" s="12"/>
      <c r="F554" s="19"/>
      <c r="G554" s="15"/>
      <c r="H554" s="15"/>
      <c r="I554" s="39">
        <f>TRUNC(SUM(I550:I553))</f>
        <v>9922</v>
      </c>
      <c r="J554" s="15"/>
      <c r="K554" s="15"/>
      <c r="L554" s="39">
        <f>TRUNC(SUM(L550:L553))</f>
        <v>330765</v>
      </c>
      <c r="M554" s="15"/>
      <c r="N554" s="39">
        <f>TRUNC(SUM(N550:N553))</f>
        <v>0</v>
      </c>
      <c r="O554" s="15" t="str">
        <f>IF((H554+K554+M554)=0, "", (H554+K554+M554))</f>
        <v/>
      </c>
      <c r="P554" s="15">
        <f>IF(SUM(I554,L554,N554)&lt;&gt;0,SUM(I554,L554,N554),"")</f>
        <v>340687</v>
      </c>
      <c r="Q554" s="12"/>
      <c r="AC554" s="2">
        <f>TRUNC(AE554*'옵션(비주거)'!$B$36/100,1)</f>
        <v>9922.9</v>
      </c>
      <c r="AD554" s="2">
        <f>TRUNC(SUM(L550:L552))</f>
        <v>330765</v>
      </c>
      <c r="AE554" s="2">
        <f>TRUNC(SUM(AE550:AE553))</f>
        <v>330765</v>
      </c>
    </row>
    <row r="555" spans="1:31" ht="23.25" customHeight="1">
      <c r="D555" s="12"/>
      <c r="E555" s="12"/>
      <c r="F555" s="19"/>
      <c r="G555" s="15"/>
      <c r="H555" s="15"/>
      <c r="I555" s="39"/>
      <c r="J555" s="15"/>
      <c r="K555" s="15"/>
      <c r="L555" s="39"/>
      <c r="M555" s="15"/>
      <c r="N555" s="39"/>
      <c r="O555" s="15"/>
      <c r="P555" s="15"/>
      <c r="Q555" s="12"/>
    </row>
    <row r="556" spans="1:31" ht="23.25" customHeight="1">
      <c r="A556" s="13" t="s">
        <v>2541</v>
      </c>
      <c r="B556" s="13" t="s">
        <v>2270</v>
      </c>
      <c r="C556" s="1" t="s">
        <v>2542</v>
      </c>
      <c r="D556" s="361" t="s">
        <v>3257</v>
      </c>
      <c r="E556" s="363"/>
      <c r="F556" s="19"/>
      <c r="G556" s="15"/>
      <c r="H556" s="15"/>
      <c r="I556" s="39"/>
      <c r="J556" s="15"/>
      <c r="K556" s="15"/>
      <c r="L556" s="39"/>
      <c r="M556" s="15"/>
      <c r="N556" s="39"/>
      <c r="O556" s="15"/>
      <c r="P556" s="15"/>
      <c r="Q556" s="12"/>
    </row>
    <row r="557" spans="1:31" ht="23.25" customHeight="1">
      <c r="A557" s="13" t="s">
        <v>3258</v>
      </c>
      <c r="B557" s="13" t="s">
        <v>1807</v>
      </c>
      <c r="C557" s="1" t="s">
        <v>2952</v>
      </c>
      <c r="D557" s="12" t="s">
        <v>752</v>
      </c>
      <c r="E557" s="12" t="s">
        <v>3129</v>
      </c>
      <c r="F557" s="19" t="s">
        <v>718</v>
      </c>
      <c r="G557" s="15">
        <v>1</v>
      </c>
      <c r="H557" s="15"/>
      <c r="I557" s="39" t="str">
        <f>IF(G557*H557&lt;&gt;0, TRUNC(G557*H557, 1), "")</f>
        <v/>
      </c>
      <c r="J557" s="15">
        <v>1</v>
      </c>
      <c r="K557" s="15">
        <f>'합산자재(비주거)'!I111</f>
        <v>0</v>
      </c>
      <c r="L557" s="39" t="str">
        <f>IF(G557*K557&lt;&gt;0, TRUNC(G557*K557, 1), "")</f>
        <v/>
      </c>
      <c r="M557" s="15">
        <f>'합산자재(비주거)'!J111</f>
        <v>0</v>
      </c>
      <c r="N557" s="39" t="str">
        <f>IF(G557*M557&lt;&gt;0, TRUNC(G557*M557, 1), "")</f>
        <v/>
      </c>
      <c r="O557" s="15" t="str">
        <f>IF((H557+K557+M557)=0, "", (H557+K557+M557))</f>
        <v/>
      </c>
      <c r="P557" s="15" t="str">
        <f>IF(SUM(I557,L557,N557)&lt;&gt;0,SUM(I557,L557,N557),"")</f>
        <v/>
      </c>
      <c r="Q557" s="12" t="s">
        <v>2267</v>
      </c>
      <c r="AB557" s="2">
        <f>'합산자재(비주거)'!H111*J557</f>
        <v>7287000</v>
      </c>
    </row>
    <row r="558" spans="1:31" ht="23.25" customHeight="1">
      <c r="A558" s="13" t="s">
        <v>1240</v>
      </c>
      <c r="B558" s="13" t="s">
        <v>1807</v>
      </c>
      <c r="C558" s="1" t="s">
        <v>930</v>
      </c>
      <c r="D558" s="12" t="s">
        <v>931</v>
      </c>
      <c r="E558" s="12" t="s">
        <v>932</v>
      </c>
      <c r="F558" s="19" t="s">
        <v>933</v>
      </c>
      <c r="G558" s="15">
        <f>'일위노임(비주거)'!G225</f>
        <v>1.23</v>
      </c>
      <c r="H558" s="15">
        <f>'합산자재(비주거)'!H126</f>
        <v>0</v>
      </c>
      <c r="I558" s="39" t="str">
        <f>IF(G558*H558&lt;&gt;0, TRUNC(G558*H558, 1), "")</f>
        <v/>
      </c>
      <c r="J558" s="15">
        <v>1.23</v>
      </c>
      <c r="K558" s="15">
        <f>'합산자재(비주거)'!I126</f>
        <v>268915</v>
      </c>
      <c r="L558" s="39">
        <f>IF(G558*K558&lt;&gt;0, TRUNC(G558*K558, 1), "")</f>
        <v>330765.40000000002</v>
      </c>
      <c r="M558" s="15">
        <f>'합산자재(비주거)'!J126</f>
        <v>0</v>
      </c>
      <c r="N558" s="39" t="str">
        <f>IF(G558*M558&lt;&gt;0, TRUNC(G558*M558, 1), "")</f>
        <v/>
      </c>
      <c r="O558" s="15">
        <f>IF((H558+K558+M558)=0, "", (H558+K558+M558))</f>
        <v>268915</v>
      </c>
      <c r="P558" s="15">
        <f>IF(SUM(I558,L558,N558)&lt;&gt;0,SUM(I558,L558,N558),"")</f>
        <v>330765.40000000002</v>
      </c>
      <c r="Q558" s="12"/>
      <c r="AE558" s="2">
        <f>L558</f>
        <v>330765.40000000002</v>
      </c>
    </row>
    <row r="559" spans="1:31" ht="23.25" customHeight="1">
      <c r="A559" s="13" t="s">
        <v>2247</v>
      </c>
      <c r="B559" s="13" t="s">
        <v>1807</v>
      </c>
      <c r="C559" s="1" t="s">
        <v>2248</v>
      </c>
      <c r="D559" s="12" t="s">
        <v>2249</v>
      </c>
      <c r="E559" s="12" t="s">
        <v>2250</v>
      </c>
      <c r="F559" s="19" t="s">
        <v>697</v>
      </c>
      <c r="G559" s="15">
        <v>1</v>
      </c>
      <c r="H559" s="15">
        <f>IF(TRUNC((AD560+AC560)/$AE$3,1)*$AE$3-AD560 &lt;0, AC560, TRUNC((AD560+AC560)/$AE$3,1)*$AE$3-AD560)</f>
        <v>9922.9000000000233</v>
      </c>
      <c r="I559" s="39">
        <f>H559</f>
        <v>9922.9000000000233</v>
      </c>
      <c r="J559" s="15">
        <v>1</v>
      </c>
      <c r="K559" s="15"/>
      <c r="L559" s="39" t="str">
        <f>IF(G559*K559&lt;&gt;0, TRUNC(G559*K559, 1), "")</f>
        <v/>
      </c>
      <c r="M559" s="15"/>
      <c r="N559" s="39" t="str">
        <f>IF(G559*M559&lt;&gt;0, TRUNC(G559*M559, 1), "")</f>
        <v/>
      </c>
      <c r="O559" s="15">
        <f>IF((H559+K559+M559)=0, "", (H559+K559+M559))</f>
        <v>9922.9000000000233</v>
      </c>
      <c r="P559" s="15">
        <f>IF(SUM(I559,L559,N559)&lt;&gt;0,SUM(I559,L559,N559),"")</f>
        <v>9922.9000000000233</v>
      </c>
      <c r="Q559" s="12"/>
    </row>
    <row r="560" spans="1:31" ht="23.25" customHeight="1">
      <c r="B560" s="13" t="s">
        <v>2243</v>
      </c>
      <c r="D560" s="12" t="s">
        <v>2244</v>
      </c>
      <c r="E560" s="12"/>
      <c r="F560" s="19"/>
      <c r="G560" s="15"/>
      <c r="H560" s="15"/>
      <c r="I560" s="39">
        <f>TRUNC(SUM(I556:I559))</f>
        <v>9922</v>
      </c>
      <c r="J560" s="15"/>
      <c r="K560" s="15"/>
      <c r="L560" s="39">
        <f>TRUNC(SUM(L556:L559))</f>
        <v>330765</v>
      </c>
      <c r="M560" s="15"/>
      <c r="N560" s="39">
        <f>TRUNC(SUM(N556:N559))</f>
        <v>0</v>
      </c>
      <c r="O560" s="15" t="str">
        <f>IF((H560+K560+M560)=0, "", (H560+K560+M560))</f>
        <v/>
      </c>
      <c r="P560" s="15">
        <f>IF(SUM(I560,L560,N560)&lt;&gt;0,SUM(I560,L560,N560),"")</f>
        <v>340687</v>
      </c>
      <c r="Q560" s="12"/>
      <c r="AC560" s="2">
        <f>TRUNC(AE560*'옵션(비주거)'!$B$36/100,1)</f>
        <v>9922.9</v>
      </c>
      <c r="AD560" s="2">
        <f>TRUNC(SUM(L556:L558))</f>
        <v>330765</v>
      </c>
      <c r="AE560" s="2">
        <f>TRUNC(SUM(AE556:AE559))</f>
        <v>330765</v>
      </c>
    </row>
    <row r="561" spans="1:31" ht="23.25" customHeight="1">
      <c r="D561" s="12"/>
      <c r="E561" s="12"/>
      <c r="F561" s="19"/>
      <c r="G561" s="15"/>
      <c r="H561" s="15"/>
      <c r="I561" s="39"/>
      <c r="J561" s="15"/>
      <c r="K561" s="15"/>
      <c r="L561" s="39"/>
      <c r="M561" s="15"/>
      <c r="N561" s="39"/>
      <c r="O561" s="15"/>
      <c r="P561" s="15"/>
      <c r="Q561" s="12"/>
    </row>
    <row r="562" spans="1:31" ht="23.25" customHeight="1">
      <c r="A562" s="13" t="s">
        <v>2861</v>
      </c>
      <c r="B562" s="13" t="s">
        <v>2270</v>
      </c>
      <c r="C562" s="1" t="s">
        <v>2862</v>
      </c>
      <c r="D562" s="361" t="s">
        <v>3259</v>
      </c>
      <c r="E562" s="363"/>
      <c r="F562" s="19"/>
      <c r="G562" s="15"/>
      <c r="H562" s="15"/>
      <c r="I562" s="39"/>
      <c r="J562" s="15"/>
      <c r="K562" s="15"/>
      <c r="L562" s="39"/>
      <c r="M562" s="15"/>
      <c r="N562" s="39"/>
      <c r="O562" s="15"/>
      <c r="P562" s="15"/>
      <c r="Q562" s="12"/>
    </row>
    <row r="563" spans="1:31" ht="23.25" customHeight="1">
      <c r="A563" s="13" t="s">
        <v>3260</v>
      </c>
      <c r="B563" s="13" t="s">
        <v>1810</v>
      </c>
      <c r="C563" s="1" t="s">
        <v>2937</v>
      </c>
      <c r="D563" s="12" t="s">
        <v>752</v>
      </c>
      <c r="E563" s="12" t="s">
        <v>3126</v>
      </c>
      <c r="F563" s="19" t="s">
        <v>718</v>
      </c>
      <c r="G563" s="15">
        <v>1</v>
      </c>
      <c r="H563" s="15"/>
      <c r="I563" s="39" t="str">
        <f>IF(G563*H563&lt;&gt;0, TRUNC(G563*H563, 1), "")</f>
        <v/>
      </c>
      <c r="J563" s="15">
        <v>1</v>
      </c>
      <c r="K563" s="15">
        <f>'합산자재(비주거)'!I112</f>
        <v>0</v>
      </c>
      <c r="L563" s="39" t="str">
        <f>IF(G563*K563&lt;&gt;0, TRUNC(G563*K563, 1), "")</f>
        <v/>
      </c>
      <c r="M563" s="15">
        <f>'합산자재(비주거)'!J112</f>
        <v>0</v>
      </c>
      <c r="N563" s="39" t="str">
        <f>IF(G563*M563&lt;&gt;0, TRUNC(G563*M563, 1), "")</f>
        <v/>
      </c>
      <c r="O563" s="15" t="str">
        <f>IF((H563+K563+M563)=0, "", (H563+K563+M563))</f>
        <v/>
      </c>
      <c r="P563" s="15" t="str">
        <f>IF(SUM(I563,L563,N563)&lt;&gt;0,SUM(I563,L563,N563),"")</f>
        <v/>
      </c>
      <c r="Q563" s="12" t="s">
        <v>2267</v>
      </c>
      <c r="AB563" s="2">
        <f>'합산자재(비주거)'!H112*J563</f>
        <v>2351000</v>
      </c>
    </row>
    <row r="564" spans="1:31" ht="23.25" customHeight="1">
      <c r="A564" s="13" t="s">
        <v>1240</v>
      </c>
      <c r="B564" s="13" t="s">
        <v>1810</v>
      </c>
      <c r="C564" s="1" t="s">
        <v>930</v>
      </c>
      <c r="D564" s="12" t="s">
        <v>931</v>
      </c>
      <c r="E564" s="12" t="s">
        <v>932</v>
      </c>
      <c r="F564" s="19" t="s">
        <v>933</v>
      </c>
      <c r="G564" s="15">
        <f>'일위노임(비주거)'!G228</f>
        <v>1.23</v>
      </c>
      <c r="H564" s="15">
        <f>'합산자재(비주거)'!H126</f>
        <v>0</v>
      </c>
      <c r="I564" s="39" t="str">
        <f>IF(G564*H564&lt;&gt;0, TRUNC(G564*H564, 1), "")</f>
        <v/>
      </c>
      <c r="J564" s="15">
        <v>1.23</v>
      </c>
      <c r="K564" s="15">
        <f>'합산자재(비주거)'!I126</f>
        <v>268915</v>
      </c>
      <c r="L564" s="39">
        <f>IF(G564*K564&lt;&gt;0, TRUNC(G564*K564, 1), "")</f>
        <v>330765.40000000002</v>
      </c>
      <c r="M564" s="15">
        <f>'합산자재(비주거)'!J126</f>
        <v>0</v>
      </c>
      <c r="N564" s="39" t="str">
        <f>IF(G564*M564&lt;&gt;0, TRUNC(G564*M564, 1), "")</f>
        <v/>
      </c>
      <c r="O564" s="15">
        <f>IF((H564+K564+M564)=0, "", (H564+K564+M564))</f>
        <v>268915</v>
      </c>
      <c r="P564" s="15">
        <f>IF(SUM(I564,L564,N564)&lt;&gt;0,SUM(I564,L564,N564),"")</f>
        <v>330765.40000000002</v>
      </c>
      <c r="Q564" s="12"/>
      <c r="AE564" s="2">
        <f>L564</f>
        <v>330765.40000000002</v>
      </c>
    </row>
    <row r="565" spans="1:31" ht="23.25" customHeight="1">
      <c r="A565" s="13" t="s">
        <v>2247</v>
      </c>
      <c r="B565" s="13" t="s">
        <v>1810</v>
      </c>
      <c r="C565" s="1" t="s">
        <v>2248</v>
      </c>
      <c r="D565" s="12" t="s">
        <v>2249</v>
      </c>
      <c r="E565" s="12" t="s">
        <v>2250</v>
      </c>
      <c r="F565" s="19" t="s">
        <v>697</v>
      </c>
      <c r="G565" s="15">
        <v>1</v>
      </c>
      <c r="H565" s="15">
        <f>IF(TRUNC((AD566+AC566)/$AE$3,1)*$AE$3-AD566 &lt;0, AC566, TRUNC((AD566+AC566)/$AE$3,1)*$AE$3-AD566)</f>
        <v>9922.9000000000233</v>
      </c>
      <c r="I565" s="39">
        <f>H565</f>
        <v>9922.9000000000233</v>
      </c>
      <c r="J565" s="15">
        <v>1</v>
      </c>
      <c r="K565" s="15"/>
      <c r="L565" s="39" t="str">
        <f>IF(G565*K565&lt;&gt;0, TRUNC(G565*K565, 1), "")</f>
        <v/>
      </c>
      <c r="M565" s="15"/>
      <c r="N565" s="39" t="str">
        <f>IF(G565*M565&lt;&gt;0, TRUNC(G565*M565, 1), "")</f>
        <v/>
      </c>
      <c r="O565" s="15">
        <f>IF((H565+K565+M565)=0, "", (H565+K565+M565))</f>
        <v>9922.9000000000233</v>
      </c>
      <c r="P565" s="15">
        <f>IF(SUM(I565,L565,N565)&lt;&gt;0,SUM(I565,L565,N565),"")</f>
        <v>9922.9000000000233</v>
      </c>
      <c r="Q565" s="12"/>
    </row>
    <row r="566" spans="1:31" ht="23.25" customHeight="1">
      <c r="B566" s="13" t="s">
        <v>2243</v>
      </c>
      <c r="D566" s="12" t="s">
        <v>2244</v>
      </c>
      <c r="E566" s="12"/>
      <c r="F566" s="19"/>
      <c r="G566" s="15"/>
      <c r="H566" s="15"/>
      <c r="I566" s="39">
        <f>TRUNC(SUM(I562:I565))</f>
        <v>9922</v>
      </c>
      <c r="J566" s="15"/>
      <c r="K566" s="15"/>
      <c r="L566" s="39">
        <f>TRUNC(SUM(L562:L565))</f>
        <v>330765</v>
      </c>
      <c r="M566" s="15"/>
      <c r="N566" s="39">
        <f>TRUNC(SUM(N562:N565))</f>
        <v>0</v>
      </c>
      <c r="O566" s="15" t="str">
        <f>IF((H566+K566+M566)=0, "", (H566+K566+M566))</f>
        <v/>
      </c>
      <c r="P566" s="15">
        <f>IF(SUM(I566,L566,N566)&lt;&gt;0,SUM(I566,L566,N566),"")</f>
        <v>340687</v>
      </c>
      <c r="Q566" s="12"/>
      <c r="AC566" s="2">
        <f>TRUNC(AE566*'옵션(비주거)'!$B$36/100,1)</f>
        <v>9922.9</v>
      </c>
      <c r="AD566" s="2">
        <f>TRUNC(SUM(L562:L564))</f>
        <v>330765</v>
      </c>
      <c r="AE566" s="2">
        <f>TRUNC(SUM(AE562:AE565))</f>
        <v>330765</v>
      </c>
    </row>
    <row r="567" spans="1:31" ht="23.25" customHeight="1">
      <c r="D567" s="12"/>
      <c r="E567" s="12"/>
      <c r="F567" s="19"/>
      <c r="G567" s="15"/>
      <c r="H567" s="15"/>
      <c r="I567" s="39"/>
      <c r="J567" s="15"/>
      <c r="K567" s="15"/>
      <c r="L567" s="39"/>
      <c r="M567" s="15"/>
      <c r="N567" s="39"/>
      <c r="O567" s="15"/>
      <c r="P567" s="15"/>
      <c r="Q567" s="12"/>
    </row>
    <row r="568" spans="1:31" ht="23.25" customHeight="1">
      <c r="A568" s="13" t="s">
        <v>2870</v>
      </c>
      <c r="B568" s="13" t="s">
        <v>2270</v>
      </c>
      <c r="C568" s="1" t="s">
        <v>2871</v>
      </c>
      <c r="D568" s="361" t="s">
        <v>3261</v>
      </c>
      <c r="E568" s="363"/>
      <c r="F568" s="19"/>
      <c r="G568" s="15"/>
      <c r="H568" s="15"/>
      <c r="I568" s="39"/>
      <c r="J568" s="15"/>
      <c r="K568" s="15"/>
      <c r="L568" s="39"/>
      <c r="M568" s="15"/>
      <c r="N568" s="39"/>
      <c r="O568" s="15"/>
      <c r="P568" s="15"/>
      <c r="Q568" s="12"/>
    </row>
    <row r="569" spans="1:31" ht="23.25" customHeight="1">
      <c r="A569" s="13" t="s">
        <v>3262</v>
      </c>
      <c r="B569" s="13" t="s">
        <v>1813</v>
      </c>
      <c r="C569" s="1" t="s">
        <v>2929</v>
      </c>
      <c r="D569" s="12" t="s">
        <v>752</v>
      </c>
      <c r="E569" s="12" t="s">
        <v>3124</v>
      </c>
      <c r="F569" s="19" t="s">
        <v>718</v>
      </c>
      <c r="G569" s="15">
        <v>1</v>
      </c>
      <c r="H569" s="15"/>
      <c r="I569" s="39" t="str">
        <f>IF(G569*H569&lt;&gt;0, TRUNC(G569*H569, 1), "")</f>
        <v/>
      </c>
      <c r="J569" s="15">
        <v>1</v>
      </c>
      <c r="K569" s="15">
        <f>'합산자재(비주거)'!I113</f>
        <v>0</v>
      </c>
      <c r="L569" s="39" t="str">
        <f>IF(G569*K569&lt;&gt;0, TRUNC(G569*K569, 1), "")</f>
        <v/>
      </c>
      <c r="M569" s="15">
        <f>'합산자재(비주거)'!J113</f>
        <v>0</v>
      </c>
      <c r="N569" s="39" t="str">
        <f>IF(G569*M569&lt;&gt;0, TRUNC(G569*M569, 1), "")</f>
        <v/>
      </c>
      <c r="O569" s="15" t="str">
        <f>IF((H569+K569+M569)=0, "", (H569+K569+M569))</f>
        <v/>
      </c>
      <c r="P569" s="15" t="str">
        <f>IF(SUM(I569,L569,N569)&lt;&gt;0,SUM(I569,L569,N569),"")</f>
        <v/>
      </c>
      <c r="Q569" s="12" t="s">
        <v>2267</v>
      </c>
      <c r="AB569" s="2">
        <f>'합산자재(비주거)'!H113*J569</f>
        <v>3154000</v>
      </c>
    </row>
    <row r="570" spans="1:31" ht="23.25" customHeight="1">
      <c r="A570" s="13" t="s">
        <v>1240</v>
      </c>
      <c r="B570" s="13" t="s">
        <v>1813</v>
      </c>
      <c r="C570" s="1" t="s">
        <v>930</v>
      </c>
      <c r="D570" s="12" t="s">
        <v>931</v>
      </c>
      <c r="E570" s="12" t="s">
        <v>932</v>
      </c>
      <c r="F570" s="19" t="s">
        <v>933</v>
      </c>
      <c r="G570" s="15">
        <f>'일위노임(비주거)'!G231</f>
        <v>1.23</v>
      </c>
      <c r="H570" s="15">
        <f>'합산자재(비주거)'!H126</f>
        <v>0</v>
      </c>
      <c r="I570" s="39" t="str">
        <f>IF(G570*H570&lt;&gt;0, TRUNC(G570*H570, 1), "")</f>
        <v/>
      </c>
      <c r="J570" s="15">
        <v>1.23</v>
      </c>
      <c r="K570" s="15">
        <f>'합산자재(비주거)'!I126</f>
        <v>268915</v>
      </c>
      <c r="L570" s="39">
        <f>IF(G570*K570&lt;&gt;0, TRUNC(G570*K570, 1), "")</f>
        <v>330765.40000000002</v>
      </c>
      <c r="M570" s="15">
        <f>'합산자재(비주거)'!J126</f>
        <v>0</v>
      </c>
      <c r="N570" s="39" t="str">
        <f>IF(G570*M570&lt;&gt;0, TRUNC(G570*M570, 1), "")</f>
        <v/>
      </c>
      <c r="O570" s="15">
        <f>IF((H570+K570+M570)=0, "", (H570+K570+M570))</f>
        <v>268915</v>
      </c>
      <c r="P570" s="15">
        <f>IF(SUM(I570,L570,N570)&lt;&gt;0,SUM(I570,L570,N570),"")</f>
        <v>330765.40000000002</v>
      </c>
      <c r="Q570" s="12"/>
      <c r="AE570" s="2">
        <f>L570</f>
        <v>330765.40000000002</v>
      </c>
    </row>
    <row r="571" spans="1:31" ht="23.25" customHeight="1">
      <c r="A571" s="13" t="s">
        <v>2247</v>
      </c>
      <c r="B571" s="13" t="s">
        <v>1813</v>
      </c>
      <c r="C571" s="1" t="s">
        <v>2248</v>
      </c>
      <c r="D571" s="12" t="s">
        <v>2249</v>
      </c>
      <c r="E571" s="12" t="s">
        <v>2250</v>
      </c>
      <c r="F571" s="19" t="s">
        <v>697</v>
      </c>
      <c r="G571" s="15">
        <v>1</v>
      </c>
      <c r="H571" s="15">
        <f>IF(TRUNC((AD572+AC572)/$AE$3,1)*$AE$3-AD572 &lt;0, AC572, TRUNC((AD572+AC572)/$AE$3,1)*$AE$3-AD572)</f>
        <v>9922.9000000000233</v>
      </c>
      <c r="I571" s="39">
        <f>H571</f>
        <v>9922.9000000000233</v>
      </c>
      <c r="J571" s="15">
        <v>1</v>
      </c>
      <c r="K571" s="15"/>
      <c r="L571" s="39" t="str">
        <f>IF(G571*K571&lt;&gt;0, TRUNC(G571*K571, 1), "")</f>
        <v/>
      </c>
      <c r="M571" s="15"/>
      <c r="N571" s="39" t="str">
        <f>IF(G571*M571&lt;&gt;0, TRUNC(G571*M571, 1), "")</f>
        <v/>
      </c>
      <c r="O571" s="15">
        <f>IF((H571+K571+M571)=0, "", (H571+K571+M571))</f>
        <v>9922.9000000000233</v>
      </c>
      <c r="P571" s="15">
        <f>IF(SUM(I571,L571,N571)&lt;&gt;0,SUM(I571,L571,N571),"")</f>
        <v>9922.9000000000233</v>
      </c>
      <c r="Q571" s="12"/>
    </row>
    <row r="572" spans="1:31" ht="23.25" customHeight="1">
      <c r="B572" s="13" t="s">
        <v>2243</v>
      </c>
      <c r="D572" s="12" t="s">
        <v>2244</v>
      </c>
      <c r="E572" s="12"/>
      <c r="F572" s="19"/>
      <c r="G572" s="15"/>
      <c r="H572" s="15"/>
      <c r="I572" s="39">
        <f>TRUNC(SUM(I568:I571))</f>
        <v>9922</v>
      </c>
      <c r="J572" s="15"/>
      <c r="K572" s="15"/>
      <c r="L572" s="39">
        <f>TRUNC(SUM(L568:L571))</f>
        <v>330765</v>
      </c>
      <c r="M572" s="15"/>
      <c r="N572" s="39">
        <f>TRUNC(SUM(N568:N571))</f>
        <v>0</v>
      </c>
      <c r="O572" s="15" t="str">
        <f>IF((H572+K572+M572)=0, "", (H572+K572+M572))</f>
        <v/>
      </c>
      <c r="P572" s="15">
        <f>IF(SUM(I572,L572,N572)&lt;&gt;0,SUM(I572,L572,N572),"")</f>
        <v>340687</v>
      </c>
      <c r="Q572" s="12"/>
      <c r="AC572" s="2">
        <f>TRUNC(AE572*'옵션(비주거)'!$B$36/100,1)</f>
        <v>9922.9</v>
      </c>
      <c r="AD572" s="2">
        <f>TRUNC(SUM(L568:L570))</f>
        <v>330765</v>
      </c>
      <c r="AE572" s="2">
        <f>TRUNC(SUM(AE568:AE571))</f>
        <v>330765</v>
      </c>
    </row>
    <row r="573" spans="1:31" ht="23.25" customHeight="1">
      <c r="D573" s="12"/>
      <c r="E573" s="12"/>
      <c r="F573" s="19"/>
      <c r="G573" s="15"/>
      <c r="H573" s="15"/>
      <c r="I573" s="39"/>
      <c r="J573" s="15"/>
      <c r="K573" s="15"/>
      <c r="L573" s="39"/>
      <c r="M573" s="15"/>
      <c r="N573" s="39"/>
      <c r="O573" s="15"/>
      <c r="P573" s="15"/>
      <c r="Q573" s="12"/>
    </row>
    <row r="574" spans="1:31" ht="23.25" customHeight="1">
      <c r="A574" s="13" t="s">
        <v>2744</v>
      </c>
      <c r="B574" s="13" t="s">
        <v>2270</v>
      </c>
      <c r="C574" s="1" t="s">
        <v>2745</v>
      </c>
      <c r="D574" s="361" t="s">
        <v>3263</v>
      </c>
      <c r="E574" s="363"/>
      <c r="F574" s="19"/>
      <c r="G574" s="15"/>
      <c r="H574" s="15"/>
      <c r="I574" s="39"/>
      <c r="J574" s="15"/>
      <c r="K574" s="15"/>
      <c r="L574" s="39"/>
      <c r="M574" s="15"/>
      <c r="N574" s="39"/>
      <c r="O574" s="15"/>
      <c r="P574" s="15"/>
      <c r="Q574" s="12"/>
    </row>
    <row r="575" spans="1:31" ht="23.25" customHeight="1">
      <c r="A575" s="13" t="s">
        <v>3264</v>
      </c>
      <c r="B575" s="13" t="s">
        <v>1816</v>
      </c>
      <c r="C575" s="1" t="s">
        <v>2933</v>
      </c>
      <c r="D575" s="12" t="s">
        <v>752</v>
      </c>
      <c r="E575" s="12" t="s">
        <v>3125</v>
      </c>
      <c r="F575" s="19" t="s">
        <v>718</v>
      </c>
      <c r="G575" s="15">
        <v>1</v>
      </c>
      <c r="H575" s="15"/>
      <c r="I575" s="39" t="str">
        <f>IF(G575*H575&lt;&gt;0, TRUNC(G575*H575, 1), "")</f>
        <v/>
      </c>
      <c r="J575" s="15">
        <v>1</v>
      </c>
      <c r="K575" s="15">
        <f>'합산자재(비주거)'!I114</f>
        <v>0</v>
      </c>
      <c r="L575" s="39" t="str">
        <f>IF(G575*K575&lt;&gt;0, TRUNC(G575*K575, 1), "")</f>
        <v/>
      </c>
      <c r="M575" s="15">
        <f>'합산자재(비주거)'!J114</f>
        <v>0</v>
      </c>
      <c r="N575" s="39" t="str">
        <f>IF(G575*M575&lt;&gt;0, TRUNC(G575*M575, 1), "")</f>
        <v/>
      </c>
      <c r="O575" s="15" t="str">
        <f>IF((H575+K575+M575)=0, "", (H575+K575+M575))</f>
        <v/>
      </c>
      <c r="P575" s="15" t="str">
        <f>IF(SUM(I575,L575,N575)&lt;&gt;0,SUM(I575,L575,N575),"")</f>
        <v/>
      </c>
      <c r="Q575" s="12" t="s">
        <v>2267</v>
      </c>
      <c r="AB575" s="2">
        <f>'합산자재(비주거)'!H114*J575</f>
        <v>2351000</v>
      </c>
    </row>
    <row r="576" spans="1:31" ht="23.25" customHeight="1">
      <c r="A576" s="13" t="s">
        <v>1240</v>
      </c>
      <c r="B576" s="13" t="s">
        <v>1816</v>
      </c>
      <c r="C576" s="1" t="s">
        <v>930</v>
      </c>
      <c r="D576" s="12" t="s">
        <v>931</v>
      </c>
      <c r="E576" s="12" t="s">
        <v>932</v>
      </c>
      <c r="F576" s="19" t="s">
        <v>933</v>
      </c>
      <c r="G576" s="15">
        <f>'일위노임(비주거)'!G234</f>
        <v>1.23</v>
      </c>
      <c r="H576" s="15">
        <f>'합산자재(비주거)'!H126</f>
        <v>0</v>
      </c>
      <c r="I576" s="39" t="str">
        <f>IF(G576*H576&lt;&gt;0, TRUNC(G576*H576, 1), "")</f>
        <v/>
      </c>
      <c r="J576" s="15">
        <v>1.23</v>
      </c>
      <c r="K576" s="15">
        <f>'합산자재(비주거)'!I126</f>
        <v>268915</v>
      </c>
      <c r="L576" s="39">
        <f>IF(G576*K576&lt;&gt;0, TRUNC(G576*K576, 1), "")</f>
        <v>330765.40000000002</v>
      </c>
      <c r="M576" s="15">
        <f>'합산자재(비주거)'!J126</f>
        <v>0</v>
      </c>
      <c r="N576" s="39" t="str">
        <f>IF(G576*M576&lt;&gt;0, TRUNC(G576*M576, 1), "")</f>
        <v/>
      </c>
      <c r="O576" s="15">
        <f>IF((H576+K576+M576)=0, "", (H576+K576+M576))</f>
        <v>268915</v>
      </c>
      <c r="P576" s="15">
        <f>IF(SUM(I576,L576,N576)&lt;&gt;0,SUM(I576,L576,N576),"")</f>
        <v>330765.40000000002</v>
      </c>
      <c r="Q576" s="12"/>
      <c r="AE576" s="2">
        <f>L576</f>
        <v>330765.40000000002</v>
      </c>
    </row>
    <row r="577" spans="1:31" ht="23.25" customHeight="1">
      <c r="A577" s="13" t="s">
        <v>2247</v>
      </c>
      <c r="B577" s="13" t="s">
        <v>1816</v>
      </c>
      <c r="C577" s="1" t="s">
        <v>2248</v>
      </c>
      <c r="D577" s="12" t="s">
        <v>2249</v>
      </c>
      <c r="E577" s="12" t="s">
        <v>2250</v>
      </c>
      <c r="F577" s="19" t="s">
        <v>697</v>
      </c>
      <c r="G577" s="15">
        <v>1</v>
      </c>
      <c r="H577" s="15">
        <f>IF(TRUNC((AD578+AC578)/$AE$3,1)*$AE$3-AD578 &lt;0, AC578, TRUNC((AD578+AC578)/$AE$3,1)*$AE$3-AD578)</f>
        <v>9922.9000000000233</v>
      </c>
      <c r="I577" s="39">
        <f>H577</f>
        <v>9922.9000000000233</v>
      </c>
      <c r="J577" s="15">
        <v>1</v>
      </c>
      <c r="K577" s="15"/>
      <c r="L577" s="39" t="str">
        <f>IF(G577*K577&lt;&gt;0, TRUNC(G577*K577, 1), "")</f>
        <v/>
      </c>
      <c r="M577" s="15"/>
      <c r="N577" s="39" t="str">
        <f>IF(G577*M577&lt;&gt;0, TRUNC(G577*M577, 1), "")</f>
        <v/>
      </c>
      <c r="O577" s="15">
        <f>IF((H577+K577+M577)=0, "", (H577+K577+M577))</f>
        <v>9922.9000000000233</v>
      </c>
      <c r="P577" s="15">
        <f>IF(SUM(I577,L577,N577)&lt;&gt;0,SUM(I577,L577,N577),"")</f>
        <v>9922.9000000000233</v>
      </c>
      <c r="Q577" s="12"/>
    </row>
    <row r="578" spans="1:31" ht="23.25" customHeight="1">
      <c r="B578" s="13" t="s">
        <v>2243</v>
      </c>
      <c r="D578" s="12" t="s">
        <v>2244</v>
      </c>
      <c r="E578" s="12"/>
      <c r="F578" s="19"/>
      <c r="G578" s="15"/>
      <c r="H578" s="15"/>
      <c r="I578" s="39">
        <f>TRUNC(SUM(I574:I577))</f>
        <v>9922</v>
      </c>
      <c r="J578" s="15"/>
      <c r="K578" s="15"/>
      <c r="L578" s="39">
        <f>TRUNC(SUM(L574:L577))</f>
        <v>330765</v>
      </c>
      <c r="M578" s="15"/>
      <c r="N578" s="39">
        <f>TRUNC(SUM(N574:N577))</f>
        <v>0</v>
      </c>
      <c r="O578" s="15" t="str">
        <f>IF((H578+K578+M578)=0, "", (H578+K578+M578))</f>
        <v/>
      </c>
      <c r="P578" s="15">
        <f>IF(SUM(I578,L578,N578)&lt;&gt;0,SUM(I578,L578,N578),"")</f>
        <v>340687</v>
      </c>
      <c r="Q578" s="12"/>
      <c r="AC578" s="2">
        <f>TRUNC(AE578*'옵션(비주거)'!$B$36/100,1)</f>
        <v>9922.9</v>
      </c>
      <c r="AD578" s="2">
        <f>TRUNC(SUM(L574:L576))</f>
        <v>330765</v>
      </c>
      <c r="AE578" s="2">
        <f>TRUNC(SUM(AE574:AE577))</f>
        <v>330765</v>
      </c>
    </row>
    <row r="579" spans="1:31" ht="23.25" customHeight="1">
      <c r="D579" s="12"/>
      <c r="E579" s="12"/>
      <c r="F579" s="19"/>
      <c r="G579" s="15"/>
      <c r="H579" s="15"/>
      <c r="I579" s="39"/>
      <c r="J579" s="15"/>
      <c r="K579" s="15"/>
      <c r="L579" s="39"/>
      <c r="M579" s="15"/>
      <c r="N579" s="39"/>
      <c r="O579" s="15"/>
      <c r="P579" s="15"/>
      <c r="Q579" s="12"/>
    </row>
    <row r="580" spans="1:31" ht="23.25" customHeight="1">
      <c r="A580" s="13" t="s">
        <v>2909</v>
      </c>
      <c r="B580" s="13" t="s">
        <v>2270</v>
      </c>
      <c r="C580" s="1" t="s">
        <v>2910</v>
      </c>
      <c r="D580" s="361" t="s">
        <v>3265</v>
      </c>
      <c r="E580" s="363"/>
      <c r="F580" s="19"/>
      <c r="G580" s="15"/>
      <c r="H580" s="15"/>
      <c r="I580" s="39"/>
      <c r="J580" s="15"/>
      <c r="K580" s="15"/>
      <c r="L580" s="39"/>
      <c r="M580" s="15"/>
      <c r="N580" s="39"/>
      <c r="O580" s="15"/>
      <c r="P580" s="15"/>
      <c r="Q580" s="12"/>
    </row>
    <row r="581" spans="1:31" ht="23.25" customHeight="1">
      <c r="A581" s="13" t="s">
        <v>3266</v>
      </c>
      <c r="B581" s="13" t="s">
        <v>1819</v>
      </c>
      <c r="C581" s="1" t="s">
        <v>686</v>
      </c>
      <c r="D581" s="12" t="s">
        <v>752</v>
      </c>
      <c r="E581" s="12" t="s">
        <v>3131</v>
      </c>
      <c r="F581" s="19" t="s">
        <v>718</v>
      </c>
      <c r="G581" s="15">
        <v>1</v>
      </c>
      <c r="H581" s="15"/>
      <c r="I581" s="39" t="str">
        <f>IF(G581*H581&lt;&gt;0, TRUNC(G581*H581, 1), "")</f>
        <v/>
      </c>
      <c r="J581" s="15">
        <v>1</v>
      </c>
      <c r="K581" s="15">
        <f>'합산자재(비주거)'!I115</f>
        <v>0</v>
      </c>
      <c r="L581" s="39" t="str">
        <f>IF(G581*K581&lt;&gt;0, TRUNC(G581*K581, 1), "")</f>
        <v/>
      </c>
      <c r="M581" s="15">
        <f>'합산자재(비주거)'!J115</f>
        <v>0</v>
      </c>
      <c r="N581" s="39" t="str">
        <f>IF(G581*M581&lt;&gt;0, TRUNC(G581*M581, 1), "")</f>
        <v/>
      </c>
      <c r="O581" s="15" t="str">
        <f>IF((H581+K581+M581)=0, "", (H581+K581+M581))</f>
        <v/>
      </c>
      <c r="P581" s="15" t="str">
        <f>IF(SUM(I581,L581,N581)&lt;&gt;0,SUM(I581,L581,N581),"")</f>
        <v/>
      </c>
      <c r="Q581" s="12" t="s">
        <v>2267</v>
      </c>
      <c r="AB581" s="2">
        <f>'합산자재(비주거)'!H115*J581</f>
        <v>8531000</v>
      </c>
    </row>
    <row r="582" spans="1:31" ht="23.25" customHeight="1">
      <c r="A582" s="13" t="s">
        <v>1240</v>
      </c>
      <c r="B582" s="13" t="s">
        <v>1819</v>
      </c>
      <c r="C582" s="1" t="s">
        <v>930</v>
      </c>
      <c r="D582" s="12" t="s">
        <v>931</v>
      </c>
      <c r="E582" s="12" t="s">
        <v>932</v>
      </c>
      <c r="F582" s="19" t="s">
        <v>933</v>
      </c>
      <c r="G582" s="15">
        <f>'일위노임(비주거)'!G237</f>
        <v>1.23</v>
      </c>
      <c r="H582" s="15">
        <f>'합산자재(비주거)'!H126</f>
        <v>0</v>
      </c>
      <c r="I582" s="39" t="str">
        <f>IF(G582*H582&lt;&gt;0, TRUNC(G582*H582, 1), "")</f>
        <v/>
      </c>
      <c r="J582" s="15">
        <v>1.23</v>
      </c>
      <c r="K582" s="15">
        <f>'합산자재(비주거)'!I126</f>
        <v>268915</v>
      </c>
      <c r="L582" s="39">
        <f>IF(G582*K582&lt;&gt;0, TRUNC(G582*K582, 1), "")</f>
        <v>330765.40000000002</v>
      </c>
      <c r="M582" s="15">
        <f>'합산자재(비주거)'!J126</f>
        <v>0</v>
      </c>
      <c r="N582" s="39" t="str">
        <f>IF(G582*M582&lt;&gt;0, TRUNC(G582*M582, 1), "")</f>
        <v/>
      </c>
      <c r="O582" s="15">
        <f>IF((H582+K582+M582)=0, "", (H582+K582+M582))</f>
        <v>268915</v>
      </c>
      <c r="P582" s="15">
        <f>IF(SUM(I582,L582,N582)&lt;&gt;0,SUM(I582,L582,N582),"")</f>
        <v>330765.40000000002</v>
      </c>
      <c r="Q582" s="12"/>
      <c r="AE582" s="2">
        <f>L582</f>
        <v>330765.40000000002</v>
      </c>
    </row>
    <row r="583" spans="1:31" ht="23.25" customHeight="1">
      <c r="A583" s="13" t="s">
        <v>2247</v>
      </c>
      <c r="B583" s="13" t="s">
        <v>1819</v>
      </c>
      <c r="C583" s="1" t="s">
        <v>2248</v>
      </c>
      <c r="D583" s="12" t="s">
        <v>2249</v>
      </c>
      <c r="E583" s="12" t="s">
        <v>2250</v>
      </c>
      <c r="F583" s="19" t="s">
        <v>697</v>
      </c>
      <c r="G583" s="15">
        <v>1</v>
      </c>
      <c r="H583" s="15">
        <f>IF(TRUNC((AD584+AC584)/$AE$3,1)*$AE$3-AD584 &lt;0, AC584, TRUNC((AD584+AC584)/$AE$3,1)*$AE$3-AD584)</f>
        <v>9922.9000000000233</v>
      </c>
      <c r="I583" s="39">
        <f>H583</f>
        <v>9922.9000000000233</v>
      </c>
      <c r="J583" s="15">
        <v>1</v>
      </c>
      <c r="K583" s="15"/>
      <c r="L583" s="39" t="str">
        <f>IF(G583*K583&lt;&gt;0, TRUNC(G583*K583, 1), "")</f>
        <v/>
      </c>
      <c r="M583" s="15"/>
      <c r="N583" s="39" t="str">
        <f>IF(G583*M583&lt;&gt;0, TRUNC(G583*M583, 1), "")</f>
        <v/>
      </c>
      <c r="O583" s="15">
        <f>IF((H583+K583+M583)=0, "", (H583+K583+M583))</f>
        <v>9922.9000000000233</v>
      </c>
      <c r="P583" s="15">
        <f>IF(SUM(I583,L583,N583)&lt;&gt;0,SUM(I583,L583,N583),"")</f>
        <v>9922.9000000000233</v>
      </c>
      <c r="Q583" s="12"/>
    </row>
    <row r="584" spans="1:31" ht="23.25" customHeight="1">
      <c r="B584" s="13" t="s">
        <v>2243</v>
      </c>
      <c r="D584" s="12" t="s">
        <v>2244</v>
      </c>
      <c r="E584" s="12"/>
      <c r="F584" s="19"/>
      <c r="G584" s="15"/>
      <c r="H584" s="15"/>
      <c r="I584" s="39">
        <f>TRUNC(SUM(I580:I583))</f>
        <v>9922</v>
      </c>
      <c r="J584" s="15"/>
      <c r="K584" s="15"/>
      <c r="L584" s="39">
        <f>TRUNC(SUM(L580:L583))</f>
        <v>330765</v>
      </c>
      <c r="M584" s="15"/>
      <c r="N584" s="39">
        <f>TRUNC(SUM(N580:N583))</f>
        <v>0</v>
      </c>
      <c r="O584" s="15" t="str">
        <f>IF((H584+K584+M584)=0, "", (H584+K584+M584))</f>
        <v/>
      </c>
      <c r="P584" s="15">
        <f>IF(SUM(I584,L584,N584)&lt;&gt;0,SUM(I584,L584,N584),"")</f>
        <v>340687</v>
      </c>
      <c r="Q584" s="12"/>
      <c r="AC584" s="2">
        <f>TRUNC(AE584*'옵션(비주거)'!$B$36/100,1)</f>
        <v>9922.9</v>
      </c>
      <c r="AD584" s="2">
        <f>TRUNC(SUM(L580:L582))</f>
        <v>330765</v>
      </c>
      <c r="AE584" s="2">
        <f>TRUNC(SUM(AE580:AE583))</f>
        <v>330765</v>
      </c>
    </row>
    <row r="585" spans="1:31" ht="23.25" customHeight="1">
      <c r="D585" s="12"/>
      <c r="E585" s="12"/>
      <c r="F585" s="19"/>
      <c r="G585" s="15"/>
      <c r="H585" s="15"/>
      <c r="I585" s="39"/>
      <c r="J585" s="15"/>
      <c r="K585" s="15"/>
      <c r="L585" s="39"/>
      <c r="M585" s="15"/>
      <c r="N585" s="39"/>
      <c r="O585" s="15"/>
      <c r="P585" s="15"/>
      <c r="Q585" s="12"/>
    </row>
    <row r="586" spans="1:31" ht="23.25" customHeight="1">
      <c r="A586" s="13" t="s">
        <v>2906</v>
      </c>
      <c r="B586" s="13" t="s">
        <v>2270</v>
      </c>
      <c r="C586" s="1" t="s">
        <v>2907</v>
      </c>
      <c r="D586" s="361" t="s">
        <v>3267</v>
      </c>
      <c r="E586" s="363"/>
      <c r="F586" s="19"/>
      <c r="G586" s="15"/>
      <c r="H586" s="15"/>
      <c r="I586" s="39"/>
      <c r="J586" s="15"/>
      <c r="K586" s="15"/>
      <c r="L586" s="39"/>
      <c r="M586" s="15"/>
      <c r="N586" s="39"/>
      <c r="O586" s="15"/>
      <c r="P586" s="15"/>
      <c r="Q586" s="12"/>
    </row>
    <row r="587" spans="1:31" ht="23.25" customHeight="1">
      <c r="A587" s="13" t="s">
        <v>3268</v>
      </c>
      <c r="B587" s="13" t="s">
        <v>1822</v>
      </c>
      <c r="C587" s="1" t="s">
        <v>688</v>
      </c>
      <c r="D587" s="12" t="s">
        <v>752</v>
      </c>
      <c r="E587" s="12" t="s">
        <v>3128</v>
      </c>
      <c r="F587" s="19" t="s">
        <v>718</v>
      </c>
      <c r="G587" s="15">
        <v>1</v>
      </c>
      <c r="H587" s="15"/>
      <c r="I587" s="39" t="str">
        <f>IF(G587*H587&lt;&gt;0, TRUNC(G587*H587, 1), "")</f>
        <v/>
      </c>
      <c r="J587" s="15">
        <v>1</v>
      </c>
      <c r="K587" s="15">
        <f>'합산자재(비주거)'!I116</f>
        <v>0</v>
      </c>
      <c r="L587" s="39" t="str">
        <f>IF(G587*K587&lt;&gt;0, TRUNC(G587*K587, 1), "")</f>
        <v/>
      </c>
      <c r="M587" s="15">
        <f>'합산자재(비주거)'!J116</f>
        <v>0</v>
      </c>
      <c r="N587" s="39" t="str">
        <f>IF(G587*M587&lt;&gt;0, TRUNC(G587*M587, 1), "")</f>
        <v/>
      </c>
      <c r="O587" s="15" t="str">
        <f>IF((H587+K587+M587)=0, "", (H587+K587+M587))</f>
        <v/>
      </c>
      <c r="P587" s="15" t="str">
        <f>IF(SUM(I587,L587,N587)&lt;&gt;0,SUM(I587,L587,N587),"")</f>
        <v/>
      </c>
      <c r="Q587" s="12" t="s">
        <v>2267</v>
      </c>
      <c r="AB587" s="2">
        <f>'합산자재(비주거)'!H116*J587</f>
        <v>1996000</v>
      </c>
    </row>
    <row r="588" spans="1:31" ht="23.25" customHeight="1">
      <c r="A588" s="13" t="s">
        <v>1240</v>
      </c>
      <c r="B588" s="13" t="s">
        <v>1822</v>
      </c>
      <c r="C588" s="1" t="s">
        <v>930</v>
      </c>
      <c r="D588" s="12" t="s">
        <v>931</v>
      </c>
      <c r="E588" s="12" t="s">
        <v>932</v>
      </c>
      <c r="F588" s="19" t="s">
        <v>933</v>
      </c>
      <c r="G588" s="15">
        <f>'일위노임(비주거)'!G240</f>
        <v>1.23</v>
      </c>
      <c r="H588" s="15">
        <f>'합산자재(비주거)'!H126</f>
        <v>0</v>
      </c>
      <c r="I588" s="39" t="str">
        <f>IF(G588*H588&lt;&gt;0, TRUNC(G588*H588, 1), "")</f>
        <v/>
      </c>
      <c r="J588" s="15">
        <v>1.23</v>
      </c>
      <c r="K588" s="15">
        <f>'합산자재(비주거)'!I126</f>
        <v>268915</v>
      </c>
      <c r="L588" s="39">
        <f>IF(G588*K588&lt;&gt;0, TRUNC(G588*K588, 1), "")</f>
        <v>330765.40000000002</v>
      </c>
      <c r="M588" s="15">
        <f>'합산자재(비주거)'!J126</f>
        <v>0</v>
      </c>
      <c r="N588" s="39" t="str">
        <f>IF(G588*M588&lt;&gt;0, TRUNC(G588*M588, 1), "")</f>
        <v/>
      </c>
      <c r="O588" s="15">
        <f>IF((H588+K588+M588)=0, "", (H588+K588+M588))</f>
        <v>268915</v>
      </c>
      <c r="P588" s="15">
        <f>IF(SUM(I588,L588,N588)&lt;&gt;0,SUM(I588,L588,N588),"")</f>
        <v>330765.40000000002</v>
      </c>
      <c r="Q588" s="12"/>
      <c r="AE588" s="2">
        <f>L588</f>
        <v>330765.40000000002</v>
      </c>
    </row>
    <row r="589" spans="1:31" ht="23.25" customHeight="1">
      <c r="A589" s="13" t="s">
        <v>2247</v>
      </c>
      <c r="B589" s="13" t="s">
        <v>1822</v>
      </c>
      <c r="C589" s="1" t="s">
        <v>2248</v>
      </c>
      <c r="D589" s="12" t="s">
        <v>2249</v>
      </c>
      <c r="E589" s="12" t="s">
        <v>2250</v>
      </c>
      <c r="F589" s="19" t="s">
        <v>697</v>
      </c>
      <c r="G589" s="15">
        <v>1</v>
      </c>
      <c r="H589" s="15">
        <f>IF(TRUNC((AD590+AC590)/$AE$3,1)*$AE$3-AD590 &lt;0, AC590, TRUNC((AD590+AC590)/$AE$3,1)*$AE$3-AD590)</f>
        <v>9922.9000000000233</v>
      </c>
      <c r="I589" s="39">
        <f>H589</f>
        <v>9922.9000000000233</v>
      </c>
      <c r="J589" s="15">
        <v>1</v>
      </c>
      <c r="K589" s="15"/>
      <c r="L589" s="39" t="str">
        <f>IF(G589*K589&lt;&gt;0, TRUNC(G589*K589, 1), "")</f>
        <v/>
      </c>
      <c r="M589" s="15"/>
      <c r="N589" s="39" t="str">
        <f>IF(G589*M589&lt;&gt;0, TRUNC(G589*M589, 1), "")</f>
        <v/>
      </c>
      <c r="O589" s="15">
        <f>IF((H589+K589+M589)=0, "", (H589+K589+M589))</f>
        <v>9922.9000000000233</v>
      </c>
      <c r="P589" s="15">
        <f>IF(SUM(I589,L589,N589)&lt;&gt;0,SUM(I589,L589,N589),"")</f>
        <v>9922.9000000000233</v>
      </c>
      <c r="Q589" s="12"/>
    </row>
    <row r="590" spans="1:31" ht="23.25" customHeight="1">
      <c r="B590" s="13" t="s">
        <v>2243</v>
      </c>
      <c r="D590" s="12" t="s">
        <v>2244</v>
      </c>
      <c r="E590" s="12"/>
      <c r="F590" s="19"/>
      <c r="G590" s="15"/>
      <c r="H590" s="15"/>
      <c r="I590" s="39">
        <f>TRUNC(SUM(I586:I589))</f>
        <v>9922</v>
      </c>
      <c r="J590" s="15"/>
      <c r="K590" s="15"/>
      <c r="L590" s="39">
        <f>TRUNC(SUM(L586:L589))</f>
        <v>330765</v>
      </c>
      <c r="M590" s="15"/>
      <c r="N590" s="39">
        <f>TRUNC(SUM(N586:N589))</f>
        <v>0</v>
      </c>
      <c r="O590" s="15" t="str">
        <f>IF((H590+K590+M590)=0, "", (H590+K590+M590))</f>
        <v/>
      </c>
      <c r="P590" s="15">
        <f>IF(SUM(I590,L590,N590)&lt;&gt;0,SUM(I590,L590,N590),"")</f>
        <v>340687</v>
      </c>
      <c r="Q590" s="12"/>
      <c r="AC590" s="2">
        <f>TRUNC(AE590*'옵션(비주거)'!$B$36/100,1)</f>
        <v>9922.9</v>
      </c>
      <c r="AD590" s="2">
        <f>TRUNC(SUM(L586:L588))</f>
        <v>330765</v>
      </c>
      <c r="AE590" s="2">
        <f>TRUNC(SUM(AE586:AE589))</f>
        <v>330765</v>
      </c>
    </row>
    <row r="591" spans="1:31" ht="23.25" customHeight="1">
      <c r="D591" s="12"/>
      <c r="E591" s="12"/>
      <c r="F591" s="19"/>
      <c r="G591" s="15"/>
      <c r="H591" s="15"/>
      <c r="I591" s="39"/>
      <c r="J591" s="15"/>
      <c r="K591" s="15"/>
      <c r="L591" s="39"/>
      <c r="M591" s="15"/>
      <c r="N591" s="39"/>
      <c r="O591" s="15"/>
      <c r="P591" s="15"/>
      <c r="Q591" s="12"/>
    </row>
    <row r="592" spans="1:31" ht="23.25" customHeight="1">
      <c r="A592" s="13" t="s">
        <v>2753</v>
      </c>
      <c r="B592" s="13" t="s">
        <v>2270</v>
      </c>
      <c r="C592" s="1" t="s">
        <v>2754</v>
      </c>
      <c r="D592" s="361" t="s">
        <v>3269</v>
      </c>
      <c r="E592" s="363"/>
      <c r="F592" s="19"/>
      <c r="G592" s="15"/>
      <c r="H592" s="15"/>
      <c r="I592" s="39"/>
      <c r="J592" s="15"/>
      <c r="K592" s="15"/>
      <c r="L592" s="39"/>
      <c r="M592" s="15"/>
      <c r="N592" s="39"/>
      <c r="O592" s="15"/>
      <c r="P592" s="15"/>
      <c r="Q592" s="12"/>
    </row>
    <row r="593" spans="1:31" ht="23.25" customHeight="1">
      <c r="A593" s="13" t="s">
        <v>1210</v>
      </c>
      <c r="B593" s="13" t="s">
        <v>1825</v>
      </c>
      <c r="C593" s="1" t="s">
        <v>694</v>
      </c>
      <c r="D593" s="12" t="s">
        <v>843</v>
      </c>
      <c r="E593" s="12" t="s">
        <v>844</v>
      </c>
      <c r="F593" s="19" t="s">
        <v>279</v>
      </c>
      <c r="G593" s="15">
        <v>1</v>
      </c>
      <c r="H593" s="15"/>
      <c r="I593" s="39" t="str">
        <f>IF(G593*H593&lt;&gt;0, TRUNC(G593*H593, 1), "")</f>
        <v/>
      </c>
      <c r="J593" s="15">
        <v>1</v>
      </c>
      <c r="K593" s="15">
        <f>'합산자재(비주거)'!I118</f>
        <v>0</v>
      </c>
      <c r="L593" s="39" t="str">
        <f>IF(G593*K593&lt;&gt;0, TRUNC(G593*K593, 1), "")</f>
        <v/>
      </c>
      <c r="M593" s="15">
        <f>'합산자재(비주거)'!J118</f>
        <v>0</v>
      </c>
      <c r="N593" s="39" t="str">
        <f>IF(G593*M593&lt;&gt;0, TRUNC(G593*M593, 1), "")</f>
        <v/>
      </c>
      <c r="O593" s="15" t="str">
        <f>IF((H593+K593+M593)=0, "", (H593+K593+M593))</f>
        <v/>
      </c>
      <c r="P593" s="15" t="str">
        <f>IF(SUM(I593,L593,N593)&lt;&gt;0,SUM(I593,L593,N593),"")</f>
        <v/>
      </c>
      <c r="Q593" s="12" t="s">
        <v>2267</v>
      </c>
      <c r="AB593" s="2">
        <f>'합산자재(비주거)'!H118*J593</f>
        <v>32000</v>
      </c>
    </row>
    <row r="594" spans="1:31" ht="23.25" customHeight="1">
      <c r="A594" s="13" t="s">
        <v>1240</v>
      </c>
      <c r="B594" s="13" t="s">
        <v>1825</v>
      </c>
      <c r="C594" s="1" t="s">
        <v>930</v>
      </c>
      <c r="D594" s="12" t="s">
        <v>931</v>
      </c>
      <c r="E594" s="12" t="s">
        <v>932</v>
      </c>
      <c r="F594" s="19" t="s">
        <v>933</v>
      </c>
      <c r="G594" s="15">
        <f>'일위노임(비주거)'!G243</f>
        <v>0.11700000000000001</v>
      </c>
      <c r="H594" s="15">
        <f>'합산자재(비주거)'!H126</f>
        <v>0</v>
      </c>
      <c r="I594" s="39" t="str">
        <f>IF(G594*H594&lt;&gt;0, TRUNC(G594*H594, 1), "")</f>
        <v/>
      </c>
      <c r="J594" s="15">
        <v>0.11700000000000001</v>
      </c>
      <c r="K594" s="15">
        <f>'합산자재(비주거)'!I126</f>
        <v>268915</v>
      </c>
      <c r="L594" s="39">
        <f>IF(G594*K594&lt;&gt;0, TRUNC(G594*K594, 1), "")</f>
        <v>31463</v>
      </c>
      <c r="M594" s="15">
        <f>'합산자재(비주거)'!J126</f>
        <v>0</v>
      </c>
      <c r="N594" s="39" t="str">
        <f>IF(G594*M594&lt;&gt;0, TRUNC(G594*M594, 1), "")</f>
        <v/>
      </c>
      <c r="O594" s="15">
        <f>IF((H594+K594+M594)=0, "", (H594+K594+M594))</f>
        <v>268915</v>
      </c>
      <c r="P594" s="15">
        <f>IF(SUM(I594,L594,N594)&lt;&gt;0,SUM(I594,L594,N594),"")</f>
        <v>31463</v>
      </c>
      <c r="Q594" s="12"/>
      <c r="AE594" s="2">
        <f>L594</f>
        <v>31463</v>
      </c>
    </row>
    <row r="595" spans="1:31" ht="23.25" customHeight="1">
      <c r="A595" s="13" t="s">
        <v>2247</v>
      </c>
      <c r="B595" s="13" t="s">
        <v>1825</v>
      </c>
      <c r="C595" s="1" t="s">
        <v>2248</v>
      </c>
      <c r="D595" s="12" t="s">
        <v>2249</v>
      </c>
      <c r="E595" s="12" t="s">
        <v>2250</v>
      </c>
      <c r="F595" s="19" t="s">
        <v>697</v>
      </c>
      <c r="G595" s="15">
        <v>1</v>
      </c>
      <c r="H595" s="15">
        <f>IF(TRUNC((AD596+AC596)/$AE$3,1)*$AE$3-AD596 &lt;0, AC596, TRUNC((AD596+AC596)/$AE$3,1)*$AE$3-AD596)</f>
        <v>943.79999999999927</v>
      </c>
      <c r="I595" s="39">
        <f>H595</f>
        <v>943.79999999999927</v>
      </c>
      <c r="J595" s="15">
        <v>1</v>
      </c>
      <c r="K595" s="15"/>
      <c r="L595" s="39" t="str">
        <f>IF(G595*K595&lt;&gt;0, TRUNC(G595*K595, 1), "")</f>
        <v/>
      </c>
      <c r="M595" s="15"/>
      <c r="N595" s="39" t="str">
        <f>IF(G595*M595&lt;&gt;0, TRUNC(G595*M595, 1), "")</f>
        <v/>
      </c>
      <c r="O595" s="15">
        <f>IF((H595+K595+M595)=0, "", (H595+K595+M595))</f>
        <v>943.79999999999927</v>
      </c>
      <c r="P595" s="15">
        <f>IF(SUM(I595,L595,N595)&lt;&gt;0,SUM(I595,L595,N595),"")</f>
        <v>943.79999999999927</v>
      </c>
      <c r="Q595" s="12"/>
    </row>
    <row r="596" spans="1:31" ht="23.25" customHeight="1">
      <c r="B596" s="13" t="s">
        <v>2243</v>
      </c>
      <c r="D596" s="12" t="s">
        <v>2244</v>
      </c>
      <c r="E596" s="12"/>
      <c r="F596" s="19"/>
      <c r="G596" s="15"/>
      <c r="H596" s="15"/>
      <c r="I596" s="39">
        <f>TRUNC(SUM(I592:I595))</f>
        <v>943</v>
      </c>
      <c r="J596" s="15"/>
      <c r="K596" s="15"/>
      <c r="L596" s="39">
        <f>TRUNC(SUM(L592:L595))</f>
        <v>31463</v>
      </c>
      <c r="M596" s="15"/>
      <c r="N596" s="39">
        <f>TRUNC(SUM(N592:N595))</f>
        <v>0</v>
      </c>
      <c r="O596" s="15" t="str">
        <f>IF((H596+K596+M596)=0, "", (H596+K596+M596))</f>
        <v/>
      </c>
      <c r="P596" s="15">
        <f>IF(SUM(I596,L596,N596)&lt;&gt;0,SUM(I596,L596,N596),"")</f>
        <v>32406</v>
      </c>
      <c r="Q596" s="12"/>
      <c r="AC596" s="2">
        <f>TRUNC(AE596*'옵션(비주거)'!$B$36/100,1)</f>
        <v>943.8</v>
      </c>
      <c r="AD596" s="2">
        <f>TRUNC(SUM(L592:L594))</f>
        <v>31463</v>
      </c>
      <c r="AE596" s="2">
        <f>TRUNC(SUM(AE592:AE595))</f>
        <v>31463</v>
      </c>
    </row>
    <row r="597" spans="1:31" ht="23.25" customHeight="1">
      <c r="D597" s="12"/>
      <c r="E597" s="12"/>
      <c r="F597" s="19"/>
      <c r="G597" s="15"/>
      <c r="H597" s="15"/>
      <c r="I597" s="39"/>
      <c r="J597" s="15"/>
      <c r="K597" s="15"/>
      <c r="L597" s="39"/>
      <c r="M597" s="15"/>
      <c r="N597" s="39"/>
      <c r="O597" s="15"/>
      <c r="P597" s="15"/>
      <c r="Q597" s="12"/>
    </row>
    <row r="598" spans="1:31" ht="23.25" customHeight="1">
      <c r="A598" s="13" t="s">
        <v>2768</v>
      </c>
      <c r="B598" s="13" t="s">
        <v>2270</v>
      </c>
      <c r="C598" s="1" t="s">
        <v>2769</v>
      </c>
      <c r="D598" s="361" t="s">
        <v>3270</v>
      </c>
      <c r="E598" s="363"/>
      <c r="F598" s="19"/>
      <c r="G598" s="15"/>
      <c r="H598" s="15"/>
      <c r="I598" s="39"/>
      <c r="J598" s="15"/>
      <c r="K598" s="15"/>
      <c r="L598" s="39"/>
      <c r="M598" s="15"/>
      <c r="N598" s="39"/>
      <c r="O598" s="15"/>
      <c r="P598" s="15"/>
      <c r="Q598" s="12"/>
    </row>
    <row r="599" spans="1:31" ht="23.25" customHeight="1">
      <c r="A599" s="13" t="s">
        <v>1212</v>
      </c>
      <c r="B599" s="13" t="s">
        <v>1828</v>
      </c>
      <c r="C599" s="1" t="s">
        <v>701</v>
      </c>
      <c r="D599" s="12" t="s">
        <v>847</v>
      </c>
      <c r="E599" s="12" t="s">
        <v>851</v>
      </c>
      <c r="F599" s="19" t="s">
        <v>279</v>
      </c>
      <c r="G599" s="15">
        <v>1</v>
      </c>
      <c r="H599" s="15"/>
      <c r="I599" s="39" t="str">
        <f>IF(G599*H599&lt;&gt;0, TRUNC(G599*H599, 1), "")</f>
        <v/>
      </c>
      <c r="J599" s="15">
        <v>1</v>
      </c>
      <c r="K599" s="15">
        <f>'합산자재(비주거)'!I119</f>
        <v>0</v>
      </c>
      <c r="L599" s="39" t="str">
        <f>IF(G599*K599&lt;&gt;0, TRUNC(G599*K599, 1), "")</f>
        <v/>
      </c>
      <c r="M599" s="15">
        <f>'합산자재(비주거)'!J119</f>
        <v>0</v>
      </c>
      <c r="N599" s="39" t="str">
        <f>IF(G599*M599&lt;&gt;0, TRUNC(G599*M599, 1), "")</f>
        <v/>
      </c>
      <c r="O599" s="15" t="str">
        <f>IF((H599+K599+M599)=0, "", (H599+K599+M599))</f>
        <v/>
      </c>
      <c r="P599" s="15" t="str">
        <f>IF(SUM(I599,L599,N599)&lt;&gt;0,SUM(I599,L599,N599),"")</f>
        <v/>
      </c>
      <c r="Q599" s="12" t="s">
        <v>2267</v>
      </c>
      <c r="AB599" s="2">
        <f>'합산자재(비주거)'!H119*J599</f>
        <v>29000</v>
      </c>
    </row>
    <row r="600" spans="1:31" ht="23.25" customHeight="1">
      <c r="A600" s="13" t="s">
        <v>1240</v>
      </c>
      <c r="B600" s="13" t="s">
        <v>1828</v>
      </c>
      <c r="C600" s="1" t="s">
        <v>930</v>
      </c>
      <c r="D600" s="12" t="s">
        <v>931</v>
      </c>
      <c r="E600" s="12" t="s">
        <v>932</v>
      </c>
      <c r="F600" s="19" t="s">
        <v>933</v>
      </c>
      <c r="G600" s="15">
        <f>'일위노임(비주거)'!G246</f>
        <v>0.11700000000000001</v>
      </c>
      <c r="H600" s="15">
        <f>'합산자재(비주거)'!H126</f>
        <v>0</v>
      </c>
      <c r="I600" s="39" t="str">
        <f>IF(G600*H600&lt;&gt;0, TRUNC(G600*H600, 1), "")</f>
        <v/>
      </c>
      <c r="J600" s="15">
        <v>0.11700000000000001</v>
      </c>
      <c r="K600" s="15">
        <f>'합산자재(비주거)'!I126</f>
        <v>268915</v>
      </c>
      <c r="L600" s="39">
        <f>IF(G600*K600&lt;&gt;0, TRUNC(G600*K600, 1), "")</f>
        <v>31463</v>
      </c>
      <c r="M600" s="15">
        <f>'합산자재(비주거)'!J126</f>
        <v>0</v>
      </c>
      <c r="N600" s="39" t="str">
        <f>IF(G600*M600&lt;&gt;0, TRUNC(G600*M600, 1), "")</f>
        <v/>
      </c>
      <c r="O600" s="15">
        <f>IF((H600+K600+M600)=0, "", (H600+K600+M600))</f>
        <v>268915</v>
      </c>
      <c r="P600" s="15">
        <f>IF(SUM(I600,L600,N600)&lt;&gt;0,SUM(I600,L600,N600),"")</f>
        <v>31463</v>
      </c>
      <c r="Q600" s="12"/>
      <c r="AE600" s="2">
        <f>L600</f>
        <v>31463</v>
      </c>
    </row>
    <row r="601" spans="1:31" ht="23.25" customHeight="1">
      <c r="A601" s="13" t="s">
        <v>2247</v>
      </c>
      <c r="B601" s="13" t="s">
        <v>1828</v>
      </c>
      <c r="C601" s="1" t="s">
        <v>2248</v>
      </c>
      <c r="D601" s="12" t="s">
        <v>2249</v>
      </c>
      <c r="E601" s="12" t="s">
        <v>2250</v>
      </c>
      <c r="F601" s="19" t="s">
        <v>697</v>
      </c>
      <c r="G601" s="15">
        <v>1</v>
      </c>
      <c r="H601" s="15">
        <f>IF(TRUNC((AD602+AC602)/$AE$3,1)*$AE$3-AD602 &lt;0, AC602, TRUNC((AD602+AC602)/$AE$3,1)*$AE$3-AD602)</f>
        <v>943.79999999999927</v>
      </c>
      <c r="I601" s="39">
        <f>H601</f>
        <v>943.79999999999927</v>
      </c>
      <c r="J601" s="15">
        <v>1</v>
      </c>
      <c r="K601" s="15"/>
      <c r="L601" s="39" t="str">
        <f>IF(G601*K601&lt;&gt;0, TRUNC(G601*K601, 1), "")</f>
        <v/>
      </c>
      <c r="M601" s="15"/>
      <c r="N601" s="39" t="str">
        <f>IF(G601*M601&lt;&gt;0, TRUNC(G601*M601, 1), "")</f>
        <v/>
      </c>
      <c r="O601" s="15">
        <f>IF((H601+K601+M601)=0, "", (H601+K601+M601))</f>
        <v>943.79999999999927</v>
      </c>
      <c r="P601" s="15">
        <f>IF(SUM(I601,L601,N601)&lt;&gt;0,SUM(I601,L601,N601),"")</f>
        <v>943.79999999999927</v>
      </c>
      <c r="Q601" s="12"/>
    </row>
    <row r="602" spans="1:31" ht="23.25" customHeight="1">
      <c r="B602" s="13" t="s">
        <v>2243</v>
      </c>
      <c r="D602" s="12" t="s">
        <v>2244</v>
      </c>
      <c r="E602" s="12"/>
      <c r="F602" s="19"/>
      <c r="G602" s="15"/>
      <c r="H602" s="15"/>
      <c r="I602" s="39">
        <f>TRUNC(SUM(I598:I601))</f>
        <v>943</v>
      </c>
      <c r="J602" s="15"/>
      <c r="K602" s="15"/>
      <c r="L602" s="39">
        <f>TRUNC(SUM(L598:L601))</f>
        <v>31463</v>
      </c>
      <c r="M602" s="15"/>
      <c r="N602" s="39">
        <f>TRUNC(SUM(N598:N601))</f>
        <v>0</v>
      </c>
      <c r="O602" s="15" t="str">
        <f>IF((H602+K602+M602)=0, "", (H602+K602+M602))</f>
        <v/>
      </c>
      <c r="P602" s="15">
        <f>IF(SUM(I602,L602,N602)&lt;&gt;0,SUM(I602,L602,N602),"")</f>
        <v>32406</v>
      </c>
      <c r="Q602" s="12"/>
      <c r="AC602" s="2">
        <f>TRUNC(AE602*'옵션(비주거)'!$B$36/100,1)</f>
        <v>943.8</v>
      </c>
      <c r="AD602" s="2">
        <f>TRUNC(SUM(L598:L600))</f>
        <v>31463</v>
      </c>
      <c r="AE602" s="2">
        <f>TRUNC(SUM(AE598:AE601))</f>
        <v>31463</v>
      </c>
    </row>
    <row r="603" spans="1:31" ht="23.25" customHeight="1">
      <c r="D603" s="12"/>
      <c r="E603" s="12"/>
      <c r="F603" s="19"/>
      <c r="G603" s="15"/>
      <c r="H603" s="15"/>
      <c r="I603" s="39"/>
      <c r="J603" s="15"/>
      <c r="K603" s="15"/>
      <c r="L603" s="39"/>
      <c r="M603" s="15"/>
      <c r="N603" s="39"/>
      <c r="O603" s="15"/>
      <c r="P603" s="15"/>
      <c r="Q603" s="12"/>
    </row>
    <row r="604" spans="1:31" ht="23.25" customHeight="1">
      <c r="A604" s="13" t="s">
        <v>2771</v>
      </c>
      <c r="B604" s="13" t="s">
        <v>2270</v>
      </c>
      <c r="C604" s="1" t="s">
        <v>2772</v>
      </c>
      <c r="D604" s="361" t="s">
        <v>3271</v>
      </c>
      <c r="E604" s="363"/>
      <c r="F604" s="19"/>
      <c r="G604" s="15"/>
      <c r="H604" s="15"/>
      <c r="I604" s="39"/>
      <c r="J604" s="15"/>
      <c r="K604" s="15"/>
      <c r="L604" s="39"/>
      <c r="M604" s="15"/>
      <c r="N604" s="39"/>
      <c r="O604" s="15"/>
      <c r="P604" s="15"/>
      <c r="Q604" s="12"/>
    </row>
    <row r="605" spans="1:31" ht="23.25" customHeight="1">
      <c r="A605" s="13" t="s">
        <v>1213</v>
      </c>
      <c r="B605" s="13" t="s">
        <v>1831</v>
      </c>
      <c r="C605" s="1" t="s">
        <v>703</v>
      </c>
      <c r="D605" s="12" t="s">
        <v>3146</v>
      </c>
      <c r="E605" s="12" t="s">
        <v>854</v>
      </c>
      <c r="F605" s="19" t="s">
        <v>279</v>
      </c>
      <c r="G605" s="15">
        <v>1</v>
      </c>
      <c r="H605" s="15"/>
      <c r="I605" s="39" t="str">
        <f>IF(G605*H605&lt;&gt;0, TRUNC(G605*H605, 1), "")</f>
        <v/>
      </c>
      <c r="J605" s="15">
        <v>1</v>
      </c>
      <c r="K605" s="15">
        <f>'합산자재(비주거)'!I120</f>
        <v>0</v>
      </c>
      <c r="L605" s="39" t="str">
        <f>IF(G605*K605&lt;&gt;0, TRUNC(G605*K605, 1), "")</f>
        <v/>
      </c>
      <c r="M605" s="15">
        <f>'합산자재(비주거)'!J120</f>
        <v>0</v>
      </c>
      <c r="N605" s="39" t="str">
        <f>IF(G605*M605&lt;&gt;0, TRUNC(G605*M605, 1), "")</f>
        <v/>
      </c>
      <c r="O605" s="15" t="str">
        <f>IF((H605+K605+M605)=0, "", (H605+K605+M605))</f>
        <v/>
      </c>
      <c r="P605" s="15" t="str">
        <f>IF(SUM(I605,L605,N605)&lt;&gt;0,SUM(I605,L605,N605),"")</f>
        <v/>
      </c>
      <c r="Q605" s="12" t="s">
        <v>2267</v>
      </c>
      <c r="AB605" s="2">
        <f>'합산자재(비주거)'!H120*J605</f>
        <v>90000</v>
      </c>
    </row>
    <row r="606" spans="1:31" ht="23.25" customHeight="1">
      <c r="A606" s="13" t="s">
        <v>1240</v>
      </c>
      <c r="B606" s="13" t="s">
        <v>1831</v>
      </c>
      <c r="C606" s="1" t="s">
        <v>930</v>
      </c>
      <c r="D606" s="12" t="s">
        <v>931</v>
      </c>
      <c r="E606" s="12" t="s">
        <v>932</v>
      </c>
      <c r="F606" s="19" t="s">
        <v>933</v>
      </c>
      <c r="G606" s="15">
        <f>'일위노임(비주거)'!G249</f>
        <v>0.249</v>
      </c>
      <c r="H606" s="15">
        <f>'합산자재(비주거)'!H126</f>
        <v>0</v>
      </c>
      <c r="I606" s="39" t="str">
        <f>IF(G606*H606&lt;&gt;0, TRUNC(G606*H606, 1), "")</f>
        <v/>
      </c>
      <c r="J606" s="15">
        <v>0.249</v>
      </c>
      <c r="K606" s="15">
        <f>'합산자재(비주거)'!I126</f>
        <v>268915</v>
      </c>
      <c r="L606" s="39">
        <f>IF(G606*K606&lt;&gt;0, TRUNC(G606*K606, 1), "")</f>
        <v>66959.8</v>
      </c>
      <c r="M606" s="15">
        <f>'합산자재(비주거)'!J126</f>
        <v>0</v>
      </c>
      <c r="N606" s="39" t="str">
        <f>IF(G606*M606&lt;&gt;0, TRUNC(G606*M606, 1), "")</f>
        <v/>
      </c>
      <c r="O606" s="15">
        <f>IF((H606+K606+M606)=0, "", (H606+K606+M606))</f>
        <v>268915</v>
      </c>
      <c r="P606" s="15">
        <f>IF(SUM(I606,L606,N606)&lt;&gt;0,SUM(I606,L606,N606),"")</f>
        <v>66959.8</v>
      </c>
      <c r="Q606" s="12"/>
      <c r="AE606" s="2">
        <f>L606</f>
        <v>66959.8</v>
      </c>
    </row>
    <row r="607" spans="1:31" ht="23.25" customHeight="1">
      <c r="A607" s="13" t="s">
        <v>2247</v>
      </c>
      <c r="B607" s="13" t="s">
        <v>1831</v>
      </c>
      <c r="C607" s="1" t="s">
        <v>2248</v>
      </c>
      <c r="D607" s="12" t="s">
        <v>2249</v>
      </c>
      <c r="E607" s="12" t="s">
        <v>2250</v>
      </c>
      <c r="F607" s="19" t="s">
        <v>697</v>
      </c>
      <c r="G607" s="15">
        <v>1</v>
      </c>
      <c r="H607" s="15">
        <f>IF(TRUNC((AD608+AC608)/$AE$3,1)*$AE$3-AD608 &lt;0, AC608, TRUNC((AD608+AC608)/$AE$3,1)*$AE$3-AD608)</f>
        <v>2008.6999999999971</v>
      </c>
      <c r="I607" s="39">
        <f>H607</f>
        <v>2008.6999999999971</v>
      </c>
      <c r="J607" s="15">
        <v>1</v>
      </c>
      <c r="K607" s="15"/>
      <c r="L607" s="39" t="str">
        <f>IF(G607*K607&lt;&gt;0, TRUNC(G607*K607, 1), "")</f>
        <v/>
      </c>
      <c r="M607" s="15"/>
      <c r="N607" s="39" t="str">
        <f>IF(G607*M607&lt;&gt;0, TRUNC(G607*M607, 1), "")</f>
        <v/>
      </c>
      <c r="O607" s="15">
        <f>IF((H607+K607+M607)=0, "", (H607+K607+M607))</f>
        <v>2008.6999999999971</v>
      </c>
      <c r="P607" s="15">
        <f>IF(SUM(I607,L607,N607)&lt;&gt;0,SUM(I607,L607,N607),"")</f>
        <v>2008.6999999999971</v>
      </c>
      <c r="Q607" s="12"/>
    </row>
    <row r="608" spans="1:31" ht="23.25" customHeight="1">
      <c r="B608" s="13" t="s">
        <v>2243</v>
      </c>
      <c r="D608" s="12" t="s">
        <v>2244</v>
      </c>
      <c r="E608" s="12"/>
      <c r="F608" s="19"/>
      <c r="G608" s="15"/>
      <c r="H608" s="15"/>
      <c r="I608" s="39">
        <f>TRUNC(SUM(I604:I607))</f>
        <v>2008</v>
      </c>
      <c r="J608" s="15"/>
      <c r="K608" s="15"/>
      <c r="L608" s="39">
        <f>TRUNC(SUM(L604:L607))</f>
        <v>66959</v>
      </c>
      <c r="M608" s="15"/>
      <c r="N608" s="39">
        <f>TRUNC(SUM(N604:N607))</f>
        <v>0</v>
      </c>
      <c r="O608" s="15" t="str">
        <f>IF((H608+K608+M608)=0, "", (H608+K608+M608))</f>
        <v/>
      </c>
      <c r="P608" s="15">
        <f>IF(SUM(I608,L608,N608)&lt;&gt;0,SUM(I608,L608,N608),"")</f>
        <v>68967</v>
      </c>
      <c r="Q608" s="12"/>
      <c r="AC608" s="2">
        <f>TRUNC(AE608*'옵션(비주거)'!$B$36/100,1)</f>
        <v>2008.7</v>
      </c>
      <c r="AD608" s="2">
        <f>TRUNC(SUM(L604:L606))</f>
        <v>66959</v>
      </c>
      <c r="AE608" s="2">
        <f>TRUNC(SUM(AE604:AE607))</f>
        <v>66959</v>
      </c>
    </row>
    <row r="609" spans="1:31" ht="23.25" customHeight="1">
      <c r="D609" s="12"/>
      <c r="E609" s="12"/>
      <c r="F609" s="19"/>
      <c r="G609" s="15"/>
      <c r="H609" s="15"/>
      <c r="I609" s="39"/>
      <c r="J609" s="15"/>
      <c r="K609" s="15"/>
      <c r="L609" s="39"/>
      <c r="M609" s="15"/>
      <c r="N609" s="39"/>
      <c r="O609" s="15"/>
      <c r="P609" s="15"/>
      <c r="Q609" s="12"/>
    </row>
    <row r="610" spans="1:31" ht="23.25" customHeight="1">
      <c r="A610" s="13" t="s">
        <v>2774</v>
      </c>
      <c r="B610" s="13" t="s">
        <v>2270</v>
      </c>
      <c r="C610" s="1" t="s">
        <v>2775</v>
      </c>
      <c r="D610" s="361" t="s">
        <v>3272</v>
      </c>
      <c r="E610" s="363"/>
      <c r="F610" s="19"/>
      <c r="G610" s="15"/>
      <c r="H610" s="15"/>
      <c r="I610" s="39"/>
      <c r="J610" s="15"/>
      <c r="K610" s="15"/>
      <c r="L610" s="39"/>
      <c r="M610" s="15"/>
      <c r="N610" s="39"/>
      <c r="O610" s="15"/>
      <c r="P610" s="15"/>
      <c r="Q610" s="12"/>
    </row>
    <row r="611" spans="1:31" ht="23.25" customHeight="1">
      <c r="A611" s="13" t="s">
        <v>1214</v>
      </c>
      <c r="B611" s="13" t="s">
        <v>1834</v>
      </c>
      <c r="C611" s="1" t="s">
        <v>705</v>
      </c>
      <c r="D611" s="12" t="s">
        <v>853</v>
      </c>
      <c r="E611" s="12" t="s">
        <v>857</v>
      </c>
      <c r="F611" s="19" t="s">
        <v>279</v>
      </c>
      <c r="G611" s="15">
        <v>1</v>
      </c>
      <c r="H611" s="15"/>
      <c r="I611" s="39" t="str">
        <f>IF(G611*H611&lt;&gt;0, TRUNC(G611*H611, 1), "")</f>
        <v/>
      </c>
      <c r="J611" s="15">
        <v>1</v>
      </c>
      <c r="K611" s="15">
        <f>'합산자재(비주거)'!I121</f>
        <v>0</v>
      </c>
      <c r="L611" s="39" t="str">
        <f>IF(G611*K611&lt;&gt;0, TRUNC(G611*K611, 1), "")</f>
        <v/>
      </c>
      <c r="M611" s="15">
        <f>'합산자재(비주거)'!J121</f>
        <v>0</v>
      </c>
      <c r="N611" s="39" t="str">
        <f>IF(G611*M611&lt;&gt;0, TRUNC(G611*M611, 1), "")</f>
        <v/>
      </c>
      <c r="O611" s="15" t="str">
        <f>IF((H611+K611+M611)=0, "", (H611+K611+M611))</f>
        <v/>
      </c>
      <c r="P611" s="15" t="str">
        <f>IF(SUM(I611,L611,N611)&lt;&gt;0,SUM(I611,L611,N611),"")</f>
        <v/>
      </c>
      <c r="Q611" s="12" t="s">
        <v>2267</v>
      </c>
      <c r="AB611" s="2">
        <f>'합산자재(비주거)'!H121*J611</f>
        <v>89100</v>
      </c>
    </row>
    <row r="612" spans="1:31" ht="23.25" customHeight="1">
      <c r="A612" s="13" t="s">
        <v>1240</v>
      </c>
      <c r="B612" s="13" t="s">
        <v>1834</v>
      </c>
      <c r="C612" s="1" t="s">
        <v>930</v>
      </c>
      <c r="D612" s="12" t="s">
        <v>931</v>
      </c>
      <c r="E612" s="12" t="s">
        <v>932</v>
      </c>
      <c r="F612" s="19" t="s">
        <v>933</v>
      </c>
      <c r="G612" s="15">
        <f>'일위노임(비주거)'!G252</f>
        <v>0.221</v>
      </c>
      <c r="H612" s="15">
        <f>'합산자재(비주거)'!H126</f>
        <v>0</v>
      </c>
      <c r="I612" s="39" t="str">
        <f>IF(G612*H612&lt;&gt;0, TRUNC(G612*H612, 1), "")</f>
        <v/>
      </c>
      <c r="J612" s="15">
        <v>0.221</v>
      </c>
      <c r="K612" s="15">
        <f>'합산자재(비주거)'!I126</f>
        <v>268915</v>
      </c>
      <c r="L612" s="39">
        <f>IF(G612*K612&lt;&gt;0, TRUNC(G612*K612, 1), "")</f>
        <v>59430.2</v>
      </c>
      <c r="M612" s="15">
        <f>'합산자재(비주거)'!J126</f>
        <v>0</v>
      </c>
      <c r="N612" s="39" t="str">
        <f>IF(G612*M612&lt;&gt;0, TRUNC(G612*M612, 1), "")</f>
        <v/>
      </c>
      <c r="O612" s="15">
        <f>IF((H612+K612+M612)=0, "", (H612+K612+M612))</f>
        <v>268915</v>
      </c>
      <c r="P612" s="15">
        <f>IF(SUM(I612,L612,N612)&lt;&gt;0,SUM(I612,L612,N612),"")</f>
        <v>59430.2</v>
      </c>
      <c r="Q612" s="12"/>
      <c r="AE612" s="2">
        <f>L612</f>
        <v>59430.2</v>
      </c>
    </row>
    <row r="613" spans="1:31" ht="23.25" customHeight="1">
      <c r="A613" s="13" t="s">
        <v>2247</v>
      </c>
      <c r="B613" s="13" t="s">
        <v>1834</v>
      </c>
      <c r="C613" s="1" t="s">
        <v>2248</v>
      </c>
      <c r="D613" s="12" t="s">
        <v>2249</v>
      </c>
      <c r="E613" s="12" t="s">
        <v>2250</v>
      </c>
      <c r="F613" s="19" t="s">
        <v>697</v>
      </c>
      <c r="G613" s="15">
        <v>1</v>
      </c>
      <c r="H613" s="15">
        <f>IF(TRUNC((AD614+AC614)/$AE$3,1)*$AE$3-AD614 &lt;0, AC614, TRUNC((AD614+AC614)/$AE$3,1)*$AE$3-AD614)</f>
        <v>1782.9000000000015</v>
      </c>
      <c r="I613" s="39">
        <f>H613</f>
        <v>1782.9000000000015</v>
      </c>
      <c r="J613" s="15">
        <v>1</v>
      </c>
      <c r="K613" s="15"/>
      <c r="L613" s="39" t="str">
        <f>IF(G613*K613&lt;&gt;0, TRUNC(G613*K613, 1), "")</f>
        <v/>
      </c>
      <c r="M613" s="15"/>
      <c r="N613" s="39" t="str">
        <f>IF(G613*M613&lt;&gt;0, TRUNC(G613*M613, 1), "")</f>
        <v/>
      </c>
      <c r="O613" s="15">
        <f>IF((H613+K613+M613)=0, "", (H613+K613+M613))</f>
        <v>1782.9000000000015</v>
      </c>
      <c r="P613" s="15">
        <f>IF(SUM(I613,L613,N613)&lt;&gt;0,SUM(I613,L613,N613),"")</f>
        <v>1782.9000000000015</v>
      </c>
      <c r="Q613" s="12"/>
    </row>
    <row r="614" spans="1:31" ht="23.25" customHeight="1">
      <c r="B614" s="13" t="s">
        <v>2243</v>
      </c>
      <c r="D614" s="12" t="s">
        <v>2244</v>
      </c>
      <c r="E614" s="12"/>
      <c r="F614" s="19"/>
      <c r="G614" s="15"/>
      <c r="H614" s="15"/>
      <c r="I614" s="39">
        <f>TRUNC(SUM(I610:I613))</f>
        <v>1782</v>
      </c>
      <c r="J614" s="15"/>
      <c r="K614" s="15"/>
      <c r="L614" s="39">
        <f>TRUNC(SUM(L610:L613))</f>
        <v>59430</v>
      </c>
      <c r="M614" s="15"/>
      <c r="N614" s="39">
        <f>TRUNC(SUM(N610:N613))</f>
        <v>0</v>
      </c>
      <c r="O614" s="15" t="str">
        <f>IF((H614+K614+M614)=0, "", (H614+K614+M614))</f>
        <v/>
      </c>
      <c r="P614" s="15">
        <f>IF(SUM(I614,L614,N614)&lt;&gt;0,SUM(I614,L614,N614),"")</f>
        <v>61212</v>
      </c>
      <c r="Q614" s="12"/>
      <c r="AC614" s="2">
        <f>TRUNC(AE614*'옵션(비주거)'!$B$36/100,1)</f>
        <v>1782.9</v>
      </c>
      <c r="AD614" s="2">
        <f>TRUNC(SUM(L610:L612))</f>
        <v>59430</v>
      </c>
      <c r="AE614" s="2">
        <f>TRUNC(SUM(AE610:AE613))</f>
        <v>59430</v>
      </c>
    </row>
    <row r="615" spans="1:31" ht="23.25" customHeight="1">
      <c r="D615" s="12"/>
      <c r="E615" s="12"/>
      <c r="F615" s="19"/>
      <c r="G615" s="15"/>
      <c r="H615" s="15"/>
      <c r="I615" s="39"/>
      <c r="J615" s="15"/>
      <c r="K615" s="15"/>
      <c r="L615" s="39"/>
      <c r="M615" s="15"/>
      <c r="N615" s="39"/>
      <c r="O615" s="15"/>
      <c r="P615" s="15"/>
      <c r="Q615" s="12"/>
    </row>
    <row r="616" spans="1:31" ht="23.25" customHeight="1">
      <c r="A616" s="13" t="s">
        <v>2777</v>
      </c>
      <c r="B616" s="13" t="s">
        <v>2270</v>
      </c>
      <c r="C616" s="1" t="s">
        <v>2778</v>
      </c>
      <c r="D616" s="361" t="s">
        <v>3273</v>
      </c>
      <c r="E616" s="363"/>
      <c r="F616" s="19"/>
      <c r="G616" s="15"/>
      <c r="H616" s="15"/>
      <c r="I616" s="39"/>
      <c r="J616" s="15"/>
      <c r="K616" s="15"/>
      <c r="L616" s="39"/>
      <c r="M616" s="15"/>
      <c r="N616" s="39"/>
      <c r="O616" s="15"/>
      <c r="P616" s="15"/>
      <c r="Q616" s="12"/>
    </row>
    <row r="617" spans="1:31" ht="23.25" customHeight="1">
      <c r="A617" s="13" t="s">
        <v>1215</v>
      </c>
      <c r="B617" s="13" t="s">
        <v>1837</v>
      </c>
      <c r="C617" s="1" t="s">
        <v>709</v>
      </c>
      <c r="D617" s="12" t="s">
        <v>856</v>
      </c>
      <c r="E617" s="12" t="s">
        <v>860</v>
      </c>
      <c r="F617" s="19" t="s">
        <v>279</v>
      </c>
      <c r="G617" s="15">
        <v>1</v>
      </c>
      <c r="H617" s="15"/>
      <c r="I617" s="39" t="str">
        <f>IF(G617*H617&lt;&gt;0, TRUNC(G617*H617, 1), "")</f>
        <v/>
      </c>
      <c r="J617" s="15">
        <v>1</v>
      </c>
      <c r="K617" s="15">
        <f>'합산자재(비주거)'!I122</f>
        <v>0</v>
      </c>
      <c r="L617" s="39" t="str">
        <f>IF(G617*K617&lt;&gt;0, TRUNC(G617*K617, 1), "")</f>
        <v/>
      </c>
      <c r="M617" s="15">
        <f>'합산자재(비주거)'!J122</f>
        <v>0</v>
      </c>
      <c r="N617" s="39" t="str">
        <f>IF(G617*M617&lt;&gt;0, TRUNC(G617*M617, 1), "")</f>
        <v/>
      </c>
      <c r="O617" s="15" t="str">
        <f>IF((H617+K617+M617)=0, "", (H617+K617+M617))</f>
        <v/>
      </c>
      <c r="P617" s="15" t="str">
        <f>IF(SUM(I617,L617,N617)&lt;&gt;0,SUM(I617,L617,N617),"")</f>
        <v/>
      </c>
      <c r="Q617" s="12" t="s">
        <v>2267</v>
      </c>
      <c r="AB617" s="2">
        <f>'합산자재(비주거)'!H122*J617</f>
        <v>33600</v>
      </c>
    </row>
    <row r="618" spans="1:31" ht="23.25" customHeight="1">
      <c r="A618" s="13" t="s">
        <v>1240</v>
      </c>
      <c r="B618" s="13" t="s">
        <v>1837</v>
      </c>
      <c r="C618" s="1" t="s">
        <v>930</v>
      </c>
      <c r="D618" s="12" t="s">
        <v>931</v>
      </c>
      <c r="E618" s="12" t="s">
        <v>932</v>
      </c>
      <c r="F618" s="19" t="s">
        <v>933</v>
      </c>
      <c r="G618" s="15">
        <f>'일위노임(비주거)'!G255</f>
        <v>0.155</v>
      </c>
      <c r="H618" s="15">
        <f>'합산자재(비주거)'!H126</f>
        <v>0</v>
      </c>
      <c r="I618" s="39" t="str">
        <f>IF(G618*H618&lt;&gt;0, TRUNC(G618*H618, 1), "")</f>
        <v/>
      </c>
      <c r="J618" s="15">
        <v>0.155</v>
      </c>
      <c r="K618" s="15">
        <f>'합산자재(비주거)'!I126</f>
        <v>268915</v>
      </c>
      <c r="L618" s="39">
        <f>IF(G618*K618&lt;&gt;0, TRUNC(G618*K618, 1), "")</f>
        <v>41681.800000000003</v>
      </c>
      <c r="M618" s="15">
        <f>'합산자재(비주거)'!J126</f>
        <v>0</v>
      </c>
      <c r="N618" s="39" t="str">
        <f>IF(G618*M618&lt;&gt;0, TRUNC(G618*M618, 1), "")</f>
        <v/>
      </c>
      <c r="O618" s="15">
        <f>IF((H618+K618+M618)=0, "", (H618+K618+M618))</f>
        <v>268915</v>
      </c>
      <c r="P618" s="15">
        <f>IF(SUM(I618,L618,N618)&lt;&gt;0,SUM(I618,L618,N618),"")</f>
        <v>41681.800000000003</v>
      </c>
      <c r="Q618" s="12"/>
      <c r="AE618" s="2">
        <f>L618</f>
        <v>41681.800000000003</v>
      </c>
    </row>
    <row r="619" spans="1:31" ht="23.25" customHeight="1">
      <c r="A619" s="13" t="s">
        <v>2247</v>
      </c>
      <c r="B619" s="13" t="s">
        <v>1837</v>
      </c>
      <c r="C619" s="1" t="s">
        <v>2248</v>
      </c>
      <c r="D619" s="12" t="s">
        <v>2249</v>
      </c>
      <c r="E619" s="12" t="s">
        <v>2250</v>
      </c>
      <c r="F619" s="19" t="s">
        <v>697</v>
      </c>
      <c r="G619" s="15">
        <v>1</v>
      </c>
      <c r="H619" s="15">
        <f>IF(TRUNC((AD620+AC620)/$AE$3,1)*$AE$3-AD620 &lt;0, AC620, TRUNC((AD620+AC620)/$AE$3,1)*$AE$3-AD620)</f>
        <v>1250.4000000000015</v>
      </c>
      <c r="I619" s="39">
        <f>H619</f>
        <v>1250.4000000000015</v>
      </c>
      <c r="J619" s="15">
        <v>1</v>
      </c>
      <c r="K619" s="15"/>
      <c r="L619" s="39" t="str">
        <f>IF(G619*K619&lt;&gt;0, TRUNC(G619*K619, 1), "")</f>
        <v/>
      </c>
      <c r="M619" s="15"/>
      <c r="N619" s="39" t="str">
        <f>IF(G619*M619&lt;&gt;0, TRUNC(G619*M619, 1), "")</f>
        <v/>
      </c>
      <c r="O619" s="15">
        <f>IF((H619+K619+M619)=0, "", (H619+K619+M619))</f>
        <v>1250.4000000000015</v>
      </c>
      <c r="P619" s="15">
        <f>IF(SUM(I619,L619,N619)&lt;&gt;0,SUM(I619,L619,N619),"")</f>
        <v>1250.4000000000015</v>
      </c>
      <c r="Q619" s="12"/>
    </row>
    <row r="620" spans="1:31" ht="23.25" customHeight="1">
      <c r="B620" s="13" t="s">
        <v>2243</v>
      </c>
      <c r="D620" s="12" t="s">
        <v>2244</v>
      </c>
      <c r="E620" s="12"/>
      <c r="F620" s="19"/>
      <c r="G620" s="15"/>
      <c r="H620" s="15"/>
      <c r="I620" s="39">
        <f>TRUNC(SUM(I616:I619))</f>
        <v>1250</v>
      </c>
      <c r="J620" s="15"/>
      <c r="K620" s="15"/>
      <c r="L620" s="39">
        <f>TRUNC(SUM(L616:L619))</f>
        <v>41681</v>
      </c>
      <c r="M620" s="15"/>
      <c r="N620" s="39">
        <f>TRUNC(SUM(N616:N619))</f>
        <v>0</v>
      </c>
      <c r="O620" s="15" t="str">
        <f>IF((H620+K620+M620)=0, "", (H620+K620+M620))</f>
        <v/>
      </c>
      <c r="P620" s="15">
        <f>IF(SUM(I620,L620,N620)&lt;&gt;0,SUM(I620,L620,N620),"")</f>
        <v>42931</v>
      </c>
      <c r="Q620" s="12"/>
      <c r="AC620" s="2">
        <f>TRUNC(AE620*'옵션(비주거)'!$B$36/100,1)</f>
        <v>1250.4000000000001</v>
      </c>
      <c r="AD620" s="2">
        <f>TRUNC(SUM(L616:L618))</f>
        <v>41681</v>
      </c>
      <c r="AE620" s="2">
        <f>TRUNC(SUM(AE616:AE619))</f>
        <v>41681</v>
      </c>
    </row>
    <row r="621" spans="1:31" ht="23.25" customHeight="1">
      <c r="D621" s="12"/>
      <c r="E621" s="12"/>
      <c r="F621" s="19"/>
      <c r="G621" s="15"/>
      <c r="H621" s="15"/>
      <c r="I621" s="39"/>
      <c r="J621" s="15"/>
      <c r="K621" s="15"/>
      <c r="L621" s="39"/>
      <c r="M621" s="15"/>
      <c r="N621" s="39"/>
      <c r="O621" s="15"/>
      <c r="P621" s="15"/>
      <c r="Q621" s="12"/>
    </row>
    <row r="622" spans="1:31" ht="23.25" customHeight="1">
      <c r="A622" s="13" t="s">
        <v>2780</v>
      </c>
      <c r="B622" s="13" t="s">
        <v>2270</v>
      </c>
      <c r="C622" s="1" t="s">
        <v>2781</v>
      </c>
      <c r="D622" s="361" t="s">
        <v>3274</v>
      </c>
      <c r="E622" s="363"/>
      <c r="F622" s="19"/>
      <c r="G622" s="15"/>
      <c r="H622" s="15"/>
      <c r="I622" s="39"/>
      <c r="J622" s="15"/>
      <c r="K622" s="15"/>
      <c r="L622" s="39"/>
      <c r="M622" s="15"/>
      <c r="N622" s="39"/>
      <c r="O622" s="15"/>
      <c r="P622" s="15"/>
      <c r="Q622" s="12"/>
    </row>
    <row r="623" spans="1:31" ht="23.25" customHeight="1">
      <c r="A623" s="13" t="s">
        <v>1216</v>
      </c>
      <c r="B623" s="13" t="s">
        <v>1840</v>
      </c>
      <c r="C623" s="1" t="s">
        <v>715</v>
      </c>
      <c r="D623" s="12" t="s">
        <v>859</v>
      </c>
      <c r="E623" s="12" t="s">
        <v>863</v>
      </c>
      <c r="F623" s="19" t="s">
        <v>279</v>
      </c>
      <c r="G623" s="15">
        <v>1</v>
      </c>
      <c r="H623" s="15"/>
      <c r="I623" s="39" t="str">
        <f>IF(G623*H623&lt;&gt;0, TRUNC(G623*H623, 1), "")</f>
        <v/>
      </c>
      <c r="J623" s="15">
        <v>1</v>
      </c>
      <c r="K623" s="15">
        <f>'합산자재(비주거)'!I123</f>
        <v>0</v>
      </c>
      <c r="L623" s="39" t="str">
        <f>IF(G623*K623&lt;&gt;0, TRUNC(G623*K623, 1), "")</f>
        <v/>
      </c>
      <c r="M623" s="15">
        <f>'합산자재(비주거)'!J123</f>
        <v>0</v>
      </c>
      <c r="N623" s="39" t="str">
        <f>IF(G623*M623&lt;&gt;0, TRUNC(G623*M623, 1), "")</f>
        <v/>
      </c>
      <c r="O623" s="15" t="str">
        <f>IF((H623+K623+M623)=0, "", (H623+K623+M623))</f>
        <v/>
      </c>
      <c r="P623" s="15" t="str">
        <f>IF(SUM(I623,L623,N623)&lt;&gt;0,SUM(I623,L623,N623),"")</f>
        <v/>
      </c>
      <c r="Q623" s="12" t="s">
        <v>2267</v>
      </c>
      <c r="AB623" s="2">
        <f>'합산자재(비주거)'!H123*J623</f>
        <v>43000</v>
      </c>
    </row>
    <row r="624" spans="1:31" ht="23.25" customHeight="1">
      <c r="A624" s="13" t="s">
        <v>1240</v>
      </c>
      <c r="B624" s="13" t="s">
        <v>1840</v>
      </c>
      <c r="C624" s="1" t="s">
        <v>930</v>
      </c>
      <c r="D624" s="12" t="s">
        <v>931</v>
      </c>
      <c r="E624" s="12" t="s">
        <v>932</v>
      </c>
      <c r="F624" s="19" t="s">
        <v>933</v>
      </c>
      <c r="G624" s="15">
        <f>'일위노임(비주거)'!G258</f>
        <v>0.11700000000000001</v>
      </c>
      <c r="H624" s="15">
        <f>'합산자재(비주거)'!H126</f>
        <v>0</v>
      </c>
      <c r="I624" s="39" t="str">
        <f>IF(G624*H624&lt;&gt;0, TRUNC(G624*H624, 1), "")</f>
        <v/>
      </c>
      <c r="J624" s="15">
        <v>0.11700000000000001</v>
      </c>
      <c r="K624" s="15">
        <f>'합산자재(비주거)'!I126</f>
        <v>268915</v>
      </c>
      <c r="L624" s="39">
        <f>IF(G624*K624&lt;&gt;0, TRUNC(G624*K624, 1), "")</f>
        <v>31463</v>
      </c>
      <c r="M624" s="15">
        <f>'합산자재(비주거)'!J126</f>
        <v>0</v>
      </c>
      <c r="N624" s="39" t="str">
        <f>IF(G624*M624&lt;&gt;0, TRUNC(G624*M624, 1), "")</f>
        <v/>
      </c>
      <c r="O624" s="15">
        <f>IF((H624+K624+M624)=0, "", (H624+K624+M624))</f>
        <v>268915</v>
      </c>
      <c r="P624" s="15">
        <f>IF(SUM(I624,L624,N624)&lt;&gt;0,SUM(I624,L624,N624),"")</f>
        <v>31463</v>
      </c>
      <c r="Q624" s="12"/>
      <c r="AE624" s="2">
        <f>L624</f>
        <v>31463</v>
      </c>
    </row>
    <row r="625" spans="1:31" ht="23.25" customHeight="1">
      <c r="A625" s="13" t="s">
        <v>2247</v>
      </c>
      <c r="B625" s="13" t="s">
        <v>1840</v>
      </c>
      <c r="C625" s="1" t="s">
        <v>2248</v>
      </c>
      <c r="D625" s="12" t="s">
        <v>2249</v>
      </c>
      <c r="E625" s="12" t="s">
        <v>2250</v>
      </c>
      <c r="F625" s="19" t="s">
        <v>697</v>
      </c>
      <c r="G625" s="15">
        <v>1</v>
      </c>
      <c r="H625" s="15">
        <f>IF(TRUNC((AD626+AC626)/$AE$3,1)*$AE$3-AD626 &lt;0, AC626, TRUNC((AD626+AC626)/$AE$3,1)*$AE$3-AD626)</f>
        <v>943.79999999999927</v>
      </c>
      <c r="I625" s="39">
        <f>H625</f>
        <v>943.79999999999927</v>
      </c>
      <c r="J625" s="15">
        <v>1</v>
      </c>
      <c r="K625" s="15"/>
      <c r="L625" s="39" t="str">
        <f>IF(G625*K625&lt;&gt;0, TRUNC(G625*K625, 1), "")</f>
        <v/>
      </c>
      <c r="M625" s="15"/>
      <c r="N625" s="39" t="str">
        <f>IF(G625*M625&lt;&gt;0, TRUNC(G625*M625, 1), "")</f>
        <v/>
      </c>
      <c r="O625" s="15">
        <f>IF((H625+K625+M625)=0, "", (H625+K625+M625))</f>
        <v>943.79999999999927</v>
      </c>
      <c r="P625" s="15">
        <f>IF(SUM(I625,L625,N625)&lt;&gt;0,SUM(I625,L625,N625),"")</f>
        <v>943.79999999999927</v>
      </c>
      <c r="Q625" s="12"/>
    </row>
    <row r="626" spans="1:31" ht="23.25" customHeight="1">
      <c r="B626" s="13" t="s">
        <v>2243</v>
      </c>
      <c r="D626" s="12" t="s">
        <v>2244</v>
      </c>
      <c r="E626" s="12"/>
      <c r="F626" s="19"/>
      <c r="G626" s="15"/>
      <c r="H626" s="15"/>
      <c r="I626" s="39">
        <f>TRUNC(SUM(I622:I625))</f>
        <v>943</v>
      </c>
      <c r="J626" s="15"/>
      <c r="K626" s="15"/>
      <c r="L626" s="39">
        <f>TRUNC(SUM(L622:L625))</f>
        <v>31463</v>
      </c>
      <c r="M626" s="15"/>
      <c r="N626" s="39">
        <f>TRUNC(SUM(N622:N625))</f>
        <v>0</v>
      </c>
      <c r="O626" s="15" t="str">
        <f>IF((H626+K626+M626)=0, "", (H626+K626+M626))</f>
        <v/>
      </c>
      <c r="P626" s="15">
        <f>IF(SUM(I626,L626,N626)&lt;&gt;0,SUM(I626,L626,N626),"")</f>
        <v>32406</v>
      </c>
      <c r="Q626" s="12"/>
      <c r="AC626" s="2">
        <f>TRUNC(AE626*'옵션(비주거)'!$B$36/100,1)</f>
        <v>943.8</v>
      </c>
      <c r="AD626" s="2">
        <f>TRUNC(SUM(L622:L624))</f>
        <v>31463</v>
      </c>
      <c r="AE626" s="2">
        <f>TRUNC(SUM(AE622:AE625))</f>
        <v>31463</v>
      </c>
    </row>
    <row r="627" spans="1:31" ht="23.25" customHeight="1">
      <c r="D627" s="12"/>
      <c r="E627" s="12"/>
      <c r="F627" s="19"/>
      <c r="G627" s="15"/>
      <c r="H627" s="15"/>
      <c r="I627" s="39"/>
      <c r="J627" s="15"/>
      <c r="K627" s="15"/>
      <c r="L627" s="39"/>
      <c r="M627" s="15"/>
      <c r="N627" s="39"/>
      <c r="O627" s="15"/>
      <c r="P627" s="15"/>
      <c r="Q627" s="12"/>
    </row>
  </sheetData>
  <mergeCells count="99">
    <mergeCell ref="D598:E598"/>
    <mergeCell ref="D604:E604"/>
    <mergeCell ref="D610:E610"/>
    <mergeCell ref="D616:E616"/>
    <mergeCell ref="D622:E622"/>
    <mergeCell ref="D592:E592"/>
    <mergeCell ref="D526:E526"/>
    <mergeCell ref="D532:E532"/>
    <mergeCell ref="D538:E538"/>
    <mergeCell ref="D544:E544"/>
    <mergeCell ref="D550:E550"/>
    <mergeCell ref="D556:E556"/>
    <mergeCell ref="D562:E562"/>
    <mergeCell ref="D568:E568"/>
    <mergeCell ref="D574:E574"/>
    <mergeCell ref="D580:E580"/>
    <mergeCell ref="D586:E586"/>
    <mergeCell ref="D520:E520"/>
    <mergeCell ref="D442:E442"/>
    <mergeCell ref="D448:E448"/>
    <mergeCell ref="D454:E454"/>
    <mergeCell ref="D460:E460"/>
    <mergeCell ref="D466:E466"/>
    <mergeCell ref="D472:E472"/>
    <mergeCell ref="D480:E480"/>
    <mergeCell ref="D488:E488"/>
    <mergeCell ref="D496:E496"/>
    <mergeCell ref="D504:E504"/>
    <mergeCell ref="D512:E512"/>
    <mergeCell ref="D436:E436"/>
    <mergeCell ref="D364:E364"/>
    <mergeCell ref="D372:E372"/>
    <mergeCell ref="D380:E380"/>
    <mergeCell ref="D388:E388"/>
    <mergeCell ref="D394:E394"/>
    <mergeCell ref="D400:E400"/>
    <mergeCell ref="D406:E406"/>
    <mergeCell ref="D412:E412"/>
    <mergeCell ref="D418:E418"/>
    <mergeCell ref="D424:E424"/>
    <mergeCell ref="D430:E430"/>
    <mergeCell ref="D356:E356"/>
    <mergeCell ref="D268:E268"/>
    <mergeCell ref="D276:E276"/>
    <mergeCell ref="D284:E284"/>
    <mergeCell ref="D292:E292"/>
    <mergeCell ref="D300:E300"/>
    <mergeCell ref="D308:E308"/>
    <mergeCell ref="D316:E316"/>
    <mergeCell ref="D324:E324"/>
    <mergeCell ref="D332:E332"/>
    <mergeCell ref="D340:E340"/>
    <mergeCell ref="D348:E348"/>
    <mergeCell ref="D260:E260"/>
    <mergeCell ref="D180:E180"/>
    <mergeCell ref="D186:E186"/>
    <mergeCell ref="D192:E192"/>
    <mergeCell ref="D198:E198"/>
    <mergeCell ref="D204:E204"/>
    <mergeCell ref="D212:E212"/>
    <mergeCell ref="D220:E220"/>
    <mergeCell ref="D228:E228"/>
    <mergeCell ref="D236:E236"/>
    <mergeCell ref="D244:E244"/>
    <mergeCell ref="D252:E252"/>
    <mergeCell ref="D174:E174"/>
    <mergeCell ref="D88:E88"/>
    <mergeCell ref="D100:E100"/>
    <mergeCell ref="D109:E109"/>
    <mergeCell ref="D118:E118"/>
    <mergeCell ref="D126:E126"/>
    <mergeCell ref="D134:E134"/>
    <mergeCell ref="D142:E142"/>
    <mergeCell ref="D150:E150"/>
    <mergeCell ref="D156:E156"/>
    <mergeCell ref="D162:E162"/>
    <mergeCell ref="D168:E168"/>
    <mergeCell ref="D76:E76"/>
    <mergeCell ref="J2:L2"/>
    <mergeCell ref="M2:N2"/>
    <mergeCell ref="P2:P3"/>
    <mergeCell ref="Q2:Q3"/>
    <mergeCell ref="D4:E4"/>
    <mergeCell ref="D14:E14"/>
    <mergeCell ref="D24:E24"/>
    <mergeCell ref="D34:E34"/>
    <mergeCell ref="D44:E44"/>
    <mergeCell ref="D54:E54"/>
    <mergeCell ref="D64:E64"/>
    <mergeCell ref="D1:N1"/>
    <mergeCell ref="W1:Y1"/>
    <mergeCell ref="A2:A3"/>
    <mergeCell ref="B2:B3"/>
    <mergeCell ref="C2:C3"/>
    <mergeCell ref="D2:D3"/>
    <mergeCell ref="E2:E3"/>
    <mergeCell ref="F2:F3"/>
    <mergeCell ref="G2:G3"/>
    <mergeCell ref="H2:I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verticalDpi="12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39997558519241921"/>
  </sheetPr>
  <dimension ref="A1:AC263"/>
  <sheetViews>
    <sheetView view="pageBreakPreview" topLeftCell="D1" zoomScale="60" zoomScaleNormal="100" workbookViewId="0">
      <pane ySplit="3" topLeftCell="A4" activePane="bottomLeft" state="frozen"/>
      <selection activeCell="P52" sqref="P52"/>
      <selection pane="bottomLeft" activeCell="P52" sqref="P52"/>
    </sheetView>
  </sheetViews>
  <sheetFormatPr defaultRowHeight="21.95" customHeight="1"/>
  <cols>
    <col min="1" max="1" width="4.6640625" style="2" hidden="1" customWidth="1"/>
    <col min="2" max="2" width="6.5546875" style="13" hidden="1" customWidth="1"/>
    <col min="3" max="3" width="10.77734375" style="13" hidden="1" customWidth="1"/>
    <col min="4" max="5" width="24.33203125" style="13" customWidth="1"/>
    <col min="6" max="6" width="4.5546875" style="2" customWidth="1"/>
    <col min="7" max="7" width="10.109375" style="2" customWidth="1"/>
    <col min="8" max="8" width="9.33203125" style="2" customWidth="1"/>
    <col min="9" max="9" width="10" style="2" customWidth="1"/>
    <col min="10" max="10" width="5.21875" style="2" customWidth="1"/>
    <col min="11" max="11" width="4.77734375" style="13" hidden="1" customWidth="1"/>
    <col min="12" max="12" width="14.109375" style="2" customWidth="1"/>
    <col min="13" max="13" width="7.21875" style="2" customWidth="1"/>
    <col min="14" max="14" width="5.44140625" style="2" customWidth="1"/>
    <col min="15" max="15" width="8.77734375" style="2" customWidth="1"/>
    <col min="16" max="16" width="2.44140625" style="25" hidden="1" customWidth="1"/>
    <col min="17" max="17" width="1.21875" style="25" hidden="1" customWidth="1"/>
    <col min="18" max="18" width="5.109375" style="25" hidden="1" customWidth="1"/>
    <col min="19" max="19" width="9.21875" style="2" customWidth="1"/>
    <col min="20" max="20" width="11.109375" style="2" customWidth="1"/>
    <col min="21" max="29" width="8.88671875" style="2"/>
    <col min="30" max="55" width="11.77734375" style="2" customWidth="1"/>
    <col min="56" max="16384" width="8.88671875" style="2"/>
  </cols>
  <sheetData>
    <row r="1" spans="1:29" ht="21.95" customHeight="1">
      <c r="B1" s="13" t="s">
        <v>3275</v>
      </c>
      <c r="D1" s="371" t="s">
        <v>1253</v>
      </c>
      <c r="E1" s="372"/>
      <c r="F1" s="372"/>
      <c r="G1" s="372"/>
      <c r="H1" s="372"/>
      <c r="I1" s="372"/>
      <c r="J1" s="372"/>
      <c r="K1" s="372"/>
      <c r="L1" s="372"/>
      <c r="M1" s="372"/>
      <c r="N1" s="372"/>
      <c r="O1" s="372"/>
      <c r="P1" s="28"/>
      <c r="Q1" s="28"/>
      <c r="R1" s="28"/>
      <c r="AA1" s="2" t="s">
        <v>1254</v>
      </c>
      <c r="AB1" s="2" t="s">
        <v>1255</v>
      </c>
      <c r="AC1" s="2" t="s">
        <v>1259</v>
      </c>
    </row>
    <row r="2" spans="1:29" s="14" customFormat="1" ht="21.95" customHeight="1">
      <c r="A2" s="379" t="s">
        <v>47</v>
      </c>
      <c r="B2" s="367" t="s">
        <v>23</v>
      </c>
      <c r="C2" s="367" t="s">
        <v>18</v>
      </c>
      <c r="D2" s="368" t="s">
        <v>54</v>
      </c>
      <c r="E2" s="368" t="s">
        <v>55</v>
      </c>
      <c r="F2" s="369" t="s">
        <v>0</v>
      </c>
      <c r="G2" s="369" t="s">
        <v>1</v>
      </c>
      <c r="H2" s="369"/>
      <c r="I2" s="369"/>
      <c r="J2" s="369"/>
      <c r="K2" s="368" t="s">
        <v>18</v>
      </c>
      <c r="L2" s="369" t="s">
        <v>120</v>
      </c>
      <c r="M2" s="369"/>
      <c r="N2" s="369"/>
      <c r="O2" s="369"/>
      <c r="P2" s="369" t="s">
        <v>121</v>
      </c>
      <c r="Q2" s="369"/>
      <c r="R2" s="369"/>
      <c r="S2" s="369" t="s">
        <v>122</v>
      </c>
      <c r="T2" s="369" t="s">
        <v>29</v>
      </c>
    </row>
    <row r="3" spans="1:29" s="14" customFormat="1" ht="21.95" customHeight="1">
      <c r="A3" s="379"/>
      <c r="B3" s="367"/>
      <c r="C3" s="367"/>
      <c r="D3" s="368"/>
      <c r="E3" s="368"/>
      <c r="F3" s="369"/>
      <c r="G3" s="16" t="s">
        <v>124</v>
      </c>
      <c r="H3" s="16" t="s">
        <v>125</v>
      </c>
      <c r="I3" s="16" t="s">
        <v>126</v>
      </c>
      <c r="J3" s="16" t="s">
        <v>127</v>
      </c>
      <c r="K3" s="378"/>
      <c r="L3" s="16" t="s">
        <v>128</v>
      </c>
      <c r="M3" s="16" t="s">
        <v>129</v>
      </c>
      <c r="N3" s="16" t="s">
        <v>130</v>
      </c>
      <c r="O3" s="16" t="s">
        <v>131</v>
      </c>
      <c r="P3" s="16" t="s">
        <v>22</v>
      </c>
      <c r="Q3" s="16" t="s">
        <v>133</v>
      </c>
      <c r="R3" s="16" t="s">
        <v>134</v>
      </c>
      <c r="S3" s="369"/>
      <c r="T3" s="369"/>
    </row>
    <row r="4" spans="1:29" ht="21.95" customHeight="1">
      <c r="B4" s="13" t="s">
        <v>1321</v>
      </c>
      <c r="D4" s="361" t="s">
        <v>3276</v>
      </c>
      <c r="E4" s="362"/>
      <c r="F4" s="362"/>
      <c r="G4" s="362"/>
      <c r="H4" s="362"/>
      <c r="I4" s="362"/>
      <c r="J4" s="362"/>
      <c r="K4" s="362"/>
      <c r="L4" s="362"/>
      <c r="M4" s="362"/>
      <c r="N4" s="362"/>
      <c r="O4" s="362"/>
      <c r="P4" s="362"/>
      <c r="Q4" s="362"/>
      <c r="R4" s="362"/>
      <c r="S4" s="362"/>
      <c r="T4" s="363"/>
    </row>
    <row r="5" spans="1:29" ht="21.95" customHeight="1">
      <c r="B5" s="13" t="s">
        <v>1266</v>
      </c>
      <c r="C5" s="13" t="s">
        <v>383</v>
      </c>
      <c r="D5" s="12" t="s">
        <v>384</v>
      </c>
      <c r="E5" s="12" t="s">
        <v>385</v>
      </c>
      <c r="F5" s="15" t="s">
        <v>210</v>
      </c>
      <c r="G5" s="15">
        <v>1</v>
      </c>
      <c r="H5" s="15">
        <f>IF(I5&lt;&gt;0, G5-I5, "")</f>
        <v>0</v>
      </c>
      <c r="I5" s="15">
        <v>1</v>
      </c>
      <c r="J5" s="15"/>
      <c r="K5" s="12" t="s">
        <v>1240</v>
      </c>
      <c r="L5" s="15" t="s">
        <v>932</v>
      </c>
      <c r="M5" s="15">
        <v>3.5999999999999997E-2</v>
      </c>
      <c r="N5" s="15">
        <v>150</v>
      </c>
      <c r="O5" s="15">
        <f>IF(I5*M5=0, "", I5*M5*(N5/100))</f>
        <v>5.3999999999999992E-2</v>
      </c>
      <c r="P5" s="27"/>
      <c r="Q5" s="27">
        <f>TRUNC(P5*M5*N5/100)</f>
        <v>0</v>
      </c>
      <c r="R5" s="27"/>
      <c r="S5" s="15" t="s">
        <v>1280</v>
      </c>
      <c r="T5" s="15"/>
      <c r="AA5" s="2">
        <f>O5</f>
        <v>5.3999999999999992E-2</v>
      </c>
    </row>
    <row r="6" spans="1:29" ht="21.95" customHeight="1">
      <c r="B6" s="13" t="s">
        <v>1266</v>
      </c>
      <c r="C6" s="13" t="s">
        <v>930</v>
      </c>
      <c r="D6" s="12" t="s">
        <v>931</v>
      </c>
      <c r="E6" s="12" t="s">
        <v>932</v>
      </c>
      <c r="F6" s="15" t="s">
        <v>933</v>
      </c>
      <c r="G6" s="15">
        <f>IF(H6*I6/100+0.000005 &lt;1, TRUNC(H6*I6/100+0.000005, '옵션(비주거)'!$E$13), TRUNC(H6*I6/100+0.000005, '옵션(비주거)'!$E$13))</f>
        <v>5.3999999999999999E-2</v>
      </c>
      <c r="H6" s="15">
        <f>'옵션(비주거)'!$B$13</f>
        <v>100</v>
      </c>
      <c r="I6" s="15">
        <f>SUM(AA5:AA5)</f>
        <v>5.3999999999999992E-2</v>
      </c>
      <c r="J6" s="15"/>
      <c r="K6" s="12"/>
      <c r="L6" s="15"/>
      <c r="M6" s="15"/>
      <c r="N6" s="15"/>
      <c r="O6" s="15" t="str">
        <f>IF(I6*M6=0, "", I6*M6*(N6/100))</f>
        <v/>
      </c>
      <c r="P6" s="27"/>
      <c r="Q6" s="27">
        <f>TRUNC(P6*M6*N6/100)</f>
        <v>0</v>
      </c>
      <c r="R6" s="27"/>
      <c r="S6" s="15"/>
      <c r="T6" s="15"/>
      <c r="Z6" s="2" t="s">
        <v>1271</v>
      </c>
      <c r="AA6" s="2">
        <f>SUM(AA5:AA5)</f>
        <v>5.3999999999999992E-2</v>
      </c>
    </row>
    <row r="7" spans="1:29" ht="21.95" customHeight="1">
      <c r="B7" s="13" t="s">
        <v>1321</v>
      </c>
      <c r="D7" s="361" t="s">
        <v>3277</v>
      </c>
      <c r="E7" s="362"/>
      <c r="F7" s="362"/>
      <c r="G7" s="362"/>
      <c r="H7" s="362"/>
      <c r="I7" s="362"/>
      <c r="J7" s="362"/>
      <c r="K7" s="362"/>
      <c r="L7" s="362"/>
      <c r="M7" s="362"/>
      <c r="N7" s="362"/>
      <c r="O7" s="362"/>
      <c r="P7" s="362"/>
      <c r="Q7" s="362"/>
      <c r="R7" s="362"/>
      <c r="S7" s="362"/>
      <c r="T7" s="363"/>
    </row>
    <row r="8" spans="1:29" ht="21.95" customHeight="1">
      <c r="B8" s="13" t="s">
        <v>1266</v>
      </c>
      <c r="C8" s="13" t="s">
        <v>383</v>
      </c>
      <c r="D8" s="12" t="s">
        <v>384</v>
      </c>
      <c r="E8" s="12" t="s">
        <v>385</v>
      </c>
      <c r="F8" s="15" t="s">
        <v>210</v>
      </c>
      <c r="G8" s="15">
        <v>1</v>
      </c>
      <c r="H8" s="15">
        <f>IF(I8&lt;&gt;0, G8-I8, "")</f>
        <v>0</v>
      </c>
      <c r="I8" s="15">
        <v>1</v>
      </c>
      <c r="J8" s="15"/>
      <c r="K8" s="12" t="s">
        <v>1240</v>
      </c>
      <c r="L8" s="15" t="s">
        <v>932</v>
      </c>
      <c r="M8" s="15">
        <v>3.5999999999999997E-2</v>
      </c>
      <c r="N8" s="15">
        <v>150</v>
      </c>
      <c r="O8" s="15">
        <f>IF(I8*M8=0, "", I8*M8*(N8/100))</f>
        <v>5.3999999999999992E-2</v>
      </c>
      <c r="P8" s="27"/>
      <c r="Q8" s="27">
        <f>TRUNC(P8*M8*N8/100)</f>
        <v>0</v>
      </c>
      <c r="R8" s="27"/>
      <c r="S8" s="15" t="s">
        <v>1280</v>
      </c>
      <c r="T8" s="15"/>
      <c r="AA8" s="2">
        <f>O8</f>
        <v>5.3999999999999992E-2</v>
      </c>
    </row>
    <row r="9" spans="1:29" ht="21.95" customHeight="1">
      <c r="B9" s="13" t="s">
        <v>1266</v>
      </c>
      <c r="C9" s="13" t="s">
        <v>930</v>
      </c>
      <c r="D9" s="12" t="s">
        <v>931</v>
      </c>
      <c r="E9" s="12" t="s">
        <v>932</v>
      </c>
      <c r="F9" s="15" t="s">
        <v>933</v>
      </c>
      <c r="G9" s="15">
        <f>IF(H9*I9/100+0.000005 &lt;1, TRUNC(H9*I9/100+0.000005, '옵션(비주거)'!$E$13), TRUNC(H9*I9/100+0.000005, '옵션(비주거)'!$E$13))</f>
        <v>5.3999999999999999E-2</v>
      </c>
      <c r="H9" s="15">
        <f>'옵션(비주거)'!$B$13</f>
        <v>100</v>
      </c>
      <c r="I9" s="15">
        <f>SUM(AA8:AA8)</f>
        <v>5.3999999999999992E-2</v>
      </c>
      <c r="J9" s="15"/>
      <c r="K9" s="12"/>
      <c r="L9" s="15"/>
      <c r="M9" s="15"/>
      <c r="N9" s="15"/>
      <c r="O9" s="15" t="str">
        <f>IF(I9*M9=0, "", I9*M9*(N9/100))</f>
        <v/>
      </c>
      <c r="P9" s="27"/>
      <c r="Q9" s="27">
        <f>TRUNC(P9*M9*N9/100)</f>
        <v>0</v>
      </c>
      <c r="R9" s="27"/>
      <c r="S9" s="15"/>
      <c r="T9" s="15"/>
      <c r="Z9" s="2" t="s">
        <v>1271</v>
      </c>
      <c r="AA9" s="2">
        <f>SUM(AA8:AA8)</f>
        <v>5.3999999999999992E-2</v>
      </c>
    </row>
    <row r="10" spans="1:29" ht="21.95" customHeight="1">
      <c r="B10" s="13" t="s">
        <v>1321</v>
      </c>
      <c r="D10" s="361" t="s">
        <v>3278</v>
      </c>
      <c r="E10" s="362"/>
      <c r="F10" s="362"/>
      <c r="G10" s="362"/>
      <c r="H10" s="362"/>
      <c r="I10" s="362"/>
      <c r="J10" s="362"/>
      <c r="K10" s="362"/>
      <c r="L10" s="362"/>
      <c r="M10" s="362"/>
      <c r="N10" s="362"/>
      <c r="O10" s="362"/>
      <c r="P10" s="362"/>
      <c r="Q10" s="362"/>
      <c r="R10" s="362"/>
      <c r="S10" s="362"/>
      <c r="T10" s="363"/>
    </row>
    <row r="11" spans="1:29" ht="21.95" customHeight="1">
      <c r="B11" s="13" t="s">
        <v>1266</v>
      </c>
      <c r="C11" s="13" t="s">
        <v>383</v>
      </c>
      <c r="D11" s="12" t="s">
        <v>384</v>
      </c>
      <c r="E11" s="12" t="s">
        <v>385</v>
      </c>
      <c r="F11" s="15" t="s">
        <v>210</v>
      </c>
      <c r="G11" s="15">
        <v>1</v>
      </c>
      <c r="H11" s="15">
        <f>IF(I11&lt;&gt;0, G11-I11, "")</f>
        <v>0</v>
      </c>
      <c r="I11" s="15">
        <v>1</v>
      </c>
      <c r="J11" s="15"/>
      <c r="K11" s="12" t="s">
        <v>1240</v>
      </c>
      <c r="L11" s="15" t="s">
        <v>932</v>
      </c>
      <c r="M11" s="15">
        <v>3.5999999999999997E-2</v>
      </c>
      <c r="N11" s="15">
        <v>150</v>
      </c>
      <c r="O11" s="15">
        <f>IF(I11*M11=0, "", I11*M11*(N11/100))</f>
        <v>5.3999999999999992E-2</v>
      </c>
      <c r="P11" s="27"/>
      <c r="Q11" s="27">
        <f>TRUNC(P11*M11*N11/100)</f>
        <v>0</v>
      </c>
      <c r="R11" s="27"/>
      <c r="S11" s="15" t="s">
        <v>1280</v>
      </c>
      <c r="T11" s="15"/>
      <c r="AA11" s="2">
        <f>O11</f>
        <v>5.3999999999999992E-2</v>
      </c>
    </row>
    <row r="12" spans="1:29" ht="21.95" customHeight="1">
      <c r="B12" s="13" t="s">
        <v>1266</v>
      </c>
      <c r="C12" s="13" t="s">
        <v>930</v>
      </c>
      <c r="D12" s="12" t="s">
        <v>931</v>
      </c>
      <c r="E12" s="12" t="s">
        <v>932</v>
      </c>
      <c r="F12" s="15" t="s">
        <v>933</v>
      </c>
      <c r="G12" s="15">
        <f>IF(H12*I12/100+0.000005 &lt;1, TRUNC(H12*I12/100+0.000005, '옵션(비주거)'!$E$13), TRUNC(H12*I12/100+0.000005, '옵션(비주거)'!$E$13))</f>
        <v>5.3999999999999999E-2</v>
      </c>
      <c r="H12" s="15">
        <f>'옵션(비주거)'!$B$13</f>
        <v>100</v>
      </c>
      <c r="I12" s="15">
        <f>SUM(AA11:AA11)</f>
        <v>5.3999999999999992E-2</v>
      </c>
      <c r="J12" s="15"/>
      <c r="K12" s="12"/>
      <c r="L12" s="15"/>
      <c r="M12" s="15"/>
      <c r="N12" s="15"/>
      <c r="O12" s="15" t="str">
        <f>IF(I12*M12=0, "", I12*M12*(N12/100))</f>
        <v/>
      </c>
      <c r="P12" s="27"/>
      <c r="Q12" s="27">
        <f>TRUNC(P12*M12*N12/100)</f>
        <v>0</v>
      </c>
      <c r="R12" s="27"/>
      <c r="S12" s="15"/>
      <c r="T12" s="15"/>
      <c r="Z12" s="2" t="s">
        <v>1271</v>
      </c>
      <c r="AA12" s="2">
        <f>SUM(AA11:AA11)</f>
        <v>5.3999999999999992E-2</v>
      </c>
    </row>
    <row r="13" spans="1:29" ht="21.95" customHeight="1">
      <c r="B13" s="13" t="s">
        <v>1321</v>
      </c>
      <c r="D13" s="361" t="s">
        <v>3279</v>
      </c>
      <c r="E13" s="362"/>
      <c r="F13" s="362"/>
      <c r="G13" s="362"/>
      <c r="H13" s="362"/>
      <c r="I13" s="362"/>
      <c r="J13" s="362"/>
      <c r="K13" s="362"/>
      <c r="L13" s="362"/>
      <c r="M13" s="362"/>
      <c r="N13" s="362"/>
      <c r="O13" s="362"/>
      <c r="P13" s="362"/>
      <c r="Q13" s="362"/>
      <c r="R13" s="362"/>
      <c r="S13" s="362"/>
      <c r="T13" s="363"/>
    </row>
    <row r="14" spans="1:29" ht="21.95" customHeight="1">
      <c r="B14" s="13" t="s">
        <v>1266</v>
      </c>
      <c r="C14" s="13" t="s">
        <v>383</v>
      </c>
      <c r="D14" s="12" t="s">
        <v>384</v>
      </c>
      <c r="E14" s="12" t="s">
        <v>385</v>
      </c>
      <c r="F14" s="15" t="s">
        <v>210</v>
      </c>
      <c r="G14" s="15">
        <v>1</v>
      </c>
      <c r="H14" s="15">
        <f>IF(I14&lt;&gt;0, G14-I14, "")</f>
        <v>0</v>
      </c>
      <c r="I14" s="15">
        <v>1</v>
      </c>
      <c r="J14" s="15"/>
      <c r="K14" s="12" t="s">
        <v>1240</v>
      </c>
      <c r="L14" s="15" t="s">
        <v>932</v>
      </c>
      <c r="M14" s="15">
        <v>3.5999999999999997E-2</v>
      </c>
      <c r="N14" s="15">
        <v>150</v>
      </c>
      <c r="O14" s="15">
        <f>IF(I14*M14=0, "", I14*M14*(N14/100))</f>
        <v>5.3999999999999992E-2</v>
      </c>
      <c r="P14" s="27"/>
      <c r="Q14" s="27">
        <f>TRUNC(P14*M14*N14/100)</f>
        <v>0</v>
      </c>
      <c r="R14" s="27"/>
      <c r="S14" s="15" t="s">
        <v>1280</v>
      </c>
      <c r="T14" s="15"/>
      <c r="AA14" s="2">
        <f>O14</f>
        <v>5.3999999999999992E-2</v>
      </c>
    </row>
    <row r="15" spans="1:29" ht="21.95" customHeight="1">
      <c r="B15" s="13" t="s">
        <v>1266</v>
      </c>
      <c r="C15" s="13" t="s">
        <v>930</v>
      </c>
      <c r="D15" s="12" t="s">
        <v>931</v>
      </c>
      <c r="E15" s="12" t="s">
        <v>932</v>
      </c>
      <c r="F15" s="15" t="s">
        <v>933</v>
      </c>
      <c r="G15" s="15">
        <f>IF(H15*I15/100+0.000005 &lt;1, TRUNC(H15*I15/100+0.000005, '옵션(비주거)'!$E$13), TRUNC(H15*I15/100+0.000005, '옵션(비주거)'!$E$13))</f>
        <v>5.3999999999999999E-2</v>
      </c>
      <c r="H15" s="15">
        <f>'옵션(비주거)'!$B$13</f>
        <v>100</v>
      </c>
      <c r="I15" s="15">
        <f>SUM(AA14:AA14)</f>
        <v>5.3999999999999992E-2</v>
      </c>
      <c r="J15" s="15"/>
      <c r="K15" s="12"/>
      <c r="L15" s="15"/>
      <c r="M15" s="15"/>
      <c r="N15" s="15"/>
      <c r="O15" s="15" t="str">
        <f>IF(I15*M15=0, "", I15*M15*(N15/100))</f>
        <v/>
      </c>
      <c r="P15" s="27"/>
      <c r="Q15" s="27">
        <f>TRUNC(P15*M15*N15/100)</f>
        <v>0</v>
      </c>
      <c r="R15" s="27"/>
      <c r="S15" s="15"/>
      <c r="T15" s="15"/>
      <c r="Z15" s="2" t="s">
        <v>1271</v>
      </c>
      <c r="AA15" s="2">
        <f>SUM(AA14:AA14)</f>
        <v>5.3999999999999992E-2</v>
      </c>
    </row>
    <row r="16" spans="1:29" ht="21.95" customHeight="1">
      <c r="B16" s="13" t="s">
        <v>1321</v>
      </c>
      <c r="D16" s="361" t="s">
        <v>3280</v>
      </c>
      <c r="E16" s="362"/>
      <c r="F16" s="362"/>
      <c r="G16" s="362"/>
      <c r="H16" s="362"/>
      <c r="I16" s="362"/>
      <c r="J16" s="362"/>
      <c r="K16" s="362"/>
      <c r="L16" s="362"/>
      <c r="M16" s="362"/>
      <c r="N16" s="362"/>
      <c r="O16" s="362"/>
      <c r="P16" s="362"/>
      <c r="Q16" s="362"/>
      <c r="R16" s="362"/>
      <c r="S16" s="362"/>
      <c r="T16" s="363"/>
    </row>
    <row r="17" spans="2:27" ht="21.95" customHeight="1">
      <c r="B17" s="13" t="s">
        <v>1266</v>
      </c>
      <c r="C17" s="13" t="s">
        <v>383</v>
      </c>
      <c r="D17" s="12" t="s">
        <v>384</v>
      </c>
      <c r="E17" s="12" t="s">
        <v>385</v>
      </c>
      <c r="F17" s="15" t="s">
        <v>210</v>
      </c>
      <c r="G17" s="15">
        <v>1</v>
      </c>
      <c r="H17" s="15">
        <f>IF(I17&lt;&gt;0, G17-I17, "")</f>
        <v>0</v>
      </c>
      <c r="I17" s="15">
        <v>1</v>
      </c>
      <c r="J17" s="15"/>
      <c r="K17" s="12" t="s">
        <v>1240</v>
      </c>
      <c r="L17" s="15" t="s">
        <v>932</v>
      </c>
      <c r="M17" s="15">
        <v>3.5999999999999997E-2</v>
      </c>
      <c r="N17" s="15">
        <v>150</v>
      </c>
      <c r="O17" s="15">
        <f>IF(I17*M17=0, "", I17*M17*(N17/100))</f>
        <v>5.3999999999999992E-2</v>
      </c>
      <c r="P17" s="27"/>
      <c r="Q17" s="27">
        <f>TRUNC(P17*M17*N17/100)</f>
        <v>0</v>
      </c>
      <c r="R17" s="27"/>
      <c r="S17" s="15" t="s">
        <v>1280</v>
      </c>
      <c r="T17" s="15"/>
      <c r="AA17" s="2">
        <f>O17</f>
        <v>5.3999999999999992E-2</v>
      </c>
    </row>
    <row r="18" spans="2:27" ht="21.95" customHeight="1">
      <c r="B18" s="13" t="s">
        <v>1266</v>
      </c>
      <c r="C18" s="13" t="s">
        <v>930</v>
      </c>
      <c r="D18" s="12" t="s">
        <v>931</v>
      </c>
      <c r="E18" s="12" t="s">
        <v>932</v>
      </c>
      <c r="F18" s="15" t="s">
        <v>933</v>
      </c>
      <c r="G18" s="15">
        <f>IF(H18*I18/100+0.000005 &lt;1, TRUNC(H18*I18/100+0.000005, '옵션(비주거)'!$E$13), TRUNC(H18*I18/100+0.000005, '옵션(비주거)'!$E$13))</f>
        <v>5.3999999999999999E-2</v>
      </c>
      <c r="H18" s="15">
        <f>'옵션(비주거)'!$B$13</f>
        <v>100</v>
      </c>
      <c r="I18" s="15">
        <f>SUM(AA17:AA17)</f>
        <v>5.3999999999999992E-2</v>
      </c>
      <c r="J18" s="15"/>
      <c r="K18" s="12"/>
      <c r="L18" s="15"/>
      <c r="M18" s="15"/>
      <c r="N18" s="15"/>
      <c r="O18" s="15" t="str">
        <f>IF(I18*M18=0, "", I18*M18*(N18/100))</f>
        <v/>
      </c>
      <c r="P18" s="27"/>
      <c r="Q18" s="27">
        <f>TRUNC(P18*M18*N18/100)</f>
        <v>0</v>
      </c>
      <c r="R18" s="27"/>
      <c r="S18" s="15"/>
      <c r="T18" s="15"/>
      <c r="Z18" s="2" t="s">
        <v>1271</v>
      </c>
      <c r="AA18" s="2">
        <f>SUM(AA17:AA17)</f>
        <v>5.3999999999999992E-2</v>
      </c>
    </row>
    <row r="19" spans="2:27" ht="21.95" customHeight="1">
      <c r="B19" s="13" t="s">
        <v>1321</v>
      </c>
      <c r="D19" s="361" t="s">
        <v>3281</v>
      </c>
      <c r="E19" s="362"/>
      <c r="F19" s="362"/>
      <c r="G19" s="362"/>
      <c r="H19" s="362"/>
      <c r="I19" s="362"/>
      <c r="J19" s="362"/>
      <c r="K19" s="362"/>
      <c r="L19" s="362"/>
      <c r="M19" s="362"/>
      <c r="N19" s="362"/>
      <c r="O19" s="362"/>
      <c r="P19" s="362"/>
      <c r="Q19" s="362"/>
      <c r="R19" s="362"/>
      <c r="S19" s="362"/>
      <c r="T19" s="363"/>
    </row>
    <row r="20" spans="2:27" ht="21.95" customHeight="1">
      <c r="B20" s="13" t="s">
        <v>1266</v>
      </c>
      <c r="C20" s="13" t="s">
        <v>383</v>
      </c>
      <c r="D20" s="12" t="s">
        <v>384</v>
      </c>
      <c r="E20" s="12" t="s">
        <v>385</v>
      </c>
      <c r="F20" s="15" t="s">
        <v>210</v>
      </c>
      <c r="G20" s="15">
        <v>1</v>
      </c>
      <c r="H20" s="15">
        <f>IF(I20&lt;&gt;0, G20-I20, "")</f>
        <v>0</v>
      </c>
      <c r="I20" s="15">
        <v>1</v>
      </c>
      <c r="J20" s="15"/>
      <c r="K20" s="12" t="s">
        <v>1240</v>
      </c>
      <c r="L20" s="15" t="s">
        <v>932</v>
      </c>
      <c r="M20" s="15">
        <v>3.5999999999999997E-2</v>
      </c>
      <c r="N20" s="15">
        <v>150</v>
      </c>
      <c r="O20" s="15">
        <f>IF(I20*M20=0, "", I20*M20*(N20/100))</f>
        <v>5.3999999999999992E-2</v>
      </c>
      <c r="P20" s="27"/>
      <c r="Q20" s="27">
        <f>TRUNC(P20*M20*N20/100)</f>
        <v>0</v>
      </c>
      <c r="R20" s="27"/>
      <c r="S20" s="15" t="s">
        <v>1280</v>
      </c>
      <c r="T20" s="15"/>
      <c r="AA20" s="2">
        <f>O20</f>
        <v>5.3999999999999992E-2</v>
      </c>
    </row>
    <row r="21" spans="2:27" ht="21.95" customHeight="1">
      <c r="B21" s="13" t="s">
        <v>1266</v>
      </c>
      <c r="C21" s="13" t="s">
        <v>930</v>
      </c>
      <c r="D21" s="12" t="s">
        <v>931</v>
      </c>
      <c r="E21" s="12" t="s">
        <v>932</v>
      </c>
      <c r="F21" s="15" t="s">
        <v>933</v>
      </c>
      <c r="G21" s="15">
        <f>IF(H21*I21/100+0.000005 &lt;1, TRUNC(H21*I21/100+0.000005, '옵션(비주거)'!$E$13), TRUNC(H21*I21/100+0.000005, '옵션(비주거)'!$E$13))</f>
        <v>5.3999999999999999E-2</v>
      </c>
      <c r="H21" s="15">
        <f>'옵션(비주거)'!$B$13</f>
        <v>100</v>
      </c>
      <c r="I21" s="15">
        <f>SUM(AA20:AA20)</f>
        <v>5.3999999999999992E-2</v>
      </c>
      <c r="J21" s="15"/>
      <c r="K21" s="12"/>
      <c r="L21" s="15"/>
      <c r="M21" s="15"/>
      <c r="N21" s="15"/>
      <c r="O21" s="15" t="str">
        <f>IF(I21*M21=0, "", I21*M21*(N21/100))</f>
        <v/>
      </c>
      <c r="P21" s="27"/>
      <c r="Q21" s="27">
        <f>TRUNC(P21*M21*N21/100)</f>
        <v>0</v>
      </c>
      <c r="R21" s="27"/>
      <c r="S21" s="15"/>
      <c r="T21" s="15"/>
      <c r="Z21" s="2" t="s">
        <v>1271</v>
      </c>
      <c r="AA21" s="2">
        <f>SUM(AA20:AA20)</f>
        <v>5.3999999999999992E-2</v>
      </c>
    </row>
    <row r="22" spans="2:27" ht="21.95" customHeight="1">
      <c r="B22" s="13" t="s">
        <v>1321</v>
      </c>
      <c r="D22" s="361" t="s">
        <v>3282</v>
      </c>
      <c r="E22" s="362"/>
      <c r="F22" s="362"/>
      <c r="G22" s="362"/>
      <c r="H22" s="362"/>
      <c r="I22" s="362"/>
      <c r="J22" s="362"/>
      <c r="K22" s="362"/>
      <c r="L22" s="362"/>
      <c r="M22" s="362"/>
      <c r="N22" s="362"/>
      <c r="O22" s="362"/>
      <c r="P22" s="362"/>
      <c r="Q22" s="362"/>
      <c r="R22" s="362"/>
      <c r="S22" s="362"/>
      <c r="T22" s="363"/>
    </row>
    <row r="23" spans="2:27" ht="21.95" customHeight="1">
      <c r="B23" s="13" t="s">
        <v>1266</v>
      </c>
      <c r="C23" s="13" t="s">
        <v>691</v>
      </c>
      <c r="D23" s="12" t="s">
        <v>807</v>
      </c>
      <c r="E23" s="12" t="s">
        <v>808</v>
      </c>
      <c r="F23" s="15" t="s">
        <v>210</v>
      </c>
      <c r="G23" s="15">
        <v>4</v>
      </c>
      <c r="H23" s="15">
        <f>IF(I23&lt;&gt;0, G23-I23, "")</f>
        <v>0</v>
      </c>
      <c r="I23" s="15">
        <v>4</v>
      </c>
      <c r="J23" s="15"/>
      <c r="K23" s="12" t="s">
        <v>1240</v>
      </c>
      <c r="L23" s="15" t="s">
        <v>932</v>
      </c>
      <c r="M23" s="15">
        <v>3.5999999999999997E-2</v>
      </c>
      <c r="N23" s="15">
        <v>100</v>
      </c>
      <c r="O23" s="15">
        <f>IF(I23*M23=0, "", I23*M23*(N23/100))</f>
        <v>0.14399999999999999</v>
      </c>
      <c r="P23" s="27"/>
      <c r="Q23" s="27">
        <f>TRUNC(P23*M23*N23/100)</f>
        <v>0</v>
      </c>
      <c r="R23" s="27"/>
      <c r="S23" s="15" t="s">
        <v>1280</v>
      </c>
      <c r="T23" s="15"/>
      <c r="AA23" s="2">
        <f>O23</f>
        <v>0.14399999999999999</v>
      </c>
    </row>
    <row r="24" spans="2:27" ht="21.95" customHeight="1">
      <c r="B24" s="13" t="s">
        <v>1266</v>
      </c>
      <c r="C24" s="13" t="s">
        <v>930</v>
      </c>
      <c r="D24" s="12" t="s">
        <v>931</v>
      </c>
      <c r="E24" s="12" t="s">
        <v>932</v>
      </c>
      <c r="F24" s="15" t="s">
        <v>933</v>
      </c>
      <c r="G24" s="15">
        <f>IF(H24*I24/100+0.000005 &lt;1, TRUNC(H24*I24/100+0.000005, '옵션(비주거)'!$E$13), TRUNC(H24*I24/100+0.000005, '옵션(비주거)'!$E$13))</f>
        <v>0.14399999999999999</v>
      </c>
      <c r="H24" s="15">
        <f>'옵션(비주거)'!$B$13</f>
        <v>100</v>
      </c>
      <c r="I24" s="15">
        <f>SUM(AA23:AA23)</f>
        <v>0.14399999999999999</v>
      </c>
      <c r="J24" s="15"/>
      <c r="K24" s="12"/>
      <c r="L24" s="15"/>
      <c r="M24" s="15"/>
      <c r="N24" s="15"/>
      <c r="O24" s="15" t="str">
        <f>IF(I24*M24=0, "", I24*M24*(N24/100))</f>
        <v/>
      </c>
      <c r="P24" s="27"/>
      <c r="Q24" s="27">
        <f>TRUNC(P24*M24*N24/100)</f>
        <v>0</v>
      </c>
      <c r="R24" s="27"/>
      <c r="S24" s="15"/>
      <c r="T24" s="15"/>
      <c r="Z24" s="2" t="s">
        <v>1271</v>
      </c>
      <c r="AA24" s="2">
        <f>SUM(AA23:AA23)</f>
        <v>0.14399999999999999</v>
      </c>
    </row>
    <row r="25" spans="2:27" ht="21.95" customHeight="1">
      <c r="B25" s="13" t="s">
        <v>1321</v>
      </c>
      <c r="D25" s="361" t="s">
        <v>3283</v>
      </c>
      <c r="E25" s="362"/>
      <c r="F25" s="362"/>
      <c r="G25" s="362"/>
      <c r="H25" s="362"/>
      <c r="I25" s="362"/>
      <c r="J25" s="362"/>
      <c r="K25" s="362"/>
      <c r="L25" s="362"/>
      <c r="M25" s="362"/>
      <c r="N25" s="362"/>
      <c r="O25" s="362"/>
      <c r="P25" s="362"/>
      <c r="Q25" s="362"/>
      <c r="R25" s="362"/>
      <c r="S25" s="362"/>
      <c r="T25" s="363"/>
    </row>
    <row r="26" spans="2:27" ht="21.95" customHeight="1">
      <c r="B26" s="13" t="s">
        <v>1266</v>
      </c>
      <c r="C26" s="13" t="s">
        <v>691</v>
      </c>
      <c r="D26" s="12" t="s">
        <v>807</v>
      </c>
      <c r="E26" s="12" t="s">
        <v>808</v>
      </c>
      <c r="F26" s="15" t="s">
        <v>210</v>
      </c>
      <c r="G26" s="15">
        <v>4</v>
      </c>
      <c r="H26" s="15">
        <f>IF(I26&lt;&gt;0, G26-I26, "")</f>
        <v>0</v>
      </c>
      <c r="I26" s="15">
        <v>4</v>
      </c>
      <c r="J26" s="15"/>
      <c r="K26" s="12" t="s">
        <v>1240</v>
      </c>
      <c r="L26" s="15" t="s">
        <v>932</v>
      </c>
      <c r="M26" s="15">
        <v>3.5999999999999997E-2</v>
      </c>
      <c r="N26" s="15">
        <v>100</v>
      </c>
      <c r="O26" s="15">
        <f>IF(I26*M26=0, "", I26*M26*(N26/100))</f>
        <v>0.14399999999999999</v>
      </c>
      <c r="P26" s="27"/>
      <c r="Q26" s="27">
        <f>TRUNC(P26*M26*N26/100)</f>
        <v>0</v>
      </c>
      <c r="R26" s="27"/>
      <c r="S26" s="15" t="s">
        <v>1280</v>
      </c>
      <c r="T26" s="15"/>
      <c r="AA26" s="2">
        <f>O26</f>
        <v>0.14399999999999999</v>
      </c>
    </row>
    <row r="27" spans="2:27" ht="21.95" customHeight="1">
      <c r="B27" s="13" t="s">
        <v>1266</v>
      </c>
      <c r="C27" s="13" t="s">
        <v>930</v>
      </c>
      <c r="D27" s="12" t="s">
        <v>931</v>
      </c>
      <c r="E27" s="12" t="s">
        <v>932</v>
      </c>
      <c r="F27" s="15" t="s">
        <v>933</v>
      </c>
      <c r="G27" s="15">
        <f>IF(H27*I27/100+0.000005 &lt;1, TRUNC(H27*I27/100+0.000005, '옵션(비주거)'!$E$13), TRUNC(H27*I27/100+0.000005, '옵션(비주거)'!$E$13))</f>
        <v>0.14399999999999999</v>
      </c>
      <c r="H27" s="15">
        <f>'옵션(비주거)'!$B$13</f>
        <v>100</v>
      </c>
      <c r="I27" s="15">
        <f>SUM(AA26:AA26)</f>
        <v>0.14399999999999999</v>
      </c>
      <c r="J27" s="15"/>
      <c r="K27" s="12"/>
      <c r="L27" s="15"/>
      <c r="M27" s="15"/>
      <c r="N27" s="15"/>
      <c r="O27" s="15" t="str">
        <f>IF(I27*M27=0, "", I27*M27*(N27/100))</f>
        <v/>
      </c>
      <c r="P27" s="27"/>
      <c r="Q27" s="27">
        <f>TRUNC(P27*M27*N27/100)</f>
        <v>0</v>
      </c>
      <c r="R27" s="27"/>
      <c r="S27" s="15"/>
      <c r="T27" s="15"/>
      <c r="Z27" s="2" t="s">
        <v>1271</v>
      </c>
      <c r="AA27" s="2">
        <f>SUM(AA26:AA26)</f>
        <v>0.14399999999999999</v>
      </c>
    </row>
    <row r="28" spans="2:27" ht="21.95" customHeight="1">
      <c r="B28" s="13" t="s">
        <v>1321</v>
      </c>
      <c r="D28" s="361" t="s">
        <v>3284</v>
      </c>
      <c r="E28" s="362"/>
      <c r="F28" s="362"/>
      <c r="G28" s="362"/>
      <c r="H28" s="362"/>
      <c r="I28" s="362"/>
      <c r="J28" s="362"/>
      <c r="K28" s="362"/>
      <c r="L28" s="362"/>
      <c r="M28" s="362"/>
      <c r="N28" s="362"/>
      <c r="O28" s="362"/>
      <c r="P28" s="362"/>
      <c r="Q28" s="362"/>
      <c r="R28" s="362"/>
      <c r="S28" s="362"/>
      <c r="T28" s="363"/>
    </row>
    <row r="29" spans="2:27" ht="21.95" customHeight="1">
      <c r="B29" s="13" t="s">
        <v>1266</v>
      </c>
      <c r="C29" s="13" t="s">
        <v>691</v>
      </c>
      <c r="D29" s="12" t="s">
        <v>807</v>
      </c>
      <c r="E29" s="12" t="s">
        <v>808</v>
      </c>
      <c r="F29" s="15" t="s">
        <v>210</v>
      </c>
      <c r="G29" s="15">
        <v>4</v>
      </c>
      <c r="H29" s="15">
        <f>IF(I29&lt;&gt;0, G29-I29, "")</f>
        <v>0</v>
      </c>
      <c r="I29" s="15">
        <v>4</v>
      </c>
      <c r="J29" s="15"/>
      <c r="K29" s="12" t="s">
        <v>1240</v>
      </c>
      <c r="L29" s="15" t="s">
        <v>932</v>
      </c>
      <c r="M29" s="15">
        <v>3.5999999999999997E-2</v>
      </c>
      <c r="N29" s="15">
        <v>100</v>
      </c>
      <c r="O29" s="15">
        <f>IF(I29*M29=0, "", I29*M29*(N29/100))</f>
        <v>0.14399999999999999</v>
      </c>
      <c r="P29" s="27"/>
      <c r="Q29" s="27">
        <f>TRUNC(P29*M29*N29/100)</f>
        <v>0</v>
      </c>
      <c r="R29" s="27"/>
      <c r="S29" s="15" t="s">
        <v>1280</v>
      </c>
      <c r="T29" s="15"/>
      <c r="AA29" s="2">
        <f>O29</f>
        <v>0.14399999999999999</v>
      </c>
    </row>
    <row r="30" spans="2:27" ht="21.95" customHeight="1">
      <c r="B30" s="13" t="s">
        <v>1266</v>
      </c>
      <c r="C30" s="13" t="s">
        <v>930</v>
      </c>
      <c r="D30" s="12" t="s">
        <v>931</v>
      </c>
      <c r="E30" s="12" t="s">
        <v>932</v>
      </c>
      <c r="F30" s="15" t="s">
        <v>933</v>
      </c>
      <c r="G30" s="15">
        <f>IF(H30*I30/100+0.000005 &lt;1, TRUNC(H30*I30/100+0.000005, '옵션(비주거)'!$E$13), TRUNC(H30*I30/100+0.000005, '옵션(비주거)'!$E$13))</f>
        <v>0.14399999999999999</v>
      </c>
      <c r="H30" s="15">
        <f>'옵션(비주거)'!$B$13</f>
        <v>100</v>
      </c>
      <c r="I30" s="15">
        <f>SUM(AA29:AA29)</f>
        <v>0.14399999999999999</v>
      </c>
      <c r="J30" s="15"/>
      <c r="K30" s="12"/>
      <c r="L30" s="15"/>
      <c r="M30" s="15"/>
      <c r="N30" s="15"/>
      <c r="O30" s="15" t="str">
        <f>IF(I30*M30=0, "", I30*M30*(N30/100))</f>
        <v/>
      </c>
      <c r="P30" s="27"/>
      <c r="Q30" s="27">
        <f>TRUNC(P30*M30*N30/100)</f>
        <v>0</v>
      </c>
      <c r="R30" s="27"/>
      <c r="S30" s="15"/>
      <c r="T30" s="15"/>
      <c r="Z30" s="2" t="s">
        <v>1271</v>
      </c>
      <c r="AA30" s="2">
        <f>SUM(AA29:AA29)</f>
        <v>0.14399999999999999</v>
      </c>
    </row>
    <row r="31" spans="2:27" ht="21.95" customHeight="1">
      <c r="B31" s="13" t="s">
        <v>1321</v>
      </c>
      <c r="D31" s="361" t="s">
        <v>3285</v>
      </c>
      <c r="E31" s="362"/>
      <c r="F31" s="362"/>
      <c r="G31" s="362"/>
      <c r="H31" s="362"/>
      <c r="I31" s="362"/>
      <c r="J31" s="362"/>
      <c r="K31" s="362"/>
      <c r="L31" s="362"/>
      <c r="M31" s="362"/>
      <c r="N31" s="362"/>
      <c r="O31" s="362"/>
      <c r="P31" s="362"/>
      <c r="Q31" s="362"/>
      <c r="R31" s="362"/>
      <c r="S31" s="362"/>
      <c r="T31" s="363"/>
    </row>
    <row r="32" spans="2:27" ht="21.95" customHeight="1">
      <c r="B32" s="13" t="s">
        <v>1266</v>
      </c>
      <c r="C32" s="13" t="s">
        <v>190</v>
      </c>
      <c r="D32" s="12" t="s">
        <v>191</v>
      </c>
      <c r="E32" s="12" t="s">
        <v>192</v>
      </c>
      <c r="F32" s="15" t="s">
        <v>174</v>
      </c>
      <c r="G32" s="15">
        <v>1</v>
      </c>
      <c r="H32" s="15">
        <f>IF(I32&lt;&gt;0, G32-I32, "")</f>
        <v>0</v>
      </c>
      <c r="I32" s="15">
        <v>1</v>
      </c>
      <c r="J32" s="15"/>
      <c r="K32" s="12" t="s">
        <v>1240</v>
      </c>
      <c r="L32" s="15" t="s">
        <v>932</v>
      </c>
      <c r="M32" s="15">
        <v>0.04</v>
      </c>
      <c r="N32" s="15">
        <v>100</v>
      </c>
      <c r="O32" s="15">
        <f>IF(I32*M32=0, "", I32*M32*(N32/100))</f>
        <v>0.04</v>
      </c>
      <c r="P32" s="27"/>
      <c r="Q32" s="27">
        <f>TRUNC(P32*M32*N32/100)</f>
        <v>0</v>
      </c>
      <c r="R32" s="27"/>
      <c r="S32" s="15" t="s">
        <v>1290</v>
      </c>
      <c r="T32" s="15"/>
      <c r="AA32" s="2">
        <f>O32</f>
        <v>0.04</v>
      </c>
    </row>
    <row r="33" spans="2:27" ht="21.95" customHeight="1">
      <c r="B33" s="13" t="s">
        <v>1266</v>
      </c>
      <c r="C33" s="13" t="s">
        <v>930</v>
      </c>
      <c r="D33" s="12" t="s">
        <v>931</v>
      </c>
      <c r="E33" s="12" t="s">
        <v>932</v>
      </c>
      <c r="F33" s="15" t="s">
        <v>933</v>
      </c>
      <c r="G33" s="15">
        <f>IF(H33*I33/100+0.000005 &lt;1, TRUNC(H33*I33/100+0.000005, '옵션(비주거)'!$E$13), TRUNC(H33*I33/100+0.000005, '옵션(비주거)'!$E$13))</f>
        <v>0.04</v>
      </c>
      <c r="H33" s="15">
        <f>'옵션(비주거)'!$B$13</f>
        <v>100</v>
      </c>
      <c r="I33" s="15">
        <f>SUM(AA32:AA32)</f>
        <v>0.04</v>
      </c>
      <c r="J33" s="15"/>
      <c r="K33" s="12"/>
      <c r="L33" s="15"/>
      <c r="M33" s="15"/>
      <c r="N33" s="15"/>
      <c r="O33" s="15" t="str">
        <f>IF(I33*M33=0, "", I33*M33*(N33/100))</f>
        <v/>
      </c>
      <c r="P33" s="27"/>
      <c r="Q33" s="27">
        <f>TRUNC(P33*M33*N33/100)</f>
        <v>0</v>
      </c>
      <c r="R33" s="27"/>
      <c r="S33" s="15"/>
      <c r="T33" s="15"/>
      <c r="Z33" s="2" t="s">
        <v>1271</v>
      </c>
      <c r="AA33" s="2">
        <f>SUM(AA32:AA32)</f>
        <v>0.04</v>
      </c>
    </row>
    <row r="34" spans="2:27" ht="21.95" customHeight="1">
      <c r="B34" s="13" t="s">
        <v>1321</v>
      </c>
      <c r="D34" s="361" t="s">
        <v>3286</v>
      </c>
      <c r="E34" s="362"/>
      <c r="F34" s="362"/>
      <c r="G34" s="362"/>
      <c r="H34" s="362"/>
      <c r="I34" s="362"/>
      <c r="J34" s="362"/>
      <c r="K34" s="362"/>
      <c r="L34" s="362"/>
      <c r="M34" s="362"/>
      <c r="N34" s="362"/>
      <c r="O34" s="362"/>
      <c r="P34" s="362"/>
      <c r="Q34" s="362"/>
      <c r="R34" s="362"/>
      <c r="S34" s="362"/>
      <c r="T34" s="363"/>
    </row>
    <row r="35" spans="2:27" ht="21.95" customHeight="1">
      <c r="B35" s="13" t="s">
        <v>1266</v>
      </c>
      <c r="C35" s="13" t="s">
        <v>195</v>
      </c>
      <c r="D35" s="12" t="s">
        <v>191</v>
      </c>
      <c r="E35" s="12" t="s">
        <v>196</v>
      </c>
      <c r="F35" s="15" t="s">
        <v>174</v>
      </c>
      <c r="G35" s="15">
        <v>1</v>
      </c>
      <c r="H35" s="15">
        <f>IF(I35&lt;&gt;0, G35-I35, "")</f>
        <v>0</v>
      </c>
      <c r="I35" s="15">
        <v>1</v>
      </c>
      <c r="J35" s="15"/>
      <c r="K35" s="12" t="s">
        <v>1240</v>
      </c>
      <c r="L35" s="15" t="s">
        <v>932</v>
      </c>
      <c r="M35" s="15">
        <v>4.8000000000000001E-2</v>
      </c>
      <c r="N35" s="15">
        <v>100</v>
      </c>
      <c r="O35" s="15">
        <f>IF(I35*M35=0, "", I35*M35*(N35/100))</f>
        <v>4.8000000000000001E-2</v>
      </c>
      <c r="P35" s="27"/>
      <c r="Q35" s="27">
        <f>TRUNC(P35*M35*N35/100)</f>
        <v>0</v>
      </c>
      <c r="R35" s="27"/>
      <c r="S35" s="15" t="s">
        <v>1290</v>
      </c>
      <c r="T35" s="15"/>
      <c r="AA35" s="2">
        <f>O35</f>
        <v>4.8000000000000001E-2</v>
      </c>
    </row>
    <row r="36" spans="2:27" ht="21.95" customHeight="1">
      <c r="B36" s="13" t="s">
        <v>1266</v>
      </c>
      <c r="C36" s="13" t="s">
        <v>930</v>
      </c>
      <c r="D36" s="12" t="s">
        <v>931</v>
      </c>
      <c r="E36" s="12" t="s">
        <v>932</v>
      </c>
      <c r="F36" s="15" t="s">
        <v>933</v>
      </c>
      <c r="G36" s="15">
        <f>IF(H36*I36/100+0.000005 &lt;1, TRUNC(H36*I36/100+0.000005, '옵션(비주거)'!$E$13), TRUNC(H36*I36/100+0.000005, '옵션(비주거)'!$E$13))</f>
        <v>4.8000000000000001E-2</v>
      </c>
      <c r="H36" s="15">
        <f>'옵션(비주거)'!$B$13</f>
        <v>100</v>
      </c>
      <c r="I36" s="15">
        <f>SUM(AA35:AA35)</f>
        <v>4.8000000000000001E-2</v>
      </c>
      <c r="J36" s="15"/>
      <c r="K36" s="12"/>
      <c r="L36" s="15"/>
      <c r="M36" s="15"/>
      <c r="N36" s="15"/>
      <c r="O36" s="15" t="str">
        <f>IF(I36*M36=0, "", I36*M36*(N36/100))</f>
        <v/>
      </c>
      <c r="P36" s="27"/>
      <c r="Q36" s="27">
        <f>TRUNC(P36*M36*N36/100)</f>
        <v>0</v>
      </c>
      <c r="R36" s="27"/>
      <c r="S36" s="15"/>
      <c r="T36" s="15"/>
      <c r="Z36" s="2" t="s">
        <v>1271</v>
      </c>
      <c r="AA36" s="2">
        <f>SUM(AA35:AA35)</f>
        <v>4.8000000000000001E-2</v>
      </c>
    </row>
    <row r="37" spans="2:27" ht="21.95" customHeight="1">
      <c r="B37" s="13" t="s">
        <v>1321</v>
      </c>
      <c r="D37" s="361" t="s">
        <v>3287</v>
      </c>
      <c r="E37" s="362"/>
      <c r="F37" s="362"/>
      <c r="G37" s="362"/>
      <c r="H37" s="362"/>
      <c r="I37" s="362"/>
      <c r="J37" s="362"/>
      <c r="K37" s="362"/>
      <c r="L37" s="362"/>
      <c r="M37" s="362"/>
      <c r="N37" s="362"/>
      <c r="O37" s="362"/>
      <c r="P37" s="362"/>
      <c r="Q37" s="362"/>
      <c r="R37" s="362"/>
      <c r="S37" s="362"/>
      <c r="T37" s="363"/>
    </row>
    <row r="38" spans="2:27" ht="21.95" customHeight="1">
      <c r="B38" s="13" t="s">
        <v>1266</v>
      </c>
      <c r="C38" s="13" t="s">
        <v>205</v>
      </c>
      <c r="D38" s="12" t="s">
        <v>206</v>
      </c>
      <c r="E38" s="12" t="s">
        <v>207</v>
      </c>
      <c r="F38" s="15" t="s">
        <v>174</v>
      </c>
      <c r="G38" s="15">
        <v>1</v>
      </c>
      <c r="H38" s="15">
        <f>IF(I38&lt;&gt;0, G38-I38, "")</f>
        <v>0</v>
      </c>
      <c r="I38" s="15">
        <v>1</v>
      </c>
      <c r="J38" s="15"/>
      <c r="K38" s="12" t="s">
        <v>1240</v>
      </c>
      <c r="L38" s="15" t="s">
        <v>932</v>
      </c>
      <c r="M38" s="15">
        <v>4.3999999999999997E-2</v>
      </c>
      <c r="N38" s="15">
        <v>100</v>
      </c>
      <c r="O38" s="15">
        <f>IF(I38*M38=0, "", I38*M38*(N38/100))</f>
        <v>4.3999999999999997E-2</v>
      </c>
      <c r="P38" s="27"/>
      <c r="Q38" s="27">
        <f>TRUNC(P38*M38*N38/100)</f>
        <v>0</v>
      </c>
      <c r="R38" s="27"/>
      <c r="S38" s="15" t="s">
        <v>1290</v>
      </c>
      <c r="T38" s="15"/>
      <c r="AA38" s="2">
        <f>O38</f>
        <v>4.3999999999999997E-2</v>
      </c>
    </row>
    <row r="39" spans="2:27" ht="21.95" customHeight="1">
      <c r="B39" s="13" t="s">
        <v>1266</v>
      </c>
      <c r="C39" s="13" t="s">
        <v>930</v>
      </c>
      <c r="D39" s="12" t="s">
        <v>931</v>
      </c>
      <c r="E39" s="12" t="s">
        <v>932</v>
      </c>
      <c r="F39" s="15" t="s">
        <v>933</v>
      </c>
      <c r="G39" s="15">
        <f>IF(H39*I39/100+0.000005 &lt;1, TRUNC(H39*I39/100+0.000005, '옵션(비주거)'!$E$13), TRUNC(H39*I39/100+0.000005, '옵션(비주거)'!$E$13))</f>
        <v>4.3999999999999997E-2</v>
      </c>
      <c r="H39" s="15">
        <f>'옵션(비주거)'!$B$13</f>
        <v>100</v>
      </c>
      <c r="I39" s="15">
        <f>SUM(AA38:AA38)</f>
        <v>4.3999999999999997E-2</v>
      </c>
      <c r="J39" s="15"/>
      <c r="K39" s="12"/>
      <c r="L39" s="15"/>
      <c r="M39" s="15"/>
      <c r="N39" s="15"/>
      <c r="O39" s="15" t="str">
        <f>IF(I39*M39=0, "", I39*M39*(N39/100))</f>
        <v/>
      </c>
      <c r="P39" s="27"/>
      <c r="Q39" s="27">
        <f>TRUNC(P39*M39*N39/100)</f>
        <v>0</v>
      </c>
      <c r="R39" s="27"/>
      <c r="S39" s="15"/>
      <c r="T39" s="15"/>
      <c r="Z39" s="2" t="s">
        <v>1271</v>
      </c>
      <c r="AA39" s="2">
        <f>SUM(AA38:AA38)</f>
        <v>4.3999999999999997E-2</v>
      </c>
    </row>
    <row r="40" spans="2:27" ht="21.95" customHeight="1">
      <c r="B40" s="13" t="s">
        <v>1321</v>
      </c>
      <c r="D40" s="361" t="s">
        <v>3288</v>
      </c>
      <c r="E40" s="362"/>
      <c r="F40" s="362"/>
      <c r="G40" s="362"/>
      <c r="H40" s="362"/>
      <c r="I40" s="362"/>
      <c r="J40" s="362"/>
      <c r="K40" s="362"/>
      <c r="L40" s="362"/>
      <c r="M40" s="362"/>
      <c r="N40" s="362"/>
      <c r="O40" s="362"/>
      <c r="P40" s="362"/>
      <c r="Q40" s="362"/>
      <c r="R40" s="362"/>
      <c r="S40" s="362"/>
      <c r="T40" s="363"/>
    </row>
    <row r="41" spans="2:27" ht="21.95" customHeight="1">
      <c r="B41" s="13" t="s">
        <v>1266</v>
      </c>
      <c r="C41" s="13" t="s">
        <v>217</v>
      </c>
      <c r="D41" s="12" t="s">
        <v>206</v>
      </c>
      <c r="E41" s="12" t="s">
        <v>218</v>
      </c>
      <c r="F41" s="15" t="s">
        <v>174</v>
      </c>
      <c r="G41" s="15">
        <v>1</v>
      </c>
      <c r="H41" s="15">
        <f>IF(I41&lt;&gt;0, G41-I41, "")</f>
        <v>0</v>
      </c>
      <c r="I41" s="15">
        <v>1</v>
      </c>
      <c r="J41" s="15"/>
      <c r="K41" s="12" t="s">
        <v>1240</v>
      </c>
      <c r="L41" s="15" t="s">
        <v>932</v>
      </c>
      <c r="M41" s="15">
        <v>7.1999999999999995E-2</v>
      </c>
      <c r="N41" s="15">
        <v>100</v>
      </c>
      <c r="O41" s="15">
        <f>IF(I41*M41=0, "", I41*M41*(N41/100))</f>
        <v>7.1999999999999995E-2</v>
      </c>
      <c r="P41" s="27"/>
      <c r="Q41" s="27">
        <f>TRUNC(P41*M41*N41/100)</f>
        <v>0</v>
      </c>
      <c r="R41" s="27"/>
      <c r="S41" s="15" t="s">
        <v>1290</v>
      </c>
      <c r="T41" s="15"/>
      <c r="AA41" s="2">
        <f>O41</f>
        <v>7.1999999999999995E-2</v>
      </c>
    </row>
    <row r="42" spans="2:27" ht="21.95" customHeight="1">
      <c r="B42" s="13" t="s">
        <v>1266</v>
      </c>
      <c r="C42" s="13" t="s">
        <v>930</v>
      </c>
      <c r="D42" s="12" t="s">
        <v>931</v>
      </c>
      <c r="E42" s="12" t="s">
        <v>932</v>
      </c>
      <c r="F42" s="15" t="s">
        <v>933</v>
      </c>
      <c r="G42" s="15">
        <f>IF(H42*I42/100+0.000005 &lt;1, TRUNC(H42*I42/100+0.000005, '옵션(비주거)'!$E$13), TRUNC(H42*I42/100+0.000005, '옵션(비주거)'!$E$13))</f>
        <v>7.1999999999999995E-2</v>
      </c>
      <c r="H42" s="15">
        <f>'옵션(비주거)'!$B$13</f>
        <v>100</v>
      </c>
      <c r="I42" s="15">
        <f>SUM(AA41:AA41)</f>
        <v>7.1999999999999995E-2</v>
      </c>
      <c r="J42" s="15"/>
      <c r="K42" s="12"/>
      <c r="L42" s="15"/>
      <c r="M42" s="15"/>
      <c r="N42" s="15"/>
      <c r="O42" s="15" t="str">
        <f>IF(I42*M42=0, "", I42*M42*(N42/100))</f>
        <v/>
      </c>
      <c r="P42" s="27"/>
      <c r="Q42" s="27">
        <f>TRUNC(P42*M42*N42/100)</f>
        <v>0</v>
      </c>
      <c r="R42" s="27"/>
      <c r="S42" s="15"/>
      <c r="T42" s="15"/>
      <c r="Z42" s="2" t="s">
        <v>1271</v>
      </c>
      <c r="AA42" s="2">
        <f>SUM(AA41:AA41)</f>
        <v>7.1999999999999995E-2</v>
      </c>
    </row>
    <row r="43" spans="2:27" ht="21.95" customHeight="1">
      <c r="B43" s="13" t="s">
        <v>1321</v>
      </c>
      <c r="D43" s="361" t="s">
        <v>3289</v>
      </c>
      <c r="E43" s="362"/>
      <c r="F43" s="362"/>
      <c r="G43" s="362"/>
      <c r="H43" s="362"/>
      <c r="I43" s="362"/>
      <c r="J43" s="362"/>
      <c r="K43" s="362"/>
      <c r="L43" s="362"/>
      <c r="M43" s="362"/>
      <c r="N43" s="362"/>
      <c r="O43" s="362"/>
      <c r="P43" s="362"/>
      <c r="Q43" s="362"/>
      <c r="R43" s="362"/>
      <c r="S43" s="362"/>
      <c r="T43" s="363"/>
    </row>
    <row r="44" spans="2:27" ht="21.95" customHeight="1">
      <c r="B44" s="13" t="s">
        <v>1266</v>
      </c>
      <c r="C44" s="13" t="s">
        <v>219</v>
      </c>
      <c r="D44" s="12" t="s">
        <v>206</v>
      </c>
      <c r="E44" s="12" t="s">
        <v>220</v>
      </c>
      <c r="F44" s="15" t="s">
        <v>174</v>
      </c>
      <c r="G44" s="15">
        <v>1</v>
      </c>
      <c r="H44" s="15">
        <f>IF(I44&lt;&gt;0, G44-I44, "")</f>
        <v>0</v>
      </c>
      <c r="I44" s="15">
        <v>1</v>
      </c>
      <c r="J44" s="15"/>
      <c r="K44" s="12" t="s">
        <v>1240</v>
      </c>
      <c r="L44" s="15" t="s">
        <v>932</v>
      </c>
      <c r="M44" s="15">
        <v>8.6999999999999994E-2</v>
      </c>
      <c r="N44" s="15">
        <v>100</v>
      </c>
      <c r="O44" s="15">
        <f>IF(I44*M44=0, "", I44*M44*(N44/100))</f>
        <v>8.6999999999999994E-2</v>
      </c>
      <c r="P44" s="27"/>
      <c r="Q44" s="27">
        <f>TRUNC(P44*M44*N44/100)</f>
        <v>0</v>
      </c>
      <c r="R44" s="27"/>
      <c r="S44" s="15" t="s">
        <v>1290</v>
      </c>
      <c r="T44" s="15"/>
      <c r="AA44" s="2">
        <f>O44</f>
        <v>8.6999999999999994E-2</v>
      </c>
    </row>
    <row r="45" spans="2:27" ht="21.95" customHeight="1">
      <c r="B45" s="13" t="s">
        <v>1266</v>
      </c>
      <c r="C45" s="13" t="s">
        <v>930</v>
      </c>
      <c r="D45" s="12" t="s">
        <v>931</v>
      </c>
      <c r="E45" s="12" t="s">
        <v>932</v>
      </c>
      <c r="F45" s="15" t="s">
        <v>933</v>
      </c>
      <c r="G45" s="15">
        <f>IF(H45*I45/100+0.000005 &lt;1, TRUNC(H45*I45/100+0.000005, '옵션(비주거)'!$E$13), TRUNC(H45*I45/100+0.000005, '옵션(비주거)'!$E$13))</f>
        <v>8.6999999999999994E-2</v>
      </c>
      <c r="H45" s="15">
        <f>'옵션(비주거)'!$B$13</f>
        <v>100</v>
      </c>
      <c r="I45" s="15">
        <f>SUM(AA44:AA44)</f>
        <v>8.6999999999999994E-2</v>
      </c>
      <c r="J45" s="15"/>
      <c r="K45" s="12"/>
      <c r="L45" s="15"/>
      <c r="M45" s="15"/>
      <c r="N45" s="15"/>
      <c r="O45" s="15" t="str">
        <f>IF(I45*M45=0, "", I45*M45*(N45/100))</f>
        <v/>
      </c>
      <c r="P45" s="27"/>
      <c r="Q45" s="27">
        <f>TRUNC(P45*M45*N45/100)</f>
        <v>0</v>
      </c>
      <c r="R45" s="27"/>
      <c r="S45" s="15"/>
      <c r="T45" s="15"/>
      <c r="Z45" s="2" t="s">
        <v>1271</v>
      </c>
      <c r="AA45" s="2">
        <f>SUM(AA44:AA44)</f>
        <v>8.6999999999999994E-2</v>
      </c>
    </row>
    <row r="46" spans="2:27" ht="21.95" customHeight="1">
      <c r="B46" s="13" t="s">
        <v>1321</v>
      </c>
      <c r="D46" s="361" t="s">
        <v>3290</v>
      </c>
      <c r="E46" s="362"/>
      <c r="F46" s="362"/>
      <c r="G46" s="362"/>
      <c r="H46" s="362"/>
      <c r="I46" s="362"/>
      <c r="J46" s="362"/>
      <c r="K46" s="362"/>
      <c r="L46" s="362"/>
      <c r="M46" s="362"/>
      <c r="N46" s="362"/>
      <c r="O46" s="362"/>
      <c r="P46" s="362"/>
      <c r="Q46" s="362"/>
      <c r="R46" s="362"/>
      <c r="S46" s="362"/>
      <c r="T46" s="363"/>
    </row>
    <row r="47" spans="2:27" ht="21.95" customHeight="1">
      <c r="B47" s="13" t="s">
        <v>1266</v>
      </c>
      <c r="C47" s="13" t="s">
        <v>221</v>
      </c>
      <c r="D47" s="12" t="s">
        <v>206</v>
      </c>
      <c r="E47" s="12" t="s">
        <v>222</v>
      </c>
      <c r="F47" s="15" t="s">
        <v>174</v>
      </c>
      <c r="G47" s="15">
        <v>1</v>
      </c>
      <c r="H47" s="15">
        <f>IF(I47&lt;&gt;0, G47-I47, "")</f>
        <v>0</v>
      </c>
      <c r="I47" s="15">
        <v>1</v>
      </c>
      <c r="J47" s="15"/>
      <c r="K47" s="12" t="s">
        <v>1240</v>
      </c>
      <c r="L47" s="15" t="s">
        <v>932</v>
      </c>
      <c r="M47" s="15">
        <v>0.156</v>
      </c>
      <c r="N47" s="15">
        <v>100</v>
      </c>
      <c r="O47" s="15">
        <f>IF(I47*M47=0, "", I47*M47*(N47/100))</f>
        <v>0.156</v>
      </c>
      <c r="P47" s="27"/>
      <c r="Q47" s="27">
        <f>TRUNC(P47*M47*N47/100)</f>
        <v>0</v>
      </c>
      <c r="R47" s="27"/>
      <c r="S47" s="15" t="s">
        <v>1290</v>
      </c>
      <c r="T47" s="15"/>
      <c r="AA47" s="2">
        <f>O47</f>
        <v>0.156</v>
      </c>
    </row>
    <row r="48" spans="2:27" ht="21.95" customHeight="1">
      <c r="B48" s="13" t="s">
        <v>1266</v>
      </c>
      <c r="C48" s="13" t="s">
        <v>930</v>
      </c>
      <c r="D48" s="12" t="s">
        <v>931</v>
      </c>
      <c r="E48" s="12" t="s">
        <v>932</v>
      </c>
      <c r="F48" s="15" t="s">
        <v>933</v>
      </c>
      <c r="G48" s="15">
        <f>IF(H48*I48/100+0.000005 &lt;1, TRUNC(H48*I48/100+0.000005, '옵션(비주거)'!$E$13), TRUNC(H48*I48/100+0.000005, '옵션(비주거)'!$E$13))</f>
        <v>0.156</v>
      </c>
      <c r="H48" s="15">
        <f>'옵션(비주거)'!$B$13</f>
        <v>100</v>
      </c>
      <c r="I48" s="15">
        <f>SUM(AA47:AA47)</f>
        <v>0.156</v>
      </c>
      <c r="J48" s="15"/>
      <c r="K48" s="12"/>
      <c r="L48" s="15"/>
      <c r="M48" s="15"/>
      <c r="N48" s="15"/>
      <c r="O48" s="15" t="str">
        <f>IF(I48*M48=0, "", I48*M48*(N48/100))</f>
        <v/>
      </c>
      <c r="P48" s="27"/>
      <c r="Q48" s="27">
        <f>TRUNC(P48*M48*N48/100)</f>
        <v>0</v>
      </c>
      <c r="R48" s="27"/>
      <c r="S48" s="15"/>
      <c r="T48" s="15"/>
      <c r="Z48" s="2" t="s">
        <v>1271</v>
      </c>
      <c r="AA48" s="2">
        <f>SUM(AA47:AA47)</f>
        <v>0.156</v>
      </c>
    </row>
    <row r="49" spans="2:27" ht="21.95" customHeight="1">
      <c r="B49" s="13" t="s">
        <v>1321</v>
      </c>
      <c r="D49" s="361" t="s">
        <v>3291</v>
      </c>
      <c r="E49" s="362"/>
      <c r="F49" s="362"/>
      <c r="G49" s="362"/>
      <c r="H49" s="362"/>
      <c r="I49" s="362"/>
      <c r="J49" s="362"/>
      <c r="K49" s="362"/>
      <c r="L49" s="362"/>
      <c r="M49" s="362"/>
      <c r="N49" s="362"/>
      <c r="O49" s="362"/>
      <c r="P49" s="362"/>
      <c r="Q49" s="362"/>
      <c r="R49" s="362"/>
      <c r="S49" s="362"/>
      <c r="T49" s="363"/>
    </row>
    <row r="50" spans="2:27" ht="21.95" customHeight="1">
      <c r="B50" s="13" t="s">
        <v>1266</v>
      </c>
      <c r="C50" s="13" t="s">
        <v>249</v>
      </c>
      <c r="D50" s="12" t="s">
        <v>250</v>
      </c>
      <c r="E50" s="12" t="s">
        <v>251</v>
      </c>
      <c r="F50" s="15" t="s">
        <v>210</v>
      </c>
      <c r="G50" s="15">
        <v>1</v>
      </c>
      <c r="H50" s="15">
        <f>IF(I50&lt;&gt;0, G50-I50, "")</f>
        <v>0</v>
      </c>
      <c r="I50" s="15">
        <v>1</v>
      </c>
      <c r="J50" s="15"/>
      <c r="K50" s="12" t="s">
        <v>1240</v>
      </c>
      <c r="L50" s="15" t="s">
        <v>932</v>
      </c>
      <c r="M50" s="15">
        <v>0.12</v>
      </c>
      <c r="N50" s="15">
        <v>100</v>
      </c>
      <c r="O50" s="15">
        <f>IF(I50*M50=0, "", I50*M50*(N50/100))</f>
        <v>0.12</v>
      </c>
      <c r="P50" s="27"/>
      <c r="Q50" s="27">
        <f>TRUNC(P50*M50*N50/100)</f>
        <v>0</v>
      </c>
      <c r="R50" s="27"/>
      <c r="S50" s="15" t="s">
        <v>1292</v>
      </c>
      <c r="T50" s="15"/>
      <c r="AA50" s="2">
        <f>O50</f>
        <v>0.12</v>
      </c>
    </row>
    <row r="51" spans="2:27" ht="21.95" customHeight="1">
      <c r="B51" s="13" t="s">
        <v>1266</v>
      </c>
      <c r="C51" s="13" t="s">
        <v>930</v>
      </c>
      <c r="D51" s="12" t="s">
        <v>931</v>
      </c>
      <c r="E51" s="12" t="s">
        <v>932</v>
      </c>
      <c r="F51" s="15" t="s">
        <v>933</v>
      </c>
      <c r="G51" s="15">
        <f>IF(H51*I51/100+0.000005 &lt;1, TRUNC(H51*I51/100+0.000005, '옵션(비주거)'!$E$13), TRUNC(H51*I51/100+0.000005, '옵션(비주거)'!$E$13))</f>
        <v>0.12</v>
      </c>
      <c r="H51" s="15">
        <f>'옵션(비주거)'!$B$13</f>
        <v>100</v>
      </c>
      <c r="I51" s="15">
        <f>SUM(AA50:AA50)</f>
        <v>0.12</v>
      </c>
      <c r="J51" s="15"/>
      <c r="K51" s="12"/>
      <c r="L51" s="15"/>
      <c r="M51" s="15"/>
      <c r="N51" s="15"/>
      <c r="O51" s="15" t="str">
        <f>IF(I51*M51=0, "", I51*M51*(N51/100))</f>
        <v/>
      </c>
      <c r="P51" s="27"/>
      <c r="Q51" s="27">
        <f>TRUNC(P51*M51*N51/100)</f>
        <v>0</v>
      </c>
      <c r="R51" s="27"/>
      <c r="S51" s="15"/>
      <c r="T51" s="15"/>
      <c r="Z51" s="2" t="s">
        <v>1271</v>
      </c>
      <c r="AA51" s="2">
        <f>SUM(AA50:AA50)</f>
        <v>0.12</v>
      </c>
    </row>
    <row r="52" spans="2:27" ht="21.95" customHeight="1">
      <c r="B52" s="13" t="s">
        <v>1321</v>
      </c>
      <c r="D52" s="361" t="s">
        <v>3292</v>
      </c>
      <c r="E52" s="362"/>
      <c r="F52" s="362"/>
      <c r="G52" s="362"/>
      <c r="H52" s="362"/>
      <c r="I52" s="362"/>
      <c r="J52" s="362"/>
      <c r="K52" s="362"/>
      <c r="L52" s="362"/>
      <c r="M52" s="362"/>
      <c r="N52" s="362"/>
      <c r="O52" s="362"/>
      <c r="P52" s="362"/>
      <c r="Q52" s="362"/>
      <c r="R52" s="362"/>
      <c r="S52" s="362"/>
      <c r="T52" s="363"/>
    </row>
    <row r="53" spans="2:27" ht="21.95" customHeight="1">
      <c r="B53" s="13" t="s">
        <v>1266</v>
      </c>
      <c r="C53" s="13" t="s">
        <v>254</v>
      </c>
      <c r="D53" s="12" t="s">
        <v>250</v>
      </c>
      <c r="E53" s="12" t="s">
        <v>255</v>
      </c>
      <c r="F53" s="15" t="s">
        <v>210</v>
      </c>
      <c r="G53" s="15">
        <v>1</v>
      </c>
      <c r="H53" s="15">
        <f>IF(I53&lt;&gt;0, G53-I53, "")</f>
        <v>0</v>
      </c>
      <c r="I53" s="15">
        <v>1</v>
      </c>
      <c r="J53" s="15"/>
      <c r="K53" s="12" t="s">
        <v>1240</v>
      </c>
      <c r="L53" s="15" t="s">
        <v>932</v>
      </c>
      <c r="M53" s="15">
        <v>0.12</v>
      </c>
      <c r="N53" s="15">
        <v>100</v>
      </c>
      <c r="O53" s="15">
        <f>IF(I53*M53=0, "", I53*M53*(N53/100))</f>
        <v>0.12</v>
      </c>
      <c r="P53" s="27"/>
      <c r="Q53" s="27">
        <f>TRUNC(P53*M53*N53/100)</f>
        <v>0</v>
      </c>
      <c r="R53" s="27"/>
      <c r="S53" s="15" t="s">
        <v>1292</v>
      </c>
      <c r="T53" s="15"/>
      <c r="AA53" s="2">
        <f>O53</f>
        <v>0.12</v>
      </c>
    </row>
    <row r="54" spans="2:27" ht="21.95" customHeight="1">
      <c r="B54" s="13" t="s">
        <v>1266</v>
      </c>
      <c r="C54" s="13" t="s">
        <v>930</v>
      </c>
      <c r="D54" s="12" t="s">
        <v>931</v>
      </c>
      <c r="E54" s="12" t="s">
        <v>932</v>
      </c>
      <c r="F54" s="15" t="s">
        <v>933</v>
      </c>
      <c r="G54" s="15">
        <f>IF(H54*I54/100+0.000005 &lt;1, TRUNC(H54*I54/100+0.000005, '옵션(비주거)'!$E$13), TRUNC(H54*I54/100+0.000005, '옵션(비주거)'!$E$13))</f>
        <v>0.12</v>
      </c>
      <c r="H54" s="15">
        <f>'옵션(비주거)'!$B$13</f>
        <v>100</v>
      </c>
      <c r="I54" s="15">
        <f>SUM(AA53:AA53)</f>
        <v>0.12</v>
      </c>
      <c r="J54" s="15"/>
      <c r="K54" s="12"/>
      <c r="L54" s="15"/>
      <c r="M54" s="15"/>
      <c r="N54" s="15"/>
      <c r="O54" s="15" t="str">
        <f>IF(I54*M54=0, "", I54*M54*(N54/100))</f>
        <v/>
      </c>
      <c r="P54" s="27"/>
      <c r="Q54" s="27">
        <f>TRUNC(P54*M54*N54/100)</f>
        <v>0</v>
      </c>
      <c r="R54" s="27"/>
      <c r="S54" s="15"/>
      <c r="T54" s="15"/>
      <c r="Z54" s="2" t="s">
        <v>1271</v>
      </c>
      <c r="AA54" s="2">
        <f>SUM(AA53:AA53)</f>
        <v>0.12</v>
      </c>
    </row>
    <row r="55" spans="2:27" ht="21.95" customHeight="1">
      <c r="B55" s="13" t="s">
        <v>1321</v>
      </c>
      <c r="D55" s="361" t="s">
        <v>3293</v>
      </c>
      <c r="E55" s="362"/>
      <c r="F55" s="362"/>
      <c r="G55" s="362"/>
      <c r="H55" s="362"/>
      <c r="I55" s="362"/>
      <c r="J55" s="362"/>
      <c r="K55" s="362"/>
      <c r="L55" s="362"/>
      <c r="M55" s="362"/>
      <c r="N55" s="362"/>
      <c r="O55" s="362"/>
      <c r="P55" s="362"/>
      <c r="Q55" s="362"/>
      <c r="R55" s="362"/>
      <c r="S55" s="362"/>
      <c r="T55" s="363"/>
    </row>
    <row r="56" spans="2:27" ht="21.95" customHeight="1">
      <c r="B56" s="13" t="s">
        <v>1266</v>
      </c>
      <c r="C56" s="13" t="s">
        <v>256</v>
      </c>
      <c r="D56" s="12" t="s">
        <v>257</v>
      </c>
      <c r="E56" s="12" t="s">
        <v>258</v>
      </c>
      <c r="F56" s="15" t="s">
        <v>210</v>
      </c>
      <c r="G56" s="15">
        <v>1</v>
      </c>
      <c r="H56" s="15">
        <f>IF(I56&lt;&gt;0, G56-I56, "")</f>
        <v>0</v>
      </c>
      <c r="I56" s="15">
        <v>1</v>
      </c>
      <c r="J56" s="15"/>
      <c r="K56" s="12" t="s">
        <v>1240</v>
      </c>
      <c r="L56" s="15" t="s">
        <v>932</v>
      </c>
      <c r="M56" s="15">
        <v>0.2</v>
      </c>
      <c r="N56" s="15">
        <v>100</v>
      </c>
      <c r="O56" s="15">
        <f>IF(I56*M56=0, "", I56*M56*(N56/100))</f>
        <v>0.2</v>
      </c>
      <c r="P56" s="27"/>
      <c r="Q56" s="27">
        <f>TRUNC(P56*M56*N56/100)</f>
        <v>0</v>
      </c>
      <c r="R56" s="27"/>
      <c r="S56" s="15" t="s">
        <v>1292</v>
      </c>
      <c r="T56" s="15"/>
      <c r="AA56" s="2">
        <f>O56</f>
        <v>0.2</v>
      </c>
    </row>
    <row r="57" spans="2:27" ht="21.95" customHeight="1">
      <c r="B57" s="13" t="s">
        <v>1266</v>
      </c>
      <c r="C57" s="13" t="s">
        <v>930</v>
      </c>
      <c r="D57" s="12" t="s">
        <v>931</v>
      </c>
      <c r="E57" s="12" t="s">
        <v>932</v>
      </c>
      <c r="F57" s="15" t="s">
        <v>933</v>
      </c>
      <c r="G57" s="15">
        <f>IF(H57*I57/100+0.000005 &lt;1, TRUNC(H57*I57/100+0.000005, '옵션(비주거)'!$E$13), TRUNC(H57*I57/100+0.000005, '옵션(비주거)'!$E$13))</f>
        <v>0.2</v>
      </c>
      <c r="H57" s="15">
        <f>'옵션(비주거)'!$B$13</f>
        <v>100</v>
      </c>
      <c r="I57" s="15">
        <f>SUM(AA56:AA56)</f>
        <v>0.2</v>
      </c>
      <c r="J57" s="15"/>
      <c r="K57" s="12"/>
      <c r="L57" s="15"/>
      <c r="M57" s="15"/>
      <c r="N57" s="15"/>
      <c r="O57" s="15" t="str">
        <f>IF(I57*M57=0, "", I57*M57*(N57/100))</f>
        <v/>
      </c>
      <c r="P57" s="27"/>
      <c r="Q57" s="27">
        <f>TRUNC(P57*M57*N57/100)</f>
        <v>0</v>
      </c>
      <c r="R57" s="27"/>
      <c r="S57" s="15"/>
      <c r="T57" s="15"/>
      <c r="Z57" s="2" t="s">
        <v>1271</v>
      </c>
      <c r="AA57" s="2">
        <f>SUM(AA56:AA56)</f>
        <v>0.2</v>
      </c>
    </row>
    <row r="58" spans="2:27" ht="21.95" customHeight="1">
      <c r="B58" s="13" t="s">
        <v>1321</v>
      </c>
      <c r="D58" s="361" t="s">
        <v>3294</v>
      </c>
      <c r="E58" s="362"/>
      <c r="F58" s="362"/>
      <c r="G58" s="362"/>
      <c r="H58" s="362"/>
      <c r="I58" s="362"/>
      <c r="J58" s="362"/>
      <c r="K58" s="362"/>
      <c r="L58" s="362"/>
      <c r="M58" s="362"/>
      <c r="N58" s="362"/>
      <c r="O58" s="362"/>
      <c r="P58" s="362"/>
      <c r="Q58" s="362"/>
      <c r="R58" s="362"/>
      <c r="S58" s="362"/>
      <c r="T58" s="363"/>
    </row>
    <row r="59" spans="2:27" ht="21.95" customHeight="1">
      <c r="B59" s="13" t="s">
        <v>1266</v>
      </c>
      <c r="C59" s="13" t="s">
        <v>259</v>
      </c>
      <c r="D59" s="12" t="s">
        <v>257</v>
      </c>
      <c r="E59" s="12" t="s">
        <v>260</v>
      </c>
      <c r="F59" s="15" t="s">
        <v>210</v>
      </c>
      <c r="G59" s="15">
        <v>1</v>
      </c>
      <c r="H59" s="15">
        <f>IF(I59&lt;&gt;0, G59-I59, "")</f>
        <v>0</v>
      </c>
      <c r="I59" s="15">
        <v>1</v>
      </c>
      <c r="J59" s="15"/>
      <c r="K59" s="12" t="s">
        <v>1240</v>
      </c>
      <c r="L59" s="15" t="s">
        <v>932</v>
      </c>
      <c r="M59" s="15">
        <v>0.2</v>
      </c>
      <c r="N59" s="15">
        <v>100</v>
      </c>
      <c r="O59" s="15">
        <f>IF(I59*M59=0, "", I59*M59*(N59/100))</f>
        <v>0.2</v>
      </c>
      <c r="P59" s="27"/>
      <c r="Q59" s="27">
        <f>TRUNC(P59*M59*N59/100)</f>
        <v>0</v>
      </c>
      <c r="R59" s="27"/>
      <c r="S59" s="15" t="s">
        <v>1292</v>
      </c>
      <c r="T59" s="15"/>
      <c r="AA59" s="2">
        <f>O59</f>
        <v>0.2</v>
      </c>
    </row>
    <row r="60" spans="2:27" ht="21.95" customHeight="1">
      <c r="B60" s="13" t="s">
        <v>1266</v>
      </c>
      <c r="C60" s="13" t="s">
        <v>930</v>
      </c>
      <c r="D60" s="12" t="s">
        <v>931</v>
      </c>
      <c r="E60" s="12" t="s">
        <v>932</v>
      </c>
      <c r="F60" s="15" t="s">
        <v>933</v>
      </c>
      <c r="G60" s="15">
        <f>IF(H60*I60/100+0.000005 &lt;1, TRUNC(H60*I60/100+0.000005, '옵션(비주거)'!$E$13), TRUNC(H60*I60/100+0.000005, '옵션(비주거)'!$E$13))</f>
        <v>0.2</v>
      </c>
      <c r="H60" s="15">
        <f>'옵션(비주거)'!$B$13</f>
        <v>100</v>
      </c>
      <c r="I60" s="15">
        <f>SUM(AA59:AA59)</f>
        <v>0.2</v>
      </c>
      <c r="J60" s="15"/>
      <c r="K60" s="12"/>
      <c r="L60" s="15"/>
      <c r="M60" s="15"/>
      <c r="N60" s="15"/>
      <c r="O60" s="15" t="str">
        <f>IF(I60*M60=0, "", I60*M60*(N60/100))</f>
        <v/>
      </c>
      <c r="P60" s="27"/>
      <c r="Q60" s="27">
        <f>TRUNC(P60*M60*N60/100)</f>
        <v>0</v>
      </c>
      <c r="R60" s="27"/>
      <c r="S60" s="15"/>
      <c r="T60" s="15"/>
      <c r="Z60" s="2" t="s">
        <v>1271</v>
      </c>
      <c r="AA60" s="2">
        <f>SUM(AA59:AA59)</f>
        <v>0.2</v>
      </c>
    </row>
    <row r="61" spans="2:27" ht="21.95" customHeight="1">
      <c r="B61" s="13" t="s">
        <v>1321</v>
      </c>
      <c r="D61" s="361" t="s">
        <v>3295</v>
      </c>
      <c r="E61" s="362"/>
      <c r="F61" s="362"/>
      <c r="G61" s="362"/>
      <c r="H61" s="362"/>
      <c r="I61" s="362"/>
      <c r="J61" s="362"/>
      <c r="K61" s="362"/>
      <c r="L61" s="362"/>
      <c r="M61" s="362"/>
      <c r="N61" s="362"/>
      <c r="O61" s="362"/>
      <c r="P61" s="362"/>
      <c r="Q61" s="362"/>
      <c r="R61" s="362"/>
      <c r="S61" s="362"/>
      <c r="T61" s="363"/>
    </row>
    <row r="62" spans="2:27" ht="21.95" customHeight="1">
      <c r="B62" s="13" t="s">
        <v>1266</v>
      </c>
      <c r="C62" s="13" t="s">
        <v>276</v>
      </c>
      <c r="D62" s="12" t="s">
        <v>277</v>
      </c>
      <c r="E62" s="12" t="s">
        <v>278</v>
      </c>
      <c r="F62" s="15" t="s">
        <v>279</v>
      </c>
      <c r="G62" s="15">
        <v>1</v>
      </c>
      <c r="H62" s="15">
        <f>IF(I62&lt;&gt;0, G62-I62, "")</f>
        <v>0</v>
      </c>
      <c r="I62" s="15">
        <v>1</v>
      </c>
      <c r="J62" s="15"/>
      <c r="K62" s="12" t="s">
        <v>1240</v>
      </c>
      <c r="L62" s="15" t="s">
        <v>932</v>
      </c>
      <c r="M62" s="15">
        <v>0.04</v>
      </c>
      <c r="N62" s="15">
        <v>100</v>
      </c>
      <c r="O62" s="15">
        <f>IF(I62*M62=0, "", I62*M62*(N62/100))</f>
        <v>0.04</v>
      </c>
      <c r="P62" s="27"/>
      <c r="Q62" s="27">
        <f>TRUNC(P62*M62*N62/100)</f>
        <v>0</v>
      </c>
      <c r="R62" s="27"/>
      <c r="S62" s="15" t="s">
        <v>1292</v>
      </c>
      <c r="T62" s="15"/>
      <c r="AA62" s="2">
        <f>O62</f>
        <v>0.04</v>
      </c>
    </row>
    <row r="63" spans="2:27" ht="21.95" customHeight="1">
      <c r="B63" s="13" t="s">
        <v>1266</v>
      </c>
      <c r="C63" s="13" t="s">
        <v>930</v>
      </c>
      <c r="D63" s="12" t="s">
        <v>931</v>
      </c>
      <c r="E63" s="12" t="s">
        <v>932</v>
      </c>
      <c r="F63" s="15" t="s">
        <v>933</v>
      </c>
      <c r="G63" s="15">
        <f>IF(H63*I63/100+0.000005 &lt;1, TRUNC(H63*I63/100+0.000005, '옵션(비주거)'!$E$13), TRUNC(H63*I63/100+0.000005, '옵션(비주거)'!$E$13))</f>
        <v>0.04</v>
      </c>
      <c r="H63" s="15">
        <f>'옵션(비주거)'!$B$13</f>
        <v>100</v>
      </c>
      <c r="I63" s="15">
        <f>SUM(AA62:AA62)</f>
        <v>0.04</v>
      </c>
      <c r="J63" s="15"/>
      <c r="K63" s="12"/>
      <c r="L63" s="15"/>
      <c r="M63" s="15"/>
      <c r="N63" s="15"/>
      <c r="O63" s="15" t="str">
        <f>IF(I63*M63=0, "", I63*M63*(N63/100))</f>
        <v/>
      </c>
      <c r="P63" s="27"/>
      <c r="Q63" s="27">
        <f>TRUNC(P63*M63*N63/100)</f>
        <v>0</v>
      </c>
      <c r="R63" s="27"/>
      <c r="S63" s="15"/>
      <c r="T63" s="15"/>
      <c r="Z63" s="2" t="s">
        <v>1271</v>
      </c>
      <c r="AA63" s="2">
        <f>SUM(AA62:AA62)</f>
        <v>0.04</v>
      </c>
    </row>
    <row r="64" spans="2:27" ht="21.95" customHeight="1">
      <c r="B64" s="13" t="s">
        <v>1321</v>
      </c>
      <c r="D64" s="361" t="s">
        <v>3296</v>
      </c>
      <c r="E64" s="362"/>
      <c r="F64" s="362"/>
      <c r="G64" s="362"/>
      <c r="H64" s="362"/>
      <c r="I64" s="362"/>
      <c r="J64" s="362"/>
      <c r="K64" s="362"/>
      <c r="L64" s="362"/>
      <c r="M64" s="362"/>
      <c r="N64" s="362"/>
      <c r="O64" s="362"/>
      <c r="P64" s="362"/>
      <c r="Q64" s="362"/>
      <c r="R64" s="362"/>
      <c r="S64" s="362"/>
      <c r="T64" s="363"/>
    </row>
    <row r="65" spans="2:27" ht="21.95" customHeight="1">
      <c r="B65" s="13" t="s">
        <v>1266</v>
      </c>
      <c r="C65" s="13" t="s">
        <v>280</v>
      </c>
      <c r="D65" s="12" t="s">
        <v>281</v>
      </c>
      <c r="E65" s="12" t="s">
        <v>282</v>
      </c>
      <c r="F65" s="15" t="s">
        <v>210</v>
      </c>
      <c r="G65" s="15">
        <v>1</v>
      </c>
      <c r="H65" s="15">
        <f>IF(I65&lt;&gt;0, G65-I65, "")</f>
        <v>0</v>
      </c>
      <c r="I65" s="15">
        <v>1</v>
      </c>
      <c r="J65" s="15"/>
      <c r="K65" s="12" t="s">
        <v>1240</v>
      </c>
      <c r="L65" s="15" t="s">
        <v>932</v>
      </c>
      <c r="M65" s="15">
        <v>0.17</v>
      </c>
      <c r="N65" s="15">
        <v>100</v>
      </c>
      <c r="O65" s="15">
        <f>IF(I65*M65=0, "", I65*M65*(N65/100))</f>
        <v>0.17</v>
      </c>
      <c r="P65" s="27"/>
      <c r="Q65" s="27">
        <f>TRUNC(P65*M65*N65/100)</f>
        <v>0</v>
      </c>
      <c r="R65" s="27"/>
      <c r="S65" s="15" t="s">
        <v>1293</v>
      </c>
      <c r="T65" s="15"/>
      <c r="AA65" s="2">
        <f>O65</f>
        <v>0.17</v>
      </c>
    </row>
    <row r="66" spans="2:27" ht="21.95" customHeight="1">
      <c r="B66" s="13" t="s">
        <v>1266</v>
      </c>
      <c r="C66" s="13" t="s">
        <v>930</v>
      </c>
      <c r="D66" s="12" t="s">
        <v>931</v>
      </c>
      <c r="E66" s="12" t="s">
        <v>932</v>
      </c>
      <c r="F66" s="15" t="s">
        <v>933</v>
      </c>
      <c r="G66" s="15">
        <f>IF(H66*I66/100+0.000005 &lt;1, TRUNC(H66*I66/100+0.000005, '옵션(비주거)'!$E$13), TRUNC(H66*I66/100+0.000005, '옵션(비주거)'!$E$13))</f>
        <v>0.17</v>
      </c>
      <c r="H66" s="15">
        <f>'옵션(비주거)'!$B$13</f>
        <v>100</v>
      </c>
      <c r="I66" s="15">
        <f>SUM(AA65:AA65)</f>
        <v>0.17</v>
      </c>
      <c r="J66" s="15"/>
      <c r="K66" s="12"/>
      <c r="L66" s="15"/>
      <c r="M66" s="15"/>
      <c r="N66" s="15"/>
      <c r="O66" s="15" t="str">
        <f>IF(I66*M66=0, "", I66*M66*(N66/100))</f>
        <v/>
      </c>
      <c r="P66" s="27"/>
      <c r="Q66" s="27">
        <f>TRUNC(P66*M66*N66/100)</f>
        <v>0</v>
      </c>
      <c r="R66" s="27"/>
      <c r="S66" s="15"/>
      <c r="T66" s="15"/>
      <c r="Z66" s="2" t="s">
        <v>1271</v>
      </c>
      <c r="AA66" s="2">
        <f>SUM(AA65:AA65)</f>
        <v>0.17</v>
      </c>
    </row>
    <row r="67" spans="2:27" ht="21.95" customHeight="1">
      <c r="B67" s="13" t="s">
        <v>1321</v>
      </c>
      <c r="D67" s="361" t="s">
        <v>3297</v>
      </c>
      <c r="E67" s="362"/>
      <c r="F67" s="362"/>
      <c r="G67" s="362"/>
      <c r="H67" s="362"/>
      <c r="I67" s="362"/>
      <c r="J67" s="362"/>
      <c r="K67" s="362"/>
      <c r="L67" s="362"/>
      <c r="M67" s="362"/>
      <c r="N67" s="362"/>
      <c r="O67" s="362"/>
      <c r="P67" s="362"/>
      <c r="Q67" s="362"/>
      <c r="R67" s="362"/>
      <c r="S67" s="362"/>
      <c r="T67" s="363"/>
    </row>
    <row r="68" spans="2:27" ht="21.95" customHeight="1">
      <c r="B68" s="13" t="s">
        <v>1266</v>
      </c>
      <c r="C68" s="13" t="s">
        <v>283</v>
      </c>
      <c r="D68" s="12" t="s">
        <v>281</v>
      </c>
      <c r="E68" s="12" t="s">
        <v>284</v>
      </c>
      <c r="F68" s="15" t="s">
        <v>210</v>
      </c>
      <c r="G68" s="15">
        <v>1</v>
      </c>
      <c r="H68" s="15">
        <f>IF(I68&lt;&gt;0, G68-I68, "")</f>
        <v>0</v>
      </c>
      <c r="I68" s="15">
        <v>1</v>
      </c>
      <c r="J68" s="15"/>
      <c r="K68" s="12" t="s">
        <v>1240</v>
      </c>
      <c r="L68" s="15" t="s">
        <v>932</v>
      </c>
      <c r="M68" s="15">
        <v>0.55000000000000004</v>
      </c>
      <c r="N68" s="15">
        <v>100</v>
      </c>
      <c r="O68" s="15">
        <f>IF(I68*M68=0, "", I68*M68*(N68/100))</f>
        <v>0.55000000000000004</v>
      </c>
      <c r="P68" s="27"/>
      <c r="Q68" s="27">
        <f>TRUNC(P68*M68*N68/100)</f>
        <v>0</v>
      </c>
      <c r="R68" s="27"/>
      <c r="S68" s="15" t="s">
        <v>1293</v>
      </c>
      <c r="T68" s="15"/>
      <c r="AA68" s="2">
        <f>O68</f>
        <v>0.55000000000000004</v>
      </c>
    </row>
    <row r="69" spans="2:27" ht="21.95" customHeight="1">
      <c r="B69" s="13" t="s">
        <v>1266</v>
      </c>
      <c r="C69" s="13" t="s">
        <v>930</v>
      </c>
      <c r="D69" s="12" t="s">
        <v>931</v>
      </c>
      <c r="E69" s="12" t="s">
        <v>932</v>
      </c>
      <c r="F69" s="15" t="s">
        <v>933</v>
      </c>
      <c r="G69" s="15">
        <f>IF(H69*I69/100+0.000005 &lt;1, TRUNC(H69*I69/100+0.000005, '옵션(비주거)'!$E$13), TRUNC(H69*I69/100+0.000005, '옵션(비주거)'!$E$13))</f>
        <v>0.55000000000000004</v>
      </c>
      <c r="H69" s="15">
        <f>'옵션(비주거)'!$B$13</f>
        <v>100</v>
      </c>
      <c r="I69" s="15">
        <f>SUM(AA68:AA68)</f>
        <v>0.55000000000000004</v>
      </c>
      <c r="J69" s="15"/>
      <c r="K69" s="12"/>
      <c r="L69" s="15"/>
      <c r="M69" s="15"/>
      <c r="N69" s="15"/>
      <c r="O69" s="15" t="str">
        <f>IF(I69*M69=0, "", I69*M69*(N69/100))</f>
        <v/>
      </c>
      <c r="P69" s="27"/>
      <c r="Q69" s="27">
        <f>TRUNC(P69*M69*N69/100)</f>
        <v>0</v>
      </c>
      <c r="R69" s="27"/>
      <c r="S69" s="15"/>
      <c r="T69" s="15"/>
      <c r="Z69" s="2" t="s">
        <v>1271</v>
      </c>
      <c r="AA69" s="2">
        <f>SUM(AA68:AA68)</f>
        <v>0.55000000000000004</v>
      </c>
    </row>
    <row r="70" spans="2:27" ht="21.95" customHeight="1">
      <c r="B70" s="13" t="s">
        <v>1321</v>
      </c>
      <c r="D70" s="361" t="s">
        <v>3298</v>
      </c>
      <c r="E70" s="362"/>
      <c r="F70" s="362"/>
      <c r="G70" s="362"/>
      <c r="H70" s="362"/>
      <c r="I70" s="362"/>
      <c r="J70" s="362"/>
      <c r="K70" s="362"/>
      <c r="L70" s="362"/>
      <c r="M70" s="362"/>
      <c r="N70" s="362"/>
      <c r="O70" s="362"/>
      <c r="P70" s="362"/>
      <c r="Q70" s="362"/>
      <c r="R70" s="362"/>
      <c r="S70" s="362"/>
      <c r="T70" s="363"/>
    </row>
    <row r="71" spans="2:27" ht="21.95" customHeight="1">
      <c r="B71" s="13" t="s">
        <v>1266</v>
      </c>
      <c r="C71" s="13" t="s">
        <v>285</v>
      </c>
      <c r="D71" s="12" t="s">
        <v>281</v>
      </c>
      <c r="E71" s="12" t="s">
        <v>286</v>
      </c>
      <c r="F71" s="15" t="s">
        <v>210</v>
      </c>
      <c r="G71" s="15">
        <v>1</v>
      </c>
      <c r="H71" s="15">
        <f>IF(I71&lt;&gt;0, G71-I71, "")</f>
        <v>0</v>
      </c>
      <c r="I71" s="15">
        <v>1</v>
      </c>
      <c r="J71" s="15"/>
      <c r="K71" s="12" t="s">
        <v>1240</v>
      </c>
      <c r="L71" s="15" t="s">
        <v>932</v>
      </c>
      <c r="M71" s="15">
        <v>0.55000000000000004</v>
      </c>
      <c r="N71" s="15">
        <v>100</v>
      </c>
      <c r="O71" s="15">
        <f>IF(I71*M71=0, "", I71*M71*(N71/100))</f>
        <v>0.55000000000000004</v>
      </c>
      <c r="P71" s="27"/>
      <c r="Q71" s="27">
        <f>TRUNC(P71*M71*N71/100)</f>
        <v>0</v>
      </c>
      <c r="R71" s="27"/>
      <c r="S71" s="15" t="s">
        <v>1293</v>
      </c>
      <c r="T71" s="15"/>
      <c r="AA71" s="2">
        <f>O71</f>
        <v>0.55000000000000004</v>
      </c>
    </row>
    <row r="72" spans="2:27" ht="21.95" customHeight="1">
      <c r="B72" s="13" t="s">
        <v>1266</v>
      </c>
      <c r="C72" s="13" t="s">
        <v>930</v>
      </c>
      <c r="D72" s="12" t="s">
        <v>931</v>
      </c>
      <c r="E72" s="12" t="s">
        <v>932</v>
      </c>
      <c r="F72" s="15" t="s">
        <v>933</v>
      </c>
      <c r="G72" s="15">
        <f>IF(H72*I72/100+0.000005 &lt;1, TRUNC(H72*I72/100+0.000005, '옵션(비주거)'!$E$13), TRUNC(H72*I72/100+0.000005, '옵션(비주거)'!$E$13))</f>
        <v>0.55000000000000004</v>
      </c>
      <c r="H72" s="15">
        <f>'옵션(비주거)'!$B$13</f>
        <v>100</v>
      </c>
      <c r="I72" s="15">
        <f>SUM(AA71:AA71)</f>
        <v>0.55000000000000004</v>
      </c>
      <c r="J72" s="15"/>
      <c r="K72" s="12"/>
      <c r="L72" s="15"/>
      <c r="M72" s="15"/>
      <c r="N72" s="15"/>
      <c r="O72" s="15" t="str">
        <f>IF(I72*M72=0, "", I72*M72*(N72/100))</f>
        <v/>
      </c>
      <c r="P72" s="27"/>
      <c r="Q72" s="27">
        <f>TRUNC(P72*M72*N72/100)</f>
        <v>0</v>
      </c>
      <c r="R72" s="27"/>
      <c r="S72" s="15"/>
      <c r="T72" s="15"/>
      <c r="Z72" s="2" t="s">
        <v>1271</v>
      </c>
      <c r="AA72" s="2">
        <f>SUM(AA71:AA71)</f>
        <v>0.55000000000000004</v>
      </c>
    </row>
    <row r="73" spans="2:27" ht="21.95" customHeight="1">
      <c r="B73" s="13" t="s">
        <v>1321</v>
      </c>
      <c r="D73" s="361" t="s">
        <v>3299</v>
      </c>
      <c r="E73" s="362"/>
      <c r="F73" s="362"/>
      <c r="G73" s="362"/>
      <c r="H73" s="362"/>
      <c r="I73" s="362"/>
      <c r="J73" s="362"/>
      <c r="K73" s="362"/>
      <c r="L73" s="362"/>
      <c r="M73" s="362"/>
      <c r="N73" s="362"/>
      <c r="O73" s="362"/>
      <c r="P73" s="362"/>
      <c r="Q73" s="362"/>
      <c r="R73" s="362"/>
      <c r="S73" s="362"/>
      <c r="T73" s="363"/>
    </row>
    <row r="74" spans="2:27" ht="21.95" customHeight="1">
      <c r="B74" s="13" t="s">
        <v>1266</v>
      </c>
      <c r="C74" s="13" t="s">
        <v>287</v>
      </c>
      <c r="D74" s="12" t="s">
        <v>281</v>
      </c>
      <c r="E74" s="12" t="s">
        <v>288</v>
      </c>
      <c r="F74" s="15" t="s">
        <v>210</v>
      </c>
      <c r="G74" s="15">
        <v>1</v>
      </c>
      <c r="H74" s="15">
        <f>IF(I74&lt;&gt;0, G74-I74, "")</f>
        <v>0</v>
      </c>
      <c r="I74" s="15">
        <v>1</v>
      </c>
      <c r="J74" s="15"/>
      <c r="K74" s="12" t="s">
        <v>1240</v>
      </c>
      <c r="L74" s="15" t="s">
        <v>932</v>
      </c>
      <c r="M74" s="15">
        <v>0.66</v>
      </c>
      <c r="N74" s="15">
        <v>100</v>
      </c>
      <c r="O74" s="15">
        <f>IF(I74*M74=0, "", I74*M74*(N74/100))</f>
        <v>0.66</v>
      </c>
      <c r="P74" s="27"/>
      <c r="Q74" s="27">
        <f>TRUNC(P74*M74*N74/100)</f>
        <v>0</v>
      </c>
      <c r="R74" s="27"/>
      <c r="S74" s="15" t="s">
        <v>1293</v>
      </c>
      <c r="T74" s="15"/>
      <c r="AA74" s="2">
        <f>O74</f>
        <v>0.66</v>
      </c>
    </row>
    <row r="75" spans="2:27" ht="21.95" customHeight="1">
      <c r="B75" s="13" t="s">
        <v>1266</v>
      </c>
      <c r="C75" s="13" t="s">
        <v>930</v>
      </c>
      <c r="D75" s="12" t="s">
        <v>931</v>
      </c>
      <c r="E75" s="12" t="s">
        <v>932</v>
      </c>
      <c r="F75" s="15" t="s">
        <v>933</v>
      </c>
      <c r="G75" s="15">
        <f>IF(H75*I75/100+0.000005 &lt;1, TRUNC(H75*I75/100+0.000005, '옵션(비주거)'!$E$13), TRUNC(H75*I75/100+0.000005, '옵션(비주거)'!$E$13))</f>
        <v>0.66</v>
      </c>
      <c r="H75" s="15">
        <f>'옵션(비주거)'!$B$13</f>
        <v>100</v>
      </c>
      <c r="I75" s="15">
        <f>SUM(AA74:AA74)</f>
        <v>0.66</v>
      </c>
      <c r="J75" s="15"/>
      <c r="K75" s="12"/>
      <c r="L75" s="15"/>
      <c r="M75" s="15"/>
      <c r="N75" s="15"/>
      <c r="O75" s="15" t="str">
        <f>IF(I75*M75=0, "", I75*M75*(N75/100))</f>
        <v/>
      </c>
      <c r="P75" s="27"/>
      <c r="Q75" s="27">
        <f>TRUNC(P75*M75*N75/100)</f>
        <v>0</v>
      </c>
      <c r="R75" s="27"/>
      <c r="S75" s="15"/>
      <c r="T75" s="15"/>
      <c r="Z75" s="2" t="s">
        <v>1271</v>
      </c>
      <c r="AA75" s="2">
        <f>SUM(AA74:AA74)</f>
        <v>0.66</v>
      </c>
    </row>
    <row r="76" spans="2:27" ht="21.95" customHeight="1">
      <c r="B76" s="13" t="s">
        <v>1321</v>
      </c>
      <c r="D76" s="361" t="s">
        <v>3300</v>
      </c>
      <c r="E76" s="362"/>
      <c r="F76" s="362"/>
      <c r="G76" s="362"/>
      <c r="H76" s="362"/>
      <c r="I76" s="362"/>
      <c r="J76" s="362"/>
      <c r="K76" s="362"/>
      <c r="L76" s="362"/>
      <c r="M76" s="362"/>
      <c r="N76" s="362"/>
      <c r="O76" s="362"/>
      <c r="P76" s="362"/>
      <c r="Q76" s="362"/>
      <c r="R76" s="362"/>
      <c r="S76" s="362"/>
      <c r="T76" s="363"/>
    </row>
    <row r="77" spans="2:27" ht="21.95" customHeight="1">
      <c r="B77" s="13" t="s">
        <v>1266</v>
      </c>
      <c r="C77" s="13" t="s">
        <v>392</v>
      </c>
      <c r="D77" s="12" t="s">
        <v>393</v>
      </c>
      <c r="E77" s="12" t="s">
        <v>394</v>
      </c>
      <c r="F77" s="15" t="s">
        <v>174</v>
      </c>
      <c r="G77" s="15">
        <v>1</v>
      </c>
      <c r="H77" s="15">
        <f>IF(I77&lt;&gt;0, G77-I77, "")</f>
        <v>0</v>
      </c>
      <c r="I77" s="15">
        <v>1</v>
      </c>
      <c r="J77" s="15"/>
      <c r="K77" s="12" t="s">
        <v>1240</v>
      </c>
      <c r="L77" s="15" t="s">
        <v>932</v>
      </c>
      <c r="M77" s="15">
        <v>0.01</v>
      </c>
      <c r="N77" s="15">
        <v>100</v>
      </c>
      <c r="O77" s="15">
        <f>IF(I77*M77=0, "", I77*M77*(N77/100))</f>
        <v>0.01</v>
      </c>
      <c r="P77" s="27"/>
      <c r="Q77" s="27">
        <f>TRUNC(P77*M77*N77/100)</f>
        <v>0</v>
      </c>
      <c r="R77" s="27"/>
      <c r="S77" s="15" t="s">
        <v>1296</v>
      </c>
      <c r="T77" s="15"/>
      <c r="AA77" s="2">
        <f>O77</f>
        <v>0.01</v>
      </c>
    </row>
    <row r="78" spans="2:27" ht="21.95" customHeight="1">
      <c r="B78" s="13" t="s">
        <v>1266</v>
      </c>
      <c r="C78" s="13" t="s">
        <v>930</v>
      </c>
      <c r="D78" s="12" t="s">
        <v>931</v>
      </c>
      <c r="E78" s="12" t="s">
        <v>932</v>
      </c>
      <c r="F78" s="15" t="s">
        <v>933</v>
      </c>
      <c r="G78" s="15">
        <f>IF(H78*I78/100+0.000005 &lt;1, TRUNC(H78*I78/100+0.000005, '옵션(비주거)'!$E$13), TRUNC(H78*I78/100+0.000005, '옵션(비주거)'!$E$13))</f>
        <v>0.01</v>
      </c>
      <c r="H78" s="15">
        <f>'옵션(비주거)'!$B$13</f>
        <v>100</v>
      </c>
      <c r="I78" s="15">
        <f>SUM(AA77:AA77)</f>
        <v>0.01</v>
      </c>
      <c r="J78" s="15"/>
      <c r="K78" s="12"/>
      <c r="L78" s="15"/>
      <c r="M78" s="15"/>
      <c r="N78" s="15"/>
      <c r="O78" s="15" t="str">
        <f>IF(I78*M78=0, "", I78*M78*(N78/100))</f>
        <v/>
      </c>
      <c r="P78" s="27"/>
      <c r="Q78" s="27">
        <f>TRUNC(P78*M78*N78/100)</f>
        <v>0</v>
      </c>
      <c r="R78" s="27"/>
      <c r="S78" s="15"/>
      <c r="T78" s="15"/>
      <c r="Z78" s="2" t="s">
        <v>1271</v>
      </c>
      <c r="AA78" s="2">
        <f>SUM(AA77:AA77)</f>
        <v>0.01</v>
      </c>
    </row>
    <row r="79" spans="2:27" ht="21.95" customHeight="1">
      <c r="B79" s="13" t="s">
        <v>1321</v>
      </c>
      <c r="D79" s="361" t="s">
        <v>3301</v>
      </c>
      <c r="E79" s="362"/>
      <c r="F79" s="362"/>
      <c r="G79" s="362"/>
      <c r="H79" s="362"/>
      <c r="I79" s="362"/>
      <c r="J79" s="362"/>
      <c r="K79" s="362"/>
      <c r="L79" s="362"/>
      <c r="M79" s="362"/>
      <c r="N79" s="362"/>
      <c r="O79" s="362"/>
      <c r="P79" s="362"/>
      <c r="Q79" s="362"/>
      <c r="R79" s="362"/>
      <c r="S79" s="362"/>
      <c r="T79" s="363"/>
    </row>
    <row r="80" spans="2:27" ht="21.95" customHeight="1">
      <c r="B80" s="13" t="s">
        <v>1266</v>
      </c>
      <c r="C80" s="13" t="s">
        <v>392</v>
      </c>
      <c r="D80" s="12" t="s">
        <v>393</v>
      </c>
      <c r="E80" s="12" t="s">
        <v>394</v>
      </c>
      <c r="F80" s="15" t="s">
        <v>174</v>
      </c>
      <c r="G80" s="15">
        <v>1</v>
      </c>
      <c r="H80" s="15">
        <f>IF(I80&lt;&gt;0, G80-I80, "")</f>
        <v>0</v>
      </c>
      <c r="I80" s="15">
        <v>1</v>
      </c>
      <c r="J80" s="15"/>
      <c r="K80" s="12" t="s">
        <v>1240</v>
      </c>
      <c r="L80" s="15" t="s">
        <v>932</v>
      </c>
      <c r="M80" s="15">
        <v>0.01</v>
      </c>
      <c r="N80" s="15">
        <v>80</v>
      </c>
      <c r="O80" s="15">
        <f>IF(I80*M80=0, "", I80*M80*(N80/100))</f>
        <v>8.0000000000000002E-3</v>
      </c>
      <c r="P80" s="27"/>
      <c r="Q80" s="27">
        <f>TRUNC(P80*M80*N80/100)</f>
        <v>0</v>
      </c>
      <c r="R80" s="27"/>
      <c r="S80" s="15" t="s">
        <v>1296</v>
      </c>
      <c r="T80" s="15"/>
      <c r="AA80" s="2">
        <f>O80</f>
        <v>8.0000000000000002E-3</v>
      </c>
    </row>
    <row r="81" spans="2:27" ht="21.95" customHeight="1">
      <c r="B81" s="13" t="s">
        <v>1266</v>
      </c>
      <c r="C81" s="13" t="s">
        <v>930</v>
      </c>
      <c r="D81" s="12" t="s">
        <v>931</v>
      </c>
      <c r="E81" s="12" t="s">
        <v>932</v>
      </c>
      <c r="F81" s="15" t="s">
        <v>933</v>
      </c>
      <c r="G81" s="15">
        <f>IF(H81*I81/100+0.000005 &lt;1, TRUNC(H81*I81/100+0.000005, '옵션(비주거)'!$E$13), TRUNC(H81*I81/100+0.000005, '옵션(비주거)'!$E$13))</f>
        <v>8.0000000000000002E-3</v>
      </c>
      <c r="H81" s="15">
        <f>'옵션(비주거)'!$B$13</f>
        <v>100</v>
      </c>
      <c r="I81" s="15">
        <f>SUM(AA80:AA80)</f>
        <v>8.0000000000000002E-3</v>
      </c>
      <c r="J81" s="15"/>
      <c r="K81" s="12"/>
      <c r="L81" s="15"/>
      <c r="M81" s="15"/>
      <c r="N81" s="15"/>
      <c r="O81" s="15" t="str">
        <f>IF(I81*M81=0, "", I81*M81*(N81/100))</f>
        <v/>
      </c>
      <c r="P81" s="27"/>
      <c r="Q81" s="27">
        <f>TRUNC(P81*M81*N81/100)</f>
        <v>0</v>
      </c>
      <c r="R81" s="27"/>
      <c r="S81" s="15"/>
      <c r="T81" s="15"/>
      <c r="Z81" s="2" t="s">
        <v>1271</v>
      </c>
      <c r="AA81" s="2">
        <f>SUM(AA80:AA80)</f>
        <v>8.0000000000000002E-3</v>
      </c>
    </row>
    <row r="82" spans="2:27" ht="21.95" customHeight="1">
      <c r="B82" s="13" t="s">
        <v>1321</v>
      </c>
      <c r="D82" s="361" t="s">
        <v>3302</v>
      </c>
      <c r="E82" s="362"/>
      <c r="F82" s="362"/>
      <c r="G82" s="362"/>
      <c r="H82" s="362"/>
      <c r="I82" s="362"/>
      <c r="J82" s="362"/>
      <c r="K82" s="362"/>
      <c r="L82" s="362"/>
      <c r="M82" s="362"/>
      <c r="N82" s="362"/>
      <c r="O82" s="362"/>
      <c r="P82" s="362"/>
      <c r="Q82" s="362"/>
      <c r="R82" s="362"/>
      <c r="S82" s="362"/>
      <c r="T82" s="363"/>
    </row>
    <row r="83" spans="2:27" ht="21.95" customHeight="1">
      <c r="B83" s="13" t="s">
        <v>1266</v>
      </c>
      <c r="C83" s="13" t="s">
        <v>407</v>
      </c>
      <c r="D83" s="12" t="s">
        <v>403</v>
      </c>
      <c r="E83" s="12" t="s">
        <v>408</v>
      </c>
      <c r="F83" s="15" t="s">
        <v>174</v>
      </c>
      <c r="G83" s="15">
        <v>1</v>
      </c>
      <c r="H83" s="15">
        <f>IF(I83&lt;&gt;0, G83-I83, "")</f>
        <v>0</v>
      </c>
      <c r="I83" s="15">
        <v>1</v>
      </c>
      <c r="J83" s="15"/>
      <c r="K83" s="12" t="s">
        <v>1240</v>
      </c>
      <c r="L83" s="15" t="s">
        <v>932</v>
      </c>
      <c r="M83" s="15">
        <v>6.0000000000000001E-3</v>
      </c>
      <c r="N83" s="15">
        <v>150</v>
      </c>
      <c r="O83" s="15">
        <f>IF(I83*M83=0, "", I83*M83*(N83/100))</f>
        <v>9.0000000000000011E-3</v>
      </c>
      <c r="P83" s="27"/>
      <c r="Q83" s="27">
        <f>TRUNC(P83*M83*N83/100)</f>
        <v>0</v>
      </c>
      <c r="R83" s="27"/>
      <c r="S83" s="15" t="s">
        <v>1282</v>
      </c>
      <c r="T83" s="15"/>
      <c r="AA83" s="2">
        <f>O83</f>
        <v>9.0000000000000011E-3</v>
      </c>
    </row>
    <row r="84" spans="2:27" ht="21.95" customHeight="1">
      <c r="B84" s="13" t="s">
        <v>1266</v>
      </c>
      <c r="C84" s="13" t="s">
        <v>930</v>
      </c>
      <c r="D84" s="12" t="s">
        <v>931</v>
      </c>
      <c r="E84" s="12" t="s">
        <v>932</v>
      </c>
      <c r="F84" s="15" t="s">
        <v>933</v>
      </c>
      <c r="G84" s="15">
        <f>IF(H84*I84/100+0.000005 &lt;1, TRUNC(H84*I84/100+0.000005, '옵션(비주거)'!$E$13), TRUNC(H84*I84/100+0.000005, '옵션(비주거)'!$E$13))</f>
        <v>8.9999999999999993E-3</v>
      </c>
      <c r="H84" s="15">
        <f>'옵션(비주거)'!$B$13</f>
        <v>100</v>
      </c>
      <c r="I84" s="15">
        <f>SUM(AA83:AA83)</f>
        <v>9.0000000000000011E-3</v>
      </c>
      <c r="J84" s="15"/>
      <c r="K84" s="12"/>
      <c r="L84" s="15"/>
      <c r="M84" s="15"/>
      <c r="N84" s="15"/>
      <c r="O84" s="15" t="str">
        <f>IF(I84*M84=0, "", I84*M84*(N84/100))</f>
        <v/>
      </c>
      <c r="P84" s="27"/>
      <c r="Q84" s="27">
        <f>TRUNC(P84*M84*N84/100)</f>
        <v>0</v>
      </c>
      <c r="R84" s="27"/>
      <c r="S84" s="15"/>
      <c r="T84" s="15"/>
      <c r="Z84" s="2" t="s">
        <v>1271</v>
      </c>
      <c r="AA84" s="2">
        <f>SUM(AA83:AA83)</f>
        <v>9.0000000000000011E-3</v>
      </c>
    </row>
    <row r="85" spans="2:27" ht="21.95" customHeight="1">
      <c r="B85" s="13" t="s">
        <v>1321</v>
      </c>
      <c r="D85" s="361" t="s">
        <v>3303</v>
      </c>
      <c r="E85" s="362"/>
      <c r="F85" s="362"/>
      <c r="G85" s="362"/>
      <c r="H85" s="362"/>
      <c r="I85" s="362"/>
      <c r="J85" s="362"/>
      <c r="K85" s="362"/>
      <c r="L85" s="362"/>
      <c r="M85" s="362"/>
      <c r="N85" s="362"/>
      <c r="O85" s="362"/>
      <c r="P85" s="362"/>
      <c r="Q85" s="362"/>
      <c r="R85" s="362"/>
      <c r="S85" s="362"/>
      <c r="T85" s="363"/>
    </row>
    <row r="86" spans="2:27" ht="21.95" customHeight="1">
      <c r="B86" s="13" t="s">
        <v>1266</v>
      </c>
      <c r="C86" s="13" t="s">
        <v>409</v>
      </c>
      <c r="D86" s="12" t="s">
        <v>403</v>
      </c>
      <c r="E86" s="12" t="s">
        <v>410</v>
      </c>
      <c r="F86" s="15" t="s">
        <v>174</v>
      </c>
      <c r="G86" s="15">
        <v>1</v>
      </c>
      <c r="H86" s="15">
        <f>IF(I86&lt;&gt;0, G86-I86, "")</f>
        <v>0</v>
      </c>
      <c r="I86" s="15">
        <v>1</v>
      </c>
      <c r="J86" s="15"/>
      <c r="K86" s="12" t="s">
        <v>1240</v>
      </c>
      <c r="L86" s="15" t="s">
        <v>932</v>
      </c>
      <c r="M86" s="15">
        <v>6.0000000000000001E-3</v>
      </c>
      <c r="N86" s="15">
        <v>150</v>
      </c>
      <c r="O86" s="15">
        <f>IF(I86*M86=0, "", I86*M86*(N86/100))</f>
        <v>9.0000000000000011E-3</v>
      </c>
      <c r="P86" s="27"/>
      <c r="Q86" s="27">
        <f>TRUNC(P86*M86*N86/100)</f>
        <v>0</v>
      </c>
      <c r="R86" s="27"/>
      <c r="S86" s="15" t="s">
        <v>1282</v>
      </c>
      <c r="T86" s="15"/>
      <c r="AA86" s="2">
        <f>O86</f>
        <v>9.0000000000000011E-3</v>
      </c>
    </row>
    <row r="87" spans="2:27" ht="21.95" customHeight="1">
      <c r="B87" s="13" t="s">
        <v>1266</v>
      </c>
      <c r="C87" s="13" t="s">
        <v>930</v>
      </c>
      <c r="D87" s="12" t="s">
        <v>931</v>
      </c>
      <c r="E87" s="12" t="s">
        <v>932</v>
      </c>
      <c r="F87" s="15" t="s">
        <v>933</v>
      </c>
      <c r="G87" s="15">
        <f>IF(H87*I87/100+0.000005 &lt;1, TRUNC(H87*I87/100+0.000005, '옵션(비주거)'!$E$13), TRUNC(H87*I87/100+0.000005, '옵션(비주거)'!$E$13))</f>
        <v>8.9999999999999993E-3</v>
      </c>
      <c r="H87" s="15">
        <f>'옵션(비주거)'!$B$13</f>
        <v>100</v>
      </c>
      <c r="I87" s="15">
        <f>SUM(AA86:AA86)</f>
        <v>9.0000000000000011E-3</v>
      </c>
      <c r="J87" s="15"/>
      <c r="K87" s="12"/>
      <c r="L87" s="15"/>
      <c r="M87" s="15"/>
      <c r="N87" s="15"/>
      <c r="O87" s="15" t="str">
        <f>IF(I87*M87=0, "", I87*M87*(N87/100))</f>
        <v/>
      </c>
      <c r="P87" s="27"/>
      <c r="Q87" s="27">
        <f>TRUNC(P87*M87*N87/100)</f>
        <v>0</v>
      </c>
      <c r="R87" s="27"/>
      <c r="S87" s="15"/>
      <c r="T87" s="15"/>
      <c r="Z87" s="2" t="s">
        <v>1271</v>
      </c>
      <c r="AA87" s="2">
        <f>SUM(AA86:AA86)</f>
        <v>9.0000000000000011E-3</v>
      </c>
    </row>
    <row r="88" spans="2:27" ht="21.95" customHeight="1">
      <c r="B88" s="13" t="s">
        <v>1321</v>
      </c>
      <c r="D88" s="361" t="s">
        <v>3304</v>
      </c>
      <c r="E88" s="362"/>
      <c r="F88" s="362"/>
      <c r="G88" s="362"/>
      <c r="H88" s="362"/>
      <c r="I88" s="362"/>
      <c r="J88" s="362"/>
      <c r="K88" s="362"/>
      <c r="L88" s="362"/>
      <c r="M88" s="362"/>
      <c r="N88" s="362"/>
      <c r="O88" s="362"/>
      <c r="P88" s="362"/>
      <c r="Q88" s="362"/>
      <c r="R88" s="362"/>
      <c r="S88" s="362"/>
      <c r="T88" s="363"/>
    </row>
    <row r="89" spans="2:27" ht="21.95" customHeight="1">
      <c r="B89" s="13" t="s">
        <v>1266</v>
      </c>
      <c r="C89" s="13" t="s">
        <v>411</v>
      </c>
      <c r="D89" s="12" t="s">
        <v>403</v>
      </c>
      <c r="E89" s="12" t="s">
        <v>412</v>
      </c>
      <c r="F89" s="15" t="s">
        <v>174</v>
      </c>
      <c r="G89" s="15">
        <v>1</v>
      </c>
      <c r="H89" s="15">
        <f>IF(I89&lt;&gt;0, G89-I89, "")</f>
        <v>0</v>
      </c>
      <c r="I89" s="15">
        <v>1</v>
      </c>
      <c r="J89" s="15"/>
      <c r="K89" s="12" t="s">
        <v>1240</v>
      </c>
      <c r="L89" s="15" t="s">
        <v>932</v>
      </c>
      <c r="M89" s="15">
        <v>6.0000000000000001E-3</v>
      </c>
      <c r="N89" s="15">
        <v>150</v>
      </c>
      <c r="O89" s="15">
        <f>IF(I89*M89=0, "", I89*M89*(N89/100))</f>
        <v>9.0000000000000011E-3</v>
      </c>
      <c r="P89" s="27"/>
      <c r="Q89" s="27">
        <f>TRUNC(P89*M89*N89/100)</f>
        <v>0</v>
      </c>
      <c r="R89" s="27"/>
      <c r="S89" s="15" t="s">
        <v>1282</v>
      </c>
      <c r="T89" s="15"/>
      <c r="AA89" s="2">
        <f>O89</f>
        <v>9.0000000000000011E-3</v>
      </c>
    </row>
    <row r="90" spans="2:27" ht="21.95" customHeight="1">
      <c r="B90" s="13" t="s">
        <v>1266</v>
      </c>
      <c r="C90" s="13" t="s">
        <v>930</v>
      </c>
      <c r="D90" s="12" t="s">
        <v>931</v>
      </c>
      <c r="E90" s="12" t="s">
        <v>932</v>
      </c>
      <c r="F90" s="15" t="s">
        <v>933</v>
      </c>
      <c r="G90" s="15">
        <f>IF(H90*I90/100+0.000005 &lt;1, TRUNC(H90*I90/100+0.000005, '옵션(비주거)'!$E$13), TRUNC(H90*I90/100+0.000005, '옵션(비주거)'!$E$13))</f>
        <v>8.9999999999999993E-3</v>
      </c>
      <c r="H90" s="15">
        <f>'옵션(비주거)'!$B$13</f>
        <v>100</v>
      </c>
      <c r="I90" s="15">
        <f>SUM(AA89:AA89)</f>
        <v>9.0000000000000011E-3</v>
      </c>
      <c r="J90" s="15"/>
      <c r="K90" s="12"/>
      <c r="L90" s="15"/>
      <c r="M90" s="15"/>
      <c r="N90" s="15"/>
      <c r="O90" s="15" t="str">
        <f>IF(I90*M90=0, "", I90*M90*(N90/100))</f>
        <v/>
      </c>
      <c r="P90" s="27"/>
      <c r="Q90" s="27">
        <f>TRUNC(P90*M90*N90/100)</f>
        <v>0</v>
      </c>
      <c r="R90" s="27"/>
      <c r="S90" s="15"/>
      <c r="T90" s="15"/>
      <c r="Z90" s="2" t="s">
        <v>1271</v>
      </c>
      <c r="AA90" s="2">
        <f>SUM(AA89:AA89)</f>
        <v>9.0000000000000011E-3</v>
      </c>
    </row>
    <row r="91" spans="2:27" ht="21.95" customHeight="1">
      <c r="B91" s="13" t="s">
        <v>1321</v>
      </c>
      <c r="D91" s="361" t="s">
        <v>3305</v>
      </c>
      <c r="E91" s="362"/>
      <c r="F91" s="362"/>
      <c r="G91" s="362"/>
      <c r="H91" s="362"/>
      <c r="I91" s="362"/>
      <c r="J91" s="362"/>
      <c r="K91" s="362"/>
      <c r="L91" s="362"/>
      <c r="M91" s="362"/>
      <c r="N91" s="362"/>
      <c r="O91" s="362"/>
      <c r="P91" s="362"/>
      <c r="Q91" s="362"/>
      <c r="R91" s="362"/>
      <c r="S91" s="362"/>
      <c r="T91" s="363"/>
    </row>
    <row r="92" spans="2:27" ht="21.95" customHeight="1">
      <c r="B92" s="13" t="s">
        <v>1266</v>
      </c>
      <c r="C92" s="13" t="s">
        <v>413</v>
      </c>
      <c r="D92" s="12" t="s">
        <v>403</v>
      </c>
      <c r="E92" s="12" t="s">
        <v>414</v>
      </c>
      <c r="F92" s="15" t="s">
        <v>174</v>
      </c>
      <c r="G92" s="15">
        <v>1</v>
      </c>
      <c r="H92" s="15">
        <f>IF(I92&lt;&gt;0, G92-I92, "")</f>
        <v>0</v>
      </c>
      <c r="I92" s="15">
        <v>1</v>
      </c>
      <c r="J92" s="15"/>
      <c r="K92" s="12" t="s">
        <v>1240</v>
      </c>
      <c r="L92" s="15" t="s">
        <v>932</v>
      </c>
      <c r="M92" s="15">
        <v>7.0000000000000001E-3</v>
      </c>
      <c r="N92" s="15">
        <v>150</v>
      </c>
      <c r="O92" s="15">
        <f>IF(I92*M92=0, "", I92*M92*(N92/100))</f>
        <v>1.0500000000000001E-2</v>
      </c>
      <c r="P92" s="27"/>
      <c r="Q92" s="27">
        <f>TRUNC(P92*M92*N92/100)</f>
        <v>0</v>
      </c>
      <c r="R92" s="27"/>
      <c r="S92" s="15" t="s">
        <v>1282</v>
      </c>
      <c r="T92" s="15"/>
      <c r="AA92" s="2">
        <f>O92</f>
        <v>1.0500000000000001E-2</v>
      </c>
    </row>
    <row r="93" spans="2:27" ht="21.95" customHeight="1">
      <c r="B93" s="13" t="s">
        <v>1266</v>
      </c>
      <c r="C93" s="13" t="s">
        <v>930</v>
      </c>
      <c r="D93" s="12" t="s">
        <v>931</v>
      </c>
      <c r="E93" s="12" t="s">
        <v>932</v>
      </c>
      <c r="F93" s="15" t="s">
        <v>933</v>
      </c>
      <c r="G93" s="15">
        <f>IF(H93*I93/100+0.000005 &lt;1, TRUNC(H93*I93/100+0.000005, '옵션(비주거)'!$E$13), TRUNC(H93*I93/100+0.000005, '옵션(비주거)'!$E$13))</f>
        <v>1.0500000000000001E-2</v>
      </c>
      <c r="H93" s="15">
        <f>'옵션(비주거)'!$B$13</f>
        <v>100</v>
      </c>
      <c r="I93" s="15">
        <f>SUM(AA92:AA92)</f>
        <v>1.0500000000000001E-2</v>
      </c>
      <c r="J93" s="15"/>
      <c r="K93" s="12"/>
      <c r="L93" s="15"/>
      <c r="M93" s="15"/>
      <c r="N93" s="15"/>
      <c r="O93" s="15" t="str">
        <f>IF(I93*M93=0, "", I93*M93*(N93/100))</f>
        <v/>
      </c>
      <c r="P93" s="27"/>
      <c r="Q93" s="27">
        <f>TRUNC(P93*M93*N93/100)</f>
        <v>0</v>
      </c>
      <c r="R93" s="27"/>
      <c r="S93" s="15"/>
      <c r="T93" s="15"/>
      <c r="Z93" s="2" t="s">
        <v>1271</v>
      </c>
      <c r="AA93" s="2">
        <f>SUM(AA92:AA92)</f>
        <v>1.0500000000000001E-2</v>
      </c>
    </row>
    <row r="94" spans="2:27" ht="21.95" customHeight="1">
      <c r="B94" s="13" t="s">
        <v>1321</v>
      </c>
      <c r="D94" s="361" t="s">
        <v>3306</v>
      </c>
      <c r="E94" s="362"/>
      <c r="F94" s="362"/>
      <c r="G94" s="362"/>
      <c r="H94" s="362"/>
      <c r="I94" s="362"/>
      <c r="J94" s="362"/>
      <c r="K94" s="362"/>
      <c r="L94" s="362"/>
      <c r="M94" s="362"/>
      <c r="N94" s="362"/>
      <c r="O94" s="362"/>
      <c r="P94" s="362"/>
      <c r="Q94" s="362"/>
      <c r="R94" s="362"/>
      <c r="S94" s="362"/>
      <c r="T94" s="363"/>
    </row>
    <row r="95" spans="2:27" ht="21.95" customHeight="1">
      <c r="B95" s="13" t="s">
        <v>1266</v>
      </c>
      <c r="C95" s="13" t="s">
        <v>415</v>
      </c>
      <c r="D95" s="12" t="s">
        <v>403</v>
      </c>
      <c r="E95" s="12" t="s">
        <v>416</v>
      </c>
      <c r="F95" s="15" t="s">
        <v>174</v>
      </c>
      <c r="G95" s="15">
        <v>1</v>
      </c>
      <c r="H95" s="15">
        <f>IF(I95&lt;&gt;0, G95-I95, "")</f>
        <v>0</v>
      </c>
      <c r="I95" s="15">
        <v>1</v>
      </c>
      <c r="J95" s="15"/>
      <c r="K95" s="12" t="s">
        <v>1240</v>
      </c>
      <c r="L95" s="15" t="s">
        <v>932</v>
      </c>
      <c r="M95" s="15">
        <v>7.0000000000000001E-3</v>
      </c>
      <c r="N95" s="15">
        <v>150</v>
      </c>
      <c r="O95" s="15">
        <f>IF(I95*M95=0, "", I95*M95*(N95/100))</f>
        <v>1.0500000000000001E-2</v>
      </c>
      <c r="P95" s="27"/>
      <c r="Q95" s="27">
        <f>TRUNC(P95*M95*N95/100)</f>
        <v>0</v>
      </c>
      <c r="R95" s="27"/>
      <c r="S95" s="15" t="s">
        <v>1282</v>
      </c>
      <c r="T95" s="15"/>
      <c r="AA95" s="2">
        <f>O95</f>
        <v>1.0500000000000001E-2</v>
      </c>
    </row>
    <row r="96" spans="2:27" ht="21.95" customHeight="1">
      <c r="B96" s="13" t="s">
        <v>1266</v>
      </c>
      <c r="C96" s="13" t="s">
        <v>930</v>
      </c>
      <c r="D96" s="12" t="s">
        <v>931</v>
      </c>
      <c r="E96" s="12" t="s">
        <v>932</v>
      </c>
      <c r="F96" s="15" t="s">
        <v>933</v>
      </c>
      <c r="G96" s="15">
        <f>IF(H96*I96/100+0.000005 &lt;1, TRUNC(H96*I96/100+0.000005, '옵션(비주거)'!$E$13), TRUNC(H96*I96/100+0.000005, '옵션(비주거)'!$E$13))</f>
        <v>1.0500000000000001E-2</v>
      </c>
      <c r="H96" s="15">
        <f>'옵션(비주거)'!$B$13</f>
        <v>100</v>
      </c>
      <c r="I96" s="15">
        <f>SUM(AA95:AA95)</f>
        <v>1.0500000000000001E-2</v>
      </c>
      <c r="J96" s="15"/>
      <c r="K96" s="12"/>
      <c r="L96" s="15"/>
      <c r="M96" s="15"/>
      <c r="N96" s="15"/>
      <c r="O96" s="15" t="str">
        <f>IF(I96*M96=0, "", I96*M96*(N96/100))</f>
        <v/>
      </c>
      <c r="P96" s="27"/>
      <c r="Q96" s="27">
        <f>TRUNC(P96*M96*N96/100)</f>
        <v>0</v>
      </c>
      <c r="R96" s="27"/>
      <c r="S96" s="15"/>
      <c r="T96" s="15"/>
      <c r="Z96" s="2" t="s">
        <v>1271</v>
      </c>
      <c r="AA96" s="2">
        <f>SUM(AA95:AA95)</f>
        <v>1.0500000000000001E-2</v>
      </c>
    </row>
    <row r="97" spans="2:28" ht="21.95" customHeight="1">
      <c r="B97" s="13" t="s">
        <v>1321</v>
      </c>
      <c r="D97" s="361" t="s">
        <v>3307</v>
      </c>
      <c r="E97" s="362"/>
      <c r="F97" s="362"/>
      <c r="G97" s="362"/>
      <c r="H97" s="362"/>
      <c r="I97" s="362"/>
      <c r="J97" s="362"/>
      <c r="K97" s="362"/>
      <c r="L97" s="362"/>
      <c r="M97" s="362"/>
      <c r="N97" s="362"/>
      <c r="O97" s="362"/>
      <c r="P97" s="362"/>
      <c r="Q97" s="362"/>
      <c r="R97" s="362"/>
      <c r="S97" s="362"/>
      <c r="T97" s="363"/>
    </row>
    <row r="98" spans="2:28" ht="21.95" customHeight="1">
      <c r="B98" s="13" t="s">
        <v>1266</v>
      </c>
      <c r="C98" s="13" t="s">
        <v>417</v>
      </c>
      <c r="D98" s="12" t="s">
        <v>403</v>
      </c>
      <c r="E98" s="12" t="s">
        <v>418</v>
      </c>
      <c r="F98" s="15" t="s">
        <v>174</v>
      </c>
      <c r="G98" s="15">
        <v>1</v>
      </c>
      <c r="H98" s="15">
        <f>IF(I98&lt;&gt;0, G98-I98, "")</f>
        <v>0</v>
      </c>
      <c r="I98" s="15">
        <v>1</v>
      </c>
      <c r="J98" s="15"/>
      <c r="K98" s="12" t="s">
        <v>1240</v>
      </c>
      <c r="L98" s="15" t="s">
        <v>932</v>
      </c>
      <c r="M98" s="15">
        <v>7.0000000000000001E-3</v>
      </c>
      <c r="N98" s="15">
        <v>150</v>
      </c>
      <c r="O98" s="15">
        <f>IF(I98*M98=0, "", I98*M98*(N98/100))</f>
        <v>1.0500000000000001E-2</v>
      </c>
      <c r="P98" s="27"/>
      <c r="Q98" s="27">
        <f>TRUNC(P98*M98*N98/100)</f>
        <v>0</v>
      </c>
      <c r="R98" s="27"/>
      <c r="S98" s="15" t="s">
        <v>1282</v>
      </c>
      <c r="T98" s="15"/>
      <c r="AA98" s="2">
        <f>O98</f>
        <v>1.0500000000000001E-2</v>
      </c>
    </row>
    <row r="99" spans="2:28" ht="21.95" customHeight="1">
      <c r="B99" s="13" t="s">
        <v>1266</v>
      </c>
      <c r="C99" s="13" t="s">
        <v>930</v>
      </c>
      <c r="D99" s="12" t="s">
        <v>931</v>
      </c>
      <c r="E99" s="12" t="s">
        <v>932</v>
      </c>
      <c r="F99" s="15" t="s">
        <v>933</v>
      </c>
      <c r="G99" s="15">
        <f>IF(H99*I99/100+0.000005 &lt;1, TRUNC(H99*I99/100+0.000005, '옵션(비주거)'!$E$13), TRUNC(H99*I99/100+0.000005, '옵션(비주거)'!$E$13))</f>
        <v>1.0500000000000001E-2</v>
      </c>
      <c r="H99" s="15">
        <f>'옵션(비주거)'!$B$13</f>
        <v>100</v>
      </c>
      <c r="I99" s="15">
        <f>SUM(AA98:AA98)</f>
        <v>1.0500000000000001E-2</v>
      </c>
      <c r="J99" s="15"/>
      <c r="K99" s="12"/>
      <c r="L99" s="15"/>
      <c r="M99" s="15"/>
      <c r="N99" s="15"/>
      <c r="O99" s="15" t="str">
        <f>IF(I99*M99=0, "", I99*M99*(N99/100))</f>
        <v/>
      </c>
      <c r="P99" s="27"/>
      <c r="Q99" s="27">
        <f>TRUNC(P99*M99*N99/100)</f>
        <v>0</v>
      </c>
      <c r="R99" s="27"/>
      <c r="S99" s="15"/>
      <c r="T99" s="15"/>
      <c r="Z99" s="2" t="s">
        <v>1271</v>
      </c>
      <c r="AA99" s="2">
        <f>SUM(AA98:AA98)</f>
        <v>1.0500000000000001E-2</v>
      </c>
    </row>
    <row r="100" spans="2:28" ht="21.95" customHeight="1">
      <c r="B100" s="13" t="s">
        <v>1321</v>
      </c>
      <c r="D100" s="361" t="s">
        <v>3308</v>
      </c>
      <c r="E100" s="362"/>
      <c r="F100" s="362"/>
      <c r="G100" s="362"/>
      <c r="H100" s="362"/>
      <c r="I100" s="362"/>
      <c r="J100" s="362"/>
      <c r="K100" s="362"/>
      <c r="L100" s="362"/>
      <c r="M100" s="362"/>
      <c r="N100" s="362"/>
      <c r="O100" s="362"/>
      <c r="P100" s="362"/>
      <c r="Q100" s="362"/>
      <c r="R100" s="362"/>
      <c r="S100" s="362"/>
      <c r="T100" s="363"/>
    </row>
    <row r="101" spans="2:28" ht="21.95" customHeight="1">
      <c r="B101" s="13" t="s">
        <v>1266</v>
      </c>
      <c r="C101" s="13" t="s">
        <v>3200</v>
      </c>
      <c r="D101" s="12" t="s">
        <v>426</v>
      </c>
      <c r="E101" s="12" t="s">
        <v>3151</v>
      </c>
      <c r="F101" s="15" t="s">
        <v>174</v>
      </c>
      <c r="G101" s="15">
        <v>1</v>
      </c>
      <c r="H101" s="15">
        <f>IF(I101&lt;&gt;0, G101-I101, "")</f>
        <v>0</v>
      </c>
      <c r="I101" s="15">
        <v>1</v>
      </c>
      <c r="J101" s="15"/>
      <c r="K101" s="12" t="s">
        <v>1241</v>
      </c>
      <c r="L101" s="15" t="s">
        <v>935</v>
      </c>
      <c r="M101" s="15">
        <v>0.03</v>
      </c>
      <c r="N101" s="15">
        <v>100</v>
      </c>
      <c r="O101" s="15">
        <f>IF(I101*M101=0, "", I101*M101*(N101/100))</f>
        <v>0.03</v>
      </c>
      <c r="P101" s="27"/>
      <c r="Q101" s="27">
        <f>TRUNC(P101*M101*N101/100)</f>
        <v>0</v>
      </c>
      <c r="R101" s="27"/>
      <c r="S101" s="15" t="s">
        <v>1297</v>
      </c>
      <c r="T101" s="15"/>
      <c r="AB101" s="2">
        <f>O101</f>
        <v>0.03</v>
      </c>
    </row>
    <row r="102" spans="2:28" ht="21.95" customHeight="1">
      <c r="B102" s="13" t="s">
        <v>1266</v>
      </c>
      <c r="C102" s="13" t="s">
        <v>934</v>
      </c>
      <c r="D102" s="12" t="s">
        <v>931</v>
      </c>
      <c r="E102" s="12" t="s">
        <v>935</v>
      </c>
      <c r="F102" s="15" t="s">
        <v>933</v>
      </c>
      <c r="G102" s="15">
        <f>IF(H102*I102/100+0.000005 &lt;1, TRUNC(H102*I102/100+0.000005, '옵션(비주거)'!$E$13), TRUNC(H102*I102/100+0.000005, '옵션(비주거)'!$E$13))</f>
        <v>0.03</v>
      </c>
      <c r="H102" s="15">
        <f>'옵션(비주거)'!$B$13</f>
        <v>100</v>
      </c>
      <c r="I102" s="15">
        <f>SUM(AB101:AB101)</f>
        <v>0.03</v>
      </c>
      <c r="J102" s="15"/>
      <c r="K102" s="12"/>
      <c r="L102" s="15"/>
      <c r="M102" s="15"/>
      <c r="N102" s="15"/>
      <c r="O102" s="15" t="str">
        <f>IF(I102*M102=0, "", I102*M102*(N102/100))</f>
        <v/>
      </c>
      <c r="P102" s="27"/>
      <c r="Q102" s="27">
        <f>TRUNC(P102*M102*N102/100)</f>
        <v>0</v>
      </c>
      <c r="R102" s="27"/>
      <c r="S102" s="15"/>
      <c r="T102" s="15"/>
      <c r="Z102" s="2" t="s">
        <v>1271</v>
      </c>
      <c r="AB102" s="2">
        <f>SUM(AB101:AB101)</f>
        <v>0.03</v>
      </c>
    </row>
    <row r="103" spans="2:28" ht="21.95" customHeight="1">
      <c r="B103" s="13" t="s">
        <v>1321</v>
      </c>
      <c r="D103" s="361" t="s">
        <v>3309</v>
      </c>
      <c r="E103" s="362"/>
      <c r="F103" s="362"/>
      <c r="G103" s="362"/>
      <c r="H103" s="362"/>
      <c r="I103" s="362"/>
      <c r="J103" s="362"/>
      <c r="K103" s="362"/>
      <c r="L103" s="362"/>
      <c r="M103" s="362"/>
      <c r="N103" s="362"/>
      <c r="O103" s="362"/>
      <c r="P103" s="362"/>
      <c r="Q103" s="362"/>
      <c r="R103" s="362"/>
      <c r="S103" s="362"/>
      <c r="T103" s="363"/>
    </row>
    <row r="104" spans="2:28" ht="21.95" customHeight="1">
      <c r="B104" s="13" t="s">
        <v>1266</v>
      </c>
      <c r="C104" s="13" t="s">
        <v>3200</v>
      </c>
      <c r="D104" s="12" t="s">
        <v>426</v>
      </c>
      <c r="E104" s="12" t="s">
        <v>3151</v>
      </c>
      <c r="F104" s="15" t="s">
        <v>174</v>
      </c>
      <c r="G104" s="15">
        <v>1</v>
      </c>
      <c r="H104" s="15">
        <f>IF(I104&lt;&gt;0, G104-I104, "")</f>
        <v>0</v>
      </c>
      <c r="I104" s="15">
        <v>1</v>
      </c>
      <c r="J104" s="15"/>
      <c r="K104" s="12" t="s">
        <v>1241</v>
      </c>
      <c r="L104" s="15" t="s">
        <v>935</v>
      </c>
      <c r="M104" s="15">
        <v>0.03</v>
      </c>
      <c r="N104" s="15">
        <v>85</v>
      </c>
      <c r="O104" s="15">
        <f>IF(I104*M104=0, "", I104*M104*(N104/100))</f>
        <v>2.5499999999999998E-2</v>
      </c>
      <c r="P104" s="27"/>
      <c r="Q104" s="27">
        <f>TRUNC(P104*M104*N104/100)</f>
        <v>0</v>
      </c>
      <c r="R104" s="27"/>
      <c r="S104" s="15" t="s">
        <v>1297</v>
      </c>
      <c r="T104" s="15"/>
      <c r="AB104" s="2">
        <f>O104</f>
        <v>2.5499999999999998E-2</v>
      </c>
    </row>
    <row r="105" spans="2:28" ht="21.95" customHeight="1">
      <c r="B105" s="13" t="s">
        <v>1266</v>
      </c>
      <c r="C105" s="13" t="s">
        <v>934</v>
      </c>
      <c r="D105" s="12" t="s">
        <v>931</v>
      </c>
      <c r="E105" s="12" t="s">
        <v>935</v>
      </c>
      <c r="F105" s="15" t="s">
        <v>933</v>
      </c>
      <c r="G105" s="15">
        <f>IF(H105*I105/100+0.000005 &lt;1, TRUNC(H105*I105/100+0.000005, '옵션(비주거)'!$E$13), TRUNC(H105*I105/100+0.000005, '옵션(비주거)'!$E$13))</f>
        <v>2.5499999999999998E-2</v>
      </c>
      <c r="H105" s="15">
        <f>'옵션(비주거)'!$B$13</f>
        <v>100</v>
      </c>
      <c r="I105" s="15">
        <f>SUM(AB104:AB104)</f>
        <v>2.5499999999999998E-2</v>
      </c>
      <c r="J105" s="15"/>
      <c r="K105" s="12"/>
      <c r="L105" s="15"/>
      <c r="M105" s="15"/>
      <c r="N105" s="15"/>
      <c r="O105" s="15" t="str">
        <f>IF(I105*M105=0, "", I105*M105*(N105/100))</f>
        <v/>
      </c>
      <c r="P105" s="27"/>
      <c r="Q105" s="27">
        <f>TRUNC(P105*M105*N105/100)</f>
        <v>0</v>
      </c>
      <c r="R105" s="27"/>
      <c r="S105" s="15"/>
      <c r="T105" s="15"/>
      <c r="Z105" s="2" t="s">
        <v>1271</v>
      </c>
      <c r="AB105" s="2">
        <f>SUM(AB104:AB104)</f>
        <v>2.5499999999999998E-2</v>
      </c>
    </row>
    <row r="106" spans="2:28" ht="21.95" customHeight="1">
      <c r="B106" s="13" t="s">
        <v>1321</v>
      </c>
      <c r="D106" s="361" t="s">
        <v>3310</v>
      </c>
      <c r="E106" s="362"/>
      <c r="F106" s="362"/>
      <c r="G106" s="362"/>
      <c r="H106" s="362"/>
      <c r="I106" s="362"/>
      <c r="J106" s="362"/>
      <c r="K106" s="362"/>
      <c r="L106" s="362"/>
      <c r="M106" s="362"/>
      <c r="N106" s="362"/>
      <c r="O106" s="362"/>
      <c r="P106" s="362"/>
      <c r="Q106" s="362"/>
      <c r="R106" s="362"/>
      <c r="S106" s="362"/>
      <c r="T106" s="363"/>
    </row>
    <row r="107" spans="2:28" ht="21.95" customHeight="1">
      <c r="B107" s="13" t="s">
        <v>1266</v>
      </c>
      <c r="C107" s="13" t="s">
        <v>429</v>
      </c>
      <c r="D107" s="12" t="s">
        <v>426</v>
      </c>
      <c r="E107" s="12" t="s">
        <v>430</v>
      </c>
      <c r="F107" s="15" t="s">
        <v>174</v>
      </c>
      <c r="G107" s="15">
        <v>1</v>
      </c>
      <c r="H107" s="15">
        <f>IF(I107&lt;&gt;0, G107-I107, "")</f>
        <v>0</v>
      </c>
      <c r="I107" s="15">
        <v>1</v>
      </c>
      <c r="J107" s="15"/>
      <c r="K107" s="12" t="s">
        <v>1241</v>
      </c>
      <c r="L107" s="15" t="s">
        <v>935</v>
      </c>
      <c r="M107" s="15">
        <v>4.2999999999999997E-2</v>
      </c>
      <c r="N107" s="15">
        <v>85</v>
      </c>
      <c r="O107" s="15">
        <f>IF(I107*M107=0, "", I107*M107*(N107/100))</f>
        <v>3.6549999999999999E-2</v>
      </c>
      <c r="P107" s="27"/>
      <c r="Q107" s="27">
        <f>TRUNC(P107*M107*N107/100)</f>
        <v>0</v>
      </c>
      <c r="R107" s="27"/>
      <c r="S107" s="15" t="s">
        <v>1297</v>
      </c>
      <c r="T107" s="15"/>
      <c r="AB107" s="2">
        <f>O107</f>
        <v>3.6549999999999999E-2</v>
      </c>
    </row>
    <row r="108" spans="2:28" ht="21.95" customHeight="1">
      <c r="B108" s="13" t="s">
        <v>1266</v>
      </c>
      <c r="C108" s="13" t="s">
        <v>934</v>
      </c>
      <c r="D108" s="12" t="s">
        <v>931</v>
      </c>
      <c r="E108" s="12" t="s">
        <v>935</v>
      </c>
      <c r="F108" s="15" t="s">
        <v>933</v>
      </c>
      <c r="G108" s="15">
        <f>IF(H108*I108/100+0.000005 &lt;1, TRUNC(H108*I108/100+0.000005, '옵션(비주거)'!$E$13), TRUNC(H108*I108/100+0.000005, '옵션(비주거)'!$E$13))</f>
        <v>3.6549999999999999E-2</v>
      </c>
      <c r="H108" s="15">
        <f>'옵션(비주거)'!$B$13</f>
        <v>100</v>
      </c>
      <c r="I108" s="15">
        <f>SUM(AB107:AB107)</f>
        <v>3.6549999999999999E-2</v>
      </c>
      <c r="J108" s="15"/>
      <c r="K108" s="12"/>
      <c r="L108" s="15"/>
      <c r="M108" s="15"/>
      <c r="N108" s="15"/>
      <c r="O108" s="15" t="str">
        <f>IF(I108*M108=0, "", I108*M108*(N108/100))</f>
        <v/>
      </c>
      <c r="P108" s="27"/>
      <c r="Q108" s="27">
        <f>TRUNC(P108*M108*N108/100)</f>
        <v>0</v>
      </c>
      <c r="R108" s="27"/>
      <c r="S108" s="15"/>
      <c r="T108" s="15"/>
      <c r="Z108" s="2" t="s">
        <v>1271</v>
      </c>
      <c r="AB108" s="2">
        <f>SUM(AB107:AB107)</f>
        <v>3.6549999999999999E-2</v>
      </c>
    </row>
    <row r="109" spans="2:28" ht="21.95" customHeight="1">
      <c r="B109" s="13" t="s">
        <v>1321</v>
      </c>
      <c r="D109" s="361" t="s">
        <v>3311</v>
      </c>
      <c r="E109" s="362"/>
      <c r="F109" s="362"/>
      <c r="G109" s="362"/>
      <c r="H109" s="362"/>
      <c r="I109" s="362"/>
      <c r="J109" s="362"/>
      <c r="K109" s="362"/>
      <c r="L109" s="362"/>
      <c r="M109" s="362"/>
      <c r="N109" s="362"/>
      <c r="O109" s="362"/>
      <c r="P109" s="362"/>
      <c r="Q109" s="362"/>
      <c r="R109" s="362"/>
      <c r="S109" s="362"/>
      <c r="T109" s="363"/>
    </row>
    <row r="110" spans="2:28" ht="21.95" customHeight="1">
      <c r="B110" s="13" t="s">
        <v>1266</v>
      </c>
      <c r="C110" s="13" t="s">
        <v>435</v>
      </c>
      <c r="D110" s="12" t="s">
        <v>426</v>
      </c>
      <c r="E110" s="12" t="s">
        <v>436</v>
      </c>
      <c r="F110" s="15" t="s">
        <v>174</v>
      </c>
      <c r="G110" s="15">
        <v>1</v>
      </c>
      <c r="H110" s="15">
        <f>IF(I110&lt;&gt;0, G110-I110, "")</f>
        <v>0</v>
      </c>
      <c r="I110" s="15">
        <v>1</v>
      </c>
      <c r="J110" s="15"/>
      <c r="K110" s="12" t="s">
        <v>1241</v>
      </c>
      <c r="L110" s="15" t="s">
        <v>935</v>
      </c>
      <c r="M110" s="15">
        <v>1.6E-2</v>
      </c>
      <c r="N110" s="15">
        <v>100</v>
      </c>
      <c r="O110" s="15">
        <f>IF(I110*M110=0, "", I110*M110*(N110/100))</f>
        <v>1.6E-2</v>
      </c>
      <c r="P110" s="27"/>
      <c r="Q110" s="27">
        <f>TRUNC(P110*M110*N110/100)</f>
        <v>0</v>
      </c>
      <c r="R110" s="27"/>
      <c r="S110" s="15" t="s">
        <v>1298</v>
      </c>
      <c r="T110" s="15"/>
      <c r="AB110" s="2">
        <f>O110</f>
        <v>1.6E-2</v>
      </c>
    </row>
    <row r="111" spans="2:28" ht="21.95" customHeight="1">
      <c r="B111" s="13" t="s">
        <v>1266</v>
      </c>
      <c r="C111" s="13" t="s">
        <v>934</v>
      </c>
      <c r="D111" s="12" t="s">
        <v>931</v>
      </c>
      <c r="E111" s="12" t="s">
        <v>935</v>
      </c>
      <c r="F111" s="15" t="s">
        <v>933</v>
      </c>
      <c r="G111" s="15">
        <f>IF(H111*I111/100+0.000005 &lt;1, TRUNC(H111*I111/100+0.000005, '옵션(비주거)'!$E$13), TRUNC(H111*I111/100+0.000005, '옵션(비주거)'!$E$13))</f>
        <v>1.6E-2</v>
      </c>
      <c r="H111" s="15">
        <f>'옵션(비주거)'!$B$13</f>
        <v>100</v>
      </c>
      <c r="I111" s="15">
        <f>SUM(AB110:AB110)</f>
        <v>1.6E-2</v>
      </c>
      <c r="J111" s="15"/>
      <c r="K111" s="12"/>
      <c r="L111" s="15"/>
      <c r="M111" s="15"/>
      <c r="N111" s="15"/>
      <c r="O111" s="15" t="str">
        <f>IF(I111*M111=0, "", I111*M111*(N111/100))</f>
        <v/>
      </c>
      <c r="P111" s="27"/>
      <c r="Q111" s="27">
        <f>TRUNC(P111*M111*N111/100)</f>
        <v>0</v>
      </c>
      <c r="R111" s="27"/>
      <c r="S111" s="15"/>
      <c r="T111" s="15"/>
      <c r="Z111" s="2" t="s">
        <v>1271</v>
      </c>
      <c r="AB111" s="2">
        <f>SUM(AB110:AB110)</f>
        <v>1.6E-2</v>
      </c>
    </row>
    <row r="112" spans="2:28" ht="21.95" customHeight="1">
      <c r="B112" s="13" t="s">
        <v>1321</v>
      </c>
      <c r="D112" s="361" t="s">
        <v>3312</v>
      </c>
      <c r="E112" s="362"/>
      <c r="F112" s="362"/>
      <c r="G112" s="362"/>
      <c r="H112" s="362"/>
      <c r="I112" s="362"/>
      <c r="J112" s="362"/>
      <c r="K112" s="362"/>
      <c r="L112" s="362"/>
      <c r="M112" s="362"/>
      <c r="N112" s="362"/>
      <c r="O112" s="362"/>
      <c r="P112" s="362"/>
      <c r="Q112" s="362"/>
      <c r="R112" s="362"/>
      <c r="S112" s="362"/>
      <c r="T112" s="363"/>
    </row>
    <row r="113" spans="2:28" ht="21.95" customHeight="1">
      <c r="B113" s="13" t="s">
        <v>1266</v>
      </c>
      <c r="C113" s="13" t="s">
        <v>441</v>
      </c>
      <c r="D113" s="12" t="s">
        <v>426</v>
      </c>
      <c r="E113" s="12" t="s">
        <v>442</v>
      </c>
      <c r="F113" s="15" t="s">
        <v>174</v>
      </c>
      <c r="G113" s="15">
        <v>1</v>
      </c>
      <c r="H113" s="15">
        <f>IF(I113&lt;&gt;0, G113-I113, "")</f>
        <v>0</v>
      </c>
      <c r="I113" s="15">
        <v>1</v>
      </c>
      <c r="J113" s="15"/>
      <c r="K113" s="12" t="s">
        <v>1241</v>
      </c>
      <c r="L113" s="15" t="s">
        <v>935</v>
      </c>
      <c r="M113" s="15">
        <v>2.1999999999999999E-2</v>
      </c>
      <c r="N113" s="15">
        <v>100</v>
      </c>
      <c r="O113" s="15">
        <f>IF(I113*M113=0, "", I113*M113*(N113/100))</f>
        <v>2.1999999999999999E-2</v>
      </c>
      <c r="P113" s="27"/>
      <c r="Q113" s="27">
        <f>TRUNC(P113*M113*N113/100)</f>
        <v>0</v>
      </c>
      <c r="R113" s="27"/>
      <c r="S113" s="15" t="s">
        <v>1298</v>
      </c>
      <c r="T113" s="15"/>
      <c r="AB113" s="2">
        <f>O113</f>
        <v>2.1999999999999999E-2</v>
      </c>
    </row>
    <row r="114" spans="2:28" ht="21.95" customHeight="1">
      <c r="B114" s="13" t="s">
        <v>1266</v>
      </c>
      <c r="C114" s="13" t="s">
        <v>934</v>
      </c>
      <c r="D114" s="12" t="s">
        <v>931</v>
      </c>
      <c r="E114" s="12" t="s">
        <v>935</v>
      </c>
      <c r="F114" s="15" t="s">
        <v>933</v>
      </c>
      <c r="G114" s="15">
        <f>IF(H114*I114/100+0.000005 &lt;1, TRUNC(H114*I114/100+0.000005, '옵션(비주거)'!$E$13), TRUNC(H114*I114/100+0.000005, '옵션(비주거)'!$E$13))</f>
        <v>2.1999999999999999E-2</v>
      </c>
      <c r="H114" s="15">
        <f>'옵션(비주거)'!$B$13</f>
        <v>100</v>
      </c>
      <c r="I114" s="15">
        <f>SUM(AB113:AB113)</f>
        <v>2.1999999999999999E-2</v>
      </c>
      <c r="J114" s="15"/>
      <c r="K114" s="12"/>
      <c r="L114" s="15"/>
      <c r="M114" s="15"/>
      <c r="N114" s="15"/>
      <c r="O114" s="15" t="str">
        <f>IF(I114*M114=0, "", I114*M114*(N114/100))</f>
        <v/>
      </c>
      <c r="P114" s="27"/>
      <c r="Q114" s="27">
        <f>TRUNC(P114*M114*N114/100)</f>
        <v>0</v>
      </c>
      <c r="R114" s="27"/>
      <c r="S114" s="15"/>
      <c r="T114" s="15"/>
      <c r="Z114" s="2" t="s">
        <v>1271</v>
      </c>
      <c r="AB114" s="2">
        <f>SUM(AB113:AB113)</f>
        <v>2.1999999999999999E-2</v>
      </c>
    </row>
    <row r="115" spans="2:28" ht="21.95" customHeight="1">
      <c r="B115" s="13" t="s">
        <v>1321</v>
      </c>
      <c r="D115" s="361" t="s">
        <v>3313</v>
      </c>
      <c r="E115" s="362"/>
      <c r="F115" s="362"/>
      <c r="G115" s="362"/>
      <c r="H115" s="362"/>
      <c r="I115" s="362"/>
      <c r="J115" s="362"/>
      <c r="K115" s="362"/>
      <c r="L115" s="362"/>
      <c r="M115" s="362"/>
      <c r="N115" s="362"/>
      <c r="O115" s="362"/>
      <c r="P115" s="362"/>
      <c r="Q115" s="362"/>
      <c r="R115" s="362"/>
      <c r="S115" s="362"/>
      <c r="T115" s="363"/>
    </row>
    <row r="116" spans="2:28" ht="21.95" customHeight="1">
      <c r="B116" s="13" t="s">
        <v>1266</v>
      </c>
      <c r="C116" s="13" t="s">
        <v>3209</v>
      </c>
      <c r="D116" s="12" t="s">
        <v>426</v>
      </c>
      <c r="E116" s="12" t="s">
        <v>3140</v>
      </c>
      <c r="F116" s="15" t="s">
        <v>174</v>
      </c>
      <c r="G116" s="15">
        <v>1</v>
      </c>
      <c r="H116" s="15">
        <f>IF(I116&lt;&gt;0, G116-I116, "")</f>
        <v>0</v>
      </c>
      <c r="I116" s="15">
        <v>1</v>
      </c>
      <c r="J116" s="15"/>
      <c r="K116" s="12" t="s">
        <v>1241</v>
      </c>
      <c r="L116" s="15" t="s">
        <v>935</v>
      </c>
      <c r="M116" s="15">
        <v>2.9000000000000001E-2</v>
      </c>
      <c r="N116" s="15">
        <v>100</v>
      </c>
      <c r="O116" s="15">
        <f>IF(I116*M116=0, "", I116*M116*(N116/100))</f>
        <v>2.9000000000000001E-2</v>
      </c>
      <c r="P116" s="27"/>
      <c r="Q116" s="27">
        <f>TRUNC(P116*M116*N116/100)</f>
        <v>0</v>
      </c>
      <c r="R116" s="27"/>
      <c r="S116" s="15" t="s">
        <v>1298</v>
      </c>
      <c r="T116" s="15"/>
      <c r="AB116" s="2">
        <f>O116</f>
        <v>2.9000000000000001E-2</v>
      </c>
    </row>
    <row r="117" spans="2:28" ht="21.95" customHeight="1">
      <c r="B117" s="13" t="s">
        <v>1266</v>
      </c>
      <c r="C117" s="13" t="s">
        <v>934</v>
      </c>
      <c r="D117" s="12" t="s">
        <v>931</v>
      </c>
      <c r="E117" s="12" t="s">
        <v>935</v>
      </c>
      <c r="F117" s="15" t="s">
        <v>933</v>
      </c>
      <c r="G117" s="15">
        <f>IF(H117*I117/100+0.000005 &lt;1, TRUNC(H117*I117/100+0.000005, '옵션(비주거)'!$E$13), TRUNC(H117*I117/100+0.000005, '옵션(비주거)'!$E$13))</f>
        <v>2.9000000000000001E-2</v>
      </c>
      <c r="H117" s="15">
        <f>'옵션(비주거)'!$B$13</f>
        <v>100</v>
      </c>
      <c r="I117" s="15">
        <f>SUM(AB116:AB116)</f>
        <v>2.9000000000000001E-2</v>
      </c>
      <c r="J117" s="15"/>
      <c r="K117" s="12"/>
      <c r="L117" s="15"/>
      <c r="M117" s="15"/>
      <c r="N117" s="15"/>
      <c r="O117" s="15" t="str">
        <f>IF(I117*M117=0, "", I117*M117*(N117/100))</f>
        <v/>
      </c>
      <c r="P117" s="27"/>
      <c r="Q117" s="27">
        <f>TRUNC(P117*M117*N117/100)</f>
        <v>0</v>
      </c>
      <c r="R117" s="27"/>
      <c r="S117" s="15"/>
      <c r="T117" s="15"/>
      <c r="Z117" s="2" t="s">
        <v>1271</v>
      </c>
      <c r="AB117" s="2">
        <f>SUM(AB116:AB116)</f>
        <v>2.9000000000000001E-2</v>
      </c>
    </row>
    <row r="118" spans="2:28" ht="21.95" customHeight="1">
      <c r="B118" s="13" t="s">
        <v>1321</v>
      </c>
      <c r="D118" s="361" t="s">
        <v>3314</v>
      </c>
      <c r="E118" s="362"/>
      <c r="F118" s="362"/>
      <c r="G118" s="362"/>
      <c r="H118" s="362"/>
      <c r="I118" s="362"/>
      <c r="J118" s="362"/>
      <c r="K118" s="362"/>
      <c r="L118" s="362"/>
      <c r="M118" s="362"/>
      <c r="N118" s="362"/>
      <c r="O118" s="362"/>
      <c r="P118" s="362"/>
      <c r="Q118" s="362"/>
      <c r="R118" s="362"/>
      <c r="S118" s="362"/>
      <c r="T118" s="363"/>
    </row>
    <row r="119" spans="2:28" ht="21.95" customHeight="1">
      <c r="B119" s="13" t="s">
        <v>1266</v>
      </c>
      <c r="C119" s="13" t="s">
        <v>447</v>
      </c>
      <c r="D119" s="12" t="s">
        <v>426</v>
      </c>
      <c r="E119" s="12" t="s">
        <v>448</v>
      </c>
      <c r="F119" s="15" t="s">
        <v>174</v>
      </c>
      <c r="G119" s="15">
        <v>1</v>
      </c>
      <c r="H119" s="15">
        <f>IF(I119&lt;&gt;0, G119-I119, "")</f>
        <v>0</v>
      </c>
      <c r="I119" s="15">
        <v>1</v>
      </c>
      <c r="J119" s="15"/>
      <c r="K119" s="12" t="s">
        <v>1241</v>
      </c>
      <c r="L119" s="15" t="s">
        <v>935</v>
      </c>
      <c r="M119" s="15">
        <v>3.4000000000000002E-2</v>
      </c>
      <c r="N119" s="15">
        <v>100</v>
      </c>
      <c r="O119" s="15">
        <f>IF(I119*M119=0, "", I119*M119*(N119/100))</f>
        <v>3.4000000000000002E-2</v>
      </c>
      <c r="P119" s="27"/>
      <c r="Q119" s="27">
        <f>TRUNC(P119*M119*N119/100)</f>
        <v>0</v>
      </c>
      <c r="R119" s="27"/>
      <c r="S119" s="15" t="s">
        <v>1298</v>
      </c>
      <c r="T119" s="15"/>
      <c r="AB119" s="2">
        <f>O119</f>
        <v>3.4000000000000002E-2</v>
      </c>
    </row>
    <row r="120" spans="2:28" ht="21.95" customHeight="1">
      <c r="B120" s="13" t="s">
        <v>1266</v>
      </c>
      <c r="C120" s="13" t="s">
        <v>934</v>
      </c>
      <c r="D120" s="12" t="s">
        <v>931</v>
      </c>
      <c r="E120" s="12" t="s">
        <v>935</v>
      </c>
      <c r="F120" s="15" t="s">
        <v>933</v>
      </c>
      <c r="G120" s="15">
        <f>IF(H120*I120/100+0.000005 &lt;1, TRUNC(H120*I120/100+0.000005, '옵션(비주거)'!$E$13), TRUNC(H120*I120/100+0.000005, '옵션(비주거)'!$E$13))</f>
        <v>3.4000000000000002E-2</v>
      </c>
      <c r="H120" s="15">
        <f>'옵션(비주거)'!$B$13</f>
        <v>100</v>
      </c>
      <c r="I120" s="15">
        <f>SUM(AB119:AB119)</f>
        <v>3.4000000000000002E-2</v>
      </c>
      <c r="J120" s="15"/>
      <c r="K120" s="12"/>
      <c r="L120" s="15"/>
      <c r="M120" s="15"/>
      <c r="N120" s="15"/>
      <c r="O120" s="15" t="str">
        <f>IF(I120*M120=0, "", I120*M120*(N120/100))</f>
        <v/>
      </c>
      <c r="P120" s="27"/>
      <c r="Q120" s="27">
        <f>TRUNC(P120*M120*N120/100)</f>
        <v>0</v>
      </c>
      <c r="R120" s="27"/>
      <c r="S120" s="15"/>
      <c r="T120" s="15"/>
      <c r="Z120" s="2" t="s">
        <v>1271</v>
      </c>
      <c r="AB120" s="2">
        <f>SUM(AB119:AB119)</f>
        <v>3.4000000000000002E-2</v>
      </c>
    </row>
    <row r="121" spans="2:28" ht="21.95" customHeight="1">
      <c r="B121" s="13" t="s">
        <v>1321</v>
      </c>
      <c r="D121" s="361" t="s">
        <v>3315</v>
      </c>
      <c r="E121" s="362"/>
      <c r="F121" s="362"/>
      <c r="G121" s="362"/>
      <c r="H121" s="362"/>
      <c r="I121" s="362"/>
      <c r="J121" s="362"/>
      <c r="K121" s="362"/>
      <c r="L121" s="362"/>
      <c r="M121" s="362"/>
      <c r="N121" s="362"/>
      <c r="O121" s="362"/>
      <c r="P121" s="362"/>
      <c r="Q121" s="362"/>
      <c r="R121" s="362"/>
      <c r="S121" s="362"/>
      <c r="T121" s="363"/>
    </row>
    <row r="122" spans="2:28" ht="21.95" customHeight="1">
      <c r="B122" s="13" t="s">
        <v>1266</v>
      </c>
      <c r="C122" s="13" t="s">
        <v>449</v>
      </c>
      <c r="D122" s="12" t="s">
        <v>426</v>
      </c>
      <c r="E122" s="12" t="s">
        <v>450</v>
      </c>
      <c r="F122" s="15" t="s">
        <v>174</v>
      </c>
      <c r="G122" s="15">
        <v>1</v>
      </c>
      <c r="H122" s="15">
        <f>IF(I122&lt;&gt;0, G122-I122, "")</f>
        <v>0</v>
      </c>
      <c r="I122" s="15">
        <v>1</v>
      </c>
      <c r="J122" s="15"/>
      <c r="K122" s="12" t="s">
        <v>1241</v>
      </c>
      <c r="L122" s="15" t="s">
        <v>935</v>
      </c>
      <c r="M122" s="15">
        <v>4.9000000000000002E-2</v>
      </c>
      <c r="N122" s="15">
        <v>100</v>
      </c>
      <c r="O122" s="15">
        <f>IF(I122*M122=0, "", I122*M122*(N122/100))</f>
        <v>4.9000000000000002E-2</v>
      </c>
      <c r="P122" s="27"/>
      <c r="Q122" s="27">
        <f>TRUNC(P122*M122*N122/100)</f>
        <v>0</v>
      </c>
      <c r="R122" s="27"/>
      <c r="S122" s="15" t="s">
        <v>1298</v>
      </c>
      <c r="T122" s="15"/>
      <c r="AB122" s="2">
        <f>O122</f>
        <v>4.9000000000000002E-2</v>
      </c>
    </row>
    <row r="123" spans="2:28" ht="21.95" customHeight="1">
      <c r="B123" s="13" t="s">
        <v>1266</v>
      </c>
      <c r="C123" s="13" t="s">
        <v>934</v>
      </c>
      <c r="D123" s="12" t="s">
        <v>931</v>
      </c>
      <c r="E123" s="12" t="s">
        <v>935</v>
      </c>
      <c r="F123" s="15" t="s">
        <v>933</v>
      </c>
      <c r="G123" s="15">
        <f>IF(H123*I123/100+0.000005 &lt;1, TRUNC(H123*I123/100+0.000005, '옵션(비주거)'!$E$13), TRUNC(H123*I123/100+0.000005, '옵션(비주거)'!$E$13))</f>
        <v>4.9000000000000002E-2</v>
      </c>
      <c r="H123" s="15">
        <f>'옵션(비주거)'!$B$13</f>
        <v>100</v>
      </c>
      <c r="I123" s="15">
        <f>SUM(AB122:AB122)</f>
        <v>4.9000000000000002E-2</v>
      </c>
      <c r="J123" s="15"/>
      <c r="K123" s="12"/>
      <c r="L123" s="15"/>
      <c r="M123" s="15"/>
      <c r="N123" s="15"/>
      <c r="O123" s="15" t="str">
        <f>IF(I123*M123=0, "", I123*M123*(N123/100))</f>
        <v/>
      </c>
      <c r="P123" s="27"/>
      <c r="Q123" s="27">
        <f>TRUNC(P123*M123*N123/100)</f>
        <v>0</v>
      </c>
      <c r="R123" s="27"/>
      <c r="S123" s="15"/>
      <c r="T123" s="15"/>
      <c r="Z123" s="2" t="s">
        <v>1271</v>
      </c>
      <c r="AB123" s="2">
        <f>SUM(AB122:AB122)</f>
        <v>4.9000000000000002E-2</v>
      </c>
    </row>
    <row r="124" spans="2:28" ht="21.95" customHeight="1">
      <c r="B124" s="13" t="s">
        <v>1321</v>
      </c>
      <c r="D124" s="361" t="s">
        <v>3316</v>
      </c>
      <c r="E124" s="362"/>
      <c r="F124" s="362"/>
      <c r="G124" s="362"/>
      <c r="H124" s="362"/>
      <c r="I124" s="362"/>
      <c r="J124" s="362"/>
      <c r="K124" s="362"/>
      <c r="L124" s="362"/>
      <c r="M124" s="362"/>
      <c r="N124" s="362"/>
      <c r="O124" s="362"/>
      <c r="P124" s="362"/>
      <c r="Q124" s="362"/>
      <c r="R124" s="362"/>
      <c r="S124" s="362"/>
      <c r="T124" s="363"/>
    </row>
    <row r="125" spans="2:28" ht="21.95" customHeight="1">
      <c r="B125" s="13" t="s">
        <v>1266</v>
      </c>
      <c r="C125" s="13" t="s">
        <v>451</v>
      </c>
      <c r="D125" s="12" t="s">
        <v>426</v>
      </c>
      <c r="E125" s="12" t="s">
        <v>452</v>
      </c>
      <c r="F125" s="15" t="s">
        <v>174</v>
      </c>
      <c r="G125" s="15">
        <v>1</v>
      </c>
      <c r="H125" s="15">
        <f>IF(I125&lt;&gt;0, G125-I125, "")</f>
        <v>0</v>
      </c>
      <c r="I125" s="15">
        <v>1</v>
      </c>
      <c r="J125" s="15"/>
      <c r="K125" s="12" t="s">
        <v>1241</v>
      </c>
      <c r="L125" s="15" t="s">
        <v>935</v>
      </c>
      <c r="M125" s="15">
        <v>5.9799999999999999E-2</v>
      </c>
      <c r="N125" s="15">
        <v>100</v>
      </c>
      <c r="O125" s="15">
        <f>IF(I125*M125=0, "", I125*M125*(N125/100))</f>
        <v>5.9799999999999999E-2</v>
      </c>
      <c r="P125" s="27"/>
      <c r="Q125" s="27">
        <f>TRUNC(P125*M125*N125/100)</f>
        <v>0</v>
      </c>
      <c r="R125" s="27"/>
      <c r="S125" s="15" t="s">
        <v>1297</v>
      </c>
      <c r="T125" s="15"/>
      <c r="AB125" s="2">
        <f>O125</f>
        <v>5.9799999999999999E-2</v>
      </c>
    </row>
    <row r="126" spans="2:28" ht="21.95" customHeight="1">
      <c r="B126" s="13" t="s">
        <v>1266</v>
      </c>
      <c r="C126" s="13" t="s">
        <v>934</v>
      </c>
      <c r="D126" s="12" t="s">
        <v>931</v>
      </c>
      <c r="E126" s="12" t="s">
        <v>935</v>
      </c>
      <c r="F126" s="15" t="s">
        <v>933</v>
      </c>
      <c r="G126" s="15">
        <f>IF(H126*I126/100+0.000005 &lt;1, TRUNC(H126*I126/100+0.000005, '옵션(비주거)'!$E$13), TRUNC(H126*I126/100+0.000005, '옵션(비주거)'!$E$13))</f>
        <v>5.9799999999999999E-2</v>
      </c>
      <c r="H126" s="15">
        <f>'옵션(비주거)'!$B$13</f>
        <v>100</v>
      </c>
      <c r="I126" s="15">
        <f>SUM(AB125:AB125)</f>
        <v>5.9799999999999999E-2</v>
      </c>
      <c r="J126" s="15"/>
      <c r="K126" s="12"/>
      <c r="L126" s="15"/>
      <c r="M126" s="15"/>
      <c r="N126" s="15"/>
      <c r="O126" s="15" t="str">
        <f>IF(I126*M126=0, "", I126*M126*(N126/100))</f>
        <v/>
      </c>
      <c r="P126" s="27"/>
      <c r="Q126" s="27">
        <f>TRUNC(P126*M126*N126/100)</f>
        <v>0</v>
      </c>
      <c r="R126" s="27"/>
      <c r="S126" s="15"/>
      <c r="T126" s="15"/>
      <c r="Z126" s="2" t="s">
        <v>1271</v>
      </c>
      <c r="AB126" s="2">
        <f>SUM(AB125:AB125)</f>
        <v>5.9799999999999999E-2</v>
      </c>
    </row>
    <row r="127" spans="2:28" ht="21.95" customHeight="1">
      <c r="B127" s="13" t="s">
        <v>1321</v>
      </c>
      <c r="D127" s="361" t="s">
        <v>3317</v>
      </c>
      <c r="E127" s="362"/>
      <c r="F127" s="362"/>
      <c r="G127" s="362"/>
      <c r="H127" s="362"/>
      <c r="I127" s="362"/>
      <c r="J127" s="362"/>
      <c r="K127" s="362"/>
      <c r="L127" s="362"/>
      <c r="M127" s="362"/>
      <c r="N127" s="362"/>
      <c r="O127" s="362"/>
      <c r="P127" s="362"/>
      <c r="Q127" s="362"/>
      <c r="R127" s="362"/>
      <c r="S127" s="362"/>
      <c r="T127" s="363"/>
    </row>
    <row r="128" spans="2:28" ht="21.95" customHeight="1">
      <c r="B128" s="13" t="s">
        <v>1266</v>
      </c>
      <c r="C128" s="13" t="s">
        <v>463</v>
      </c>
      <c r="D128" s="12" t="s">
        <v>456</v>
      </c>
      <c r="E128" s="12" t="s">
        <v>464</v>
      </c>
      <c r="F128" s="15" t="s">
        <v>174</v>
      </c>
      <c r="G128" s="15">
        <v>1</v>
      </c>
      <c r="H128" s="15">
        <f>IF(I128&lt;&gt;0, G128-I128, "")</f>
        <v>0</v>
      </c>
      <c r="I128" s="15">
        <v>1</v>
      </c>
      <c r="J128" s="15"/>
      <c r="K128" s="12" t="s">
        <v>1241</v>
      </c>
      <c r="L128" s="15" t="s">
        <v>935</v>
      </c>
      <c r="M128" s="15">
        <v>5.7000000000000002E-2</v>
      </c>
      <c r="N128" s="15">
        <v>86.6</v>
      </c>
      <c r="O128" s="15">
        <f>IF(I128*M128=0, "", I128*M128*(N128/100))</f>
        <v>4.9362000000000003E-2</v>
      </c>
      <c r="P128" s="27"/>
      <c r="Q128" s="27">
        <f>TRUNC(P128*M128*N128/100)</f>
        <v>0</v>
      </c>
      <c r="R128" s="27"/>
      <c r="S128" s="15" t="s">
        <v>1297</v>
      </c>
      <c r="T128" s="15"/>
      <c r="AB128" s="2">
        <f>O128</f>
        <v>4.9362000000000003E-2</v>
      </c>
    </row>
    <row r="129" spans="2:29" ht="21.95" customHeight="1">
      <c r="B129" s="13" t="s">
        <v>1266</v>
      </c>
      <c r="C129" s="13" t="s">
        <v>934</v>
      </c>
      <c r="D129" s="12" t="s">
        <v>931</v>
      </c>
      <c r="E129" s="12" t="s">
        <v>935</v>
      </c>
      <c r="F129" s="15" t="s">
        <v>933</v>
      </c>
      <c r="G129" s="15">
        <f>IF(H129*I129/100+0.000005 &lt;1, TRUNC(H129*I129/100+0.000005, '옵션(비주거)'!$E$13), TRUNC(H129*I129/100+0.000005, '옵션(비주거)'!$E$13))</f>
        <v>4.9360000000000001E-2</v>
      </c>
      <c r="H129" s="15">
        <f>'옵션(비주거)'!$B$13</f>
        <v>100</v>
      </c>
      <c r="I129" s="15">
        <f>SUM(AB128:AB128)</f>
        <v>4.9362000000000003E-2</v>
      </c>
      <c r="J129" s="15"/>
      <c r="K129" s="12"/>
      <c r="L129" s="15"/>
      <c r="M129" s="15"/>
      <c r="N129" s="15"/>
      <c r="O129" s="15" t="str">
        <f>IF(I129*M129=0, "", I129*M129*(N129/100))</f>
        <v/>
      </c>
      <c r="P129" s="27"/>
      <c r="Q129" s="27">
        <f>TRUNC(P129*M129*N129/100)</f>
        <v>0</v>
      </c>
      <c r="R129" s="27"/>
      <c r="S129" s="15"/>
      <c r="T129" s="15"/>
      <c r="Z129" s="2" t="s">
        <v>1271</v>
      </c>
      <c r="AB129" s="2">
        <f>SUM(AB128:AB128)</f>
        <v>4.9362000000000003E-2</v>
      </c>
    </row>
    <row r="130" spans="2:29" ht="21.95" customHeight="1">
      <c r="B130" s="13" t="s">
        <v>1321</v>
      </c>
      <c r="D130" s="361" t="s">
        <v>3318</v>
      </c>
      <c r="E130" s="362"/>
      <c r="F130" s="362"/>
      <c r="G130" s="362"/>
      <c r="H130" s="362"/>
      <c r="I130" s="362"/>
      <c r="J130" s="362"/>
      <c r="K130" s="362"/>
      <c r="L130" s="362"/>
      <c r="M130" s="362"/>
      <c r="N130" s="362"/>
      <c r="O130" s="362"/>
      <c r="P130" s="362"/>
      <c r="Q130" s="362"/>
      <c r="R130" s="362"/>
      <c r="S130" s="362"/>
      <c r="T130" s="363"/>
    </row>
    <row r="131" spans="2:29" ht="21.95" customHeight="1">
      <c r="B131" s="13" t="s">
        <v>1266</v>
      </c>
      <c r="C131" s="13" t="s">
        <v>463</v>
      </c>
      <c r="D131" s="12" t="s">
        <v>456</v>
      </c>
      <c r="E131" s="12" t="s">
        <v>464</v>
      </c>
      <c r="F131" s="15" t="s">
        <v>174</v>
      </c>
      <c r="G131" s="15">
        <v>1</v>
      </c>
      <c r="H131" s="15">
        <f>IF(I131&lt;&gt;0, G131-I131, "")</f>
        <v>0</v>
      </c>
      <c r="I131" s="15">
        <v>1</v>
      </c>
      <c r="J131" s="15"/>
      <c r="K131" s="12" t="s">
        <v>1241</v>
      </c>
      <c r="L131" s="15" t="s">
        <v>935</v>
      </c>
      <c r="M131" s="15">
        <v>5.7000000000000002E-2</v>
      </c>
      <c r="N131" s="15">
        <v>85</v>
      </c>
      <c r="O131" s="15">
        <f>IF(I131*M131=0, "", I131*M131*(N131/100))</f>
        <v>4.845E-2</v>
      </c>
      <c r="P131" s="27"/>
      <c r="Q131" s="27">
        <f>TRUNC(P131*M131*N131/100)</f>
        <v>0</v>
      </c>
      <c r="R131" s="27"/>
      <c r="S131" s="15" t="s">
        <v>1297</v>
      </c>
      <c r="T131" s="15"/>
      <c r="AB131" s="2">
        <f>O131</f>
        <v>4.845E-2</v>
      </c>
    </row>
    <row r="132" spans="2:29" ht="21.95" customHeight="1">
      <c r="B132" s="13" t="s">
        <v>1266</v>
      </c>
      <c r="C132" s="13" t="s">
        <v>934</v>
      </c>
      <c r="D132" s="12" t="s">
        <v>931</v>
      </c>
      <c r="E132" s="12" t="s">
        <v>935</v>
      </c>
      <c r="F132" s="15" t="s">
        <v>933</v>
      </c>
      <c r="G132" s="15">
        <f>IF(H132*I132/100+0.000005 &lt;1, TRUNC(H132*I132/100+0.000005, '옵션(비주거)'!$E$13), TRUNC(H132*I132/100+0.000005, '옵션(비주거)'!$E$13))</f>
        <v>4.845E-2</v>
      </c>
      <c r="H132" s="15">
        <f>'옵션(비주거)'!$B$13</f>
        <v>100</v>
      </c>
      <c r="I132" s="15">
        <f>SUM(AB131:AB131)</f>
        <v>4.845E-2</v>
      </c>
      <c r="J132" s="15"/>
      <c r="K132" s="12"/>
      <c r="L132" s="15"/>
      <c r="M132" s="15"/>
      <c r="N132" s="15"/>
      <c r="O132" s="15" t="str">
        <f>IF(I132*M132=0, "", I132*M132*(N132/100))</f>
        <v/>
      </c>
      <c r="P132" s="27"/>
      <c r="Q132" s="27">
        <f>TRUNC(P132*M132*N132/100)</f>
        <v>0</v>
      </c>
      <c r="R132" s="27"/>
      <c r="S132" s="15"/>
      <c r="T132" s="15"/>
      <c r="Z132" s="2" t="s">
        <v>1271</v>
      </c>
      <c r="AB132" s="2">
        <f>SUM(AB131:AB131)</f>
        <v>4.845E-2</v>
      </c>
    </row>
    <row r="133" spans="2:29" ht="21.95" customHeight="1">
      <c r="B133" s="13" t="s">
        <v>1321</v>
      </c>
      <c r="D133" s="361" t="s">
        <v>3319</v>
      </c>
      <c r="E133" s="362"/>
      <c r="F133" s="362"/>
      <c r="G133" s="362"/>
      <c r="H133" s="362"/>
      <c r="I133" s="362"/>
      <c r="J133" s="362"/>
      <c r="K133" s="362"/>
      <c r="L133" s="362"/>
      <c r="M133" s="362"/>
      <c r="N133" s="362"/>
      <c r="O133" s="362"/>
      <c r="P133" s="362"/>
      <c r="Q133" s="362"/>
      <c r="R133" s="362"/>
      <c r="S133" s="362"/>
      <c r="T133" s="363"/>
    </row>
    <row r="134" spans="2:29" ht="21.95" customHeight="1">
      <c r="B134" s="13" t="s">
        <v>1266</v>
      </c>
      <c r="C134" s="13" t="s">
        <v>469</v>
      </c>
      <c r="D134" s="12" t="s">
        <v>456</v>
      </c>
      <c r="E134" s="12" t="s">
        <v>470</v>
      </c>
      <c r="F134" s="15" t="s">
        <v>174</v>
      </c>
      <c r="G134" s="15">
        <v>1</v>
      </c>
      <c r="H134" s="15">
        <f>IF(I134&lt;&gt;0, G134-I134, "")</f>
        <v>0</v>
      </c>
      <c r="I134" s="15">
        <v>1</v>
      </c>
      <c r="J134" s="15"/>
      <c r="K134" s="12" t="s">
        <v>1241</v>
      </c>
      <c r="L134" s="15" t="s">
        <v>935</v>
      </c>
      <c r="M134" s="15">
        <v>2.5999999999999999E-2</v>
      </c>
      <c r="N134" s="15">
        <v>100</v>
      </c>
      <c r="O134" s="15">
        <f>IF(I134*M134=0, "", I134*M134*(N134/100))</f>
        <v>2.5999999999999999E-2</v>
      </c>
      <c r="P134" s="27"/>
      <c r="Q134" s="27">
        <f>TRUNC(P134*M134*N134/100)</f>
        <v>0</v>
      </c>
      <c r="R134" s="27"/>
      <c r="S134" s="15" t="s">
        <v>1298</v>
      </c>
      <c r="T134" s="15"/>
      <c r="AB134" s="2">
        <f>O134</f>
        <v>2.5999999999999999E-2</v>
      </c>
    </row>
    <row r="135" spans="2:29" ht="21.95" customHeight="1">
      <c r="B135" s="13" t="s">
        <v>1266</v>
      </c>
      <c r="C135" s="13" t="s">
        <v>934</v>
      </c>
      <c r="D135" s="12" t="s">
        <v>931</v>
      </c>
      <c r="E135" s="12" t="s">
        <v>935</v>
      </c>
      <c r="F135" s="15" t="s">
        <v>933</v>
      </c>
      <c r="G135" s="15">
        <f>IF(H135*I135/100+0.000005 &lt;1, TRUNC(H135*I135/100+0.000005, '옵션(비주거)'!$E$13), TRUNC(H135*I135/100+0.000005, '옵션(비주거)'!$E$13))</f>
        <v>2.5999999999999999E-2</v>
      </c>
      <c r="H135" s="15">
        <f>'옵션(비주거)'!$B$13</f>
        <v>100</v>
      </c>
      <c r="I135" s="15">
        <f>SUM(AB134:AB134)</f>
        <v>2.5999999999999999E-2</v>
      </c>
      <c r="J135" s="15"/>
      <c r="K135" s="12"/>
      <c r="L135" s="15"/>
      <c r="M135" s="15"/>
      <c r="N135" s="15"/>
      <c r="O135" s="15" t="str">
        <f>IF(I135*M135=0, "", I135*M135*(N135/100))</f>
        <v/>
      </c>
      <c r="P135" s="27"/>
      <c r="Q135" s="27">
        <f>TRUNC(P135*M135*N135/100)</f>
        <v>0</v>
      </c>
      <c r="R135" s="27"/>
      <c r="S135" s="15"/>
      <c r="T135" s="15"/>
      <c r="Z135" s="2" t="s">
        <v>1271</v>
      </c>
      <c r="AB135" s="2">
        <f>SUM(AB134:AB134)</f>
        <v>2.5999999999999999E-2</v>
      </c>
    </row>
    <row r="136" spans="2:29" ht="21.95" customHeight="1">
      <c r="B136" s="13" t="s">
        <v>1321</v>
      </c>
      <c r="D136" s="361" t="s">
        <v>3320</v>
      </c>
      <c r="E136" s="362"/>
      <c r="F136" s="362"/>
      <c r="G136" s="362"/>
      <c r="H136" s="362"/>
      <c r="I136" s="362"/>
      <c r="J136" s="362"/>
      <c r="K136" s="362"/>
      <c r="L136" s="362"/>
      <c r="M136" s="362"/>
      <c r="N136" s="362"/>
      <c r="O136" s="362"/>
      <c r="P136" s="362"/>
      <c r="Q136" s="362"/>
      <c r="R136" s="362"/>
      <c r="S136" s="362"/>
      <c r="T136" s="363"/>
    </row>
    <row r="137" spans="2:29" ht="21.95" customHeight="1">
      <c r="B137" s="13" t="s">
        <v>1266</v>
      </c>
      <c r="C137" s="13" t="s">
        <v>3220</v>
      </c>
      <c r="D137" s="12" t="s">
        <v>456</v>
      </c>
      <c r="E137" s="12" t="s">
        <v>3116</v>
      </c>
      <c r="F137" s="15" t="s">
        <v>174</v>
      </c>
      <c r="G137" s="15">
        <v>1</v>
      </c>
      <c r="H137" s="15">
        <f>IF(I137&lt;&gt;0, G137-I137, "")</f>
        <v>0</v>
      </c>
      <c r="I137" s="15">
        <v>1</v>
      </c>
      <c r="J137" s="15"/>
      <c r="K137" s="12" t="s">
        <v>1241</v>
      </c>
      <c r="L137" s="15" t="s">
        <v>935</v>
      </c>
      <c r="M137" s="15">
        <v>3.4000000000000002E-2</v>
      </c>
      <c r="N137" s="15">
        <v>100</v>
      </c>
      <c r="O137" s="15">
        <f>IF(I137*M137=0, "", I137*M137*(N137/100))</f>
        <v>3.4000000000000002E-2</v>
      </c>
      <c r="P137" s="27"/>
      <c r="Q137" s="27">
        <f>TRUNC(P137*M137*N137/100)</f>
        <v>0</v>
      </c>
      <c r="R137" s="27"/>
      <c r="S137" s="15" t="s">
        <v>1298</v>
      </c>
      <c r="T137" s="15"/>
      <c r="AB137" s="2">
        <f>O137</f>
        <v>3.4000000000000002E-2</v>
      </c>
    </row>
    <row r="138" spans="2:29" ht="21.95" customHeight="1">
      <c r="B138" s="13" t="s">
        <v>1266</v>
      </c>
      <c r="C138" s="13" t="s">
        <v>934</v>
      </c>
      <c r="D138" s="12" t="s">
        <v>931</v>
      </c>
      <c r="E138" s="12" t="s">
        <v>935</v>
      </c>
      <c r="F138" s="15" t="s">
        <v>933</v>
      </c>
      <c r="G138" s="15">
        <f>IF(H138*I138/100+0.000005 &lt;1, TRUNC(H138*I138/100+0.000005, '옵션(비주거)'!$E$13), TRUNC(H138*I138/100+0.000005, '옵션(비주거)'!$E$13))</f>
        <v>3.4000000000000002E-2</v>
      </c>
      <c r="H138" s="15">
        <f>'옵션(비주거)'!$B$13</f>
        <v>100</v>
      </c>
      <c r="I138" s="15">
        <f>SUM(AB137:AB137)</f>
        <v>3.4000000000000002E-2</v>
      </c>
      <c r="J138" s="15"/>
      <c r="K138" s="12"/>
      <c r="L138" s="15"/>
      <c r="M138" s="15"/>
      <c r="N138" s="15"/>
      <c r="O138" s="15" t="str">
        <f>IF(I138*M138=0, "", I138*M138*(N138/100))</f>
        <v/>
      </c>
      <c r="P138" s="27"/>
      <c r="Q138" s="27">
        <f>TRUNC(P138*M138*N138/100)</f>
        <v>0</v>
      </c>
      <c r="R138" s="27"/>
      <c r="S138" s="15"/>
      <c r="T138" s="15"/>
      <c r="Z138" s="2" t="s">
        <v>1271</v>
      </c>
      <c r="AB138" s="2">
        <f>SUM(AB137:AB137)</f>
        <v>3.4000000000000002E-2</v>
      </c>
    </row>
    <row r="139" spans="2:29" ht="21.95" customHeight="1">
      <c r="B139" s="13" t="s">
        <v>1321</v>
      </c>
      <c r="D139" s="361" t="s">
        <v>3321</v>
      </c>
      <c r="E139" s="362"/>
      <c r="F139" s="362"/>
      <c r="G139" s="362"/>
      <c r="H139" s="362"/>
      <c r="I139" s="362"/>
      <c r="J139" s="362"/>
      <c r="K139" s="362"/>
      <c r="L139" s="362"/>
      <c r="M139" s="362"/>
      <c r="N139" s="362"/>
      <c r="O139" s="362"/>
      <c r="P139" s="362"/>
      <c r="Q139" s="362"/>
      <c r="R139" s="362"/>
      <c r="S139" s="362"/>
      <c r="T139" s="363"/>
    </row>
    <row r="140" spans="2:29" ht="21.95" customHeight="1">
      <c r="B140" s="13" t="s">
        <v>1266</v>
      </c>
      <c r="C140" s="13" t="s">
        <v>483</v>
      </c>
      <c r="D140" s="12" t="s">
        <v>476</v>
      </c>
      <c r="E140" s="12" t="s">
        <v>484</v>
      </c>
      <c r="F140" s="15" t="s">
        <v>174</v>
      </c>
      <c r="G140" s="15">
        <v>1</v>
      </c>
      <c r="H140" s="15">
        <f>IF(I140&lt;&gt;0, G140-I140, "")</f>
        <v>0</v>
      </c>
      <c r="I140" s="15">
        <v>1</v>
      </c>
      <c r="J140" s="15"/>
      <c r="K140" s="12" t="s">
        <v>1241</v>
      </c>
      <c r="L140" s="15" t="s">
        <v>935</v>
      </c>
      <c r="M140" s="15">
        <v>1.9E-2</v>
      </c>
      <c r="N140" s="15">
        <v>120</v>
      </c>
      <c r="O140" s="15">
        <f>IF(I140*M140=0, "", I140*M140*(N140/100))</f>
        <v>2.2799999999999997E-2</v>
      </c>
      <c r="P140" s="27"/>
      <c r="Q140" s="27">
        <f>TRUNC(P140*M140*N140/100)</f>
        <v>0</v>
      </c>
      <c r="R140" s="27"/>
      <c r="S140" s="15" t="s">
        <v>1298</v>
      </c>
      <c r="T140" s="15"/>
      <c r="AB140" s="2">
        <f>O140</f>
        <v>2.2799999999999997E-2</v>
      </c>
    </row>
    <row r="141" spans="2:29" ht="21.95" customHeight="1">
      <c r="B141" s="13" t="s">
        <v>1266</v>
      </c>
      <c r="C141" s="13" t="s">
        <v>934</v>
      </c>
      <c r="D141" s="12" t="s">
        <v>931</v>
      </c>
      <c r="E141" s="12" t="s">
        <v>935</v>
      </c>
      <c r="F141" s="15" t="s">
        <v>933</v>
      </c>
      <c r="G141" s="15">
        <f>IF(H141*I141/100+0.000005 &lt;1, TRUNC(H141*I141/100+0.000005, '옵션(비주거)'!$E$13), TRUNC(H141*I141/100+0.000005, '옵션(비주거)'!$E$13))</f>
        <v>2.2800000000000001E-2</v>
      </c>
      <c r="H141" s="15">
        <f>'옵션(비주거)'!$B$13</f>
        <v>100</v>
      </c>
      <c r="I141" s="15">
        <f>SUM(AB140:AB140)</f>
        <v>2.2799999999999997E-2</v>
      </c>
      <c r="J141" s="15"/>
      <c r="K141" s="12"/>
      <c r="L141" s="15"/>
      <c r="M141" s="15"/>
      <c r="N141" s="15"/>
      <c r="O141" s="15" t="str">
        <f>IF(I141*M141=0, "", I141*M141*(N141/100))</f>
        <v/>
      </c>
      <c r="P141" s="27"/>
      <c r="Q141" s="27">
        <f>TRUNC(P141*M141*N141/100)</f>
        <v>0</v>
      </c>
      <c r="R141" s="27"/>
      <c r="S141" s="15"/>
      <c r="T141" s="15"/>
      <c r="Z141" s="2" t="s">
        <v>1271</v>
      </c>
      <c r="AB141" s="2">
        <f>SUM(AB140:AB140)</f>
        <v>2.2799999999999997E-2</v>
      </c>
    </row>
    <row r="142" spans="2:29" ht="21.95" customHeight="1">
      <c r="B142" s="13" t="s">
        <v>1321</v>
      </c>
      <c r="D142" s="361" t="s">
        <v>3322</v>
      </c>
      <c r="E142" s="362"/>
      <c r="F142" s="362"/>
      <c r="G142" s="362"/>
      <c r="H142" s="362"/>
      <c r="I142" s="362"/>
      <c r="J142" s="362"/>
      <c r="K142" s="362"/>
      <c r="L142" s="362"/>
      <c r="M142" s="362"/>
      <c r="N142" s="362"/>
      <c r="O142" s="362"/>
      <c r="P142" s="362"/>
      <c r="Q142" s="362"/>
      <c r="R142" s="362"/>
      <c r="S142" s="362"/>
      <c r="T142" s="363"/>
    </row>
    <row r="143" spans="2:29" ht="21.95" customHeight="1">
      <c r="B143" s="13" t="s">
        <v>1266</v>
      </c>
      <c r="C143" s="13" t="s">
        <v>490</v>
      </c>
      <c r="D143" s="12" t="s">
        <v>491</v>
      </c>
      <c r="E143" s="12" t="s">
        <v>492</v>
      </c>
      <c r="F143" s="15" t="s">
        <v>174</v>
      </c>
      <c r="G143" s="15">
        <v>1</v>
      </c>
      <c r="H143" s="15">
        <f>IF(I143&lt;&gt;0, G143-I143, "")</f>
        <v>0</v>
      </c>
      <c r="I143" s="15">
        <v>1</v>
      </c>
      <c r="J143" s="15"/>
      <c r="K143" s="12" t="s">
        <v>1245</v>
      </c>
      <c r="L143" s="15" t="s">
        <v>943</v>
      </c>
      <c r="M143" s="15">
        <v>1.4999999999999999E-2</v>
      </c>
      <c r="N143" s="15">
        <v>100</v>
      </c>
      <c r="O143" s="15">
        <f>IF(I143*M143=0, "", I143*M143*(N143/100))</f>
        <v>1.4999999999999999E-2</v>
      </c>
      <c r="P143" s="27"/>
      <c r="Q143" s="27">
        <f>TRUNC(P143*M143*N143/100)</f>
        <v>0</v>
      </c>
      <c r="R143" s="27"/>
      <c r="S143" s="15" t="s">
        <v>1300</v>
      </c>
      <c r="T143" s="15"/>
      <c r="AC143" s="2">
        <f>O143</f>
        <v>1.4999999999999999E-2</v>
      </c>
    </row>
    <row r="144" spans="2:29" ht="21.95" customHeight="1">
      <c r="B144" s="13" t="s">
        <v>1266</v>
      </c>
      <c r="C144" s="13" t="s">
        <v>942</v>
      </c>
      <c r="D144" s="12" t="s">
        <v>931</v>
      </c>
      <c r="E144" s="12" t="s">
        <v>943</v>
      </c>
      <c r="F144" s="15" t="s">
        <v>933</v>
      </c>
      <c r="G144" s="15">
        <f>IF(H144*I144/100+0.000005 &lt;1, TRUNC(H144*I144/100+0.000005, '옵션(비주거)'!$E$13), TRUNC(H144*I144/100+0.000005, '옵션(비주거)'!$E$13))</f>
        <v>1.4999999999999999E-2</v>
      </c>
      <c r="H144" s="15">
        <f>'옵션(비주거)'!$B$13</f>
        <v>100</v>
      </c>
      <c r="I144" s="15">
        <f>SUM(AC143:AC143)</f>
        <v>1.4999999999999999E-2</v>
      </c>
      <c r="J144" s="15"/>
      <c r="K144" s="12"/>
      <c r="L144" s="15"/>
      <c r="M144" s="15"/>
      <c r="N144" s="15"/>
      <c r="O144" s="15" t="str">
        <f>IF(I144*M144=0, "", I144*M144*(N144/100))</f>
        <v/>
      </c>
      <c r="P144" s="27"/>
      <c r="Q144" s="27">
        <f>TRUNC(P144*M144*N144/100)</f>
        <v>0</v>
      </c>
      <c r="R144" s="27"/>
      <c r="S144" s="15"/>
      <c r="T144" s="15"/>
      <c r="Z144" s="2" t="s">
        <v>1271</v>
      </c>
      <c r="AC144" s="2">
        <f>SUM(AC143:AC143)</f>
        <v>1.4999999999999999E-2</v>
      </c>
    </row>
    <row r="145" spans="2:27" ht="21.95" customHeight="1">
      <c r="B145" s="13" t="s">
        <v>1321</v>
      </c>
      <c r="D145" s="361" t="s">
        <v>3323</v>
      </c>
      <c r="E145" s="362"/>
      <c r="F145" s="362"/>
      <c r="G145" s="362"/>
      <c r="H145" s="362"/>
      <c r="I145" s="362"/>
      <c r="J145" s="362"/>
      <c r="K145" s="362"/>
      <c r="L145" s="362"/>
      <c r="M145" s="362"/>
      <c r="N145" s="362"/>
      <c r="O145" s="362"/>
      <c r="P145" s="362"/>
      <c r="Q145" s="362"/>
      <c r="R145" s="362"/>
      <c r="S145" s="362"/>
      <c r="T145" s="363"/>
    </row>
    <row r="146" spans="2:27" ht="21.95" customHeight="1">
      <c r="B146" s="13" t="s">
        <v>1266</v>
      </c>
      <c r="C146" s="13" t="s">
        <v>495</v>
      </c>
      <c r="D146" s="12" t="s">
        <v>496</v>
      </c>
      <c r="E146" s="12" t="s">
        <v>497</v>
      </c>
      <c r="F146" s="15" t="s">
        <v>210</v>
      </c>
      <c r="G146" s="15">
        <v>1</v>
      </c>
      <c r="H146" s="15">
        <f>IF(I146&lt;&gt;0, G146-I146, "")</f>
        <v>0</v>
      </c>
      <c r="I146" s="15">
        <v>1</v>
      </c>
      <c r="J146" s="15"/>
      <c r="K146" s="12" t="s">
        <v>1240</v>
      </c>
      <c r="L146" s="15" t="s">
        <v>932</v>
      </c>
      <c r="M146" s="15">
        <v>8.5000000000000006E-2</v>
      </c>
      <c r="N146" s="15">
        <v>100</v>
      </c>
      <c r="O146" s="15">
        <f>IF(I146*M146=0, "", I146*M146*(N146/100))</f>
        <v>8.5000000000000006E-2</v>
      </c>
      <c r="P146" s="27"/>
      <c r="Q146" s="27">
        <f>TRUNC(P146*M146*N146/100)</f>
        <v>0</v>
      </c>
      <c r="R146" s="27"/>
      <c r="S146" s="15" t="s">
        <v>1301</v>
      </c>
      <c r="T146" s="15"/>
      <c r="AA146" s="2">
        <f>O146</f>
        <v>8.5000000000000006E-2</v>
      </c>
    </row>
    <row r="147" spans="2:27" ht="21.95" customHeight="1">
      <c r="B147" s="13" t="s">
        <v>1266</v>
      </c>
      <c r="C147" s="13" t="s">
        <v>930</v>
      </c>
      <c r="D147" s="12" t="s">
        <v>931</v>
      </c>
      <c r="E147" s="12" t="s">
        <v>932</v>
      </c>
      <c r="F147" s="15" t="s">
        <v>933</v>
      </c>
      <c r="G147" s="15">
        <f>IF(H147*I147/100+0.000005 &lt;1, TRUNC(H147*I147/100+0.000005, '옵션(비주거)'!$E$13), TRUNC(H147*I147/100+0.000005, '옵션(비주거)'!$E$13))</f>
        <v>8.5000000000000006E-2</v>
      </c>
      <c r="H147" s="15">
        <f>'옵션(비주거)'!$B$13</f>
        <v>100</v>
      </c>
      <c r="I147" s="15">
        <f>SUM(AA146:AA146)</f>
        <v>8.5000000000000006E-2</v>
      </c>
      <c r="J147" s="15"/>
      <c r="K147" s="12"/>
      <c r="L147" s="15"/>
      <c r="M147" s="15"/>
      <c r="N147" s="15"/>
      <c r="O147" s="15" t="str">
        <f>IF(I147*M147=0, "", I147*M147*(N147/100))</f>
        <v/>
      </c>
      <c r="P147" s="27"/>
      <c r="Q147" s="27">
        <f>TRUNC(P147*M147*N147/100)</f>
        <v>0</v>
      </c>
      <c r="R147" s="27"/>
      <c r="S147" s="15"/>
      <c r="T147" s="15"/>
      <c r="Z147" s="2" t="s">
        <v>1271</v>
      </c>
      <c r="AA147" s="2">
        <f>SUM(AA146:AA146)</f>
        <v>8.5000000000000006E-2</v>
      </c>
    </row>
    <row r="148" spans="2:27" ht="21.95" customHeight="1">
      <c r="B148" s="13" t="s">
        <v>1321</v>
      </c>
      <c r="D148" s="361" t="s">
        <v>3324</v>
      </c>
      <c r="E148" s="362"/>
      <c r="F148" s="362"/>
      <c r="G148" s="362"/>
      <c r="H148" s="362"/>
      <c r="I148" s="362"/>
      <c r="J148" s="362"/>
      <c r="K148" s="362"/>
      <c r="L148" s="362"/>
      <c r="M148" s="362"/>
      <c r="N148" s="362"/>
      <c r="O148" s="362"/>
      <c r="P148" s="362"/>
      <c r="Q148" s="362"/>
      <c r="R148" s="362"/>
      <c r="S148" s="362"/>
      <c r="T148" s="363"/>
    </row>
    <row r="149" spans="2:27" ht="21.95" customHeight="1">
      <c r="B149" s="13" t="s">
        <v>1266</v>
      </c>
      <c r="C149" s="13" t="s">
        <v>501</v>
      </c>
      <c r="D149" s="12" t="s">
        <v>496</v>
      </c>
      <c r="E149" s="12" t="s">
        <v>502</v>
      </c>
      <c r="F149" s="15" t="s">
        <v>210</v>
      </c>
      <c r="G149" s="15">
        <v>1</v>
      </c>
      <c r="H149" s="15">
        <f>IF(I149&lt;&gt;0, G149-I149, "")</f>
        <v>0</v>
      </c>
      <c r="I149" s="15">
        <v>1</v>
      </c>
      <c r="J149" s="15"/>
      <c r="K149" s="12" t="s">
        <v>1240</v>
      </c>
      <c r="L149" s="15" t="s">
        <v>932</v>
      </c>
      <c r="M149" s="15">
        <v>8.5000000000000006E-2</v>
      </c>
      <c r="N149" s="15">
        <v>100</v>
      </c>
      <c r="O149" s="15">
        <f>IF(I149*M149=0, "", I149*M149*(N149/100))</f>
        <v>8.5000000000000006E-2</v>
      </c>
      <c r="P149" s="27"/>
      <c r="Q149" s="27">
        <f>TRUNC(P149*M149*N149/100)</f>
        <v>0</v>
      </c>
      <c r="R149" s="27"/>
      <c r="S149" s="15" t="s">
        <v>1301</v>
      </c>
      <c r="T149" s="15"/>
      <c r="AA149" s="2">
        <f>O149</f>
        <v>8.5000000000000006E-2</v>
      </c>
    </row>
    <row r="150" spans="2:27" ht="21.95" customHeight="1">
      <c r="B150" s="13" t="s">
        <v>1266</v>
      </c>
      <c r="C150" s="13" t="s">
        <v>930</v>
      </c>
      <c r="D150" s="12" t="s">
        <v>931</v>
      </c>
      <c r="E150" s="12" t="s">
        <v>932</v>
      </c>
      <c r="F150" s="15" t="s">
        <v>933</v>
      </c>
      <c r="G150" s="15">
        <f>IF(H150*I150/100+0.000005 &lt;1, TRUNC(H150*I150/100+0.000005, '옵션(비주거)'!$E$13), TRUNC(H150*I150/100+0.000005, '옵션(비주거)'!$E$13))</f>
        <v>8.5000000000000006E-2</v>
      </c>
      <c r="H150" s="15">
        <f>'옵션(비주거)'!$B$13</f>
        <v>100</v>
      </c>
      <c r="I150" s="15">
        <f>SUM(AA149:AA149)</f>
        <v>8.5000000000000006E-2</v>
      </c>
      <c r="J150" s="15"/>
      <c r="K150" s="12"/>
      <c r="L150" s="15"/>
      <c r="M150" s="15"/>
      <c r="N150" s="15"/>
      <c r="O150" s="15" t="str">
        <f>IF(I150*M150=0, "", I150*M150*(N150/100))</f>
        <v/>
      </c>
      <c r="P150" s="27"/>
      <c r="Q150" s="27">
        <f>TRUNC(P150*M150*N150/100)</f>
        <v>0</v>
      </c>
      <c r="R150" s="27"/>
      <c r="S150" s="15"/>
      <c r="T150" s="15"/>
      <c r="Z150" s="2" t="s">
        <v>1271</v>
      </c>
      <c r="AA150" s="2">
        <f>SUM(AA149:AA149)</f>
        <v>8.5000000000000006E-2</v>
      </c>
    </row>
    <row r="151" spans="2:27" ht="21.95" customHeight="1">
      <c r="B151" s="13" t="s">
        <v>1321</v>
      </c>
      <c r="D151" s="361" t="s">
        <v>3325</v>
      </c>
      <c r="E151" s="362"/>
      <c r="F151" s="362"/>
      <c r="G151" s="362"/>
      <c r="H151" s="362"/>
      <c r="I151" s="362"/>
      <c r="J151" s="362"/>
      <c r="K151" s="362"/>
      <c r="L151" s="362"/>
      <c r="M151" s="362"/>
      <c r="N151" s="362"/>
      <c r="O151" s="362"/>
      <c r="P151" s="362"/>
      <c r="Q151" s="362"/>
      <c r="R151" s="362"/>
      <c r="S151" s="362"/>
      <c r="T151" s="363"/>
    </row>
    <row r="152" spans="2:27" ht="21.95" customHeight="1">
      <c r="B152" s="13" t="s">
        <v>1266</v>
      </c>
      <c r="C152" s="13" t="s">
        <v>503</v>
      </c>
      <c r="D152" s="12" t="s">
        <v>496</v>
      </c>
      <c r="E152" s="12" t="s">
        <v>504</v>
      </c>
      <c r="F152" s="15" t="s">
        <v>210</v>
      </c>
      <c r="G152" s="15">
        <v>1</v>
      </c>
      <c r="H152" s="15">
        <f>IF(I152&lt;&gt;0, G152-I152, "")</f>
        <v>0</v>
      </c>
      <c r="I152" s="15">
        <v>1</v>
      </c>
      <c r="J152" s="15"/>
      <c r="K152" s="12" t="s">
        <v>1240</v>
      </c>
      <c r="L152" s="15" t="s">
        <v>932</v>
      </c>
      <c r="M152" s="15">
        <v>8.5000000000000006E-2</v>
      </c>
      <c r="N152" s="15">
        <v>100</v>
      </c>
      <c r="O152" s="15">
        <f>IF(I152*M152=0, "", I152*M152*(N152/100))</f>
        <v>8.5000000000000006E-2</v>
      </c>
      <c r="P152" s="27"/>
      <c r="Q152" s="27">
        <f>TRUNC(P152*M152*N152/100)</f>
        <v>0</v>
      </c>
      <c r="R152" s="27"/>
      <c r="S152" s="15" t="s">
        <v>1301</v>
      </c>
      <c r="T152" s="15"/>
      <c r="AA152" s="2">
        <f>O152</f>
        <v>8.5000000000000006E-2</v>
      </c>
    </row>
    <row r="153" spans="2:27" ht="21.95" customHeight="1">
      <c r="B153" s="13" t="s">
        <v>1266</v>
      </c>
      <c r="C153" s="13" t="s">
        <v>930</v>
      </c>
      <c r="D153" s="12" t="s">
        <v>931</v>
      </c>
      <c r="E153" s="12" t="s">
        <v>932</v>
      </c>
      <c r="F153" s="15" t="s">
        <v>933</v>
      </c>
      <c r="G153" s="15">
        <f>IF(H153*I153/100+0.000005 &lt;1, TRUNC(H153*I153/100+0.000005, '옵션(비주거)'!$E$13), TRUNC(H153*I153/100+0.000005, '옵션(비주거)'!$E$13))</f>
        <v>8.5000000000000006E-2</v>
      </c>
      <c r="H153" s="15">
        <f>'옵션(비주거)'!$B$13</f>
        <v>100</v>
      </c>
      <c r="I153" s="15">
        <f>SUM(AA152:AA152)</f>
        <v>8.5000000000000006E-2</v>
      </c>
      <c r="J153" s="15"/>
      <c r="K153" s="12"/>
      <c r="L153" s="15"/>
      <c r="M153" s="15"/>
      <c r="N153" s="15"/>
      <c r="O153" s="15" t="str">
        <f>IF(I153*M153=0, "", I153*M153*(N153/100))</f>
        <v/>
      </c>
      <c r="P153" s="27"/>
      <c r="Q153" s="27">
        <f>TRUNC(P153*M153*N153/100)</f>
        <v>0</v>
      </c>
      <c r="R153" s="27"/>
      <c r="S153" s="15"/>
      <c r="T153" s="15"/>
      <c r="Z153" s="2" t="s">
        <v>1271</v>
      </c>
      <c r="AA153" s="2">
        <f>SUM(AA152:AA152)</f>
        <v>8.5000000000000006E-2</v>
      </c>
    </row>
    <row r="154" spans="2:27" ht="21.95" customHeight="1">
      <c r="B154" s="13" t="s">
        <v>1321</v>
      </c>
      <c r="D154" s="361" t="s">
        <v>3326</v>
      </c>
      <c r="E154" s="362"/>
      <c r="F154" s="362"/>
      <c r="G154" s="362"/>
      <c r="H154" s="362"/>
      <c r="I154" s="362"/>
      <c r="J154" s="362"/>
      <c r="K154" s="362"/>
      <c r="L154" s="362"/>
      <c r="M154" s="362"/>
      <c r="N154" s="362"/>
      <c r="O154" s="362"/>
      <c r="P154" s="362"/>
      <c r="Q154" s="362"/>
      <c r="R154" s="362"/>
      <c r="S154" s="362"/>
      <c r="T154" s="363"/>
    </row>
    <row r="155" spans="2:27" ht="21.95" customHeight="1">
      <c r="B155" s="13" t="s">
        <v>1266</v>
      </c>
      <c r="C155" s="13" t="s">
        <v>507</v>
      </c>
      <c r="D155" s="12" t="s">
        <v>508</v>
      </c>
      <c r="E155" s="12" t="s">
        <v>509</v>
      </c>
      <c r="F155" s="15" t="s">
        <v>210</v>
      </c>
      <c r="G155" s="15">
        <v>1</v>
      </c>
      <c r="H155" s="15">
        <f>IF(I155&lt;&gt;0, G155-I155, "")</f>
        <v>0</v>
      </c>
      <c r="I155" s="15">
        <v>1</v>
      </c>
      <c r="J155" s="15"/>
      <c r="K155" s="12" t="s">
        <v>1240</v>
      </c>
      <c r="L155" s="15" t="s">
        <v>932</v>
      </c>
      <c r="M155" s="15">
        <v>0.08</v>
      </c>
      <c r="N155" s="15">
        <v>100</v>
      </c>
      <c r="O155" s="15">
        <f>IF(I155*M155=0, "", I155*M155*(N155/100))</f>
        <v>0.08</v>
      </c>
      <c r="P155" s="27"/>
      <c r="Q155" s="27">
        <f>TRUNC(P155*M155*N155/100)</f>
        <v>0</v>
      </c>
      <c r="R155" s="27"/>
      <c r="S155" s="15" t="s">
        <v>1302</v>
      </c>
      <c r="T155" s="15"/>
      <c r="AA155" s="2">
        <f>O155</f>
        <v>0.08</v>
      </c>
    </row>
    <row r="156" spans="2:27" ht="21.95" customHeight="1">
      <c r="B156" s="13" t="s">
        <v>1266</v>
      </c>
      <c r="C156" s="13" t="s">
        <v>930</v>
      </c>
      <c r="D156" s="12" t="s">
        <v>931</v>
      </c>
      <c r="E156" s="12" t="s">
        <v>932</v>
      </c>
      <c r="F156" s="15" t="s">
        <v>933</v>
      </c>
      <c r="G156" s="15">
        <f>IF(H156*I156/100+0.000005 &lt;1, TRUNC(H156*I156/100+0.000005, '옵션(비주거)'!$E$13), TRUNC(H156*I156/100+0.000005, '옵션(비주거)'!$E$13))</f>
        <v>0.08</v>
      </c>
      <c r="H156" s="15">
        <f>'옵션(비주거)'!$B$13</f>
        <v>100</v>
      </c>
      <c r="I156" s="15">
        <f>SUM(AA155:AA155)</f>
        <v>0.08</v>
      </c>
      <c r="J156" s="15"/>
      <c r="K156" s="12"/>
      <c r="L156" s="15"/>
      <c r="M156" s="15"/>
      <c r="N156" s="15"/>
      <c r="O156" s="15" t="str">
        <f>IF(I156*M156=0, "", I156*M156*(N156/100))</f>
        <v/>
      </c>
      <c r="P156" s="27"/>
      <c r="Q156" s="27">
        <f>TRUNC(P156*M156*N156/100)</f>
        <v>0</v>
      </c>
      <c r="R156" s="27"/>
      <c r="S156" s="15"/>
      <c r="T156" s="15"/>
      <c r="Z156" s="2" t="s">
        <v>1271</v>
      </c>
      <c r="AA156" s="2">
        <f>SUM(AA155:AA155)</f>
        <v>0.08</v>
      </c>
    </row>
    <row r="157" spans="2:27" ht="21.95" customHeight="1">
      <c r="B157" s="13" t="s">
        <v>1321</v>
      </c>
      <c r="D157" s="361" t="s">
        <v>3327</v>
      </c>
      <c r="E157" s="362"/>
      <c r="F157" s="362"/>
      <c r="G157" s="362"/>
      <c r="H157" s="362"/>
      <c r="I157" s="362"/>
      <c r="J157" s="362"/>
      <c r="K157" s="362"/>
      <c r="L157" s="362"/>
      <c r="M157" s="362"/>
      <c r="N157" s="362"/>
      <c r="O157" s="362"/>
      <c r="P157" s="362"/>
      <c r="Q157" s="362"/>
      <c r="R157" s="362"/>
      <c r="S157" s="362"/>
      <c r="T157" s="363"/>
    </row>
    <row r="158" spans="2:27" ht="21.95" customHeight="1">
      <c r="B158" s="13" t="s">
        <v>1266</v>
      </c>
      <c r="C158" s="13" t="s">
        <v>512</v>
      </c>
      <c r="D158" s="12" t="s">
        <v>508</v>
      </c>
      <c r="E158" s="12" t="s">
        <v>513</v>
      </c>
      <c r="F158" s="15" t="s">
        <v>210</v>
      </c>
      <c r="G158" s="15">
        <v>1</v>
      </c>
      <c r="H158" s="15">
        <f>IF(I158&lt;&gt;0, G158-I158, "")</f>
        <v>0</v>
      </c>
      <c r="I158" s="15">
        <v>1</v>
      </c>
      <c r="J158" s="15"/>
      <c r="K158" s="12" t="s">
        <v>1240</v>
      </c>
      <c r="L158" s="15" t="s">
        <v>932</v>
      </c>
      <c r="M158" s="15">
        <v>0.08</v>
      </c>
      <c r="N158" s="15">
        <v>100</v>
      </c>
      <c r="O158" s="15">
        <f>IF(I158*M158=0, "", I158*M158*(N158/100))</f>
        <v>0.08</v>
      </c>
      <c r="P158" s="27"/>
      <c r="Q158" s="27">
        <f>TRUNC(P158*M158*N158/100)</f>
        <v>0</v>
      </c>
      <c r="R158" s="27"/>
      <c r="S158" s="15" t="s">
        <v>1302</v>
      </c>
      <c r="T158" s="15"/>
      <c r="AA158" s="2">
        <f>O158</f>
        <v>0.08</v>
      </c>
    </row>
    <row r="159" spans="2:27" ht="21.95" customHeight="1">
      <c r="B159" s="13" t="s">
        <v>1266</v>
      </c>
      <c r="C159" s="13" t="s">
        <v>930</v>
      </c>
      <c r="D159" s="12" t="s">
        <v>931</v>
      </c>
      <c r="E159" s="12" t="s">
        <v>932</v>
      </c>
      <c r="F159" s="15" t="s">
        <v>933</v>
      </c>
      <c r="G159" s="15">
        <f>IF(H159*I159/100+0.000005 &lt;1, TRUNC(H159*I159/100+0.000005, '옵션(비주거)'!$E$13), TRUNC(H159*I159/100+0.000005, '옵션(비주거)'!$E$13))</f>
        <v>0.08</v>
      </c>
      <c r="H159" s="15">
        <f>'옵션(비주거)'!$B$13</f>
        <v>100</v>
      </c>
      <c r="I159" s="15">
        <f>SUM(AA158:AA158)</f>
        <v>0.08</v>
      </c>
      <c r="J159" s="15"/>
      <c r="K159" s="12"/>
      <c r="L159" s="15"/>
      <c r="M159" s="15"/>
      <c r="N159" s="15"/>
      <c r="O159" s="15" t="str">
        <f>IF(I159*M159=0, "", I159*M159*(N159/100))</f>
        <v/>
      </c>
      <c r="P159" s="27"/>
      <c r="Q159" s="27">
        <f>TRUNC(P159*M159*N159/100)</f>
        <v>0</v>
      </c>
      <c r="R159" s="27"/>
      <c r="S159" s="15"/>
      <c r="T159" s="15"/>
      <c r="Z159" s="2" t="s">
        <v>1271</v>
      </c>
      <c r="AA159" s="2">
        <f>SUM(AA158:AA158)</f>
        <v>0.08</v>
      </c>
    </row>
    <row r="160" spans="2:27" ht="21.95" customHeight="1">
      <c r="B160" s="13" t="s">
        <v>1321</v>
      </c>
      <c r="D160" s="361" t="s">
        <v>3328</v>
      </c>
      <c r="E160" s="362"/>
      <c r="F160" s="362"/>
      <c r="G160" s="362"/>
      <c r="H160" s="362"/>
      <c r="I160" s="362"/>
      <c r="J160" s="362"/>
      <c r="K160" s="362"/>
      <c r="L160" s="362"/>
      <c r="M160" s="362"/>
      <c r="N160" s="362"/>
      <c r="O160" s="362"/>
      <c r="P160" s="362"/>
      <c r="Q160" s="362"/>
      <c r="R160" s="362"/>
      <c r="S160" s="362"/>
      <c r="T160" s="363"/>
    </row>
    <row r="161" spans="2:28" ht="21.95" customHeight="1">
      <c r="B161" s="13" t="s">
        <v>1266</v>
      </c>
      <c r="C161" s="13" t="s">
        <v>516</v>
      </c>
      <c r="D161" s="12" t="s">
        <v>517</v>
      </c>
      <c r="E161" s="12" t="s">
        <v>509</v>
      </c>
      <c r="F161" s="15" t="s">
        <v>210</v>
      </c>
      <c r="G161" s="15">
        <v>1</v>
      </c>
      <c r="H161" s="15">
        <f>IF(I161&lt;&gt;0, G161-I161, "")</f>
        <v>0</v>
      </c>
      <c r="I161" s="15">
        <v>1</v>
      </c>
      <c r="J161" s="15"/>
      <c r="K161" s="12" t="s">
        <v>1240</v>
      </c>
      <c r="L161" s="15" t="s">
        <v>932</v>
      </c>
      <c r="M161" s="15">
        <v>0.08</v>
      </c>
      <c r="N161" s="15">
        <v>100</v>
      </c>
      <c r="O161" s="15">
        <f>IF(I161*M161=0, "", I161*M161*(N161/100))</f>
        <v>0.08</v>
      </c>
      <c r="P161" s="27"/>
      <c r="Q161" s="27">
        <f>TRUNC(P161*M161*N161/100)</f>
        <v>0</v>
      </c>
      <c r="R161" s="27"/>
      <c r="S161" s="15" t="s">
        <v>1302</v>
      </c>
      <c r="T161" s="15"/>
      <c r="AA161" s="2">
        <f>O161</f>
        <v>0.08</v>
      </c>
    </row>
    <row r="162" spans="2:28" ht="21.95" customHeight="1">
      <c r="B162" s="13" t="s">
        <v>1266</v>
      </c>
      <c r="C162" s="13" t="s">
        <v>930</v>
      </c>
      <c r="D162" s="12" t="s">
        <v>931</v>
      </c>
      <c r="E162" s="12" t="s">
        <v>932</v>
      </c>
      <c r="F162" s="15" t="s">
        <v>933</v>
      </c>
      <c r="G162" s="15">
        <f>IF(H162*I162/100+0.000005 &lt;1, TRUNC(H162*I162/100+0.000005, '옵션(비주거)'!$E$13), TRUNC(H162*I162/100+0.000005, '옵션(비주거)'!$E$13))</f>
        <v>0.08</v>
      </c>
      <c r="H162" s="15">
        <f>'옵션(비주거)'!$B$13</f>
        <v>100</v>
      </c>
      <c r="I162" s="15">
        <f>SUM(AA161:AA161)</f>
        <v>0.08</v>
      </c>
      <c r="J162" s="15"/>
      <c r="K162" s="12"/>
      <c r="L162" s="15"/>
      <c r="M162" s="15"/>
      <c r="N162" s="15"/>
      <c r="O162" s="15" t="str">
        <f>IF(I162*M162=0, "", I162*M162*(N162/100))</f>
        <v/>
      </c>
      <c r="P162" s="27"/>
      <c r="Q162" s="27">
        <f>TRUNC(P162*M162*N162/100)</f>
        <v>0</v>
      </c>
      <c r="R162" s="27"/>
      <c r="S162" s="15"/>
      <c r="T162" s="15"/>
      <c r="Z162" s="2" t="s">
        <v>1271</v>
      </c>
      <c r="AA162" s="2">
        <f>SUM(AA161:AA161)</f>
        <v>0.08</v>
      </c>
    </row>
    <row r="163" spans="2:28" ht="21.95" customHeight="1">
      <c r="B163" s="13" t="s">
        <v>1321</v>
      </c>
      <c r="D163" s="361" t="s">
        <v>3329</v>
      </c>
      <c r="E163" s="362"/>
      <c r="F163" s="362"/>
      <c r="G163" s="362"/>
      <c r="H163" s="362"/>
      <c r="I163" s="362"/>
      <c r="J163" s="362"/>
      <c r="K163" s="362"/>
      <c r="L163" s="362"/>
      <c r="M163" s="362"/>
      <c r="N163" s="362"/>
      <c r="O163" s="362"/>
      <c r="P163" s="362"/>
      <c r="Q163" s="362"/>
      <c r="R163" s="362"/>
      <c r="S163" s="362"/>
      <c r="T163" s="363"/>
    </row>
    <row r="164" spans="2:28" ht="21.95" customHeight="1">
      <c r="B164" s="13" t="s">
        <v>1266</v>
      </c>
      <c r="C164" s="13" t="s">
        <v>518</v>
      </c>
      <c r="D164" s="12" t="s">
        <v>517</v>
      </c>
      <c r="E164" s="12" t="s">
        <v>513</v>
      </c>
      <c r="F164" s="15" t="s">
        <v>210</v>
      </c>
      <c r="G164" s="15">
        <v>1</v>
      </c>
      <c r="H164" s="15">
        <f>IF(I164&lt;&gt;0, G164-I164, "")</f>
        <v>0</v>
      </c>
      <c r="I164" s="15">
        <v>1</v>
      </c>
      <c r="J164" s="15"/>
      <c r="K164" s="12" t="s">
        <v>1240</v>
      </c>
      <c r="L164" s="15" t="s">
        <v>932</v>
      </c>
      <c r="M164" s="15">
        <v>0.08</v>
      </c>
      <c r="N164" s="15">
        <v>100</v>
      </c>
      <c r="O164" s="15">
        <f>IF(I164*M164=0, "", I164*M164*(N164/100))</f>
        <v>0.08</v>
      </c>
      <c r="P164" s="27"/>
      <c r="Q164" s="27">
        <f>TRUNC(P164*M164*N164/100)</f>
        <v>0</v>
      </c>
      <c r="R164" s="27"/>
      <c r="S164" s="15" t="s">
        <v>1302</v>
      </c>
      <c r="T164" s="15"/>
      <c r="AA164" s="2">
        <f>O164</f>
        <v>0.08</v>
      </c>
    </row>
    <row r="165" spans="2:28" ht="21.95" customHeight="1">
      <c r="B165" s="13" t="s">
        <v>1266</v>
      </c>
      <c r="C165" s="13" t="s">
        <v>930</v>
      </c>
      <c r="D165" s="12" t="s">
        <v>931</v>
      </c>
      <c r="E165" s="12" t="s">
        <v>932</v>
      </c>
      <c r="F165" s="15" t="s">
        <v>933</v>
      </c>
      <c r="G165" s="15">
        <f>IF(H165*I165/100+0.000005 &lt;1, TRUNC(H165*I165/100+0.000005, '옵션(비주거)'!$E$13), TRUNC(H165*I165/100+0.000005, '옵션(비주거)'!$E$13))</f>
        <v>0.08</v>
      </c>
      <c r="H165" s="15">
        <f>'옵션(비주거)'!$B$13</f>
        <v>100</v>
      </c>
      <c r="I165" s="15">
        <f>SUM(AA164:AA164)</f>
        <v>0.08</v>
      </c>
      <c r="J165" s="15"/>
      <c r="K165" s="12"/>
      <c r="L165" s="15"/>
      <c r="M165" s="15"/>
      <c r="N165" s="15"/>
      <c r="O165" s="15" t="str">
        <f>IF(I165*M165=0, "", I165*M165*(N165/100))</f>
        <v/>
      </c>
      <c r="P165" s="27"/>
      <c r="Q165" s="27">
        <f>TRUNC(P165*M165*N165/100)</f>
        <v>0</v>
      </c>
      <c r="R165" s="27"/>
      <c r="S165" s="15"/>
      <c r="T165" s="15"/>
      <c r="Z165" s="2" t="s">
        <v>1271</v>
      </c>
      <c r="AA165" s="2">
        <f>SUM(AA164:AA164)</f>
        <v>0.08</v>
      </c>
    </row>
    <row r="166" spans="2:28" ht="21.95" customHeight="1">
      <c r="B166" s="13" t="s">
        <v>1321</v>
      </c>
      <c r="D166" s="361" t="s">
        <v>3330</v>
      </c>
      <c r="E166" s="362"/>
      <c r="F166" s="362"/>
      <c r="G166" s="362"/>
      <c r="H166" s="362"/>
      <c r="I166" s="362"/>
      <c r="J166" s="362"/>
      <c r="K166" s="362"/>
      <c r="L166" s="362"/>
      <c r="M166" s="362"/>
      <c r="N166" s="362"/>
      <c r="O166" s="362"/>
      <c r="P166" s="362"/>
      <c r="Q166" s="362"/>
      <c r="R166" s="362"/>
      <c r="S166" s="362"/>
      <c r="T166" s="363"/>
    </row>
    <row r="167" spans="2:28" ht="21.95" customHeight="1">
      <c r="B167" s="13" t="s">
        <v>1266</v>
      </c>
      <c r="C167" s="13" t="s">
        <v>547</v>
      </c>
      <c r="D167" s="12" t="s">
        <v>548</v>
      </c>
      <c r="E167" s="12" t="s">
        <v>549</v>
      </c>
      <c r="F167" s="15" t="s">
        <v>210</v>
      </c>
      <c r="G167" s="15">
        <v>1</v>
      </c>
      <c r="H167" s="15">
        <f>IF(I167&lt;&gt;0, G167-I167, "")</f>
        <v>0</v>
      </c>
      <c r="I167" s="15">
        <v>1</v>
      </c>
      <c r="J167" s="15"/>
      <c r="K167" s="12" t="s">
        <v>1241</v>
      </c>
      <c r="L167" s="15" t="s">
        <v>935</v>
      </c>
      <c r="M167" s="15">
        <v>8.1000000000000003E-2</v>
      </c>
      <c r="N167" s="15">
        <v>120</v>
      </c>
      <c r="O167" s="15">
        <f>IF(I167*M167=0, "", I167*M167*(N167/100))</f>
        <v>9.7199999999999995E-2</v>
      </c>
      <c r="P167" s="27"/>
      <c r="Q167" s="27">
        <f>TRUNC(P167*M167*N167/100)</f>
        <v>0</v>
      </c>
      <c r="R167" s="27"/>
      <c r="S167" s="15" t="s">
        <v>1304</v>
      </c>
      <c r="T167" s="15"/>
      <c r="AB167" s="2">
        <f>O167</f>
        <v>9.7199999999999995E-2</v>
      </c>
    </row>
    <row r="168" spans="2:28" ht="21.95" customHeight="1">
      <c r="B168" s="13" t="s">
        <v>1266</v>
      </c>
      <c r="C168" s="13" t="s">
        <v>934</v>
      </c>
      <c r="D168" s="12" t="s">
        <v>931</v>
      </c>
      <c r="E168" s="12" t="s">
        <v>935</v>
      </c>
      <c r="F168" s="15" t="s">
        <v>933</v>
      </c>
      <c r="G168" s="15">
        <f>IF(H168*I168/100+0.000005 &lt;1, TRUNC(H168*I168/100+0.000005, '옵션(비주거)'!$E$13), TRUNC(H168*I168/100+0.000005, '옵션(비주거)'!$E$13))</f>
        <v>9.7199999999999995E-2</v>
      </c>
      <c r="H168" s="15">
        <f>'옵션(비주거)'!$B$13</f>
        <v>100</v>
      </c>
      <c r="I168" s="15">
        <f>SUM(AB167:AB167)</f>
        <v>9.7199999999999995E-2</v>
      </c>
      <c r="J168" s="15"/>
      <c r="K168" s="12"/>
      <c r="L168" s="15"/>
      <c r="M168" s="15"/>
      <c r="N168" s="15"/>
      <c r="O168" s="15" t="str">
        <f>IF(I168*M168=0, "", I168*M168*(N168/100))</f>
        <v/>
      </c>
      <c r="P168" s="27"/>
      <c r="Q168" s="27">
        <f>TRUNC(P168*M168*N168/100)</f>
        <v>0</v>
      </c>
      <c r="R168" s="27"/>
      <c r="S168" s="15"/>
      <c r="T168" s="15"/>
      <c r="Z168" s="2" t="s">
        <v>1271</v>
      </c>
      <c r="AB168" s="2">
        <f>SUM(AB167:AB167)</f>
        <v>9.7199999999999995E-2</v>
      </c>
    </row>
    <row r="169" spans="2:28" ht="21.95" customHeight="1">
      <c r="B169" s="13" t="s">
        <v>1321</v>
      </c>
      <c r="D169" s="361" t="s">
        <v>3331</v>
      </c>
      <c r="E169" s="362"/>
      <c r="F169" s="362"/>
      <c r="G169" s="362"/>
      <c r="H169" s="362"/>
      <c r="I169" s="362"/>
      <c r="J169" s="362"/>
      <c r="K169" s="362"/>
      <c r="L169" s="362"/>
      <c r="M169" s="362"/>
      <c r="N169" s="362"/>
      <c r="O169" s="362"/>
      <c r="P169" s="362"/>
      <c r="Q169" s="362"/>
      <c r="R169" s="362"/>
      <c r="S169" s="362"/>
      <c r="T169" s="363"/>
    </row>
    <row r="170" spans="2:28" ht="21.95" customHeight="1">
      <c r="B170" s="13" t="s">
        <v>1266</v>
      </c>
      <c r="C170" s="13" t="s">
        <v>553</v>
      </c>
      <c r="D170" s="12" t="s">
        <v>548</v>
      </c>
      <c r="E170" s="12" t="s">
        <v>554</v>
      </c>
      <c r="F170" s="15" t="s">
        <v>210</v>
      </c>
      <c r="G170" s="15">
        <v>1</v>
      </c>
      <c r="H170" s="15">
        <f>IF(I170&lt;&gt;0, G170-I170, "")</f>
        <v>0</v>
      </c>
      <c r="I170" s="15">
        <v>1</v>
      </c>
      <c r="J170" s="15"/>
      <c r="K170" s="12" t="s">
        <v>1241</v>
      </c>
      <c r="L170" s="15" t="s">
        <v>935</v>
      </c>
      <c r="M170" s="15">
        <v>9.9000000000000005E-2</v>
      </c>
      <c r="N170" s="15">
        <v>120</v>
      </c>
      <c r="O170" s="15">
        <f>IF(I170*M170=0, "", I170*M170*(N170/100))</f>
        <v>0.1188</v>
      </c>
      <c r="P170" s="27"/>
      <c r="Q170" s="27">
        <f>TRUNC(P170*M170*N170/100)</f>
        <v>0</v>
      </c>
      <c r="R170" s="27"/>
      <c r="S170" s="15" t="s">
        <v>1304</v>
      </c>
      <c r="T170" s="15"/>
      <c r="AB170" s="2">
        <f>O170</f>
        <v>0.1188</v>
      </c>
    </row>
    <row r="171" spans="2:28" ht="21.95" customHeight="1">
      <c r="B171" s="13" t="s">
        <v>1266</v>
      </c>
      <c r="C171" s="13" t="s">
        <v>934</v>
      </c>
      <c r="D171" s="12" t="s">
        <v>931</v>
      </c>
      <c r="E171" s="12" t="s">
        <v>935</v>
      </c>
      <c r="F171" s="15" t="s">
        <v>933</v>
      </c>
      <c r="G171" s="15">
        <f>IF(H171*I171/100+0.000005 &lt;1, TRUNC(H171*I171/100+0.000005, '옵션(비주거)'!$E$13), TRUNC(H171*I171/100+0.000005, '옵션(비주거)'!$E$13))</f>
        <v>0.1188</v>
      </c>
      <c r="H171" s="15">
        <f>'옵션(비주거)'!$B$13</f>
        <v>100</v>
      </c>
      <c r="I171" s="15">
        <f>SUM(AB170:AB170)</f>
        <v>0.1188</v>
      </c>
      <c r="J171" s="15"/>
      <c r="K171" s="12"/>
      <c r="L171" s="15"/>
      <c r="M171" s="15"/>
      <c r="N171" s="15"/>
      <c r="O171" s="15" t="str">
        <f>IF(I171*M171=0, "", I171*M171*(N171/100))</f>
        <v/>
      </c>
      <c r="P171" s="27"/>
      <c r="Q171" s="27">
        <f>TRUNC(P171*M171*N171/100)</f>
        <v>0</v>
      </c>
      <c r="R171" s="27"/>
      <c r="S171" s="15"/>
      <c r="T171" s="15"/>
      <c r="Z171" s="2" t="s">
        <v>1271</v>
      </c>
      <c r="AB171" s="2">
        <f>SUM(AB170:AB170)</f>
        <v>0.1188</v>
      </c>
    </row>
    <row r="172" spans="2:28" ht="21.95" customHeight="1">
      <c r="B172" s="13" t="s">
        <v>1321</v>
      </c>
      <c r="D172" s="361" t="s">
        <v>3332</v>
      </c>
      <c r="E172" s="362"/>
      <c r="F172" s="362"/>
      <c r="G172" s="362"/>
      <c r="H172" s="362"/>
      <c r="I172" s="362"/>
      <c r="J172" s="362"/>
      <c r="K172" s="362"/>
      <c r="L172" s="362"/>
      <c r="M172" s="362"/>
      <c r="N172" s="362"/>
      <c r="O172" s="362"/>
      <c r="P172" s="362"/>
      <c r="Q172" s="362"/>
      <c r="R172" s="362"/>
      <c r="S172" s="362"/>
      <c r="T172" s="363"/>
    </row>
    <row r="173" spans="2:28" ht="21.95" customHeight="1">
      <c r="B173" s="13" t="s">
        <v>1266</v>
      </c>
      <c r="C173" s="13" t="s">
        <v>555</v>
      </c>
      <c r="D173" s="12" t="s">
        <v>548</v>
      </c>
      <c r="E173" s="12" t="s">
        <v>556</v>
      </c>
      <c r="F173" s="15" t="s">
        <v>210</v>
      </c>
      <c r="G173" s="15">
        <v>1</v>
      </c>
      <c r="H173" s="15">
        <f>IF(I173&lt;&gt;0, G173-I173, "")</f>
        <v>0</v>
      </c>
      <c r="I173" s="15">
        <v>1</v>
      </c>
      <c r="J173" s="15"/>
      <c r="K173" s="12" t="s">
        <v>1241</v>
      </c>
      <c r="L173" s="15" t="s">
        <v>935</v>
      </c>
      <c r="M173" s="15">
        <v>0.108</v>
      </c>
      <c r="N173" s="15">
        <v>120</v>
      </c>
      <c r="O173" s="15">
        <f>IF(I173*M173=0, "", I173*M173*(N173/100))</f>
        <v>0.12959999999999999</v>
      </c>
      <c r="P173" s="27"/>
      <c r="Q173" s="27">
        <f>TRUNC(P173*M173*N173/100)</f>
        <v>0</v>
      </c>
      <c r="R173" s="27"/>
      <c r="S173" s="15" t="s">
        <v>1304</v>
      </c>
      <c r="T173" s="15"/>
      <c r="AB173" s="2">
        <f>O173</f>
        <v>0.12959999999999999</v>
      </c>
    </row>
    <row r="174" spans="2:28" ht="21.95" customHeight="1">
      <c r="B174" s="13" t="s">
        <v>1266</v>
      </c>
      <c r="C174" s="13" t="s">
        <v>934</v>
      </c>
      <c r="D174" s="12" t="s">
        <v>931</v>
      </c>
      <c r="E174" s="12" t="s">
        <v>935</v>
      </c>
      <c r="F174" s="15" t="s">
        <v>933</v>
      </c>
      <c r="G174" s="15">
        <f>IF(H174*I174/100+0.000005 &lt;1, TRUNC(H174*I174/100+0.000005, '옵션(비주거)'!$E$13), TRUNC(H174*I174/100+0.000005, '옵션(비주거)'!$E$13))</f>
        <v>0.12959999999999999</v>
      </c>
      <c r="H174" s="15">
        <f>'옵션(비주거)'!$B$13</f>
        <v>100</v>
      </c>
      <c r="I174" s="15">
        <f>SUM(AB173:AB173)</f>
        <v>0.12959999999999999</v>
      </c>
      <c r="J174" s="15"/>
      <c r="K174" s="12"/>
      <c r="L174" s="15"/>
      <c r="M174" s="15"/>
      <c r="N174" s="15"/>
      <c r="O174" s="15" t="str">
        <f>IF(I174*M174=0, "", I174*M174*(N174/100))</f>
        <v/>
      </c>
      <c r="P174" s="27"/>
      <c r="Q174" s="27">
        <f>TRUNC(P174*M174*N174/100)</f>
        <v>0</v>
      </c>
      <c r="R174" s="27"/>
      <c r="S174" s="15"/>
      <c r="T174" s="15"/>
      <c r="Z174" s="2" t="s">
        <v>1271</v>
      </c>
      <c r="AB174" s="2">
        <f>SUM(AB173:AB173)</f>
        <v>0.12959999999999999</v>
      </c>
    </row>
    <row r="175" spans="2:28" ht="21.95" customHeight="1">
      <c r="B175" s="13" t="s">
        <v>1321</v>
      </c>
      <c r="D175" s="361" t="s">
        <v>3333</v>
      </c>
      <c r="E175" s="362"/>
      <c r="F175" s="362"/>
      <c r="G175" s="362"/>
      <c r="H175" s="362"/>
      <c r="I175" s="362"/>
      <c r="J175" s="362"/>
      <c r="K175" s="362"/>
      <c r="L175" s="362"/>
      <c r="M175" s="362"/>
      <c r="N175" s="362"/>
      <c r="O175" s="362"/>
      <c r="P175" s="362"/>
      <c r="Q175" s="362"/>
      <c r="R175" s="362"/>
      <c r="S175" s="362"/>
      <c r="T175" s="363"/>
    </row>
    <row r="176" spans="2:28" ht="21.95" customHeight="1">
      <c r="B176" s="13" t="s">
        <v>1266</v>
      </c>
      <c r="C176" s="13" t="s">
        <v>557</v>
      </c>
      <c r="D176" s="12" t="s">
        <v>548</v>
      </c>
      <c r="E176" s="12" t="s">
        <v>558</v>
      </c>
      <c r="F176" s="15" t="s">
        <v>210</v>
      </c>
      <c r="G176" s="15">
        <v>1</v>
      </c>
      <c r="H176" s="15">
        <f>IF(I176&lt;&gt;0, G176-I176, "")</f>
        <v>0</v>
      </c>
      <c r="I176" s="15">
        <v>1</v>
      </c>
      <c r="J176" s="15"/>
      <c r="K176" s="12" t="s">
        <v>1241</v>
      </c>
      <c r="L176" s="15" t="s">
        <v>935</v>
      </c>
      <c r="M176" s="15">
        <v>0.12</v>
      </c>
      <c r="N176" s="15">
        <v>120</v>
      </c>
      <c r="O176" s="15">
        <f>IF(I176*M176=0, "", I176*M176*(N176/100))</f>
        <v>0.14399999999999999</v>
      </c>
      <c r="P176" s="27"/>
      <c r="Q176" s="27">
        <f>TRUNC(P176*M176*N176/100)</f>
        <v>0</v>
      </c>
      <c r="R176" s="27"/>
      <c r="S176" s="15" t="s">
        <v>1304</v>
      </c>
      <c r="T176" s="15"/>
      <c r="AB176" s="2">
        <f>O176</f>
        <v>0.14399999999999999</v>
      </c>
    </row>
    <row r="177" spans="2:28" ht="21.95" customHeight="1">
      <c r="B177" s="13" t="s">
        <v>1266</v>
      </c>
      <c r="C177" s="13" t="s">
        <v>934</v>
      </c>
      <c r="D177" s="12" t="s">
        <v>931</v>
      </c>
      <c r="E177" s="12" t="s">
        <v>935</v>
      </c>
      <c r="F177" s="15" t="s">
        <v>933</v>
      </c>
      <c r="G177" s="15">
        <f>IF(H177*I177/100+0.000005 &lt;1, TRUNC(H177*I177/100+0.000005, '옵션(비주거)'!$E$13), TRUNC(H177*I177/100+0.000005, '옵션(비주거)'!$E$13))</f>
        <v>0.14399999999999999</v>
      </c>
      <c r="H177" s="15">
        <f>'옵션(비주거)'!$B$13</f>
        <v>100</v>
      </c>
      <c r="I177" s="15">
        <f>SUM(AB176:AB176)</f>
        <v>0.14399999999999999</v>
      </c>
      <c r="J177" s="15"/>
      <c r="K177" s="12"/>
      <c r="L177" s="15"/>
      <c r="M177" s="15"/>
      <c r="N177" s="15"/>
      <c r="O177" s="15" t="str">
        <f>IF(I177*M177=0, "", I177*M177*(N177/100))</f>
        <v/>
      </c>
      <c r="P177" s="27"/>
      <c r="Q177" s="27">
        <f>TRUNC(P177*M177*N177/100)</f>
        <v>0</v>
      </c>
      <c r="R177" s="27"/>
      <c r="S177" s="15"/>
      <c r="T177" s="15"/>
      <c r="Z177" s="2" t="s">
        <v>1271</v>
      </c>
      <c r="AB177" s="2">
        <f>SUM(AB176:AB176)</f>
        <v>0.14399999999999999</v>
      </c>
    </row>
    <row r="178" spans="2:28" ht="21.95" customHeight="1">
      <c r="B178" s="13" t="s">
        <v>1321</v>
      </c>
      <c r="D178" s="361" t="s">
        <v>3334</v>
      </c>
      <c r="E178" s="362"/>
      <c r="F178" s="362"/>
      <c r="G178" s="362"/>
      <c r="H178" s="362"/>
      <c r="I178" s="362"/>
      <c r="J178" s="362"/>
      <c r="K178" s="362"/>
      <c r="L178" s="362"/>
      <c r="M178" s="362"/>
      <c r="N178" s="362"/>
      <c r="O178" s="362"/>
      <c r="P178" s="362"/>
      <c r="Q178" s="362"/>
      <c r="R178" s="362"/>
      <c r="S178" s="362"/>
      <c r="T178" s="363"/>
    </row>
    <row r="179" spans="2:28" ht="21.95" customHeight="1">
      <c r="B179" s="13" t="s">
        <v>1266</v>
      </c>
      <c r="C179" s="13" t="s">
        <v>559</v>
      </c>
      <c r="D179" s="12" t="s">
        <v>548</v>
      </c>
      <c r="E179" s="12" t="s">
        <v>560</v>
      </c>
      <c r="F179" s="15" t="s">
        <v>210</v>
      </c>
      <c r="G179" s="15">
        <v>1</v>
      </c>
      <c r="H179" s="15">
        <f>IF(I179&lt;&gt;0, G179-I179, "")</f>
        <v>0</v>
      </c>
      <c r="I179" s="15">
        <v>1</v>
      </c>
      <c r="J179" s="15"/>
      <c r="K179" s="12" t="s">
        <v>1241</v>
      </c>
      <c r="L179" s="15" t="s">
        <v>935</v>
      </c>
      <c r="M179" s="15">
        <v>0.14099999999999999</v>
      </c>
      <c r="N179" s="15">
        <v>120</v>
      </c>
      <c r="O179" s="15">
        <f>IF(I179*M179=0, "", I179*M179*(N179/100))</f>
        <v>0.16919999999999999</v>
      </c>
      <c r="P179" s="27"/>
      <c r="Q179" s="27">
        <f>TRUNC(P179*M179*N179/100)</f>
        <v>0</v>
      </c>
      <c r="R179" s="27"/>
      <c r="S179" s="15" t="s">
        <v>1304</v>
      </c>
      <c r="T179" s="15"/>
      <c r="AB179" s="2">
        <f>O179</f>
        <v>0.16919999999999999</v>
      </c>
    </row>
    <row r="180" spans="2:28" ht="21.95" customHeight="1">
      <c r="B180" s="13" t="s">
        <v>1266</v>
      </c>
      <c r="C180" s="13" t="s">
        <v>934</v>
      </c>
      <c r="D180" s="12" t="s">
        <v>931</v>
      </c>
      <c r="E180" s="12" t="s">
        <v>935</v>
      </c>
      <c r="F180" s="15" t="s">
        <v>933</v>
      </c>
      <c r="G180" s="15">
        <f>IF(H180*I180/100+0.000005 &lt;1, TRUNC(H180*I180/100+0.000005, '옵션(비주거)'!$E$13), TRUNC(H180*I180/100+0.000005, '옵션(비주거)'!$E$13))</f>
        <v>0.16919999999999999</v>
      </c>
      <c r="H180" s="15">
        <f>'옵션(비주거)'!$B$13</f>
        <v>100</v>
      </c>
      <c r="I180" s="15">
        <f>SUM(AB179:AB179)</f>
        <v>0.16919999999999999</v>
      </c>
      <c r="J180" s="15"/>
      <c r="K180" s="12"/>
      <c r="L180" s="15"/>
      <c r="M180" s="15"/>
      <c r="N180" s="15"/>
      <c r="O180" s="15" t="str">
        <f>IF(I180*M180=0, "", I180*M180*(N180/100))</f>
        <v/>
      </c>
      <c r="P180" s="27"/>
      <c r="Q180" s="27">
        <f>TRUNC(P180*M180*N180/100)</f>
        <v>0</v>
      </c>
      <c r="R180" s="27"/>
      <c r="S180" s="15"/>
      <c r="T180" s="15"/>
      <c r="Z180" s="2" t="s">
        <v>1271</v>
      </c>
      <c r="AB180" s="2">
        <f>SUM(AB179:AB179)</f>
        <v>0.16919999999999999</v>
      </c>
    </row>
    <row r="181" spans="2:28" ht="21.95" customHeight="1">
      <c r="B181" s="13" t="s">
        <v>1321</v>
      </c>
      <c r="D181" s="361" t="s">
        <v>3335</v>
      </c>
      <c r="E181" s="362"/>
      <c r="F181" s="362"/>
      <c r="G181" s="362"/>
      <c r="H181" s="362"/>
      <c r="I181" s="362"/>
      <c r="J181" s="362"/>
      <c r="K181" s="362"/>
      <c r="L181" s="362"/>
      <c r="M181" s="362"/>
      <c r="N181" s="362"/>
      <c r="O181" s="362"/>
      <c r="P181" s="362"/>
      <c r="Q181" s="362"/>
      <c r="R181" s="362"/>
      <c r="S181" s="362"/>
      <c r="T181" s="363"/>
    </row>
    <row r="182" spans="2:28" ht="21.95" customHeight="1">
      <c r="B182" s="13" t="s">
        <v>1266</v>
      </c>
      <c r="C182" s="13" t="s">
        <v>565</v>
      </c>
      <c r="D182" s="12" t="s">
        <v>566</v>
      </c>
      <c r="E182" s="12" t="s">
        <v>567</v>
      </c>
      <c r="F182" s="15" t="s">
        <v>210</v>
      </c>
      <c r="G182" s="15">
        <v>1</v>
      </c>
      <c r="H182" s="15">
        <f>IF(I182&lt;&gt;0, G182-I182, "")</f>
        <v>0</v>
      </c>
      <c r="I182" s="15">
        <v>1</v>
      </c>
      <c r="J182" s="15"/>
      <c r="K182" s="12" t="s">
        <v>1240</v>
      </c>
      <c r="L182" s="15" t="s">
        <v>932</v>
      </c>
      <c r="M182" s="15">
        <v>9.7000000000000003E-2</v>
      </c>
      <c r="N182" s="15">
        <v>100</v>
      </c>
      <c r="O182" s="15">
        <f>IF(I182*M182=0, "", I182*M182*(N182/100))</f>
        <v>9.7000000000000003E-2</v>
      </c>
      <c r="P182" s="27"/>
      <c r="Q182" s="27">
        <f>TRUNC(P182*M182*N182/100)</f>
        <v>0</v>
      </c>
      <c r="R182" s="27"/>
      <c r="S182" s="15" t="s">
        <v>1282</v>
      </c>
      <c r="T182" s="15"/>
      <c r="AA182" s="2">
        <f>O182</f>
        <v>9.7000000000000003E-2</v>
      </c>
    </row>
    <row r="183" spans="2:28" ht="21.95" customHeight="1">
      <c r="B183" s="13" t="s">
        <v>1266</v>
      </c>
      <c r="C183" s="13" t="s">
        <v>930</v>
      </c>
      <c r="D183" s="12" t="s">
        <v>931</v>
      </c>
      <c r="E183" s="12" t="s">
        <v>932</v>
      </c>
      <c r="F183" s="15" t="s">
        <v>933</v>
      </c>
      <c r="G183" s="15">
        <f>IF(H183*I183/100+0.000005 &lt;1, TRUNC(H183*I183/100+0.000005, '옵션(비주거)'!$E$13), TRUNC(H183*I183/100+0.000005, '옵션(비주거)'!$E$13))</f>
        <v>9.7000000000000003E-2</v>
      </c>
      <c r="H183" s="15">
        <f>'옵션(비주거)'!$B$13</f>
        <v>100</v>
      </c>
      <c r="I183" s="15">
        <f>SUM(AA182:AA182)</f>
        <v>9.7000000000000003E-2</v>
      </c>
      <c r="J183" s="15"/>
      <c r="K183" s="12"/>
      <c r="L183" s="15"/>
      <c r="M183" s="15"/>
      <c r="N183" s="15"/>
      <c r="O183" s="15" t="str">
        <f>IF(I183*M183=0, "", I183*M183*(N183/100))</f>
        <v/>
      </c>
      <c r="P183" s="27"/>
      <c r="Q183" s="27">
        <f>TRUNC(P183*M183*N183/100)</f>
        <v>0</v>
      </c>
      <c r="R183" s="27"/>
      <c r="S183" s="15"/>
      <c r="T183" s="15"/>
      <c r="Z183" s="2" t="s">
        <v>1271</v>
      </c>
      <c r="AA183" s="2">
        <f>SUM(AA182:AA182)</f>
        <v>9.7000000000000003E-2</v>
      </c>
    </row>
    <row r="184" spans="2:28" ht="21.95" customHeight="1">
      <c r="B184" s="13" t="s">
        <v>1321</v>
      </c>
      <c r="D184" s="361" t="s">
        <v>3336</v>
      </c>
      <c r="E184" s="362"/>
      <c r="F184" s="362"/>
      <c r="G184" s="362"/>
      <c r="H184" s="362"/>
      <c r="I184" s="362"/>
      <c r="J184" s="362"/>
      <c r="K184" s="362"/>
      <c r="L184" s="362"/>
      <c r="M184" s="362"/>
      <c r="N184" s="362"/>
      <c r="O184" s="362"/>
      <c r="P184" s="362"/>
      <c r="Q184" s="362"/>
      <c r="R184" s="362"/>
      <c r="S184" s="362"/>
      <c r="T184" s="363"/>
    </row>
    <row r="185" spans="2:28" ht="21.95" customHeight="1">
      <c r="B185" s="13" t="s">
        <v>1266</v>
      </c>
      <c r="C185" s="13" t="s">
        <v>607</v>
      </c>
      <c r="D185" s="12" t="s">
        <v>608</v>
      </c>
      <c r="E185" s="12"/>
      <c r="F185" s="15" t="s">
        <v>275</v>
      </c>
      <c r="G185" s="15">
        <v>1</v>
      </c>
      <c r="H185" s="15">
        <f>IF(I185&lt;&gt;0, G185-I185, "")</f>
        <v>0</v>
      </c>
      <c r="I185" s="15">
        <v>1</v>
      </c>
      <c r="J185" s="15"/>
      <c r="K185" s="12" t="s">
        <v>1240</v>
      </c>
      <c r="L185" s="15" t="s">
        <v>932</v>
      </c>
      <c r="M185" s="15">
        <v>0.03</v>
      </c>
      <c r="N185" s="15">
        <v>75</v>
      </c>
      <c r="O185" s="15">
        <f>IF(I185*M185=0, "", I185*M185*(N185/100))</f>
        <v>2.2499999999999999E-2</v>
      </c>
      <c r="P185" s="27"/>
      <c r="Q185" s="27">
        <f>TRUNC(P185*M185*N185/100)</f>
        <v>0</v>
      </c>
      <c r="R185" s="27"/>
      <c r="S185" s="15" t="s">
        <v>1280</v>
      </c>
      <c r="T185" s="15"/>
      <c r="AA185" s="2">
        <f>O185</f>
        <v>2.2499999999999999E-2</v>
      </c>
    </row>
    <row r="186" spans="2:28" ht="21.95" customHeight="1">
      <c r="B186" s="13" t="s">
        <v>1266</v>
      </c>
      <c r="C186" s="13" t="s">
        <v>930</v>
      </c>
      <c r="D186" s="12" t="s">
        <v>931</v>
      </c>
      <c r="E186" s="12" t="s">
        <v>932</v>
      </c>
      <c r="F186" s="15" t="s">
        <v>933</v>
      </c>
      <c r="G186" s="15">
        <f>IF(H186*I186/100+0.000005 &lt;1, TRUNC(H186*I186/100+0.000005, '옵션(비주거)'!$E$13), TRUNC(H186*I186/100+0.000005, '옵션(비주거)'!$E$13))</f>
        <v>2.2499999999999999E-2</v>
      </c>
      <c r="H186" s="15">
        <f>'옵션(비주거)'!$B$13</f>
        <v>100</v>
      </c>
      <c r="I186" s="15">
        <f>SUM(AA185:AA185)</f>
        <v>2.2499999999999999E-2</v>
      </c>
      <c r="J186" s="15"/>
      <c r="K186" s="12"/>
      <c r="L186" s="15"/>
      <c r="M186" s="15"/>
      <c r="N186" s="15"/>
      <c r="O186" s="15" t="str">
        <f>IF(I186*M186=0, "", I186*M186*(N186/100))</f>
        <v/>
      </c>
      <c r="P186" s="27"/>
      <c r="Q186" s="27">
        <f>TRUNC(P186*M186*N186/100)</f>
        <v>0</v>
      </c>
      <c r="R186" s="27"/>
      <c r="S186" s="15"/>
      <c r="T186" s="15"/>
      <c r="Z186" s="2" t="s">
        <v>1271</v>
      </c>
      <c r="AA186" s="2">
        <f>SUM(AA185:AA185)</f>
        <v>2.2499999999999999E-2</v>
      </c>
    </row>
    <row r="187" spans="2:28" ht="21.95" customHeight="1">
      <c r="B187" s="13" t="s">
        <v>1321</v>
      </c>
      <c r="D187" s="361" t="s">
        <v>3337</v>
      </c>
      <c r="E187" s="362"/>
      <c r="F187" s="362"/>
      <c r="G187" s="362"/>
      <c r="H187" s="362"/>
      <c r="I187" s="362"/>
      <c r="J187" s="362"/>
      <c r="K187" s="362"/>
      <c r="L187" s="362"/>
      <c r="M187" s="362"/>
      <c r="N187" s="362"/>
      <c r="O187" s="362"/>
      <c r="P187" s="362"/>
      <c r="Q187" s="362"/>
      <c r="R187" s="362"/>
      <c r="S187" s="362"/>
      <c r="T187" s="363"/>
    </row>
    <row r="188" spans="2:28" ht="21.95" customHeight="1">
      <c r="B188" s="13" t="s">
        <v>1266</v>
      </c>
      <c r="C188" s="13" t="s">
        <v>609</v>
      </c>
      <c r="D188" s="12" t="s">
        <v>610</v>
      </c>
      <c r="E188" s="12" t="s">
        <v>611</v>
      </c>
      <c r="F188" s="15" t="s">
        <v>174</v>
      </c>
      <c r="G188" s="15">
        <v>1</v>
      </c>
      <c r="H188" s="15">
        <f>IF(I188&lt;&gt;0, G188-I188, "")</f>
        <v>0</v>
      </c>
      <c r="I188" s="15">
        <v>1</v>
      </c>
      <c r="J188" s="15"/>
      <c r="K188" s="12" t="s">
        <v>1240</v>
      </c>
      <c r="L188" s="15" t="s">
        <v>932</v>
      </c>
      <c r="M188" s="15">
        <v>0.05</v>
      </c>
      <c r="N188" s="15">
        <v>100</v>
      </c>
      <c r="O188" s="15">
        <f>IF(I188*M188=0, "", I188*M188*(N188/100))</f>
        <v>0.05</v>
      </c>
      <c r="P188" s="27"/>
      <c r="Q188" s="27">
        <f>TRUNC(P188*M188*N188/100)</f>
        <v>0</v>
      </c>
      <c r="R188" s="27"/>
      <c r="S188" s="15" t="s">
        <v>1290</v>
      </c>
      <c r="T188" s="15"/>
      <c r="AA188" s="2">
        <f>O188</f>
        <v>0.05</v>
      </c>
    </row>
    <row r="189" spans="2:28" ht="21.95" customHeight="1">
      <c r="B189" s="13" t="s">
        <v>1266</v>
      </c>
      <c r="C189" s="13" t="s">
        <v>930</v>
      </c>
      <c r="D189" s="12" t="s">
        <v>931</v>
      </c>
      <c r="E189" s="12" t="s">
        <v>932</v>
      </c>
      <c r="F189" s="15" t="s">
        <v>933</v>
      </c>
      <c r="G189" s="15">
        <f>IF(H189*I189/100+0.000005 &lt;1, TRUNC(H189*I189/100+0.000005, '옵션(비주거)'!$E$13), TRUNC(H189*I189/100+0.000005, '옵션(비주거)'!$E$13))</f>
        <v>0.05</v>
      </c>
      <c r="H189" s="15">
        <f>'옵션(비주거)'!$B$13</f>
        <v>100</v>
      </c>
      <c r="I189" s="15">
        <f>SUM(AA188:AA188)</f>
        <v>0.05</v>
      </c>
      <c r="J189" s="15"/>
      <c r="K189" s="12"/>
      <c r="L189" s="15"/>
      <c r="M189" s="15"/>
      <c r="N189" s="15"/>
      <c r="O189" s="15" t="str">
        <f>IF(I189*M189=0, "", I189*M189*(N189/100))</f>
        <v/>
      </c>
      <c r="P189" s="27"/>
      <c r="Q189" s="27">
        <f>TRUNC(P189*M189*N189/100)</f>
        <v>0</v>
      </c>
      <c r="R189" s="27"/>
      <c r="S189" s="15"/>
      <c r="T189" s="15"/>
      <c r="Z189" s="2" t="s">
        <v>1271</v>
      </c>
      <c r="AA189" s="2">
        <f>SUM(AA188:AA188)</f>
        <v>0.05</v>
      </c>
    </row>
    <row r="190" spans="2:28" ht="21.95" customHeight="1">
      <c r="B190" s="13" t="s">
        <v>1321</v>
      </c>
      <c r="D190" s="361" t="s">
        <v>3338</v>
      </c>
      <c r="E190" s="362"/>
      <c r="F190" s="362"/>
      <c r="G190" s="362"/>
      <c r="H190" s="362"/>
      <c r="I190" s="362"/>
      <c r="J190" s="362"/>
      <c r="K190" s="362"/>
      <c r="L190" s="362"/>
      <c r="M190" s="362"/>
      <c r="N190" s="362"/>
      <c r="O190" s="362"/>
      <c r="P190" s="362"/>
      <c r="Q190" s="362"/>
      <c r="R190" s="362"/>
      <c r="S190" s="362"/>
      <c r="T190" s="363"/>
    </row>
    <row r="191" spans="2:28" ht="21.95" customHeight="1">
      <c r="B191" s="13" t="s">
        <v>1266</v>
      </c>
      <c r="C191" s="13" t="s">
        <v>615</v>
      </c>
      <c r="D191" s="12" t="s">
        <v>610</v>
      </c>
      <c r="E191" s="12" t="s">
        <v>616</v>
      </c>
      <c r="F191" s="15" t="s">
        <v>174</v>
      </c>
      <c r="G191" s="15">
        <v>1</v>
      </c>
      <c r="H191" s="15">
        <f>IF(I191&lt;&gt;0, G191-I191, "")</f>
        <v>0</v>
      </c>
      <c r="I191" s="15">
        <v>1</v>
      </c>
      <c r="J191" s="15"/>
      <c r="K191" s="12" t="s">
        <v>1240</v>
      </c>
      <c r="L191" s="15" t="s">
        <v>932</v>
      </c>
      <c r="M191" s="15">
        <v>0.08</v>
      </c>
      <c r="N191" s="15">
        <v>100</v>
      </c>
      <c r="O191" s="15">
        <f>IF(I191*M191=0, "", I191*M191*(N191/100))</f>
        <v>0.08</v>
      </c>
      <c r="P191" s="27"/>
      <c r="Q191" s="27">
        <f>TRUNC(P191*M191*N191/100)</f>
        <v>0</v>
      </c>
      <c r="R191" s="27"/>
      <c r="S191" s="15" t="s">
        <v>1290</v>
      </c>
      <c r="T191" s="15"/>
      <c r="AA191" s="2">
        <f>O191</f>
        <v>0.08</v>
      </c>
    </row>
    <row r="192" spans="2:28" ht="21.95" customHeight="1">
      <c r="B192" s="13" t="s">
        <v>1266</v>
      </c>
      <c r="C192" s="13" t="s">
        <v>930</v>
      </c>
      <c r="D192" s="12" t="s">
        <v>931</v>
      </c>
      <c r="E192" s="12" t="s">
        <v>932</v>
      </c>
      <c r="F192" s="15" t="s">
        <v>933</v>
      </c>
      <c r="G192" s="15">
        <f>IF(H192*I192/100+0.000005 &lt;1, TRUNC(H192*I192/100+0.000005, '옵션(비주거)'!$E$13), TRUNC(H192*I192/100+0.000005, '옵션(비주거)'!$E$13))</f>
        <v>0.08</v>
      </c>
      <c r="H192" s="15">
        <f>'옵션(비주거)'!$B$13</f>
        <v>100</v>
      </c>
      <c r="I192" s="15">
        <f>SUM(AA191:AA191)</f>
        <v>0.08</v>
      </c>
      <c r="J192" s="15"/>
      <c r="K192" s="12"/>
      <c r="L192" s="15"/>
      <c r="M192" s="15"/>
      <c r="N192" s="15"/>
      <c r="O192" s="15" t="str">
        <f>IF(I192*M192=0, "", I192*M192*(N192/100))</f>
        <v/>
      </c>
      <c r="P192" s="27"/>
      <c r="Q192" s="27">
        <f>TRUNC(P192*M192*N192/100)</f>
        <v>0</v>
      </c>
      <c r="R192" s="27"/>
      <c r="S192" s="15"/>
      <c r="T192" s="15"/>
      <c r="Z192" s="2" t="s">
        <v>1271</v>
      </c>
      <c r="AA192" s="2">
        <f>SUM(AA191:AA191)</f>
        <v>0.08</v>
      </c>
    </row>
    <row r="193" spans="2:27" ht="21.95" customHeight="1">
      <c r="B193" s="13" t="s">
        <v>1321</v>
      </c>
      <c r="D193" s="361" t="s">
        <v>3339</v>
      </c>
      <c r="E193" s="362"/>
      <c r="F193" s="362"/>
      <c r="G193" s="362"/>
      <c r="H193" s="362"/>
      <c r="I193" s="362"/>
      <c r="J193" s="362"/>
      <c r="K193" s="362"/>
      <c r="L193" s="362"/>
      <c r="M193" s="362"/>
      <c r="N193" s="362"/>
      <c r="O193" s="362"/>
      <c r="P193" s="362"/>
      <c r="Q193" s="362"/>
      <c r="R193" s="362"/>
      <c r="S193" s="362"/>
      <c r="T193" s="363"/>
    </row>
    <row r="194" spans="2:27" ht="21.95" customHeight="1">
      <c r="B194" s="13" t="s">
        <v>1266</v>
      </c>
      <c r="C194" s="13" t="s">
        <v>617</v>
      </c>
      <c r="D194" s="12" t="s">
        <v>610</v>
      </c>
      <c r="E194" s="12" t="s">
        <v>618</v>
      </c>
      <c r="F194" s="15" t="s">
        <v>174</v>
      </c>
      <c r="G194" s="15">
        <v>1</v>
      </c>
      <c r="H194" s="15">
        <f>IF(I194&lt;&gt;0, G194-I194, "")</f>
        <v>0</v>
      </c>
      <c r="I194" s="15">
        <v>1</v>
      </c>
      <c r="J194" s="15"/>
      <c r="K194" s="12" t="s">
        <v>1240</v>
      </c>
      <c r="L194" s="15" t="s">
        <v>932</v>
      </c>
      <c r="M194" s="15">
        <v>0.1</v>
      </c>
      <c r="N194" s="15">
        <v>100</v>
      </c>
      <c r="O194" s="15">
        <f>IF(I194*M194=0, "", I194*M194*(N194/100))</f>
        <v>0.1</v>
      </c>
      <c r="P194" s="27"/>
      <c r="Q194" s="27">
        <f>TRUNC(P194*M194*N194/100)</f>
        <v>0</v>
      </c>
      <c r="R194" s="27"/>
      <c r="S194" s="15" t="s">
        <v>1290</v>
      </c>
      <c r="T194" s="15"/>
      <c r="AA194" s="2">
        <f>O194</f>
        <v>0.1</v>
      </c>
    </row>
    <row r="195" spans="2:27" ht="21.95" customHeight="1">
      <c r="B195" s="13" t="s">
        <v>1266</v>
      </c>
      <c r="C195" s="13" t="s">
        <v>930</v>
      </c>
      <c r="D195" s="12" t="s">
        <v>931</v>
      </c>
      <c r="E195" s="12" t="s">
        <v>932</v>
      </c>
      <c r="F195" s="15" t="s">
        <v>933</v>
      </c>
      <c r="G195" s="15">
        <f>IF(H195*I195/100+0.000005 &lt;1, TRUNC(H195*I195/100+0.000005, '옵션(비주거)'!$E$13), TRUNC(H195*I195/100+0.000005, '옵션(비주거)'!$E$13))</f>
        <v>0.1</v>
      </c>
      <c r="H195" s="15">
        <f>'옵션(비주거)'!$B$13</f>
        <v>100</v>
      </c>
      <c r="I195" s="15">
        <f>SUM(AA194:AA194)</f>
        <v>0.1</v>
      </c>
      <c r="J195" s="15"/>
      <c r="K195" s="12"/>
      <c r="L195" s="15"/>
      <c r="M195" s="15"/>
      <c r="N195" s="15"/>
      <c r="O195" s="15" t="str">
        <f>IF(I195*M195=0, "", I195*M195*(N195/100))</f>
        <v/>
      </c>
      <c r="P195" s="27"/>
      <c r="Q195" s="27">
        <f>TRUNC(P195*M195*N195/100)</f>
        <v>0</v>
      </c>
      <c r="R195" s="27"/>
      <c r="S195" s="15"/>
      <c r="T195" s="15"/>
      <c r="Z195" s="2" t="s">
        <v>1271</v>
      </c>
      <c r="AA195" s="2">
        <f>SUM(AA194:AA194)</f>
        <v>0.1</v>
      </c>
    </row>
    <row r="196" spans="2:27" ht="21.95" customHeight="1">
      <c r="B196" s="13" t="s">
        <v>1321</v>
      </c>
      <c r="D196" s="361" t="s">
        <v>3340</v>
      </c>
      <c r="E196" s="362"/>
      <c r="F196" s="362"/>
      <c r="G196" s="362"/>
      <c r="H196" s="362"/>
      <c r="I196" s="362"/>
      <c r="J196" s="362"/>
      <c r="K196" s="362"/>
      <c r="L196" s="362"/>
      <c r="M196" s="362"/>
      <c r="N196" s="362"/>
      <c r="O196" s="362"/>
      <c r="P196" s="362"/>
      <c r="Q196" s="362"/>
      <c r="R196" s="362"/>
      <c r="S196" s="362"/>
      <c r="T196" s="363"/>
    </row>
    <row r="197" spans="2:27" ht="21.95" customHeight="1">
      <c r="B197" s="13" t="s">
        <v>1266</v>
      </c>
      <c r="C197" s="13" t="s">
        <v>619</v>
      </c>
      <c r="D197" s="12" t="s">
        <v>610</v>
      </c>
      <c r="E197" s="12" t="s">
        <v>620</v>
      </c>
      <c r="F197" s="15" t="s">
        <v>174</v>
      </c>
      <c r="G197" s="15">
        <v>1</v>
      </c>
      <c r="H197" s="15">
        <f>IF(I197&lt;&gt;0, G197-I197, "")</f>
        <v>0</v>
      </c>
      <c r="I197" s="15">
        <v>1</v>
      </c>
      <c r="J197" s="15"/>
      <c r="K197" s="12" t="s">
        <v>1240</v>
      </c>
      <c r="L197" s="15" t="s">
        <v>932</v>
      </c>
      <c r="M197" s="15">
        <v>0.13</v>
      </c>
      <c r="N197" s="15">
        <v>100</v>
      </c>
      <c r="O197" s="15">
        <f>IF(I197*M197=0, "", I197*M197*(N197/100))</f>
        <v>0.13</v>
      </c>
      <c r="P197" s="27"/>
      <c r="Q197" s="27">
        <f>TRUNC(P197*M197*N197/100)</f>
        <v>0</v>
      </c>
      <c r="R197" s="27"/>
      <c r="S197" s="15" t="s">
        <v>1290</v>
      </c>
      <c r="T197" s="15"/>
      <c r="AA197" s="2">
        <f>O197</f>
        <v>0.13</v>
      </c>
    </row>
    <row r="198" spans="2:27" ht="21.95" customHeight="1">
      <c r="B198" s="13" t="s">
        <v>1266</v>
      </c>
      <c r="C198" s="13" t="s">
        <v>930</v>
      </c>
      <c r="D198" s="12" t="s">
        <v>931</v>
      </c>
      <c r="E198" s="12" t="s">
        <v>932</v>
      </c>
      <c r="F198" s="15" t="s">
        <v>933</v>
      </c>
      <c r="G198" s="15">
        <f>IF(H198*I198/100+0.000005 &lt;1, TRUNC(H198*I198/100+0.000005, '옵션(비주거)'!$E$13), TRUNC(H198*I198/100+0.000005, '옵션(비주거)'!$E$13))</f>
        <v>0.13</v>
      </c>
      <c r="H198" s="15">
        <f>'옵션(비주거)'!$B$13</f>
        <v>100</v>
      </c>
      <c r="I198" s="15">
        <f>SUM(AA197:AA197)</f>
        <v>0.13</v>
      </c>
      <c r="J198" s="15"/>
      <c r="K198" s="12"/>
      <c r="L198" s="15"/>
      <c r="M198" s="15"/>
      <c r="N198" s="15"/>
      <c r="O198" s="15" t="str">
        <f>IF(I198*M198=0, "", I198*M198*(N198/100))</f>
        <v/>
      </c>
      <c r="P198" s="27"/>
      <c r="Q198" s="27">
        <f>TRUNC(P198*M198*N198/100)</f>
        <v>0</v>
      </c>
      <c r="R198" s="27"/>
      <c r="S198" s="15"/>
      <c r="T198" s="15"/>
      <c r="Z198" s="2" t="s">
        <v>1271</v>
      </c>
      <c r="AA198" s="2">
        <f>SUM(AA197:AA197)</f>
        <v>0.13</v>
      </c>
    </row>
    <row r="199" spans="2:27" ht="21.95" customHeight="1">
      <c r="B199" s="13" t="s">
        <v>1321</v>
      </c>
      <c r="D199" s="361" t="s">
        <v>3341</v>
      </c>
      <c r="E199" s="362"/>
      <c r="F199" s="362"/>
      <c r="G199" s="362"/>
      <c r="H199" s="362"/>
      <c r="I199" s="362"/>
      <c r="J199" s="362"/>
      <c r="K199" s="362"/>
      <c r="L199" s="362"/>
      <c r="M199" s="362"/>
      <c r="N199" s="362"/>
      <c r="O199" s="362"/>
      <c r="P199" s="362"/>
      <c r="Q199" s="362"/>
      <c r="R199" s="362"/>
      <c r="S199" s="362"/>
      <c r="T199" s="363"/>
    </row>
    <row r="200" spans="2:27" ht="21.95" customHeight="1">
      <c r="B200" s="13" t="s">
        <v>1266</v>
      </c>
      <c r="C200" s="13" t="s">
        <v>621</v>
      </c>
      <c r="D200" s="12" t="s">
        <v>610</v>
      </c>
      <c r="E200" s="12" t="s">
        <v>622</v>
      </c>
      <c r="F200" s="15" t="s">
        <v>174</v>
      </c>
      <c r="G200" s="15">
        <v>1</v>
      </c>
      <c r="H200" s="15">
        <f>IF(I200&lt;&gt;0, G200-I200, "")</f>
        <v>0</v>
      </c>
      <c r="I200" s="15">
        <v>1</v>
      </c>
      <c r="J200" s="15"/>
      <c r="K200" s="12" t="s">
        <v>1240</v>
      </c>
      <c r="L200" s="15" t="s">
        <v>932</v>
      </c>
      <c r="M200" s="15">
        <v>0.19</v>
      </c>
      <c r="N200" s="15">
        <v>100</v>
      </c>
      <c r="O200" s="15">
        <f>IF(I200*M200=0, "", I200*M200*(N200/100))</f>
        <v>0.19</v>
      </c>
      <c r="P200" s="27"/>
      <c r="Q200" s="27">
        <f>TRUNC(P200*M200*N200/100)</f>
        <v>0</v>
      </c>
      <c r="R200" s="27"/>
      <c r="S200" s="15" t="s">
        <v>1290</v>
      </c>
      <c r="T200" s="15"/>
      <c r="AA200" s="2">
        <f>O200</f>
        <v>0.19</v>
      </c>
    </row>
    <row r="201" spans="2:27" ht="21.95" customHeight="1">
      <c r="B201" s="13" t="s">
        <v>1266</v>
      </c>
      <c r="C201" s="13" t="s">
        <v>930</v>
      </c>
      <c r="D201" s="12" t="s">
        <v>931</v>
      </c>
      <c r="E201" s="12" t="s">
        <v>932</v>
      </c>
      <c r="F201" s="15" t="s">
        <v>933</v>
      </c>
      <c r="G201" s="15">
        <f>IF(H201*I201/100+0.000005 &lt;1, TRUNC(H201*I201/100+0.000005, '옵션(비주거)'!$E$13), TRUNC(H201*I201/100+0.000005, '옵션(비주거)'!$E$13))</f>
        <v>0.19</v>
      </c>
      <c r="H201" s="15">
        <f>'옵션(비주거)'!$B$13</f>
        <v>100</v>
      </c>
      <c r="I201" s="15">
        <f>SUM(AA200:AA200)</f>
        <v>0.19</v>
      </c>
      <c r="J201" s="15"/>
      <c r="K201" s="12"/>
      <c r="L201" s="15"/>
      <c r="M201" s="15"/>
      <c r="N201" s="15"/>
      <c r="O201" s="15" t="str">
        <f>IF(I201*M201=0, "", I201*M201*(N201/100))</f>
        <v/>
      </c>
      <c r="P201" s="27"/>
      <c r="Q201" s="27">
        <f>TRUNC(P201*M201*N201/100)</f>
        <v>0</v>
      </c>
      <c r="R201" s="27"/>
      <c r="S201" s="15"/>
      <c r="T201" s="15"/>
      <c r="Z201" s="2" t="s">
        <v>1271</v>
      </c>
      <c r="AA201" s="2">
        <f>SUM(AA200:AA200)</f>
        <v>0.19</v>
      </c>
    </row>
    <row r="202" spans="2:27" ht="21.95" customHeight="1">
      <c r="B202" s="13" t="s">
        <v>1321</v>
      </c>
      <c r="D202" s="361" t="s">
        <v>3342</v>
      </c>
      <c r="E202" s="362"/>
      <c r="F202" s="362"/>
      <c r="G202" s="362"/>
      <c r="H202" s="362"/>
      <c r="I202" s="362"/>
      <c r="J202" s="362"/>
      <c r="K202" s="362"/>
      <c r="L202" s="362"/>
      <c r="M202" s="362"/>
      <c r="N202" s="362"/>
      <c r="O202" s="362"/>
      <c r="P202" s="362"/>
      <c r="Q202" s="362"/>
      <c r="R202" s="362"/>
      <c r="S202" s="362"/>
      <c r="T202" s="363"/>
    </row>
    <row r="203" spans="2:27" ht="21.95" customHeight="1">
      <c r="B203" s="13" t="s">
        <v>1266</v>
      </c>
      <c r="C203" s="13" t="s">
        <v>623</v>
      </c>
      <c r="D203" s="12" t="s">
        <v>610</v>
      </c>
      <c r="E203" s="12" t="s">
        <v>624</v>
      </c>
      <c r="F203" s="15" t="s">
        <v>174</v>
      </c>
      <c r="G203" s="15">
        <v>1</v>
      </c>
      <c r="H203" s="15">
        <f>IF(I203&lt;&gt;0, G203-I203, "")</f>
        <v>0</v>
      </c>
      <c r="I203" s="15">
        <v>1</v>
      </c>
      <c r="J203" s="15"/>
      <c r="K203" s="12" t="s">
        <v>1240</v>
      </c>
      <c r="L203" s="15" t="s">
        <v>932</v>
      </c>
      <c r="M203" s="15">
        <v>0.28000000000000003</v>
      </c>
      <c r="N203" s="15">
        <v>100</v>
      </c>
      <c r="O203" s="15">
        <f>IF(I203*M203=0, "", I203*M203*(N203/100))</f>
        <v>0.28000000000000003</v>
      </c>
      <c r="P203" s="27"/>
      <c r="Q203" s="27">
        <f>TRUNC(P203*M203*N203/100)</f>
        <v>0</v>
      </c>
      <c r="R203" s="27"/>
      <c r="S203" s="15" t="s">
        <v>1290</v>
      </c>
      <c r="T203" s="15"/>
      <c r="AA203" s="2">
        <f>O203</f>
        <v>0.28000000000000003</v>
      </c>
    </row>
    <row r="204" spans="2:27" ht="21.95" customHeight="1">
      <c r="B204" s="13" t="s">
        <v>1266</v>
      </c>
      <c r="C204" s="13" t="s">
        <v>930</v>
      </c>
      <c r="D204" s="12" t="s">
        <v>931</v>
      </c>
      <c r="E204" s="12" t="s">
        <v>932</v>
      </c>
      <c r="F204" s="15" t="s">
        <v>933</v>
      </c>
      <c r="G204" s="15">
        <f>IF(H204*I204/100+0.000005 &lt;1, TRUNC(H204*I204/100+0.000005, '옵션(비주거)'!$E$13), TRUNC(H204*I204/100+0.000005, '옵션(비주거)'!$E$13))</f>
        <v>0.28000000000000003</v>
      </c>
      <c r="H204" s="15">
        <f>'옵션(비주거)'!$B$13</f>
        <v>100</v>
      </c>
      <c r="I204" s="15">
        <f>SUM(AA203:AA203)</f>
        <v>0.28000000000000003</v>
      </c>
      <c r="J204" s="15"/>
      <c r="K204" s="12"/>
      <c r="L204" s="15"/>
      <c r="M204" s="15"/>
      <c r="N204" s="15"/>
      <c r="O204" s="15" t="str">
        <f>IF(I204*M204=0, "", I204*M204*(N204/100))</f>
        <v/>
      </c>
      <c r="P204" s="27"/>
      <c r="Q204" s="27">
        <f>TRUNC(P204*M204*N204/100)</f>
        <v>0</v>
      </c>
      <c r="R204" s="27"/>
      <c r="S204" s="15"/>
      <c r="T204" s="15"/>
      <c r="Z204" s="2" t="s">
        <v>1271</v>
      </c>
      <c r="AA204" s="2">
        <f>SUM(AA203:AA203)</f>
        <v>0.28000000000000003</v>
      </c>
    </row>
    <row r="205" spans="2:27" ht="21.95" customHeight="1">
      <c r="B205" s="13" t="s">
        <v>1321</v>
      </c>
      <c r="D205" s="361" t="s">
        <v>3343</v>
      </c>
      <c r="E205" s="362"/>
      <c r="F205" s="362"/>
      <c r="G205" s="362"/>
      <c r="H205" s="362"/>
      <c r="I205" s="362"/>
      <c r="J205" s="362"/>
      <c r="K205" s="362"/>
      <c r="L205" s="362"/>
      <c r="M205" s="362"/>
      <c r="N205" s="362"/>
      <c r="O205" s="362"/>
      <c r="P205" s="362"/>
      <c r="Q205" s="362"/>
      <c r="R205" s="362"/>
      <c r="S205" s="362"/>
      <c r="T205" s="363"/>
    </row>
    <row r="206" spans="2:27" ht="21.95" customHeight="1">
      <c r="B206" s="13" t="s">
        <v>1266</v>
      </c>
      <c r="C206" s="13" t="s">
        <v>3245</v>
      </c>
      <c r="D206" s="12" t="s">
        <v>3144</v>
      </c>
      <c r="E206" s="12" t="s">
        <v>3145</v>
      </c>
      <c r="F206" s="15" t="s">
        <v>210</v>
      </c>
      <c r="G206" s="15">
        <v>1</v>
      </c>
      <c r="H206" s="15">
        <f>IF(I206&lt;&gt;0, G206-I206, "")</f>
        <v>0</v>
      </c>
      <c r="I206" s="15">
        <v>1</v>
      </c>
      <c r="J206" s="15"/>
      <c r="K206" s="12" t="s">
        <v>1240</v>
      </c>
      <c r="L206" s="15" t="s">
        <v>932</v>
      </c>
      <c r="M206" s="15">
        <v>8.5000000000000006E-2</v>
      </c>
      <c r="N206" s="15">
        <v>100</v>
      </c>
      <c r="O206" s="15">
        <f>IF(I206*M206=0, "", I206*M206*(N206/100))</f>
        <v>8.5000000000000006E-2</v>
      </c>
      <c r="P206" s="27"/>
      <c r="Q206" s="27">
        <f>TRUNC(P206*M206*N206/100)</f>
        <v>0</v>
      </c>
      <c r="R206" s="27"/>
      <c r="S206" s="15" t="s">
        <v>1301</v>
      </c>
      <c r="T206" s="15"/>
      <c r="AA206" s="2">
        <f>O206</f>
        <v>8.5000000000000006E-2</v>
      </c>
    </row>
    <row r="207" spans="2:27" ht="21.95" customHeight="1">
      <c r="B207" s="13" t="s">
        <v>1266</v>
      </c>
      <c r="C207" s="13" t="s">
        <v>930</v>
      </c>
      <c r="D207" s="12" t="s">
        <v>931</v>
      </c>
      <c r="E207" s="12" t="s">
        <v>932</v>
      </c>
      <c r="F207" s="15" t="s">
        <v>933</v>
      </c>
      <c r="G207" s="15">
        <f>IF(H207*I207/100+0.000005 &lt;1, TRUNC(H207*I207/100+0.000005, '옵션(비주거)'!$E$13), TRUNC(H207*I207/100+0.000005, '옵션(비주거)'!$E$13))</f>
        <v>8.5000000000000006E-2</v>
      </c>
      <c r="H207" s="15">
        <f>'옵션(비주거)'!$B$13</f>
        <v>100</v>
      </c>
      <c r="I207" s="15">
        <f>SUM(AA206:AA206)</f>
        <v>8.5000000000000006E-2</v>
      </c>
      <c r="J207" s="15"/>
      <c r="K207" s="12"/>
      <c r="L207" s="15"/>
      <c r="M207" s="15"/>
      <c r="N207" s="15"/>
      <c r="O207" s="15" t="str">
        <f>IF(I207*M207=0, "", I207*M207*(N207/100))</f>
        <v/>
      </c>
      <c r="P207" s="27"/>
      <c r="Q207" s="27">
        <f>TRUNC(P207*M207*N207/100)</f>
        <v>0</v>
      </c>
      <c r="R207" s="27"/>
      <c r="S207" s="15"/>
      <c r="T207" s="15"/>
      <c r="Z207" s="2" t="s">
        <v>1271</v>
      </c>
      <c r="AA207" s="2">
        <f>SUM(AA206:AA206)</f>
        <v>8.5000000000000006E-2</v>
      </c>
    </row>
    <row r="208" spans="2:27" ht="21.95" customHeight="1">
      <c r="B208" s="13" t="s">
        <v>1321</v>
      </c>
      <c r="D208" s="361" t="s">
        <v>3344</v>
      </c>
      <c r="E208" s="362"/>
      <c r="F208" s="362"/>
      <c r="G208" s="362"/>
      <c r="H208" s="362"/>
      <c r="I208" s="362"/>
      <c r="J208" s="362"/>
      <c r="K208" s="362"/>
      <c r="L208" s="362"/>
      <c r="M208" s="362"/>
      <c r="N208" s="362"/>
      <c r="O208" s="362"/>
      <c r="P208" s="362"/>
      <c r="Q208" s="362"/>
      <c r="R208" s="362"/>
      <c r="S208" s="362"/>
      <c r="T208" s="363"/>
    </row>
    <row r="209" spans="2:27" ht="21.95" customHeight="1">
      <c r="B209" s="13" t="s">
        <v>1266</v>
      </c>
      <c r="C209" s="13" t="s">
        <v>3248</v>
      </c>
      <c r="D209" s="12" t="s">
        <v>3143</v>
      </c>
      <c r="E209" s="12"/>
      <c r="F209" s="15" t="s">
        <v>210</v>
      </c>
      <c r="G209" s="15">
        <v>1</v>
      </c>
      <c r="H209" s="15">
        <f>IF(I209&lt;&gt;0, G209-I209, "")</f>
        <v>0</v>
      </c>
      <c r="I209" s="15">
        <v>1</v>
      </c>
      <c r="J209" s="15"/>
      <c r="K209" s="12" t="s">
        <v>1240</v>
      </c>
      <c r="L209" s="15" t="s">
        <v>932</v>
      </c>
      <c r="M209" s="15">
        <v>0.19</v>
      </c>
      <c r="N209" s="15">
        <v>100</v>
      </c>
      <c r="O209" s="15">
        <f>IF(I209*M209=0, "", I209*M209*(N209/100))</f>
        <v>0.19</v>
      </c>
      <c r="P209" s="27"/>
      <c r="Q209" s="27">
        <f>TRUNC(P209*M209*N209/100)</f>
        <v>0</v>
      </c>
      <c r="R209" s="27"/>
      <c r="S209" s="15" t="s">
        <v>1301</v>
      </c>
      <c r="T209" s="15"/>
      <c r="AA209" s="2">
        <f>O209</f>
        <v>0.19</v>
      </c>
    </row>
    <row r="210" spans="2:27" ht="21.95" customHeight="1">
      <c r="B210" s="13" t="s">
        <v>1266</v>
      </c>
      <c r="C210" s="13" t="s">
        <v>930</v>
      </c>
      <c r="D210" s="12" t="s">
        <v>931</v>
      </c>
      <c r="E210" s="12" t="s">
        <v>932</v>
      </c>
      <c r="F210" s="15" t="s">
        <v>933</v>
      </c>
      <c r="G210" s="15">
        <f>IF(H210*I210/100+0.000005 &lt;1, TRUNC(H210*I210/100+0.000005, '옵션(비주거)'!$E$13), TRUNC(H210*I210/100+0.000005, '옵션(비주거)'!$E$13))</f>
        <v>0.19</v>
      </c>
      <c r="H210" s="15">
        <f>'옵션(비주거)'!$B$13</f>
        <v>100</v>
      </c>
      <c r="I210" s="15">
        <f>SUM(AA209:AA209)</f>
        <v>0.19</v>
      </c>
      <c r="J210" s="15"/>
      <c r="K210" s="12"/>
      <c r="L210" s="15"/>
      <c r="M210" s="15"/>
      <c r="N210" s="15"/>
      <c r="O210" s="15" t="str">
        <f>IF(I210*M210=0, "", I210*M210*(N210/100))</f>
        <v/>
      </c>
      <c r="P210" s="27"/>
      <c r="Q210" s="27">
        <f>TRUNC(P210*M210*N210/100)</f>
        <v>0</v>
      </c>
      <c r="R210" s="27"/>
      <c r="S210" s="15"/>
      <c r="T210" s="15"/>
      <c r="Z210" s="2" t="s">
        <v>1271</v>
      </c>
      <c r="AA210" s="2">
        <f>SUM(AA209:AA209)</f>
        <v>0.19</v>
      </c>
    </row>
    <row r="211" spans="2:27" ht="21.95" customHeight="1">
      <c r="B211" s="13" t="s">
        <v>1321</v>
      </c>
      <c r="D211" s="361" t="s">
        <v>3345</v>
      </c>
      <c r="E211" s="362"/>
      <c r="F211" s="362"/>
      <c r="G211" s="362"/>
      <c r="H211" s="362"/>
      <c r="I211" s="362"/>
      <c r="J211" s="362"/>
      <c r="K211" s="362"/>
      <c r="L211" s="362"/>
      <c r="M211" s="362"/>
      <c r="N211" s="362"/>
      <c r="O211" s="362"/>
      <c r="P211" s="362"/>
      <c r="Q211" s="362"/>
      <c r="R211" s="362"/>
      <c r="S211" s="362"/>
      <c r="T211" s="363"/>
    </row>
    <row r="212" spans="2:27" ht="21.95" customHeight="1">
      <c r="B212" s="13" t="s">
        <v>1266</v>
      </c>
      <c r="C212" s="13" t="s">
        <v>678</v>
      </c>
      <c r="D212" s="12" t="s">
        <v>752</v>
      </c>
      <c r="E212" s="12" t="s">
        <v>3123</v>
      </c>
      <c r="F212" s="15" t="s">
        <v>718</v>
      </c>
      <c r="G212" s="15">
        <v>1</v>
      </c>
      <c r="H212" s="15">
        <f>IF(I212&lt;&gt;0, G212-I212, "")</f>
        <v>0</v>
      </c>
      <c r="I212" s="15">
        <v>1</v>
      </c>
      <c r="J212" s="15"/>
      <c r="K212" s="12" t="s">
        <v>1240</v>
      </c>
      <c r="L212" s="15" t="s">
        <v>932</v>
      </c>
      <c r="M212" s="15">
        <v>1.23</v>
      </c>
      <c r="N212" s="15">
        <v>100</v>
      </c>
      <c r="O212" s="15">
        <f>IF(I212*M212=0, "", I212*M212*(N212/100))</f>
        <v>1.23</v>
      </c>
      <c r="P212" s="27"/>
      <c r="Q212" s="27">
        <f>TRUNC(P212*M212*N212/100)</f>
        <v>0</v>
      </c>
      <c r="R212" s="27"/>
      <c r="S212" s="15" t="s">
        <v>1293</v>
      </c>
      <c r="T212" s="15" t="s">
        <v>1314</v>
      </c>
      <c r="AA212" s="2">
        <f>O212</f>
        <v>1.23</v>
      </c>
    </row>
    <row r="213" spans="2:27" ht="21.95" customHeight="1">
      <c r="B213" s="13" t="s">
        <v>1266</v>
      </c>
      <c r="C213" s="13" t="s">
        <v>930</v>
      </c>
      <c r="D213" s="12" t="s">
        <v>931</v>
      </c>
      <c r="E213" s="12" t="s">
        <v>932</v>
      </c>
      <c r="F213" s="15" t="s">
        <v>933</v>
      </c>
      <c r="G213" s="15">
        <f>IF(H213*I213/100+0.000005 &lt;1, TRUNC(H213*I213/100+0.000005, '옵션(비주거)'!$E$13), TRUNC(H213*I213/100+0.000005, '옵션(비주거)'!$E$13))</f>
        <v>1.23</v>
      </c>
      <c r="H213" s="15">
        <f>'옵션(비주거)'!$B$13</f>
        <v>100</v>
      </c>
      <c r="I213" s="15">
        <f>SUM(AA212:AA212)</f>
        <v>1.23</v>
      </c>
      <c r="J213" s="15"/>
      <c r="K213" s="12"/>
      <c r="L213" s="15"/>
      <c r="M213" s="15"/>
      <c r="N213" s="15"/>
      <c r="O213" s="15" t="str">
        <f>IF(I213*M213=0, "", I213*M213*(N213/100))</f>
        <v/>
      </c>
      <c r="P213" s="27"/>
      <c r="Q213" s="27">
        <f>TRUNC(P213*M213*N213/100)</f>
        <v>0</v>
      </c>
      <c r="R213" s="27"/>
      <c r="S213" s="15"/>
      <c r="T213" s="15"/>
      <c r="Z213" s="2" t="s">
        <v>1271</v>
      </c>
      <c r="AA213" s="2">
        <f>SUM(AA212:AA212)</f>
        <v>1.23</v>
      </c>
    </row>
    <row r="214" spans="2:27" ht="21.95" customHeight="1">
      <c r="B214" s="13" t="s">
        <v>1321</v>
      </c>
      <c r="D214" s="361" t="s">
        <v>3346</v>
      </c>
      <c r="E214" s="362"/>
      <c r="F214" s="362"/>
      <c r="G214" s="362"/>
      <c r="H214" s="362"/>
      <c r="I214" s="362"/>
      <c r="J214" s="362"/>
      <c r="K214" s="362"/>
      <c r="L214" s="362"/>
      <c r="M214" s="362"/>
      <c r="N214" s="362"/>
      <c r="O214" s="362"/>
      <c r="P214" s="362"/>
      <c r="Q214" s="362"/>
      <c r="R214" s="362"/>
      <c r="S214" s="362"/>
      <c r="T214" s="363"/>
    </row>
    <row r="215" spans="2:27" ht="21.95" customHeight="1">
      <c r="B215" s="13" t="s">
        <v>1266</v>
      </c>
      <c r="C215" s="13" t="s">
        <v>682</v>
      </c>
      <c r="D215" s="12" t="s">
        <v>752</v>
      </c>
      <c r="E215" s="12" t="s">
        <v>3122</v>
      </c>
      <c r="F215" s="15" t="s">
        <v>718</v>
      </c>
      <c r="G215" s="15">
        <v>1</v>
      </c>
      <c r="H215" s="15">
        <f>IF(I215&lt;&gt;0, G215-I215, "")</f>
        <v>0</v>
      </c>
      <c r="I215" s="15">
        <v>1</v>
      </c>
      <c r="J215" s="15"/>
      <c r="K215" s="12" t="s">
        <v>1240</v>
      </c>
      <c r="L215" s="15" t="s">
        <v>932</v>
      </c>
      <c r="M215" s="15">
        <v>1.23</v>
      </c>
      <c r="N215" s="15">
        <v>100</v>
      </c>
      <c r="O215" s="15">
        <f>IF(I215*M215=0, "", I215*M215*(N215/100))</f>
        <v>1.23</v>
      </c>
      <c r="P215" s="27"/>
      <c r="Q215" s="27">
        <f>TRUNC(P215*M215*N215/100)</f>
        <v>0</v>
      </c>
      <c r="R215" s="27"/>
      <c r="S215" s="15" t="s">
        <v>1293</v>
      </c>
      <c r="T215" s="15" t="s">
        <v>1314</v>
      </c>
      <c r="AA215" s="2">
        <f>O215</f>
        <v>1.23</v>
      </c>
    </row>
    <row r="216" spans="2:27" ht="21.95" customHeight="1">
      <c r="B216" s="13" t="s">
        <v>1266</v>
      </c>
      <c r="C216" s="13" t="s">
        <v>930</v>
      </c>
      <c r="D216" s="12" t="s">
        <v>931</v>
      </c>
      <c r="E216" s="12" t="s">
        <v>932</v>
      </c>
      <c r="F216" s="15" t="s">
        <v>933</v>
      </c>
      <c r="G216" s="15">
        <f>IF(H216*I216/100+0.000005 &lt;1, TRUNC(H216*I216/100+0.000005, '옵션(비주거)'!$E$13), TRUNC(H216*I216/100+0.000005, '옵션(비주거)'!$E$13))</f>
        <v>1.23</v>
      </c>
      <c r="H216" s="15">
        <f>'옵션(비주거)'!$B$13</f>
        <v>100</v>
      </c>
      <c r="I216" s="15">
        <f>SUM(AA215:AA215)</f>
        <v>1.23</v>
      </c>
      <c r="J216" s="15"/>
      <c r="K216" s="12"/>
      <c r="L216" s="15"/>
      <c r="M216" s="15"/>
      <c r="N216" s="15"/>
      <c r="O216" s="15" t="str">
        <f>IF(I216*M216=0, "", I216*M216*(N216/100))</f>
        <v/>
      </c>
      <c r="P216" s="27"/>
      <c r="Q216" s="27">
        <f>TRUNC(P216*M216*N216/100)</f>
        <v>0</v>
      </c>
      <c r="R216" s="27"/>
      <c r="S216" s="15"/>
      <c r="T216" s="15"/>
      <c r="Z216" s="2" t="s">
        <v>1271</v>
      </c>
      <c r="AA216" s="2">
        <f>SUM(AA215:AA215)</f>
        <v>1.23</v>
      </c>
    </row>
    <row r="217" spans="2:27" ht="21.95" customHeight="1">
      <c r="B217" s="13" t="s">
        <v>1321</v>
      </c>
      <c r="D217" s="361" t="s">
        <v>3347</v>
      </c>
      <c r="E217" s="362"/>
      <c r="F217" s="362"/>
      <c r="G217" s="362"/>
      <c r="H217" s="362"/>
      <c r="I217" s="362"/>
      <c r="J217" s="362"/>
      <c r="K217" s="362"/>
      <c r="L217" s="362"/>
      <c r="M217" s="362"/>
      <c r="N217" s="362"/>
      <c r="O217" s="362"/>
      <c r="P217" s="362"/>
      <c r="Q217" s="362"/>
      <c r="R217" s="362"/>
      <c r="S217" s="362"/>
      <c r="T217" s="363"/>
    </row>
    <row r="218" spans="2:27" ht="21.95" customHeight="1">
      <c r="B218" s="13" t="s">
        <v>1266</v>
      </c>
      <c r="C218" s="13" t="s">
        <v>2945</v>
      </c>
      <c r="D218" s="12" t="s">
        <v>752</v>
      </c>
      <c r="E218" s="12" t="s">
        <v>3130</v>
      </c>
      <c r="F218" s="15" t="s">
        <v>718</v>
      </c>
      <c r="G218" s="15">
        <v>1</v>
      </c>
      <c r="H218" s="15">
        <f>IF(I218&lt;&gt;0, G218-I218, "")</f>
        <v>0</v>
      </c>
      <c r="I218" s="15">
        <v>1</v>
      </c>
      <c r="J218" s="15"/>
      <c r="K218" s="12" t="s">
        <v>1240</v>
      </c>
      <c r="L218" s="15" t="s">
        <v>932</v>
      </c>
      <c r="M218" s="15">
        <v>1.23</v>
      </c>
      <c r="N218" s="15">
        <v>100</v>
      </c>
      <c r="O218" s="15">
        <f>IF(I218*M218=0, "", I218*M218*(N218/100))</f>
        <v>1.23</v>
      </c>
      <c r="P218" s="27"/>
      <c r="Q218" s="27">
        <f>TRUNC(P218*M218*N218/100)</f>
        <v>0</v>
      </c>
      <c r="R218" s="27"/>
      <c r="S218" s="15" t="s">
        <v>1293</v>
      </c>
      <c r="T218" s="15" t="s">
        <v>1314</v>
      </c>
      <c r="AA218" s="2">
        <f>O218</f>
        <v>1.23</v>
      </c>
    </row>
    <row r="219" spans="2:27" ht="21.95" customHeight="1">
      <c r="B219" s="13" t="s">
        <v>1266</v>
      </c>
      <c r="C219" s="13" t="s">
        <v>930</v>
      </c>
      <c r="D219" s="12" t="s">
        <v>931</v>
      </c>
      <c r="E219" s="12" t="s">
        <v>932</v>
      </c>
      <c r="F219" s="15" t="s">
        <v>933</v>
      </c>
      <c r="G219" s="15">
        <f>IF(H219*I219/100+0.000005 &lt;1, TRUNC(H219*I219/100+0.000005, '옵션(비주거)'!$E$13), TRUNC(H219*I219/100+0.000005, '옵션(비주거)'!$E$13))</f>
        <v>1.23</v>
      </c>
      <c r="H219" s="15">
        <f>'옵션(비주거)'!$B$13</f>
        <v>100</v>
      </c>
      <c r="I219" s="15">
        <f>SUM(AA218:AA218)</f>
        <v>1.23</v>
      </c>
      <c r="J219" s="15"/>
      <c r="K219" s="12"/>
      <c r="L219" s="15"/>
      <c r="M219" s="15"/>
      <c r="N219" s="15"/>
      <c r="O219" s="15" t="str">
        <f>IF(I219*M219=0, "", I219*M219*(N219/100))</f>
        <v/>
      </c>
      <c r="P219" s="27"/>
      <c r="Q219" s="27">
        <f>TRUNC(P219*M219*N219/100)</f>
        <v>0</v>
      </c>
      <c r="R219" s="27"/>
      <c r="S219" s="15"/>
      <c r="T219" s="15"/>
      <c r="Z219" s="2" t="s">
        <v>1271</v>
      </c>
      <c r="AA219" s="2">
        <f>SUM(AA218:AA218)</f>
        <v>1.23</v>
      </c>
    </row>
    <row r="220" spans="2:27" ht="21.95" customHeight="1">
      <c r="B220" s="13" t="s">
        <v>1321</v>
      </c>
      <c r="D220" s="361" t="s">
        <v>3348</v>
      </c>
      <c r="E220" s="362"/>
      <c r="F220" s="362"/>
      <c r="G220" s="362"/>
      <c r="H220" s="362"/>
      <c r="I220" s="362"/>
      <c r="J220" s="362"/>
      <c r="K220" s="362"/>
      <c r="L220" s="362"/>
      <c r="M220" s="362"/>
      <c r="N220" s="362"/>
      <c r="O220" s="362"/>
      <c r="P220" s="362"/>
      <c r="Q220" s="362"/>
      <c r="R220" s="362"/>
      <c r="S220" s="362"/>
      <c r="T220" s="363"/>
    </row>
    <row r="221" spans="2:27" ht="21.95" customHeight="1">
      <c r="B221" s="13" t="s">
        <v>1266</v>
      </c>
      <c r="C221" s="13" t="s">
        <v>2942</v>
      </c>
      <c r="D221" s="12" t="s">
        <v>752</v>
      </c>
      <c r="E221" s="12" t="s">
        <v>3127</v>
      </c>
      <c r="F221" s="15" t="s">
        <v>718</v>
      </c>
      <c r="G221" s="15">
        <v>1</v>
      </c>
      <c r="H221" s="15">
        <f>IF(I221&lt;&gt;0, G221-I221, "")</f>
        <v>0</v>
      </c>
      <c r="I221" s="15">
        <v>1</v>
      </c>
      <c r="J221" s="15"/>
      <c r="K221" s="12" t="s">
        <v>1240</v>
      </c>
      <c r="L221" s="15" t="s">
        <v>932</v>
      </c>
      <c r="M221" s="15">
        <v>1.23</v>
      </c>
      <c r="N221" s="15">
        <v>100</v>
      </c>
      <c r="O221" s="15">
        <f>IF(I221*M221=0, "", I221*M221*(N221/100))</f>
        <v>1.23</v>
      </c>
      <c r="P221" s="27"/>
      <c r="Q221" s="27">
        <f>TRUNC(P221*M221*N221/100)</f>
        <v>0</v>
      </c>
      <c r="R221" s="27"/>
      <c r="S221" s="15" t="s">
        <v>1293</v>
      </c>
      <c r="T221" s="15" t="s">
        <v>1314</v>
      </c>
      <c r="AA221" s="2">
        <f>O221</f>
        <v>1.23</v>
      </c>
    </row>
    <row r="222" spans="2:27" ht="21.95" customHeight="1">
      <c r="B222" s="13" t="s">
        <v>1266</v>
      </c>
      <c r="C222" s="13" t="s">
        <v>930</v>
      </c>
      <c r="D222" s="12" t="s">
        <v>931</v>
      </c>
      <c r="E222" s="12" t="s">
        <v>932</v>
      </c>
      <c r="F222" s="15" t="s">
        <v>933</v>
      </c>
      <c r="G222" s="15">
        <f>IF(H222*I222/100+0.000005 &lt;1, TRUNC(H222*I222/100+0.000005, '옵션(비주거)'!$E$13), TRUNC(H222*I222/100+0.000005, '옵션(비주거)'!$E$13))</f>
        <v>1.23</v>
      </c>
      <c r="H222" s="15">
        <f>'옵션(비주거)'!$B$13</f>
        <v>100</v>
      </c>
      <c r="I222" s="15">
        <f>SUM(AA221:AA221)</f>
        <v>1.23</v>
      </c>
      <c r="J222" s="15"/>
      <c r="K222" s="12"/>
      <c r="L222" s="15"/>
      <c r="M222" s="15"/>
      <c r="N222" s="15"/>
      <c r="O222" s="15" t="str">
        <f>IF(I222*M222=0, "", I222*M222*(N222/100))</f>
        <v/>
      </c>
      <c r="P222" s="27"/>
      <c r="Q222" s="27">
        <f>TRUNC(P222*M222*N222/100)</f>
        <v>0</v>
      </c>
      <c r="R222" s="27"/>
      <c r="S222" s="15"/>
      <c r="T222" s="15"/>
      <c r="Z222" s="2" t="s">
        <v>1271</v>
      </c>
      <c r="AA222" s="2">
        <f>SUM(AA221:AA221)</f>
        <v>1.23</v>
      </c>
    </row>
    <row r="223" spans="2:27" ht="21.95" customHeight="1">
      <c r="B223" s="13" t="s">
        <v>1321</v>
      </c>
      <c r="D223" s="361" t="s">
        <v>3349</v>
      </c>
      <c r="E223" s="362"/>
      <c r="F223" s="362"/>
      <c r="G223" s="362"/>
      <c r="H223" s="362"/>
      <c r="I223" s="362"/>
      <c r="J223" s="362"/>
      <c r="K223" s="362"/>
      <c r="L223" s="362"/>
      <c r="M223" s="362"/>
      <c r="N223" s="362"/>
      <c r="O223" s="362"/>
      <c r="P223" s="362"/>
      <c r="Q223" s="362"/>
      <c r="R223" s="362"/>
      <c r="S223" s="362"/>
      <c r="T223" s="363"/>
    </row>
    <row r="224" spans="2:27" ht="21.95" customHeight="1">
      <c r="B224" s="13" t="s">
        <v>1266</v>
      </c>
      <c r="C224" s="13" t="s">
        <v>2952</v>
      </c>
      <c r="D224" s="12" t="s">
        <v>752</v>
      </c>
      <c r="E224" s="12" t="s">
        <v>3129</v>
      </c>
      <c r="F224" s="15" t="s">
        <v>718</v>
      </c>
      <c r="G224" s="15">
        <v>1</v>
      </c>
      <c r="H224" s="15">
        <f>IF(I224&lt;&gt;0, G224-I224, "")</f>
        <v>0</v>
      </c>
      <c r="I224" s="15">
        <v>1</v>
      </c>
      <c r="J224" s="15"/>
      <c r="K224" s="12" t="s">
        <v>1240</v>
      </c>
      <c r="L224" s="15" t="s">
        <v>932</v>
      </c>
      <c r="M224" s="15">
        <v>1.23</v>
      </c>
      <c r="N224" s="15">
        <v>100</v>
      </c>
      <c r="O224" s="15">
        <f>IF(I224*M224=0, "", I224*M224*(N224/100))</f>
        <v>1.23</v>
      </c>
      <c r="P224" s="27"/>
      <c r="Q224" s="27">
        <f>TRUNC(P224*M224*N224/100)</f>
        <v>0</v>
      </c>
      <c r="R224" s="27"/>
      <c r="S224" s="15" t="s">
        <v>1293</v>
      </c>
      <c r="T224" s="15" t="s">
        <v>1314</v>
      </c>
      <c r="AA224" s="2">
        <f>O224</f>
        <v>1.23</v>
      </c>
    </row>
    <row r="225" spans="2:27" ht="21.95" customHeight="1">
      <c r="B225" s="13" t="s">
        <v>1266</v>
      </c>
      <c r="C225" s="13" t="s">
        <v>930</v>
      </c>
      <c r="D225" s="12" t="s">
        <v>931</v>
      </c>
      <c r="E225" s="12" t="s">
        <v>932</v>
      </c>
      <c r="F225" s="15" t="s">
        <v>933</v>
      </c>
      <c r="G225" s="15">
        <f>IF(H225*I225/100+0.000005 &lt;1, TRUNC(H225*I225/100+0.000005, '옵션(비주거)'!$E$13), TRUNC(H225*I225/100+0.000005, '옵션(비주거)'!$E$13))</f>
        <v>1.23</v>
      </c>
      <c r="H225" s="15">
        <f>'옵션(비주거)'!$B$13</f>
        <v>100</v>
      </c>
      <c r="I225" s="15">
        <f>SUM(AA224:AA224)</f>
        <v>1.23</v>
      </c>
      <c r="J225" s="15"/>
      <c r="K225" s="12"/>
      <c r="L225" s="15"/>
      <c r="M225" s="15"/>
      <c r="N225" s="15"/>
      <c r="O225" s="15" t="str">
        <f>IF(I225*M225=0, "", I225*M225*(N225/100))</f>
        <v/>
      </c>
      <c r="P225" s="27"/>
      <c r="Q225" s="27">
        <f>TRUNC(P225*M225*N225/100)</f>
        <v>0</v>
      </c>
      <c r="R225" s="27"/>
      <c r="S225" s="15"/>
      <c r="T225" s="15"/>
      <c r="Z225" s="2" t="s">
        <v>1271</v>
      </c>
      <c r="AA225" s="2">
        <f>SUM(AA224:AA224)</f>
        <v>1.23</v>
      </c>
    </row>
    <row r="226" spans="2:27" ht="21.95" customHeight="1">
      <c r="B226" s="13" t="s">
        <v>1321</v>
      </c>
      <c r="D226" s="361" t="s">
        <v>3350</v>
      </c>
      <c r="E226" s="362"/>
      <c r="F226" s="362"/>
      <c r="G226" s="362"/>
      <c r="H226" s="362"/>
      <c r="I226" s="362"/>
      <c r="J226" s="362"/>
      <c r="K226" s="362"/>
      <c r="L226" s="362"/>
      <c r="M226" s="362"/>
      <c r="N226" s="362"/>
      <c r="O226" s="362"/>
      <c r="P226" s="362"/>
      <c r="Q226" s="362"/>
      <c r="R226" s="362"/>
      <c r="S226" s="362"/>
      <c r="T226" s="363"/>
    </row>
    <row r="227" spans="2:27" ht="21.95" customHeight="1">
      <c r="B227" s="13" t="s">
        <v>1266</v>
      </c>
      <c r="C227" s="13" t="s">
        <v>2937</v>
      </c>
      <c r="D227" s="12" t="s">
        <v>752</v>
      </c>
      <c r="E227" s="12" t="s">
        <v>3126</v>
      </c>
      <c r="F227" s="15" t="s">
        <v>718</v>
      </c>
      <c r="G227" s="15">
        <v>1</v>
      </c>
      <c r="H227" s="15">
        <f>IF(I227&lt;&gt;0, G227-I227, "")</f>
        <v>0</v>
      </c>
      <c r="I227" s="15">
        <v>1</v>
      </c>
      <c r="J227" s="15"/>
      <c r="K227" s="12" t="s">
        <v>1240</v>
      </c>
      <c r="L227" s="15" t="s">
        <v>932</v>
      </c>
      <c r="M227" s="15">
        <v>1.23</v>
      </c>
      <c r="N227" s="15">
        <v>100</v>
      </c>
      <c r="O227" s="15">
        <f>IF(I227*M227=0, "", I227*M227*(N227/100))</f>
        <v>1.23</v>
      </c>
      <c r="P227" s="27"/>
      <c r="Q227" s="27">
        <f>TRUNC(P227*M227*N227/100)</f>
        <v>0</v>
      </c>
      <c r="R227" s="27"/>
      <c r="S227" s="15" t="s">
        <v>1293</v>
      </c>
      <c r="T227" s="15" t="s">
        <v>1314</v>
      </c>
      <c r="AA227" s="2">
        <f>O227</f>
        <v>1.23</v>
      </c>
    </row>
    <row r="228" spans="2:27" ht="21.95" customHeight="1">
      <c r="B228" s="13" t="s">
        <v>1266</v>
      </c>
      <c r="C228" s="13" t="s">
        <v>930</v>
      </c>
      <c r="D228" s="12" t="s">
        <v>931</v>
      </c>
      <c r="E228" s="12" t="s">
        <v>932</v>
      </c>
      <c r="F228" s="15" t="s">
        <v>933</v>
      </c>
      <c r="G228" s="15">
        <f>IF(H228*I228/100+0.000005 &lt;1, TRUNC(H228*I228/100+0.000005, '옵션(비주거)'!$E$13), TRUNC(H228*I228/100+0.000005, '옵션(비주거)'!$E$13))</f>
        <v>1.23</v>
      </c>
      <c r="H228" s="15">
        <f>'옵션(비주거)'!$B$13</f>
        <v>100</v>
      </c>
      <c r="I228" s="15">
        <f>SUM(AA227:AA227)</f>
        <v>1.23</v>
      </c>
      <c r="J228" s="15"/>
      <c r="K228" s="12"/>
      <c r="L228" s="15"/>
      <c r="M228" s="15"/>
      <c r="N228" s="15"/>
      <c r="O228" s="15" t="str">
        <f>IF(I228*M228=0, "", I228*M228*(N228/100))</f>
        <v/>
      </c>
      <c r="P228" s="27"/>
      <c r="Q228" s="27">
        <f>TRUNC(P228*M228*N228/100)</f>
        <v>0</v>
      </c>
      <c r="R228" s="27"/>
      <c r="S228" s="15"/>
      <c r="T228" s="15"/>
      <c r="Z228" s="2" t="s">
        <v>1271</v>
      </c>
      <c r="AA228" s="2">
        <f>SUM(AA227:AA227)</f>
        <v>1.23</v>
      </c>
    </row>
    <row r="229" spans="2:27" ht="21.95" customHeight="1">
      <c r="B229" s="13" t="s">
        <v>1321</v>
      </c>
      <c r="D229" s="361" t="s">
        <v>3351</v>
      </c>
      <c r="E229" s="362"/>
      <c r="F229" s="362"/>
      <c r="G229" s="362"/>
      <c r="H229" s="362"/>
      <c r="I229" s="362"/>
      <c r="J229" s="362"/>
      <c r="K229" s="362"/>
      <c r="L229" s="362"/>
      <c r="M229" s="362"/>
      <c r="N229" s="362"/>
      <c r="O229" s="362"/>
      <c r="P229" s="362"/>
      <c r="Q229" s="362"/>
      <c r="R229" s="362"/>
      <c r="S229" s="362"/>
      <c r="T229" s="363"/>
    </row>
    <row r="230" spans="2:27" ht="21.95" customHeight="1">
      <c r="B230" s="13" t="s">
        <v>1266</v>
      </c>
      <c r="C230" s="13" t="s">
        <v>2929</v>
      </c>
      <c r="D230" s="12" t="s">
        <v>752</v>
      </c>
      <c r="E230" s="12" t="s">
        <v>3124</v>
      </c>
      <c r="F230" s="15" t="s">
        <v>718</v>
      </c>
      <c r="G230" s="15">
        <v>1</v>
      </c>
      <c r="H230" s="15">
        <f>IF(I230&lt;&gt;0, G230-I230, "")</f>
        <v>0</v>
      </c>
      <c r="I230" s="15">
        <v>1</v>
      </c>
      <c r="J230" s="15"/>
      <c r="K230" s="12" t="s">
        <v>1240</v>
      </c>
      <c r="L230" s="15" t="s">
        <v>932</v>
      </c>
      <c r="M230" s="15">
        <v>1.23</v>
      </c>
      <c r="N230" s="15">
        <v>100</v>
      </c>
      <c r="O230" s="15">
        <f>IF(I230*M230=0, "", I230*M230*(N230/100))</f>
        <v>1.23</v>
      </c>
      <c r="P230" s="27"/>
      <c r="Q230" s="27">
        <f>TRUNC(P230*M230*N230/100)</f>
        <v>0</v>
      </c>
      <c r="R230" s="27"/>
      <c r="S230" s="15" t="s">
        <v>1293</v>
      </c>
      <c r="T230" s="15" t="s">
        <v>1314</v>
      </c>
      <c r="AA230" s="2">
        <f>O230</f>
        <v>1.23</v>
      </c>
    </row>
    <row r="231" spans="2:27" ht="21.95" customHeight="1">
      <c r="B231" s="13" t="s">
        <v>1266</v>
      </c>
      <c r="C231" s="13" t="s">
        <v>930</v>
      </c>
      <c r="D231" s="12" t="s">
        <v>931</v>
      </c>
      <c r="E231" s="12" t="s">
        <v>932</v>
      </c>
      <c r="F231" s="15" t="s">
        <v>933</v>
      </c>
      <c r="G231" s="15">
        <f>IF(H231*I231/100+0.000005 &lt;1, TRUNC(H231*I231/100+0.000005, '옵션(비주거)'!$E$13), TRUNC(H231*I231/100+0.000005, '옵션(비주거)'!$E$13))</f>
        <v>1.23</v>
      </c>
      <c r="H231" s="15">
        <f>'옵션(비주거)'!$B$13</f>
        <v>100</v>
      </c>
      <c r="I231" s="15">
        <f>SUM(AA230:AA230)</f>
        <v>1.23</v>
      </c>
      <c r="J231" s="15"/>
      <c r="K231" s="12"/>
      <c r="L231" s="15"/>
      <c r="M231" s="15"/>
      <c r="N231" s="15"/>
      <c r="O231" s="15" t="str">
        <f>IF(I231*M231=0, "", I231*M231*(N231/100))</f>
        <v/>
      </c>
      <c r="P231" s="27"/>
      <c r="Q231" s="27">
        <f>TRUNC(P231*M231*N231/100)</f>
        <v>0</v>
      </c>
      <c r="R231" s="27"/>
      <c r="S231" s="15"/>
      <c r="T231" s="15"/>
      <c r="Z231" s="2" t="s">
        <v>1271</v>
      </c>
      <c r="AA231" s="2">
        <f>SUM(AA230:AA230)</f>
        <v>1.23</v>
      </c>
    </row>
    <row r="232" spans="2:27" ht="21.95" customHeight="1">
      <c r="B232" s="13" t="s">
        <v>1321</v>
      </c>
      <c r="D232" s="361" t="s">
        <v>3352</v>
      </c>
      <c r="E232" s="362"/>
      <c r="F232" s="362"/>
      <c r="G232" s="362"/>
      <c r="H232" s="362"/>
      <c r="I232" s="362"/>
      <c r="J232" s="362"/>
      <c r="K232" s="362"/>
      <c r="L232" s="362"/>
      <c r="M232" s="362"/>
      <c r="N232" s="362"/>
      <c r="O232" s="362"/>
      <c r="P232" s="362"/>
      <c r="Q232" s="362"/>
      <c r="R232" s="362"/>
      <c r="S232" s="362"/>
      <c r="T232" s="363"/>
    </row>
    <row r="233" spans="2:27" ht="21.95" customHeight="1">
      <c r="B233" s="13" t="s">
        <v>1266</v>
      </c>
      <c r="C233" s="13" t="s">
        <v>2933</v>
      </c>
      <c r="D233" s="12" t="s">
        <v>752</v>
      </c>
      <c r="E233" s="12" t="s">
        <v>3125</v>
      </c>
      <c r="F233" s="15" t="s">
        <v>718</v>
      </c>
      <c r="G233" s="15">
        <v>1</v>
      </c>
      <c r="H233" s="15">
        <f>IF(I233&lt;&gt;0, G233-I233, "")</f>
        <v>0</v>
      </c>
      <c r="I233" s="15">
        <v>1</v>
      </c>
      <c r="J233" s="15"/>
      <c r="K233" s="12" t="s">
        <v>1240</v>
      </c>
      <c r="L233" s="15" t="s">
        <v>932</v>
      </c>
      <c r="M233" s="15">
        <v>1.23</v>
      </c>
      <c r="N233" s="15">
        <v>100</v>
      </c>
      <c r="O233" s="15">
        <f>IF(I233*M233=0, "", I233*M233*(N233/100))</f>
        <v>1.23</v>
      </c>
      <c r="P233" s="27"/>
      <c r="Q233" s="27">
        <f>TRUNC(P233*M233*N233/100)</f>
        <v>0</v>
      </c>
      <c r="R233" s="27"/>
      <c r="S233" s="15" t="s">
        <v>1293</v>
      </c>
      <c r="T233" s="15" t="s">
        <v>1314</v>
      </c>
      <c r="AA233" s="2">
        <f>O233</f>
        <v>1.23</v>
      </c>
    </row>
    <row r="234" spans="2:27" ht="21.95" customHeight="1">
      <c r="B234" s="13" t="s">
        <v>1266</v>
      </c>
      <c r="C234" s="13" t="s">
        <v>930</v>
      </c>
      <c r="D234" s="12" t="s">
        <v>931</v>
      </c>
      <c r="E234" s="12" t="s">
        <v>932</v>
      </c>
      <c r="F234" s="15" t="s">
        <v>933</v>
      </c>
      <c r="G234" s="15">
        <f>IF(H234*I234/100+0.000005 &lt;1, TRUNC(H234*I234/100+0.000005, '옵션(비주거)'!$E$13), TRUNC(H234*I234/100+0.000005, '옵션(비주거)'!$E$13))</f>
        <v>1.23</v>
      </c>
      <c r="H234" s="15">
        <f>'옵션(비주거)'!$B$13</f>
        <v>100</v>
      </c>
      <c r="I234" s="15">
        <f>SUM(AA233:AA233)</f>
        <v>1.23</v>
      </c>
      <c r="J234" s="15"/>
      <c r="K234" s="12"/>
      <c r="L234" s="15"/>
      <c r="M234" s="15"/>
      <c r="N234" s="15"/>
      <c r="O234" s="15" t="str">
        <f>IF(I234*M234=0, "", I234*M234*(N234/100))</f>
        <v/>
      </c>
      <c r="P234" s="27"/>
      <c r="Q234" s="27">
        <f>TRUNC(P234*M234*N234/100)</f>
        <v>0</v>
      </c>
      <c r="R234" s="27"/>
      <c r="S234" s="15"/>
      <c r="T234" s="15"/>
      <c r="Z234" s="2" t="s">
        <v>1271</v>
      </c>
      <c r="AA234" s="2">
        <f>SUM(AA233:AA233)</f>
        <v>1.23</v>
      </c>
    </row>
    <row r="235" spans="2:27" ht="21.95" customHeight="1">
      <c r="B235" s="13" t="s">
        <v>1321</v>
      </c>
      <c r="D235" s="361" t="s">
        <v>3353</v>
      </c>
      <c r="E235" s="362"/>
      <c r="F235" s="362"/>
      <c r="G235" s="362"/>
      <c r="H235" s="362"/>
      <c r="I235" s="362"/>
      <c r="J235" s="362"/>
      <c r="K235" s="362"/>
      <c r="L235" s="362"/>
      <c r="M235" s="362"/>
      <c r="N235" s="362"/>
      <c r="O235" s="362"/>
      <c r="P235" s="362"/>
      <c r="Q235" s="362"/>
      <c r="R235" s="362"/>
      <c r="S235" s="362"/>
      <c r="T235" s="363"/>
    </row>
    <row r="236" spans="2:27" ht="21.95" customHeight="1">
      <c r="B236" s="13" t="s">
        <v>1266</v>
      </c>
      <c r="C236" s="13" t="s">
        <v>686</v>
      </c>
      <c r="D236" s="12" t="s">
        <v>752</v>
      </c>
      <c r="E236" s="12" t="s">
        <v>3131</v>
      </c>
      <c r="F236" s="15" t="s">
        <v>718</v>
      </c>
      <c r="G236" s="15">
        <v>1</v>
      </c>
      <c r="H236" s="15">
        <f>IF(I236&lt;&gt;0, G236-I236, "")</f>
        <v>0</v>
      </c>
      <c r="I236" s="15">
        <v>1</v>
      </c>
      <c r="J236" s="15"/>
      <c r="K236" s="12" t="s">
        <v>1240</v>
      </c>
      <c r="L236" s="15" t="s">
        <v>932</v>
      </c>
      <c r="M236" s="15">
        <v>1.23</v>
      </c>
      <c r="N236" s="15">
        <v>100</v>
      </c>
      <c r="O236" s="15">
        <f>IF(I236*M236=0, "", I236*M236*(N236/100))</f>
        <v>1.23</v>
      </c>
      <c r="P236" s="27"/>
      <c r="Q236" s="27">
        <f>TRUNC(P236*M236*N236/100)</f>
        <v>0</v>
      </c>
      <c r="R236" s="27"/>
      <c r="S236" s="15" t="s">
        <v>1293</v>
      </c>
      <c r="T236" s="15" t="s">
        <v>1314</v>
      </c>
      <c r="AA236" s="2">
        <f>O236</f>
        <v>1.23</v>
      </c>
    </row>
    <row r="237" spans="2:27" ht="21.95" customHeight="1">
      <c r="B237" s="13" t="s">
        <v>1266</v>
      </c>
      <c r="C237" s="13" t="s">
        <v>930</v>
      </c>
      <c r="D237" s="12" t="s">
        <v>931</v>
      </c>
      <c r="E237" s="12" t="s">
        <v>932</v>
      </c>
      <c r="F237" s="15" t="s">
        <v>933</v>
      </c>
      <c r="G237" s="15">
        <f>IF(H237*I237/100+0.000005 &lt;1, TRUNC(H237*I237/100+0.000005, '옵션(비주거)'!$E$13), TRUNC(H237*I237/100+0.000005, '옵션(비주거)'!$E$13))</f>
        <v>1.23</v>
      </c>
      <c r="H237" s="15">
        <f>'옵션(비주거)'!$B$13</f>
        <v>100</v>
      </c>
      <c r="I237" s="15">
        <f>SUM(AA236:AA236)</f>
        <v>1.23</v>
      </c>
      <c r="J237" s="15"/>
      <c r="K237" s="12"/>
      <c r="L237" s="15"/>
      <c r="M237" s="15"/>
      <c r="N237" s="15"/>
      <c r="O237" s="15" t="str">
        <f>IF(I237*M237=0, "", I237*M237*(N237/100))</f>
        <v/>
      </c>
      <c r="P237" s="27"/>
      <c r="Q237" s="27">
        <f>TRUNC(P237*M237*N237/100)</f>
        <v>0</v>
      </c>
      <c r="R237" s="27"/>
      <c r="S237" s="15"/>
      <c r="T237" s="15"/>
      <c r="Z237" s="2" t="s">
        <v>1271</v>
      </c>
      <c r="AA237" s="2">
        <f>SUM(AA236:AA236)</f>
        <v>1.23</v>
      </c>
    </row>
    <row r="238" spans="2:27" ht="21.95" customHeight="1">
      <c r="B238" s="13" t="s">
        <v>1321</v>
      </c>
      <c r="D238" s="361" t="s">
        <v>3354</v>
      </c>
      <c r="E238" s="362"/>
      <c r="F238" s="362"/>
      <c r="G238" s="362"/>
      <c r="H238" s="362"/>
      <c r="I238" s="362"/>
      <c r="J238" s="362"/>
      <c r="K238" s="362"/>
      <c r="L238" s="362"/>
      <c r="M238" s="362"/>
      <c r="N238" s="362"/>
      <c r="O238" s="362"/>
      <c r="P238" s="362"/>
      <c r="Q238" s="362"/>
      <c r="R238" s="362"/>
      <c r="S238" s="362"/>
      <c r="T238" s="363"/>
    </row>
    <row r="239" spans="2:27" ht="21.95" customHeight="1">
      <c r="B239" s="13" t="s">
        <v>1266</v>
      </c>
      <c r="C239" s="13" t="s">
        <v>688</v>
      </c>
      <c r="D239" s="12" t="s">
        <v>752</v>
      </c>
      <c r="E239" s="12" t="s">
        <v>3128</v>
      </c>
      <c r="F239" s="15" t="s">
        <v>718</v>
      </c>
      <c r="G239" s="15">
        <v>1</v>
      </c>
      <c r="H239" s="15">
        <f>IF(I239&lt;&gt;0, G239-I239, "")</f>
        <v>0</v>
      </c>
      <c r="I239" s="15">
        <v>1</v>
      </c>
      <c r="J239" s="15"/>
      <c r="K239" s="12" t="s">
        <v>1240</v>
      </c>
      <c r="L239" s="15" t="s">
        <v>932</v>
      </c>
      <c r="M239" s="15">
        <v>1.23</v>
      </c>
      <c r="N239" s="15">
        <v>100</v>
      </c>
      <c r="O239" s="15">
        <f>IF(I239*M239=0, "", I239*M239*(N239/100))</f>
        <v>1.23</v>
      </c>
      <c r="P239" s="27"/>
      <c r="Q239" s="27">
        <f>TRUNC(P239*M239*N239/100)</f>
        <v>0</v>
      </c>
      <c r="R239" s="27"/>
      <c r="S239" s="15" t="s">
        <v>1293</v>
      </c>
      <c r="T239" s="15" t="s">
        <v>1314</v>
      </c>
      <c r="AA239" s="2">
        <f>O239</f>
        <v>1.23</v>
      </c>
    </row>
    <row r="240" spans="2:27" ht="21.95" customHeight="1">
      <c r="B240" s="13" t="s">
        <v>1266</v>
      </c>
      <c r="C240" s="13" t="s">
        <v>930</v>
      </c>
      <c r="D240" s="12" t="s">
        <v>931</v>
      </c>
      <c r="E240" s="12" t="s">
        <v>932</v>
      </c>
      <c r="F240" s="15" t="s">
        <v>933</v>
      </c>
      <c r="G240" s="15">
        <f>IF(H240*I240/100+0.000005 &lt;1, TRUNC(H240*I240/100+0.000005, '옵션(비주거)'!$E$13), TRUNC(H240*I240/100+0.000005, '옵션(비주거)'!$E$13))</f>
        <v>1.23</v>
      </c>
      <c r="H240" s="15">
        <f>'옵션(비주거)'!$B$13</f>
        <v>100</v>
      </c>
      <c r="I240" s="15">
        <f>SUM(AA239:AA239)</f>
        <v>1.23</v>
      </c>
      <c r="J240" s="15"/>
      <c r="K240" s="12"/>
      <c r="L240" s="15"/>
      <c r="M240" s="15"/>
      <c r="N240" s="15"/>
      <c r="O240" s="15" t="str">
        <f>IF(I240*M240=0, "", I240*M240*(N240/100))</f>
        <v/>
      </c>
      <c r="P240" s="27"/>
      <c r="Q240" s="27">
        <f>TRUNC(P240*M240*N240/100)</f>
        <v>0</v>
      </c>
      <c r="R240" s="27"/>
      <c r="S240" s="15"/>
      <c r="T240" s="15"/>
      <c r="Z240" s="2" t="s">
        <v>1271</v>
      </c>
      <c r="AA240" s="2">
        <f>SUM(AA239:AA239)</f>
        <v>1.23</v>
      </c>
    </row>
    <row r="241" spans="2:27" ht="21.95" customHeight="1">
      <c r="B241" s="13" t="s">
        <v>1321</v>
      </c>
      <c r="D241" s="361" t="s">
        <v>3355</v>
      </c>
      <c r="E241" s="362"/>
      <c r="F241" s="362"/>
      <c r="G241" s="362"/>
      <c r="H241" s="362"/>
      <c r="I241" s="362"/>
      <c r="J241" s="362"/>
      <c r="K241" s="362"/>
      <c r="L241" s="362"/>
      <c r="M241" s="362"/>
      <c r="N241" s="362"/>
      <c r="O241" s="362"/>
      <c r="P241" s="362"/>
      <c r="Q241" s="362"/>
      <c r="R241" s="362"/>
      <c r="S241" s="362"/>
      <c r="T241" s="363"/>
    </row>
    <row r="242" spans="2:27" ht="21.95" customHeight="1">
      <c r="B242" s="13" t="s">
        <v>1266</v>
      </c>
      <c r="C242" s="13" t="s">
        <v>694</v>
      </c>
      <c r="D242" s="12" t="s">
        <v>843</v>
      </c>
      <c r="E242" s="12" t="s">
        <v>844</v>
      </c>
      <c r="F242" s="15" t="s">
        <v>279</v>
      </c>
      <c r="G242" s="15">
        <v>1</v>
      </c>
      <c r="H242" s="15">
        <f>IF(I242&lt;&gt;0, G242-I242, "")</f>
        <v>0</v>
      </c>
      <c r="I242" s="15">
        <v>1</v>
      </c>
      <c r="J242" s="15"/>
      <c r="K242" s="12" t="s">
        <v>1240</v>
      </c>
      <c r="L242" s="15" t="s">
        <v>932</v>
      </c>
      <c r="M242" s="15">
        <v>0.11700000000000001</v>
      </c>
      <c r="N242" s="15">
        <v>100</v>
      </c>
      <c r="O242" s="15">
        <f>IF(I242*M242=0, "", I242*M242*(N242/100))</f>
        <v>0.11700000000000001</v>
      </c>
      <c r="P242" s="27"/>
      <c r="Q242" s="27">
        <f>TRUNC(P242*M242*N242/100)</f>
        <v>0</v>
      </c>
      <c r="R242" s="27"/>
      <c r="S242" s="15" t="s">
        <v>1315</v>
      </c>
      <c r="T242" s="15" t="s">
        <v>1314</v>
      </c>
      <c r="AA242" s="2">
        <f>O242</f>
        <v>0.11700000000000001</v>
      </c>
    </row>
    <row r="243" spans="2:27" ht="21.95" customHeight="1">
      <c r="B243" s="13" t="s">
        <v>1266</v>
      </c>
      <c r="C243" s="13" t="s">
        <v>930</v>
      </c>
      <c r="D243" s="12" t="s">
        <v>931</v>
      </c>
      <c r="E243" s="12" t="s">
        <v>932</v>
      </c>
      <c r="F243" s="15" t="s">
        <v>933</v>
      </c>
      <c r="G243" s="15">
        <f>IF(H243*I243/100+0.000005 &lt;1, TRUNC(H243*I243/100+0.000005, '옵션(비주거)'!$E$13), TRUNC(H243*I243/100+0.000005, '옵션(비주거)'!$E$13))</f>
        <v>0.11700000000000001</v>
      </c>
      <c r="H243" s="15">
        <f>'옵션(비주거)'!$B$13</f>
        <v>100</v>
      </c>
      <c r="I243" s="15">
        <f>SUM(AA242:AA242)</f>
        <v>0.11700000000000001</v>
      </c>
      <c r="J243" s="15"/>
      <c r="K243" s="12"/>
      <c r="L243" s="15"/>
      <c r="M243" s="15"/>
      <c r="N243" s="15"/>
      <c r="O243" s="15" t="str">
        <f>IF(I243*M243=0, "", I243*M243*(N243/100))</f>
        <v/>
      </c>
      <c r="P243" s="27"/>
      <c r="Q243" s="27">
        <f>TRUNC(P243*M243*N243/100)</f>
        <v>0</v>
      </c>
      <c r="R243" s="27"/>
      <c r="S243" s="15"/>
      <c r="T243" s="15"/>
      <c r="Z243" s="2" t="s">
        <v>1271</v>
      </c>
      <c r="AA243" s="2">
        <f>SUM(AA242:AA242)</f>
        <v>0.11700000000000001</v>
      </c>
    </row>
    <row r="244" spans="2:27" ht="21.95" customHeight="1">
      <c r="B244" s="13" t="s">
        <v>1321</v>
      </c>
      <c r="D244" s="361" t="s">
        <v>3356</v>
      </c>
      <c r="E244" s="362"/>
      <c r="F244" s="362"/>
      <c r="G244" s="362"/>
      <c r="H244" s="362"/>
      <c r="I244" s="362"/>
      <c r="J244" s="362"/>
      <c r="K244" s="362"/>
      <c r="L244" s="362"/>
      <c r="M244" s="362"/>
      <c r="N244" s="362"/>
      <c r="O244" s="362"/>
      <c r="P244" s="362"/>
      <c r="Q244" s="362"/>
      <c r="R244" s="362"/>
      <c r="S244" s="362"/>
      <c r="T244" s="363"/>
    </row>
    <row r="245" spans="2:27" ht="21.95" customHeight="1">
      <c r="B245" s="13" t="s">
        <v>1266</v>
      </c>
      <c r="C245" s="13" t="s">
        <v>701</v>
      </c>
      <c r="D245" s="12" t="s">
        <v>847</v>
      </c>
      <c r="E245" s="12" t="s">
        <v>851</v>
      </c>
      <c r="F245" s="15" t="s">
        <v>279</v>
      </c>
      <c r="G245" s="15">
        <v>1</v>
      </c>
      <c r="H245" s="15">
        <f>IF(I245&lt;&gt;0, G245-I245, "")</f>
        <v>0</v>
      </c>
      <c r="I245" s="15">
        <v>1</v>
      </c>
      <c r="J245" s="15"/>
      <c r="K245" s="12" t="s">
        <v>1240</v>
      </c>
      <c r="L245" s="15" t="s">
        <v>932</v>
      </c>
      <c r="M245" s="15">
        <v>0.11700000000000001</v>
      </c>
      <c r="N245" s="15">
        <v>100</v>
      </c>
      <c r="O245" s="15">
        <f>IF(I245*M245=0, "", I245*M245*(N245/100))</f>
        <v>0.11700000000000001</v>
      </c>
      <c r="P245" s="27"/>
      <c r="Q245" s="27">
        <f>TRUNC(P245*M245*N245/100)</f>
        <v>0</v>
      </c>
      <c r="R245" s="27"/>
      <c r="S245" s="15" t="s">
        <v>1315</v>
      </c>
      <c r="T245" s="15" t="s">
        <v>1314</v>
      </c>
      <c r="AA245" s="2">
        <f>O245</f>
        <v>0.11700000000000001</v>
      </c>
    </row>
    <row r="246" spans="2:27" ht="21.95" customHeight="1">
      <c r="B246" s="13" t="s">
        <v>1266</v>
      </c>
      <c r="C246" s="13" t="s">
        <v>930</v>
      </c>
      <c r="D246" s="12" t="s">
        <v>931</v>
      </c>
      <c r="E246" s="12" t="s">
        <v>932</v>
      </c>
      <c r="F246" s="15" t="s">
        <v>933</v>
      </c>
      <c r="G246" s="15">
        <f>IF(H246*I246/100+0.000005 &lt;1, TRUNC(H246*I246/100+0.000005, '옵션(비주거)'!$E$13), TRUNC(H246*I246/100+0.000005, '옵션(비주거)'!$E$13))</f>
        <v>0.11700000000000001</v>
      </c>
      <c r="H246" s="15">
        <f>'옵션(비주거)'!$B$13</f>
        <v>100</v>
      </c>
      <c r="I246" s="15">
        <f>SUM(AA245:AA245)</f>
        <v>0.11700000000000001</v>
      </c>
      <c r="J246" s="15"/>
      <c r="K246" s="12"/>
      <c r="L246" s="15"/>
      <c r="M246" s="15"/>
      <c r="N246" s="15"/>
      <c r="O246" s="15" t="str">
        <f>IF(I246*M246=0, "", I246*M246*(N246/100))</f>
        <v/>
      </c>
      <c r="P246" s="27"/>
      <c r="Q246" s="27">
        <f>TRUNC(P246*M246*N246/100)</f>
        <v>0</v>
      </c>
      <c r="R246" s="27"/>
      <c r="S246" s="15"/>
      <c r="T246" s="15"/>
      <c r="Z246" s="2" t="s">
        <v>1271</v>
      </c>
      <c r="AA246" s="2">
        <f>SUM(AA245:AA245)</f>
        <v>0.11700000000000001</v>
      </c>
    </row>
    <row r="247" spans="2:27" ht="21.95" customHeight="1">
      <c r="B247" s="13" t="s">
        <v>1321</v>
      </c>
      <c r="D247" s="361" t="s">
        <v>3357</v>
      </c>
      <c r="E247" s="362"/>
      <c r="F247" s="362"/>
      <c r="G247" s="362"/>
      <c r="H247" s="362"/>
      <c r="I247" s="362"/>
      <c r="J247" s="362"/>
      <c r="K247" s="362"/>
      <c r="L247" s="362"/>
      <c r="M247" s="362"/>
      <c r="N247" s="362"/>
      <c r="O247" s="362"/>
      <c r="P247" s="362"/>
      <c r="Q247" s="362"/>
      <c r="R247" s="362"/>
      <c r="S247" s="362"/>
      <c r="T247" s="363"/>
    </row>
    <row r="248" spans="2:27" ht="21.95" customHeight="1">
      <c r="B248" s="13" t="s">
        <v>1266</v>
      </c>
      <c r="C248" s="13" t="s">
        <v>703</v>
      </c>
      <c r="D248" s="12" t="s">
        <v>3146</v>
      </c>
      <c r="E248" s="12" t="s">
        <v>854</v>
      </c>
      <c r="F248" s="15" t="s">
        <v>279</v>
      </c>
      <c r="G248" s="15">
        <v>1</v>
      </c>
      <c r="H248" s="15">
        <f>IF(I248&lt;&gt;0, G248-I248, "")</f>
        <v>0</v>
      </c>
      <c r="I248" s="15">
        <v>1</v>
      </c>
      <c r="J248" s="15"/>
      <c r="K248" s="12" t="s">
        <v>1240</v>
      </c>
      <c r="L248" s="15" t="s">
        <v>932</v>
      </c>
      <c r="M248" s="15">
        <v>0.249</v>
      </c>
      <c r="N248" s="15">
        <v>100</v>
      </c>
      <c r="O248" s="15">
        <f>IF(I248*M248=0, "", I248*M248*(N248/100))</f>
        <v>0.249</v>
      </c>
      <c r="P248" s="27"/>
      <c r="Q248" s="27">
        <f>TRUNC(P248*M248*N248/100)</f>
        <v>0</v>
      </c>
      <c r="R248" s="27"/>
      <c r="S248" s="15" t="s">
        <v>1315</v>
      </c>
      <c r="T248" s="15" t="s">
        <v>1314</v>
      </c>
      <c r="AA248" s="2">
        <f>O248</f>
        <v>0.249</v>
      </c>
    </row>
    <row r="249" spans="2:27" ht="21.95" customHeight="1">
      <c r="B249" s="13" t="s">
        <v>1266</v>
      </c>
      <c r="C249" s="13" t="s">
        <v>930</v>
      </c>
      <c r="D249" s="12" t="s">
        <v>931</v>
      </c>
      <c r="E249" s="12" t="s">
        <v>932</v>
      </c>
      <c r="F249" s="15" t="s">
        <v>933</v>
      </c>
      <c r="G249" s="15">
        <f>IF(H249*I249/100+0.000005 &lt;1, TRUNC(H249*I249/100+0.000005, '옵션(비주거)'!$E$13), TRUNC(H249*I249/100+0.000005, '옵션(비주거)'!$E$13))</f>
        <v>0.249</v>
      </c>
      <c r="H249" s="15">
        <f>'옵션(비주거)'!$B$13</f>
        <v>100</v>
      </c>
      <c r="I249" s="15">
        <f>SUM(AA248:AA248)</f>
        <v>0.249</v>
      </c>
      <c r="J249" s="15"/>
      <c r="K249" s="12"/>
      <c r="L249" s="15"/>
      <c r="M249" s="15"/>
      <c r="N249" s="15"/>
      <c r="O249" s="15" t="str">
        <f>IF(I249*M249=0, "", I249*M249*(N249/100))</f>
        <v/>
      </c>
      <c r="P249" s="27"/>
      <c r="Q249" s="27">
        <f>TRUNC(P249*M249*N249/100)</f>
        <v>0</v>
      </c>
      <c r="R249" s="27"/>
      <c r="S249" s="15"/>
      <c r="T249" s="15"/>
      <c r="Z249" s="2" t="s">
        <v>1271</v>
      </c>
      <c r="AA249" s="2">
        <f>SUM(AA248:AA248)</f>
        <v>0.249</v>
      </c>
    </row>
    <row r="250" spans="2:27" ht="21.95" customHeight="1">
      <c r="B250" s="13" t="s">
        <v>1321</v>
      </c>
      <c r="D250" s="361" t="s">
        <v>3358</v>
      </c>
      <c r="E250" s="362"/>
      <c r="F250" s="362"/>
      <c r="G250" s="362"/>
      <c r="H250" s="362"/>
      <c r="I250" s="362"/>
      <c r="J250" s="362"/>
      <c r="K250" s="362"/>
      <c r="L250" s="362"/>
      <c r="M250" s="362"/>
      <c r="N250" s="362"/>
      <c r="O250" s="362"/>
      <c r="P250" s="362"/>
      <c r="Q250" s="362"/>
      <c r="R250" s="362"/>
      <c r="S250" s="362"/>
      <c r="T250" s="363"/>
    </row>
    <row r="251" spans="2:27" ht="21.95" customHeight="1">
      <c r="B251" s="13" t="s">
        <v>1266</v>
      </c>
      <c r="C251" s="13" t="s">
        <v>705</v>
      </c>
      <c r="D251" s="12" t="s">
        <v>853</v>
      </c>
      <c r="E251" s="12" t="s">
        <v>857</v>
      </c>
      <c r="F251" s="15" t="s">
        <v>279</v>
      </c>
      <c r="G251" s="15">
        <v>1</v>
      </c>
      <c r="H251" s="15">
        <f>IF(I251&lt;&gt;0, G251-I251, "")</f>
        <v>0</v>
      </c>
      <c r="I251" s="15">
        <v>1</v>
      </c>
      <c r="J251" s="15"/>
      <c r="K251" s="12" t="s">
        <v>1240</v>
      </c>
      <c r="L251" s="15" t="s">
        <v>932</v>
      </c>
      <c r="M251" s="15">
        <v>0.221</v>
      </c>
      <c r="N251" s="15">
        <v>100</v>
      </c>
      <c r="O251" s="15">
        <f>IF(I251*M251=0, "", I251*M251*(N251/100))</f>
        <v>0.221</v>
      </c>
      <c r="P251" s="27"/>
      <c r="Q251" s="27">
        <f>TRUNC(P251*M251*N251/100)</f>
        <v>0</v>
      </c>
      <c r="R251" s="27"/>
      <c r="S251" s="15" t="s">
        <v>1315</v>
      </c>
      <c r="T251" s="15" t="s">
        <v>1314</v>
      </c>
      <c r="AA251" s="2">
        <f>O251</f>
        <v>0.221</v>
      </c>
    </row>
    <row r="252" spans="2:27" ht="21.95" customHeight="1">
      <c r="B252" s="13" t="s">
        <v>1266</v>
      </c>
      <c r="C252" s="13" t="s">
        <v>930</v>
      </c>
      <c r="D252" s="12" t="s">
        <v>931</v>
      </c>
      <c r="E252" s="12" t="s">
        <v>932</v>
      </c>
      <c r="F252" s="15" t="s">
        <v>933</v>
      </c>
      <c r="G252" s="15">
        <f>IF(H252*I252/100+0.000005 &lt;1, TRUNC(H252*I252/100+0.000005, '옵션(비주거)'!$E$13), TRUNC(H252*I252/100+0.000005, '옵션(비주거)'!$E$13))</f>
        <v>0.221</v>
      </c>
      <c r="H252" s="15">
        <f>'옵션(비주거)'!$B$13</f>
        <v>100</v>
      </c>
      <c r="I252" s="15">
        <f>SUM(AA251:AA251)</f>
        <v>0.221</v>
      </c>
      <c r="J252" s="15"/>
      <c r="K252" s="12"/>
      <c r="L252" s="15"/>
      <c r="M252" s="15"/>
      <c r="N252" s="15"/>
      <c r="O252" s="15" t="str">
        <f>IF(I252*M252=0, "", I252*M252*(N252/100))</f>
        <v/>
      </c>
      <c r="P252" s="27"/>
      <c r="Q252" s="27">
        <f>TRUNC(P252*M252*N252/100)</f>
        <v>0</v>
      </c>
      <c r="R252" s="27"/>
      <c r="S252" s="15"/>
      <c r="T252" s="15"/>
      <c r="Z252" s="2" t="s">
        <v>1271</v>
      </c>
      <c r="AA252" s="2">
        <f>SUM(AA251:AA251)</f>
        <v>0.221</v>
      </c>
    </row>
    <row r="253" spans="2:27" ht="21.95" customHeight="1">
      <c r="B253" s="13" t="s">
        <v>1321</v>
      </c>
      <c r="D253" s="361" t="s">
        <v>3359</v>
      </c>
      <c r="E253" s="362"/>
      <c r="F253" s="362"/>
      <c r="G253" s="362"/>
      <c r="H253" s="362"/>
      <c r="I253" s="362"/>
      <c r="J253" s="362"/>
      <c r="K253" s="362"/>
      <c r="L253" s="362"/>
      <c r="M253" s="362"/>
      <c r="N253" s="362"/>
      <c r="O253" s="362"/>
      <c r="P253" s="362"/>
      <c r="Q253" s="362"/>
      <c r="R253" s="362"/>
      <c r="S253" s="362"/>
      <c r="T253" s="363"/>
    </row>
    <row r="254" spans="2:27" ht="21.95" customHeight="1">
      <c r="B254" s="13" t="s">
        <v>1266</v>
      </c>
      <c r="C254" s="13" t="s">
        <v>709</v>
      </c>
      <c r="D254" s="12" t="s">
        <v>856</v>
      </c>
      <c r="E254" s="12" t="s">
        <v>860</v>
      </c>
      <c r="F254" s="15" t="s">
        <v>279</v>
      </c>
      <c r="G254" s="15">
        <v>1</v>
      </c>
      <c r="H254" s="15">
        <f>IF(I254&lt;&gt;0, G254-I254, "")</f>
        <v>0</v>
      </c>
      <c r="I254" s="15">
        <v>1</v>
      </c>
      <c r="J254" s="15"/>
      <c r="K254" s="12" t="s">
        <v>1240</v>
      </c>
      <c r="L254" s="15" t="s">
        <v>932</v>
      </c>
      <c r="M254" s="15">
        <v>0.155</v>
      </c>
      <c r="N254" s="15">
        <v>100</v>
      </c>
      <c r="O254" s="15">
        <f>IF(I254*M254=0, "", I254*M254*(N254/100))</f>
        <v>0.155</v>
      </c>
      <c r="P254" s="27"/>
      <c r="Q254" s="27">
        <f>TRUNC(P254*M254*N254/100)</f>
        <v>0</v>
      </c>
      <c r="R254" s="27"/>
      <c r="S254" s="15" t="s">
        <v>1315</v>
      </c>
      <c r="T254" s="15" t="s">
        <v>1314</v>
      </c>
      <c r="AA254" s="2">
        <f>O254</f>
        <v>0.155</v>
      </c>
    </row>
    <row r="255" spans="2:27" ht="21.95" customHeight="1">
      <c r="B255" s="13" t="s">
        <v>1266</v>
      </c>
      <c r="C255" s="13" t="s">
        <v>930</v>
      </c>
      <c r="D255" s="12" t="s">
        <v>931</v>
      </c>
      <c r="E255" s="12" t="s">
        <v>932</v>
      </c>
      <c r="F255" s="15" t="s">
        <v>933</v>
      </c>
      <c r="G255" s="15">
        <f>IF(H255*I255/100+0.000005 &lt;1, TRUNC(H255*I255/100+0.000005, '옵션(비주거)'!$E$13), TRUNC(H255*I255/100+0.000005, '옵션(비주거)'!$E$13))</f>
        <v>0.155</v>
      </c>
      <c r="H255" s="15">
        <f>'옵션(비주거)'!$B$13</f>
        <v>100</v>
      </c>
      <c r="I255" s="15">
        <f>SUM(AA254:AA254)</f>
        <v>0.155</v>
      </c>
      <c r="J255" s="15"/>
      <c r="K255" s="12"/>
      <c r="L255" s="15"/>
      <c r="M255" s="15"/>
      <c r="N255" s="15"/>
      <c r="O255" s="15" t="str">
        <f>IF(I255*M255=0, "", I255*M255*(N255/100))</f>
        <v/>
      </c>
      <c r="P255" s="27"/>
      <c r="Q255" s="27">
        <f>TRUNC(P255*M255*N255/100)</f>
        <v>0</v>
      </c>
      <c r="R255" s="27"/>
      <c r="S255" s="15"/>
      <c r="T255" s="15"/>
      <c r="Z255" s="2" t="s">
        <v>1271</v>
      </c>
      <c r="AA255" s="2">
        <f>SUM(AA254:AA254)</f>
        <v>0.155</v>
      </c>
    </row>
    <row r="256" spans="2:27" ht="21.95" customHeight="1">
      <c r="B256" s="13" t="s">
        <v>1321</v>
      </c>
      <c r="D256" s="361" t="s">
        <v>3360</v>
      </c>
      <c r="E256" s="362"/>
      <c r="F256" s="362"/>
      <c r="G256" s="362"/>
      <c r="H256" s="362"/>
      <c r="I256" s="362"/>
      <c r="J256" s="362"/>
      <c r="K256" s="362"/>
      <c r="L256" s="362"/>
      <c r="M256" s="362"/>
      <c r="N256" s="362"/>
      <c r="O256" s="362"/>
      <c r="P256" s="362"/>
      <c r="Q256" s="362"/>
      <c r="R256" s="362"/>
      <c r="S256" s="362"/>
      <c r="T256" s="363"/>
    </row>
    <row r="257" spans="2:27" ht="21.95" customHeight="1">
      <c r="B257" s="13" t="s">
        <v>1266</v>
      </c>
      <c r="C257" s="13" t="s">
        <v>715</v>
      </c>
      <c r="D257" s="12" t="s">
        <v>859</v>
      </c>
      <c r="E257" s="12" t="s">
        <v>863</v>
      </c>
      <c r="F257" s="15" t="s">
        <v>279</v>
      </c>
      <c r="G257" s="15">
        <v>1</v>
      </c>
      <c r="H257" s="15">
        <f>IF(I257&lt;&gt;0, G257-I257, "")</f>
        <v>0</v>
      </c>
      <c r="I257" s="15">
        <v>1</v>
      </c>
      <c r="J257" s="15"/>
      <c r="K257" s="12" t="s">
        <v>1240</v>
      </c>
      <c r="L257" s="15" t="s">
        <v>932</v>
      </c>
      <c r="M257" s="15">
        <v>0.11700000000000001</v>
      </c>
      <c r="N257" s="15">
        <v>100</v>
      </c>
      <c r="O257" s="15">
        <f>IF(I257*M257=0, "", I257*M257*(N257/100))</f>
        <v>0.11700000000000001</v>
      </c>
      <c r="P257" s="27"/>
      <c r="Q257" s="27">
        <f>TRUNC(P257*M257*N257/100)</f>
        <v>0</v>
      </c>
      <c r="R257" s="27"/>
      <c r="S257" s="15" t="s">
        <v>1315</v>
      </c>
      <c r="T257" s="15" t="s">
        <v>1314</v>
      </c>
      <c r="AA257" s="2">
        <f>O257</f>
        <v>0.11700000000000001</v>
      </c>
    </row>
    <row r="258" spans="2:27" ht="21.95" customHeight="1">
      <c r="B258" s="13" t="s">
        <v>1266</v>
      </c>
      <c r="C258" s="13" t="s">
        <v>930</v>
      </c>
      <c r="D258" s="12" t="s">
        <v>931</v>
      </c>
      <c r="E258" s="12" t="s">
        <v>932</v>
      </c>
      <c r="F258" s="15" t="s">
        <v>933</v>
      </c>
      <c r="G258" s="15">
        <f>IF(H258*I258/100+0.000005 &lt;1, TRUNC(H258*I258/100+0.000005, '옵션(비주거)'!$E$13), TRUNC(H258*I258/100+0.000005, '옵션(비주거)'!$E$13))</f>
        <v>0.11700000000000001</v>
      </c>
      <c r="H258" s="15">
        <f>'옵션(비주거)'!$B$13</f>
        <v>100</v>
      </c>
      <c r="I258" s="15">
        <f>SUM(AA257:AA257)</f>
        <v>0.11700000000000001</v>
      </c>
      <c r="J258" s="15"/>
      <c r="K258" s="12"/>
      <c r="L258" s="15"/>
      <c r="M258" s="15"/>
      <c r="N258" s="15"/>
      <c r="O258" s="15" t="str">
        <f>IF(I258*M258=0, "", I258*M258*(N258/100))</f>
        <v/>
      </c>
      <c r="P258" s="27"/>
      <c r="Q258" s="27">
        <f>TRUNC(P258*M258*N258/100)</f>
        <v>0</v>
      </c>
      <c r="R258" s="27"/>
      <c r="S258" s="15"/>
      <c r="T258" s="15"/>
      <c r="Z258" s="2" t="s">
        <v>1271</v>
      </c>
      <c r="AA258" s="2">
        <f>SUM(AA257:AA257)</f>
        <v>0.11700000000000001</v>
      </c>
    </row>
    <row r="259" spans="2:27" ht="21.95" customHeight="1">
      <c r="D259" s="12"/>
      <c r="E259" s="12"/>
      <c r="F259" s="15"/>
      <c r="G259" s="15"/>
      <c r="H259" s="15"/>
      <c r="I259" s="15"/>
      <c r="J259" s="15"/>
      <c r="K259" s="12"/>
      <c r="L259" s="15"/>
      <c r="M259" s="15"/>
      <c r="N259" s="15"/>
      <c r="O259" s="15"/>
      <c r="P259" s="27"/>
      <c r="Q259" s="27"/>
      <c r="R259" s="27"/>
      <c r="S259" s="15"/>
      <c r="T259" s="15"/>
    </row>
    <row r="260" spans="2:27" ht="21.95" customHeight="1">
      <c r="D260" s="12"/>
      <c r="E260" s="12"/>
      <c r="F260" s="15"/>
      <c r="G260" s="15"/>
      <c r="H260" s="15"/>
      <c r="I260" s="15"/>
      <c r="J260" s="15"/>
      <c r="K260" s="12"/>
      <c r="L260" s="15"/>
      <c r="M260" s="15"/>
      <c r="N260" s="15"/>
      <c r="O260" s="15"/>
      <c r="P260" s="27"/>
      <c r="Q260" s="27"/>
      <c r="R260" s="27"/>
      <c r="S260" s="15"/>
      <c r="T260" s="15"/>
    </row>
    <row r="261" spans="2:27" ht="21.95" customHeight="1">
      <c r="D261" s="12"/>
      <c r="E261" s="12"/>
      <c r="F261" s="15"/>
      <c r="G261" s="15"/>
      <c r="H261" s="15"/>
      <c r="I261" s="15"/>
      <c r="J261" s="15"/>
      <c r="K261" s="12"/>
      <c r="L261" s="15"/>
      <c r="M261" s="15"/>
      <c r="N261" s="15"/>
      <c r="O261" s="15"/>
      <c r="P261" s="27"/>
      <c r="Q261" s="27"/>
      <c r="R261" s="27"/>
      <c r="S261" s="15"/>
      <c r="T261" s="15"/>
    </row>
    <row r="262" spans="2:27" ht="21.95" customHeight="1">
      <c r="D262" s="12"/>
      <c r="E262" s="12"/>
      <c r="F262" s="15"/>
      <c r="G262" s="15"/>
      <c r="H262" s="15"/>
      <c r="I262" s="15"/>
      <c r="J262" s="15"/>
      <c r="K262" s="12"/>
      <c r="L262" s="15"/>
      <c r="M262" s="15"/>
      <c r="N262" s="15"/>
      <c r="O262" s="15"/>
      <c r="P262" s="27"/>
      <c r="Q262" s="27"/>
      <c r="R262" s="27"/>
      <c r="S262" s="15"/>
      <c r="T262" s="15"/>
    </row>
    <row r="263" spans="2:27" ht="21.95" customHeight="1">
      <c r="D263" s="12"/>
      <c r="E263" s="12"/>
      <c r="F263" s="15"/>
      <c r="G263" s="15"/>
      <c r="H263" s="15"/>
      <c r="I263" s="15"/>
      <c r="J263" s="15"/>
      <c r="K263" s="12"/>
      <c r="L263" s="15"/>
      <c r="M263" s="15"/>
      <c r="N263" s="15"/>
      <c r="O263" s="15"/>
      <c r="P263" s="27"/>
      <c r="Q263" s="27"/>
      <c r="R263" s="27"/>
      <c r="S263" s="15"/>
      <c r="T263" s="15"/>
    </row>
  </sheetData>
  <mergeCells count="98">
    <mergeCell ref="D247:T247"/>
    <mergeCell ref="D250:T250"/>
    <mergeCell ref="D253:T253"/>
    <mergeCell ref="D256:T256"/>
    <mergeCell ref="D229:T229"/>
    <mergeCell ref="D232:T232"/>
    <mergeCell ref="D235:T235"/>
    <mergeCell ref="D238:T238"/>
    <mergeCell ref="D241:T241"/>
    <mergeCell ref="D244:T244"/>
    <mergeCell ref="D226:T226"/>
    <mergeCell ref="D193:T193"/>
    <mergeCell ref="D196:T196"/>
    <mergeCell ref="D199:T199"/>
    <mergeCell ref="D202:T202"/>
    <mergeCell ref="D205:T205"/>
    <mergeCell ref="D208:T208"/>
    <mergeCell ref="D211:T211"/>
    <mergeCell ref="D214:T214"/>
    <mergeCell ref="D217:T217"/>
    <mergeCell ref="D220:T220"/>
    <mergeCell ref="D223:T223"/>
    <mergeCell ref="D190:T190"/>
    <mergeCell ref="D157:T157"/>
    <mergeCell ref="D160:T160"/>
    <mergeCell ref="D163:T163"/>
    <mergeCell ref="D166:T166"/>
    <mergeCell ref="D169:T169"/>
    <mergeCell ref="D172:T172"/>
    <mergeCell ref="D175:T175"/>
    <mergeCell ref="D178:T178"/>
    <mergeCell ref="D181:T181"/>
    <mergeCell ref="D184:T184"/>
    <mergeCell ref="D187:T187"/>
    <mergeCell ref="D154:T154"/>
    <mergeCell ref="D121:T121"/>
    <mergeCell ref="D124:T124"/>
    <mergeCell ref="D127:T127"/>
    <mergeCell ref="D130:T130"/>
    <mergeCell ref="D133:T133"/>
    <mergeCell ref="D136:T136"/>
    <mergeCell ref="D139:T139"/>
    <mergeCell ref="D142:T142"/>
    <mergeCell ref="D145:T145"/>
    <mergeCell ref="D148:T148"/>
    <mergeCell ref="D151:T151"/>
    <mergeCell ref="D118:T118"/>
    <mergeCell ref="D85:T85"/>
    <mergeCell ref="D88:T88"/>
    <mergeCell ref="D91:T91"/>
    <mergeCell ref="D94:T94"/>
    <mergeCell ref="D97:T97"/>
    <mergeCell ref="D100:T100"/>
    <mergeCell ref="D103:T103"/>
    <mergeCell ref="D106:T106"/>
    <mergeCell ref="D109:T109"/>
    <mergeCell ref="D112:T112"/>
    <mergeCell ref="D115:T115"/>
    <mergeCell ref="D82:T82"/>
    <mergeCell ref="D49:T49"/>
    <mergeCell ref="D52:T52"/>
    <mergeCell ref="D55:T55"/>
    <mergeCell ref="D58:T58"/>
    <mergeCell ref="D61:T61"/>
    <mergeCell ref="D64:T64"/>
    <mergeCell ref="D67:T67"/>
    <mergeCell ref="D70:T70"/>
    <mergeCell ref="D73:T73"/>
    <mergeCell ref="D76:T76"/>
    <mergeCell ref="D79:T79"/>
    <mergeCell ref="D46:T46"/>
    <mergeCell ref="D13:T13"/>
    <mergeCell ref="D16:T16"/>
    <mergeCell ref="D19:T19"/>
    <mergeCell ref="D22:T22"/>
    <mergeCell ref="D25:T25"/>
    <mergeCell ref="D28:T28"/>
    <mergeCell ref="D31:T31"/>
    <mergeCell ref="D34:T34"/>
    <mergeCell ref="D37:T37"/>
    <mergeCell ref="D40:T40"/>
    <mergeCell ref="D43:T43"/>
    <mergeCell ref="D10:T10"/>
    <mergeCell ref="D1:O1"/>
    <mergeCell ref="A2:A3"/>
    <mergeCell ref="B2:B3"/>
    <mergeCell ref="C2:C3"/>
    <mergeCell ref="D2:D3"/>
    <mergeCell ref="E2:E3"/>
    <mergeCell ref="F2:F3"/>
    <mergeCell ref="G2:J2"/>
    <mergeCell ref="K2:K3"/>
    <mergeCell ref="L2:O2"/>
    <mergeCell ref="P2:R2"/>
    <mergeCell ref="S2:S3"/>
    <mergeCell ref="T2:T3"/>
    <mergeCell ref="D4:T4"/>
    <mergeCell ref="D7:T7"/>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verticalDpi="12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133"/>
  <sheetViews>
    <sheetView topLeftCell="C1" zoomScaleNormal="100" workbookViewId="0">
      <pane ySplit="3" topLeftCell="A4" activePane="bottomLeft" state="frozen"/>
      <selection activeCell="E13" sqref="E13"/>
      <selection pane="bottomLeft" activeCell="E13" sqref="E13"/>
    </sheetView>
  </sheetViews>
  <sheetFormatPr defaultRowHeight="21.6" customHeight="1"/>
  <cols>
    <col min="1" max="1" width="6.6640625" style="22" hidden="1" customWidth="1"/>
    <col min="2" max="2" width="8.5546875" style="13" hidden="1" customWidth="1"/>
    <col min="3" max="3" width="16.77734375" style="13" customWidth="1"/>
    <col min="4" max="4" width="24.33203125" style="13" customWidth="1"/>
    <col min="5" max="5" width="25.33203125" style="13" customWidth="1"/>
    <col min="6" max="6" width="4.77734375" style="18" customWidth="1"/>
    <col min="7" max="7" width="11.21875" style="2" customWidth="1"/>
    <col min="8" max="8" width="13.88671875" style="25" customWidth="1"/>
    <col min="9" max="9" width="11.6640625" style="25" customWidth="1"/>
    <col min="10" max="10" width="10" style="25" customWidth="1"/>
    <col min="11" max="11" width="7" style="25" customWidth="1"/>
    <col min="12" max="12" width="14.6640625" style="25" customWidth="1"/>
    <col min="13" max="13" width="12.33203125" style="2" customWidth="1"/>
    <col min="14" max="16384" width="8.88671875" style="2"/>
  </cols>
  <sheetData>
    <row r="1" spans="1:13" ht="21.6" customHeight="1">
      <c r="B1" s="13" t="s">
        <v>3361</v>
      </c>
      <c r="C1" s="382" t="s">
        <v>957</v>
      </c>
      <c r="D1" s="382"/>
      <c r="E1" s="382"/>
      <c r="F1" s="382"/>
      <c r="G1" s="382"/>
      <c r="H1" s="382"/>
      <c r="K1" s="381"/>
      <c r="L1" s="381"/>
    </row>
    <row r="2" spans="1:13" s="9" customFormat="1" ht="21.6" customHeight="1">
      <c r="A2" s="14" t="s">
        <v>47</v>
      </c>
      <c r="B2" s="38" t="s">
        <v>30</v>
      </c>
      <c r="C2" s="368" t="s">
        <v>18</v>
      </c>
      <c r="D2" s="368" t="s">
        <v>54</v>
      </c>
      <c r="E2" s="368" t="s">
        <v>55</v>
      </c>
      <c r="F2" s="369" t="s">
        <v>0</v>
      </c>
      <c r="G2" s="369" t="s">
        <v>1</v>
      </c>
      <c r="H2" s="364" t="s">
        <v>7</v>
      </c>
      <c r="I2" s="364" t="s">
        <v>5</v>
      </c>
      <c r="J2" s="364" t="s">
        <v>6</v>
      </c>
      <c r="K2" s="364" t="s">
        <v>28</v>
      </c>
      <c r="L2" s="364" t="s">
        <v>8</v>
      </c>
      <c r="M2" s="369" t="s">
        <v>29</v>
      </c>
    </row>
    <row r="3" spans="1:13" ht="21.6" customHeight="1">
      <c r="C3" s="383"/>
      <c r="D3" s="383"/>
      <c r="E3" s="383"/>
      <c r="F3" s="384"/>
      <c r="G3" s="380"/>
      <c r="H3" s="380"/>
      <c r="I3" s="380"/>
      <c r="J3" s="380"/>
      <c r="K3" s="380"/>
      <c r="L3" s="380"/>
      <c r="M3" s="380"/>
    </row>
    <row r="4" spans="1:13" ht="21.6" customHeight="1">
      <c r="B4" s="13" t="s">
        <v>963</v>
      </c>
      <c r="C4" s="12" t="s">
        <v>190</v>
      </c>
      <c r="D4" s="12" t="s">
        <v>191</v>
      </c>
      <c r="E4" s="12" t="s">
        <v>192</v>
      </c>
      <c r="F4" s="19" t="s">
        <v>174</v>
      </c>
      <c r="G4" s="15">
        <v>3177.9</v>
      </c>
      <c r="H4" s="27">
        <f>ROUNDDOWN('단가조사(비주거)'!G4*'옵션(비주거)'!$D$11, 0)</f>
        <v>168</v>
      </c>
      <c r="I4" s="27"/>
      <c r="J4" s="27"/>
      <c r="K4" s="27"/>
      <c r="L4" s="27">
        <f t="shared" ref="L4:L67" si="0">SUM(H4,I4,J4)</f>
        <v>168</v>
      </c>
      <c r="M4" s="15"/>
    </row>
    <row r="5" spans="1:13" ht="21.6" customHeight="1">
      <c r="B5" s="13" t="s">
        <v>964</v>
      </c>
      <c r="C5" s="12" t="s">
        <v>195</v>
      </c>
      <c r="D5" s="12" t="s">
        <v>191</v>
      </c>
      <c r="E5" s="12" t="s">
        <v>196</v>
      </c>
      <c r="F5" s="19" t="s">
        <v>174</v>
      </c>
      <c r="G5" s="15">
        <v>79.2</v>
      </c>
      <c r="H5" s="27">
        <f>ROUNDDOWN('단가조사(비주거)'!G5*'옵션(비주거)'!$D$11, 0)</f>
        <v>253</v>
      </c>
      <c r="I5" s="27"/>
      <c r="J5" s="27"/>
      <c r="K5" s="27"/>
      <c r="L5" s="27">
        <f t="shared" si="0"/>
        <v>253</v>
      </c>
      <c r="M5" s="15"/>
    </row>
    <row r="6" spans="1:13" ht="21.6" customHeight="1">
      <c r="B6" s="13" t="s">
        <v>968</v>
      </c>
      <c r="C6" s="12" t="s">
        <v>205</v>
      </c>
      <c r="D6" s="12" t="s">
        <v>206</v>
      </c>
      <c r="E6" s="12" t="s">
        <v>207</v>
      </c>
      <c r="F6" s="19" t="s">
        <v>174</v>
      </c>
      <c r="G6" s="15">
        <v>583</v>
      </c>
      <c r="H6" s="27">
        <f>ROUNDDOWN('단가조사(비주거)'!G6*'옵션(비주거)'!$D$11, 0)</f>
        <v>445</v>
      </c>
      <c r="I6" s="27"/>
      <c r="J6" s="27"/>
      <c r="K6" s="27"/>
      <c r="L6" s="27">
        <f t="shared" si="0"/>
        <v>445</v>
      </c>
      <c r="M6" s="15"/>
    </row>
    <row r="7" spans="1:13" ht="21.6" customHeight="1">
      <c r="B7" s="13" t="s">
        <v>969</v>
      </c>
      <c r="C7" s="12" t="s">
        <v>208</v>
      </c>
      <c r="D7" s="12" t="s">
        <v>206</v>
      </c>
      <c r="E7" s="12" t="s">
        <v>209</v>
      </c>
      <c r="F7" s="19" t="s">
        <v>210</v>
      </c>
      <c r="G7" s="15">
        <v>574</v>
      </c>
      <c r="H7" s="27">
        <f>ROUNDDOWN('단가조사(비주거)'!G7*'옵션(비주거)'!$D$11, 0)</f>
        <v>340</v>
      </c>
      <c r="I7" s="27"/>
      <c r="J7" s="27"/>
      <c r="K7" s="27"/>
      <c r="L7" s="27">
        <f t="shared" si="0"/>
        <v>340</v>
      </c>
      <c r="M7" s="15"/>
    </row>
    <row r="8" spans="1:13" ht="21.6" customHeight="1">
      <c r="B8" s="13" t="s">
        <v>970</v>
      </c>
      <c r="C8" s="12" t="s">
        <v>211</v>
      </c>
      <c r="D8" s="12" t="s">
        <v>206</v>
      </c>
      <c r="E8" s="12" t="s">
        <v>212</v>
      </c>
      <c r="F8" s="19" t="s">
        <v>210</v>
      </c>
      <c r="G8" s="15">
        <v>14</v>
      </c>
      <c r="H8" s="27">
        <f>ROUNDDOWN('단가조사(비주거)'!G8*'옵션(비주거)'!$D$11, 0)</f>
        <v>1500</v>
      </c>
      <c r="I8" s="27"/>
      <c r="J8" s="27"/>
      <c r="K8" s="27"/>
      <c r="L8" s="27">
        <f t="shared" si="0"/>
        <v>1500</v>
      </c>
      <c r="M8" s="15"/>
    </row>
    <row r="9" spans="1:13" ht="21.6" customHeight="1">
      <c r="B9" s="13" t="s">
        <v>971</v>
      </c>
      <c r="C9" s="12" t="s">
        <v>213</v>
      </c>
      <c r="D9" s="12" t="s">
        <v>206</v>
      </c>
      <c r="E9" s="12" t="s">
        <v>214</v>
      </c>
      <c r="F9" s="19" t="s">
        <v>210</v>
      </c>
      <c r="G9" s="15">
        <v>8</v>
      </c>
      <c r="H9" s="27">
        <f>ROUNDDOWN('단가조사(비주거)'!G9*'옵션(비주거)'!$D$11, 0)</f>
        <v>1980</v>
      </c>
      <c r="I9" s="27"/>
      <c r="J9" s="27"/>
      <c r="K9" s="27"/>
      <c r="L9" s="27">
        <f t="shared" si="0"/>
        <v>1980</v>
      </c>
      <c r="M9" s="15"/>
    </row>
    <row r="10" spans="1:13" ht="21.6" customHeight="1">
      <c r="B10" s="13" t="s">
        <v>972</v>
      </c>
      <c r="C10" s="12" t="s">
        <v>215</v>
      </c>
      <c r="D10" s="12" t="s">
        <v>206</v>
      </c>
      <c r="E10" s="12" t="s">
        <v>216</v>
      </c>
      <c r="F10" s="19" t="s">
        <v>210</v>
      </c>
      <c r="G10" s="15">
        <v>4</v>
      </c>
      <c r="H10" s="27">
        <f>ROUNDDOWN('단가조사(비주거)'!G10*'옵션(비주거)'!$D$11, 0)</f>
        <v>5800</v>
      </c>
      <c r="I10" s="27"/>
      <c r="J10" s="27"/>
      <c r="K10" s="27"/>
      <c r="L10" s="27">
        <f t="shared" si="0"/>
        <v>5800</v>
      </c>
      <c r="M10" s="15"/>
    </row>
    <row r="11" spans="1:13" ht="21.6" customHeight="1">
      <c r="B11" s="13" t="s">
        <v>973</v>
      </c>
      <c r="C11" s="12" t="s">
        <v>217</v>
      </c>
      <c r="D11" s="12" t="s">
        <v>206</v>
      </c>
      <c r="E11" s="12" t="s">
        <v>218</v>
      </c>
      <c r="F11" s="19" t="s">
        <v>174</v>
      </c>
      <c r="G11" s="15">
        <v>7.7</v>
      </c>
      <c r="H11" s="27">
        <f>ROUNDDOWN('단가조사(비주거)'!G11*'옵션(비주거)'!$D$11, 0)</f>
        <v>1950</v>
      </c>
      <c r="I11" s="27"/>
      <c r="J11" s="27"/>
      <c r="K11" s="27"/>
      <c r="L11" s="27">
        <f t="shared" si="0"/>
        <v>1950</v>
      </c>
      <c r="M11" s="15"/>
    </row>
    <row r="12" spans="1:13" ht="21.6" customHeight="1">
      <c r="B12" s="13" t="s">
        <v>974</v>
      </c>
      <c r="C12" s="12" t="s">
        <v>219</v>
      </c>
      <c r="D12" s="12" t="s">
        <v>206</v>
      </c>
      <c r="E12" s="12" t="s">
        <v>220</v>
      </c>
      <c r="F12" s="19" t="s">
        <v>174</v>
      </c>
      <c r="G12" s="15">
        <v>4.4000000000000004</v>
      </c>
      <c r="H12" s="27">
        <f>ROUNDDOWN('단가조사(비주거)'!G12*'옵션(비주거)'!$D$11, 0)</f>
        <v>2710</v>
      </c>
      <c r="I12" s="27"/>
      <c r="J12" s="27"/>
      <c r="K12" s="27"/>
      <c r="L12" s="27">
        <f t="shared" si="0"/>
        <v>2710</v>
      </c>
      <c r="M12" s="15"/>
    </row>
    <row r="13" spans="1:13" ht="21.6" customHeight="1">
      <c r="B13" s="13" t="s">
        <v>975</v>
      </c>
      <c r="C13" s="12" t="s">
        <v>221</v>
      </c>
      <c r="D13" s="12" t="s">
        <v>206</v>
      </c>
      <c r="E13" s="12" t="s">
        <v>222</v>
      </c>
      <c r="F13" s="19" t="s">
        <v>174</v>
      </c>
      <c r="G13" s="15">
        <v>2.2000000000000002</v>
      </c>
      <c r="H13" s="27">
        <f>ROUNDDOWN('단가조사(비주거)'!G13*'옵션(비주거)'!$D$11, 0)</f>
        <v>8390</v>
      </c>
      <c r="I13" s="27"/>
      <c r="J13" s="27"/>
      <c r="K13" s="27"/>
      <c r="L13" s="27">
        <f t="shared" si="0"/>
        <v>8390</v>
      </c>
      <c r="M13" s="15"/>
    </row>
    <row r="14" spans="1:13" ht="21.6" customHeight="1">
      <c r="B14" s="13" t="s">
        <v>985</v>
      </c>
      <c r="C14" s="12" t="s">
        <v>249</v>
      </c>
      <c r="D14" s="12" t="s">
        <v>250</v>
      </c>
      <c r="E14" s="12" t="s">
        <v>251</v>
      </c>
      <c r="F14" s="19" t="s">
        <v>210</v>
      </c>
      <c r="G14" s="15">
        <v>215</v>
      </c>
      <c r="H14" s="27">
        <f>ROUNDDOWN('단가조사(비주거)'!G14*'옵션(비주거)'!$D$11, 0)</f>
        <v>627</v>
      </c>
      <c r="I14" s="27"/>
      <c r="J14" s="27"/>
      <c r="K14" s="27"/>
      <c r="L14" s="27">
        <f t="shared" si="0"/>
        <v>627</v>
      </c>
      <c r="M14" s="15"/>
    </row>
    <row r="15" spans="1:13" ht="21.6" customHeight="1">
      <c r="B15" s="13" t="s">
        <v>986</v>
      </c>
      <c r="C15" s="12" t="s">
        <v>254</v>
      </c>
      <c r="D15" s="12" t="s">
        <v>250</v>
      </c>
      <c r="E15" s="12" t="s">
        <v>255</v>
      </c>
      <c r="F15" s="19" t="s">
        <v>210</v>
      </c>
      <c r="G15" s="15">
        <v>26</v>
      </c>
      <c r="H15" s="27">
        <f>ROUNDDOWN('단가조사(비주거)'!G15*'옵션(비주거)'!$D$11, 0)</f>
        <v>973</v>
      </c>
      <c r="I15" s="27"/>
      <c r="J15" s="27"/>
      <c r="K15" s="27"/>
      <c r="L15" s="27">
        <f t="shared" si="0"/>
        <v>973</v>
      </c>
      <c r="M15" s="15"/>
    </row>
    <row r="16" spans="1:13" ht="21.6" customHeight="1">
      <c r="B16" s="13" t="s">
        <v>987</v>
      </c>
      <c r="C16" s="12" t="s">
        <v>256</v>
      </c>
      <c r="D16" s="12" t="s">
        <v>257</v>
      </c>
      <c r="E16" s="12" t="s">
        <v>258</v>
      </c>
      <c r="F16" s="19" t="s">
        <v>210</v>
      </c>
      <c r="G16" s="15">
        <v>138</v>
      </c>
      <c r="H16" s="27">
        <f>ROUNDDOWN('단가조사(비주거)'!G16*'옵션(비주거)'!$D$11, 0)</f>
        <v>592</v>
      </c>
      <c r="I16" s="27"/>
      <c r="J16" s="27"/>
      <c r="K16" s="27"/>
      <c r="L16" s="27">
        <f t="shared" si="0"/>
        <v>592</v>
      </c>
      <c r="M16" s="15"/>
    </row>
    <row r="17" spans="2:13" ht="21.6" customHeight="1">
      <c r="B17" s="13" t="s">
        <v>988</v>
      </c>
      <c r="C17" s="12" t="s">
        <v>259</v>
      </c>
      <c r="D17" s="12" t="s">
        <v>257</v>
      </c>
      <c r="E17" s="12" t="s">
        <v>260</v>
      </c>
      <c r="F17" s="19" t="s">
        <v>210</v>
      </c>
      <c r="G17" s="15">
        <v>42</v>
      </c>
      <c r="H17" s="27">
        <f>ROUNDDOWN('단가조사(비주거)'!G17*'옵션(비주거)'!$D$11, 0)</f>
        <v>824</v>
      </c>
      <c r="I17" s="27"/>
      <c r="J17" s="27"/>
      <c r="K17" s="27"/>
      <c r="L17" s="27">
        <f t="shared" si="0"/>
        <v>824</v>
      </c>
      <c r="M17" s="15"/>
    </row>
    <row r="18" spans="2:13" ht="21.6" customHeight="1">
      <c r="B18" s="13" t="s">
        <v>990</v>
      </c>
      <c r="C18" s="12" t="s">
        <v>264</v>
      </c>
      <c r="D18" s="12" t="s">
        <v>265</v>
      </c>
      <c r="E18" s="12" t="s">
        <v>266</v>
      </c>
      <c r="F18" s="19" t="s">
        <v>210</v>
      </c>
      <c r="G18" s="15">
        <v>215</v>
      </c>
      <c r="H18" s="27">
        <f>ROUNDDOWN('단가조사(비주거)'!G18*'옵션(비주거)'!$D$11, 0)</f>
        <v>343</v>
      </c>
      <c r="I18" s="27"/>
      <c r="J18" s="27"/>
      <c r="K18" s="27"/>
      <c r="L18" s="27">
        <f t="shared" si="0"/>
        <v>343</v>
      </c>
      <c r="M18" s="15"/>
    </row>
    <row r="19" spans="2:13" ht="21.6" customHeight="1">
      <c r="B19" s="13" t="s">
        <v>991</v>
      </c>
      <c r="C19" s="12" t="s">
        <v>268</v>
      </c>
      <c r="D19" s="12" t="s">
        <v>265</v>
      </c>
      <c r="E19" s="12" t="s">
        <v>269</v>
      </c>
      <c r="F19" s="19" t="s">
        <v>210</v>
      </c>
      <c r="G19" s="15">
        <v>26</v>
      </c>
      <c r="H19" s="27">
        <f>ROUNDDOWN('단가조사(비주거)'!G19*'옵션(비주거)'!$D$11, 0)</f>
        <v>343</v>
      </c>
      <c r="I19" s="27"/>
      <c r="J19" s="27"/>
      <c r="K19" s="27"/>
      <c r="L19" s="27">
        <f t="shared" si="0"/>
        <v>343</v>
      </c>
      <c r="M19" s="15"/>
    </row>
    <row r="20" spans="2:13" ht="21.6" customHeight="1">
      <c r="B20" s="13" t="s">
        <v>992</v>
      </c>
      <c r="C20" s="12" t="s">
        <v>270</v>
      </c>
      <c r="D20" s="12" t="s">
        <v>265</v>
      </c>
      <c r="E20" s="12" t="s">
        <v>271</v>
      </c>
      <c r="F20" s="19" t="s">
        <v>210</v>
      </c>
      <c r="G20" s="15">
        <v>38</v>
      </c>
      <c r="H20" s="27">
        <f>ROUNDDOWN('단가조사(비주거)'!G20*'옵션(비주거)'!$D$11, 0)</f>
        <v>400</v>
      </c>
      <c r="I20" s="27"/>
      <c r="J20" s="27"/>
      <c r="K20" s="27"/>
      <c r="L20" s="27">
        <f t="shared" si="0"/>
        <v>400</v>
      </c>
      <c r="M20" s="15"/>
    </row>
    <row r="21" spans="2:13" ht="21.6" customHeight="1">
      <c r="B21" s="13" t="s">
        <v>993</v>
      </c>
      <c r="C21" s="12" t="s">
        <v>272</v>
      </c>
      <c r="D21" s="12" t="s">
        <v>273</v>
      </c>
      <c r="E21" s="12" t="s">
        <v>274</v>
      </c>
      <c r="F21" s="19" t="s">
        <v>275</v>
      </c>
      <c r="G21" s="15">
        <v>180</v>
      </c>
      <c r="H21" s="27">
        <f>ROUNDDOWN('단가조사(비주거)'!G21*'옵션(비주거)'!$D$11, 0)</f>
        <v>200</v>
      </c>
      <c r="I21" s="27"/>
      <c r="J21" s="27"/>
      <c r="K21" s="27"/>
      <c r="L21" s="27">
        <f t="shared" si="0"/>
        <v>200</v>
      </c>
      <c r="M21" s="15"/>
    </row>
    <row r="22" spans="2:13" ht="21.6" customHeight="1">
      <c r="B22" s="13" t="s">
        <v>994</v>
      </c>
      <c r="C22" s="12" t="s">
        <v>276</v>
      </c>
      <c r="D22" s="12" t="s">
        <v>277</v>
      </c>
      <c r="E22" s="12" t="s">
        <v>278</v>
      </c>
      <c r="F22" s="19" t="s">
        <v>279</v>
      </c>
      <c r="G22" s="15">
        <v>108</v>
      </c>
      <c r="H22" s="27">
        <f>ROUNDDOWN('단가조사(비주거)'!G22*'옵션(비주거)'!$D$11, 0)</f>
        <v>2690</v>
      </c>
      <c r="I22" s="27"/>
      <c r="J22" s="27"/>
      <c r="K22" s="27"/>
      <c r="L22" s="27">
        <f t="shared" si="0"/>
        <v>2690</v>
      </c>
      <c r="M22" s="15"/>
    </row>
    <row r="23" spans="2:13" ht="21.6" customHeight="1">
      <c r="B23" s="13" t="s">
        <v>995</v>
      </c>
      <c r="C23" s="12" t="s">
        <v>280</v>
      </c>
      <c r="D23" s="12" t="s">
        <v>281</v>
      </c>
      <c r="E23" s="12" t="s">
        <v>282</v>
      </c>
      <c r="F23" s="19" t="s">
        <v>210</v>
      </c>
      <c r="G23" s="15">
        <v>3</v>
      </c>
      <c r="H23" s="27">
        <f>ROUNDDOWN('단가조사(비주거)'!G23*'옵션(비주거)'!$D$11, 0)</f>
        <v>2861</v>
      </c>
      <c r="I23" s="27"/>
      <c r="J23" s="27"/>
      <c r="K23" s="27"/>
      <c r="L23" s="27">
        <f t="shared" si="0"/>
        <v>2861</v>
      </c>
      <c r="M23" s="15"/>
    </row>
    <row r="24" spans="2:13" ht="21.6" customHeight="1">
      <c r="B24" s="13" t="s">
        <v>996</v>
      </c>
      <c r="C24" s="12" t="s">
        <v>283</v>
      </c>
      <c r="D24" s="12" t="s">
        <v>281</v>
      </c>
      <c r="E24" s="12" t="s">
        <v>284</v>
      </c>
      <c r="F24" s="19" t="s">
        <v>210</v>
      </c>
      <c r="G24" s="15">
        <v>3</v>
      </c>
      <c r="H24" s="27">
        <f>ROUNDDOWN('단가조사(비주거)'!G24*'옵션(비주거)'!$D$11, 0)</f>
        <v>2854</v>
      </c>
      <c r="I24" s="27"/>
      <c r="J24" s="27"/>
      <c r="K24" s="27"/>
      <c r="L24" s="27">
        <f t="shared" si="0"/>
        <v>2854</v>
      </c>
      <c r="M24" s="15"/>
    </row>
    <row r="25" spans="2:13" ht="21.6" customHeight="1">
      <c r="B25" s="13" t="s">
        <v>997</v>
      </c>
      <c r="C25" s="12" t="s">
        <v>285</v>
      </c>
      <c r="D25" s="12" t="s">
        <v>281</v>
      </c>
      <c r="E25" s="12" t="s">
        <v>286</v>
      </c>
      <c r="F25" s="19" t="s">
        <v>210</v>
      </c>
      <c r="G25" s="15">
        <v>1</v>
      </c>
      <c r="H25" s="27">
        <f>ROUNDDOWN('단가조사(비주거)'!G25*'옵션(비주거)'!$D$11, 0)</f>
        <v>4020</v>
      </c>
      <c r="I25" s="27"/>
      <c r="J25" s="27"/>
      <c r="K25" s="27"/>
      <c r="L25" s="27">
        <f t="shared" si="0"/>
        <v>4020</v>
      </c>
      <c r="M25" s="15"/>
    </row>
    <row r="26" spans="2:13" ht="21.6" customHeight="1">
      <c r="B26" s="13" t="s">
        <v>998</v>
      </c>
      <c r="C26" s="12" t="s">
        <v>287</v>
      </c>
      <c r="D26" s="12" t="s">
        <v>281</v>
      </c>
      <c r="E26" s="12" t="s">
        <v>288</v>
      </c>
      <c r="F26" s="19" t="s">
        <v>210</v>
      </c>
      <c r="G26" s="15">
        <v>2</v>
      </c>
      <c r="H26" s="27">
        <f>ROUNDDOWN('단가조사(비주거)'!G26*'옵션(비주거)'!$D$11, 0)</f>
        <v>10391</v>
      </c>
      <c r="I26" s="27"/>
      <c r="J26" s="27"/>
      <c r="K26" s="27"/>
      <c r="L26" s="27">
        <f t="shared" si="0"/>
        <v>10391</v>
      </c>
      <c r="M26" s="15"/>
    </row>
    <row r="27" spans="2:13" ht="21.6" customHeight="1">
      <c r="B27" s="13" t="s">
        <v>1023</v>
      </c>
      <c r="C27" s="12" t="s">
        <v>344</v>
      </c>
      <c r="D27" s="12" t="s">
        <v>308</v>
      </c>
      <c r="E27" s="12" t="s">
        <v>345</v>
      </c>
      <c r="F27" s="19" t="s">
        <v>174</v>
      </c>
      <c r="G27" s="15">
        <v>34.220999999999997</v>
      </c>
      <c r="H27" s="27">
        <f>ROUNDDOWN('단가조사(비주거)'!G27*'옵션(비주거)'!$D$11, 0)</f>
        <v>4811</v>
      </c>
      <c r="I27" s="27"/>
      <c r="J27" s="27"/>
      <c r="K27" s="27"/>
      <c r="L27" s="27">
        <f t="shared" si="0"/>
        <v>4811</v>
      </c>
      <c r="M27" s="15"/>
    </row>
    <row r="28" spans="2:13" ht="21.6" customHeight="1">
      <c r="B28" s="13" t="s">
        <v>1028</v>
      </c>
      <c r="C28" s="12" t="s">
        <v>357</v>
      </c>
      <c r="D28" s="12" t="s">
        <v>239</v>
      </c>
      <c r="E28" s="12" t="s">
        <v>358</v>
      </c>
      <c r="F28" s="19" t="s">
        <v>210</v>
      </c>
      <c r="G28" s="15">
        <v>7</v>
      </c>
      <c r="H28" s="27">
        <f>ROUNDDOWN('단가조사(비주거)'!G28*'옵션(비주거)'!$D$11, 0)</f>
        <v>171</v>
      </c>
      <c r="I28" s="27"/>
      <c r="J28" s="27"/>
      <c r="K28" s="27"/>
      <c r="L28" s="27">
        <f t="shared" si="0"/>
        <v>171</v>
      </c>
      <c r="M28" s="15"/>
    </row>
    <row r="29" spans="2:13" ht="21.6" customHeight="1">
      <c r="B29" s="13" t="s">
        <v>1029</v>
      </c>
      <c r="C29" s="12" t="s">
        <v>359</v>
      </c>
      <c r="D29" s="12" t="s">
        <v>239</v>
      </c>
      <c r="E29" s="12" t="s">
        <v>360</v>
      </c>
      <c r="F29" s="19" t="s">
        <v>210</v>
      </c>
      <c r="G29" s="15">
        <v>2</v>
      </c>
      <c r="H29" s="27">
        <f>ROUNDDOWN('단가조사(비주거)'!G29*'옵션(비주거)'!$D$11, 0)</f>
        <v>211</v>
      </c>
      <c r="I29" s="27"/>
      <c r="J29" s="27"/>
      <c r="K29" s="27"/>
      <c r="L29" s="27">
        <f t="shared" si="0"/>
        <v>211</v>
      </c>
      <c r="M29" s="15"/>
    </row>
    <row r="30" spans="2:13" ht="21.6" customHeight="1">
      <c r="B30" s="13" t="s">
        <v>3170</v>
      </c>
      <c r="C30" s="12" t="s">
        <v>3171</v>
      </c>
      <c r="D30" s="12" t="s">
        <v>239</v>
      </c>
      <c r="E30" s="12" t="s">
        <v>3172</v>
      </c>
      <c r="F30" s="19" t="s">
        <v>210</v>
      </c>
      <c r="G30" s="15">
        <v>2</v>
      </c>
      <c r="H30" s="27">
        <f>ROUNDDOWN('단가조사(비주거)'!G30*'옵션(비주거)'!$D$11, 0)</f>
        <v>346</v>
      </c>
      <c r="I30" s="27"/>
      <c r="J30" s="27"/>
      <c r="K30" s="27"/>
      <c r="L30" s="27">
        <f t="shared" si="0"/>
        <v>346</v>
      </c>
      <c r="M30" s="15"/>
    </row>
    <row r="31" spans="2:13" ht="21.6" customHeight="1">
      <c r="B31" s="13" t="s">
        <v>1032</v>
      </c>
      <c r="C31" s="12" t="s">
        <v>365</v>
      </c>
      <c r="D31" s="12" t="s">
        <v>239</v>
      </c>
      <c r="E31" s="12" t="s">
        <v>366</v>
      </c>
      <c r="F31" s="19" t="s">
        <v>210</v>
      </c>
      <c r="G31" s="15">
        <v>4</v>
      </c>
      <c r="H31" s="27">
        <f>ROUNDDOWN('단가조사(비주거)'!G31*'옵션(비주거)'!$D$11, 0)</f>
        <v>324</v>
      </c>
      <c r="I31" s="27"/>
      <c r="J31" s="27"/>
      <c r="K31" s="27"/>
      <c r="L31" s="27">
        <f t="shared" si="0"/>
        <v>324</v>
      </c>
      <c r="M31" s="15"/>
    </row>
    <row r="32" spans="2:13" ht="21.6" customHeight="1">
      <c r="B32" s="13" t="s">
        <v>1034</v>
      </c>
      <c r="C32" s="12" t="s">
        <v>369</v>
      </c>
      <c r="D32" s="12" t="s">
        <v>239</v>
      </c>
      <c r="E32" s="12" t="s">
        <v>370</v>
      </c>
      <c r="F32" s="19" t="s">
        <v>210</v>
      </c>
      <c r="G32" s="15">
        <v>73</v>
      </c>
      <c r="H32" s="27">
        <f>ROUNDDOWN('단가조사(비주거)'!G32*'옵션(비주거)'!$D$11, 0)</f>
        <v>353</v>
      </c>
      <c r="I32" s="27"/>
      <c r="J32" s="27"/>
      <c r="K32" s="27"/>
      <c r="L32" s="27">
        <f t="shared" si="0"/>
        <v>353</v>
      </c>
      <c r="M32" s="15"/>
    </row>
    <row r="33" spans="2:13" ht="21.6" customHeight="1">
      <c r="B33" s="13" t="s">
        <v>1035</v>
      </c>
      <c r="C33" s="12" t="s">
        <v>371</v>
      </c>
      <c r="D33" s="12" t="s">
        <v>239</v>
      </c>
      <c r="E33" s="12" t="s">
        <v>372</v>
      </c>
      <c r="F33" s="19" t="s">
        <v>210</v>
      </c>
      <c r="G33" s="15">
        <v>122</v>
      </c>
      <c r="H33" s="27">
        <f>ROUNDDOWN('단가조사(비주거)'!G33*'옵션(비주거)'!$D$11, 0)</f>
        <v>378</v>
      </c>
      <c r="I33" s="27"/>
      <c r="J33" s="27"/>
      <c r="K33" s="27"/>
      <c r="L33" s="27">
        <f t="shared" si="0"/>
        <v>378</v>
      </c>
      <c r="M33" s="15"/>
    </row>
    <row r="34" spans="2:13" ht="21.6" customHeight="1">
      <c r="B34" s="13" t="s">
        <v>1036</v>
      </c>
      <c r="C34" s="12" t="s">
        <v>373</v>
      </c>
      <c r="D34" s="12" t="s">
        <v>239</v>
      </c>
      <c r="E34" s="12" t="s">
        <v>374</v>
      </c>
      <c r="F34" s="19" t="s">
        <v>210</v>
      </c>
      <c r="G34" s="15">
        <v>37</v>
      </c>
      <c r="H34" s="27">
        <f>ROUNDDOWN('단가조사(비주거)'!G34*'옵션(비주거)'!$D$11, 0)</f>
        <v>405</v>
      </c>
      <c r="I34" s="27"/>
      <c r="J34" s="27"/>
      <c r="K34" s="27"/>
      <c r="L34" s="27">
        <f t="shared" si="0"/>
        <v>405</v>
      </c>
      <c r="M34" s="15"/>
    </row>
    <row r="35" spans="2:13" ht="21.6" customHeight="1">
      <c r="B35" s="13" t="s">
        <v>1037</v>
      </c>
      <c r="C35" s="12" t="s">
        <v>375</v>
      </c>
      <c r="D35" s="12" t="s">
        <v>239</v>
      </c>
      <c r="E35" s="12" t="s">
        <v>376</v>
      </c>
      <c r="F35" s="19" t="s">
        <v>210</v>
      </c>
      <c r="G35" s="15">
        <v>36</v>
      </c>
      <c r="H35" s="27">
        <f>ROUNDDOWN('단가조사(비주거)'!G35*'옵션(비주거)'!$D$11, 0)</f>
        <v>586</v>
      </c>
      <c r="I35" s="27"/>
      <c r="J35" s="27"/>
      <c r="K35" s="27"/>
      <c r="L35" s="27">
        <f t="shared" si="0"/>
        <v>586</v>
      </c>
      <c r="M35" s="15"/>
    </row>
    <row r="36" spans="2:13" ht="21.6" customHeight="1">
      <c r="B36" s="13" t="s">
        <v>1038</v>
      </c>
      <c r="C36" s="12" t="s">
        <v>377</v>
      </c>
      <c r="D36" s="12" t="s">
        <v>239</v>
      </c>
      <c r="E36" s="12" t="s">
        <v>378</v>
      </c>
      <c r="F36" s="19" t="s">
        <v>210</v>
      </c>
      <c r="G36" s="15">
        <v>15</v>
      </c>
      <c r="H36" s="27">
        <f>ROUNDDOWN('단가조사(비주거)'!G36*'옵션(비주거)'!$D$11, 0)</f>
        <v>636</v>
      </c>
      <c r="I36" s="27"/>
      <c r="J36" s="27"/>
      <c r="K36" s="27"/>
      <c r="L36" s="27">
        <f t="shared" si="0"/>
        <v>636</v>
      </c>
      <c r="M36" s="15"/>
    </row>
    <row r="37" spans="2:13" ht="21.6" customHeight="1">
      <c r="B37" s="13" t="s">
        <v>1041</v>
      </c>
      <c r="C37" s="12" t="s">
        <v>383</v>
      </c>
      <c r="D37" s="12" t="s">
        <v>384</v>
      </c>
      <c r="E37" s="12" t="s">
        <v>385</v>
      </c>
      <c r="F37" s="19" t="s">
        <v>210</v>
      </c>
      <c r="G37" s="15">
        <v>287</v>
      </c>
      <c r="H37" s="27">
        <f>ROUNDDOWN('단가조사(비주거)'!G37*'옵션(비주거)'!$D$11, 0)</f>
        <v>120</v>
      </c>
      <c r="I37" s="27"/>
      <c r="J37" s="27"/>
      <c r="K37" s="27"/>
      <c r="L37" s="27">
        <f t="shared" si="0"/>
        <v>120</v>
      </c>
      <c r="M37" s="15"/>
    </row>
    <row r="38" spans="2:13" ht="21.6" customHeight="1">
      <c r="B38" s="13" t="s">
        <v>1042</v>
      </c>
      <c r="C38" s="12" t="s">
        <v>388</v>
      </c>
      <c r="D38" s="12" t="s">
        <v>389</v>
      </c>
      <c r="E38" s="12" t="s">
        <v>390</v>
      </c>
      <c r="F38" s="19" t="s">
        <v>210</v>
      </c>
      <c r="G38" s="15">
        <v>287</v>
      </c>
      <c r="H38" s="27">
        <f>ROUNDDOWN('단가조사(비주거)'!G38*'옵션(비주거)'!$D$11, 0)</f>
        <v>933</v>
      </c>
      <c r="I38" s="27"/>
      <c r="J38" s="27"/>
      <c r="K38" s="27"/>
      <c r="L38" s="27">
        <f t="shared" si="0"/>
        <v>933</v>
      </c>
      <c r="M38" s="15"/>
    </row>
    <row r="39" spans="2:13" ht="21.6" customHeight="1">
      <c r="B39" s="13" t="s">
        <v>1043</v>
      </c>
      <c r="C39" s="12" t="s">
        <v>392</v>
      </c>
      <c r="D39" s="12" t="s">
        <v>393</v>
      </c>
      <c r="E39" s="12" t="s">
        <v>394</v>
      </c>
      <c r="F39" s="19" t="s">
        <v>174</v>
      </c>
      <c r="G39" s="15">
        <v>11477.4</v>
      </c>
      <c r="H39" s="27">
        <f>ROUNDDOWN('단가조사(비주거)'!G39*'옵션(비주거)'!$D$11, 0)</f>
        <v>494</v>
      </c>
      <c r="I39" s="27"/>
      <c r="J39" s="27"/>
      <c r="K39" s="27"/>
      <c r="L39" s="27">
        <f t="shared" si="0"/>
        <v>494</v>
      </c>
      <c r="M39" s="15"/>
    </row>
    <row r="40" spans="2:13" ht="21.6" customHeight="1">
      <c r="B40" s="13" t="s">
        <v>1047</v>
      </c>
      <c r="C40" s="12" t="s">
        <v>407</v>
      </c>
      <c r="D40" s="12" t="s">
        <v>403</v>
      </c>
      <c r="E40" s="12" t="s">
        <v>408</v>
      </c>
      <c r="F40" s="19" t="s">
        <v>174</v>
      </c>
      <c r="G40" s="15">
        <v>271.7</v>
      </c>
      <c r="H40" s="27">
        <f>ROUNDDOWN('단가조사(비주거)'!G40*'옵션(비주거)'!$D$11, 0)</f>
        <v>921</v>
      </c>
      <c r="I40" s="27"/>
      <c r="J40" s="27"/>
      <c r="K40" s="27"/>
      <c r="L40" s="27">
        <f t="shared" si="0"/>
        <v>921</v>
      </c>
      <c r="M40" s="15"/>
    </row>
    <row r="41" spans="2:13" ht="21.6" customHeight="1">
      <c r="B41" s="13" t="s">
        <v>1048</v>
      </c>
      <c r="C41" s="12" t="s">
        <v>409</v>
      </c>
      <c r="D41" s="12" t="s">
        <v>403</v>
      </c>
      <c r="E41" s="12" t="s">
        <v>410</v>
      </c>
      <c r="F41" s="19" t="s">
        <v>174</v>
      </c>
      <c r="G41" s="15">
        <v>278.3</v>
      </c>
      <c r="H41" s="27">
        <f>ROUNDDOWN('단가조사(비주거)'!G41*'옵션(비주거)'!$D$11, 0)</f>
        <v>1045</v>
      </c>
      <c r="I41" s="27"/>
      <c r="J41" s="27"/>
      <c r="K41" s="27"/>
      <c r="L41" s="27">
        <f t="shared" si="0"/>
        <v>1045</v>
      </c>
      <c r="M41" s="15"/>
    </row>
    <row r="42" spans="2:13" ht="21.6" customHeight="1">
      <c r="B42" s="13" t="s">
        <v>1049</v>
      </c>
      <c r="C42" s="12" t="s">
        <v>411</v>
      </c>
      <c r="D42" s="12" t="s">
        <v>403</v>
      </c>
      <c r="E42" s="12" t="s">
        <v>412</v>
      </c>
      <c r="F42" s="19" t="s">
        <v>174</v>
      </c>
      <c r="G42" s="15">
        <v>57.2</v>
      </c>
      <c r="H42" s="27">
        <f>ROUNDDOWN('단가조사(비주거)'!G42*'옵션(비주거)'!$D$11, 0)</f>
        <v>1895</v>
      </c>
      <c r="I42" s="27"/>
      <c r="J42" s="27"/>
      <c r="K42" s="27"/>
      <c r="L42" s="27">
        <f t="shared" si="0"/>
        <v>1895</v>
      </c>
      <c r="M42" s="15"/>
    </row>
    <row r="43" spans="2:13" ht="21.6" customHeight="1">
      <c r="B43" s="13" t="s">
        <v>1050</v>
      </c>
      <c r="C43" s="12" t="s">
        <v>413</v>
      </c>
      <c r="D43" s="12" t="s">
        <v>403</v>
      </c>
      <c r="E43" s="12" t="s">
        <v>414</v>
      </c>
      <c r="F43" s="19" t="s">
        <v>174</v>
      </c>
      <c r="G43" s="15">
        <v>261.8</v>
      </c>
      <c r="H43" s="27">
        <f>ROUNDDOWN('단가조사(비주거)'!G43*'옵션(비주거)'!$D$11, 0)</f>
        <v>2397</v>
      </c>
      <c r="I43" s="27"/>
      <c r="J43" s="27"/>
      <c r="K43" s="27"/>
      <c r="L43" s="27">
        <f t="shared" si="0"/>
        <v>2397</v>
      </c>
      <c r="M43" s="15"/>
    </row>
    <row r="44" spans="2:13" ht="21.6" customHeight="1">
      <c r="B44" s="13" t="s">
        <v>1051</v>
      </c>
      <c r="C44" s="12" t="s">
        <v>415</v>
      </c>
      <c r="D44" s="12" t="s">
        <v>403</v>
      </c>
      <c r="E44" s="12" t="s">
        <v>416</v>
      </c>
      <c r="F44" s="19" t="s">
        <v>174</v>
      </c>
      <c r="G44" s="15">
        <v>11</v>
      </c>
      <c r="H44" s="27">
        <f>ROUNDDOWN('단가조사(비주거)'!G44*'옵션(비주거)'!$D$11, 0)</f>
        <v>3847</v>
      </c>
      <c r="I44" s="27"/>
      <c r="J44" s="27"/>
      <c r="K44" s="27"/>
      <c r="L44" s="27">
        <f t="shared" si="0"/>
        <v>3847</v>
      </c>
      <c r="M44" s="15"/>
    </row>
    <row r="45" spans="2:13" ht="21.6" customHeight="1">
      <c r="B45" s="13" t="s">
        <v>1052</v>
      </c>
      <c r="C45" s="12" t="s">
        <v>417</v>
      </c>
      <c r="D45" s="12" t="s">
        <v>403</v>
      </c>
      <c r="E45" s="12" t="s">
        <v>418</v>
      </c>
      <c r="F45" s="19" t="s">
        <v>174</v>
      </c>
      <c r="G45" s="15">
        <v>59.4</v>
      </c>
      <c r="H45" s="27">
        <f>ROUNDDOWN('단가조사(비주거)'!G45*'옵션(비주거)'!$D$11, 0)</f>
        <v>5449</v>
      </c>
      <c r="I45" s="27"/>
      <c r="J45" s="27"/>
      <c r="K45" s="27"/>
      <c r="L45" s="27">
        <f t="shared" si="0"/>
        <v>5449</v>
      </c>
      <c r="M45" s="15"/>
    </row>
    <row r="46" spans="2:13" ht="21.6" customHeight="1">
      <c r="B46" s="13" t="s">
        <v>3199</v>
      </c>
      <c r="C46" s="12" t="s">
        <v>3200</v>
      </c>
      <c r="D46" s="12" t="s">
        <v>426</v>
      </c>
      <c r="E46" s="12" t="s">
        <v>3151</v>
      </c>
      <c r="F46" s="19" t="s">
        <v>174</v>
      </c>
      <c r="G46" s="15">
        <v>862.05</v>
      </c>
      <c r="H46" s="27">
        <f>ROUNDDOWN('단가조사(비주거)'!G46*'옵션(비주거)'!$D$11, 0)</f>
        <v>4797</v>
      </c>
      <c r="I46" s="27"/>
      <c r="J46" s="27"/>
      <c r="K46" s="27"/>
      <c r="L46" s="27">
        <f t="shared" si="0"/>
        <v>4797</v>
      </c>
      <c r="M46" s="15"/>
    </row>
    <row r="47" spans="2:13" ht="21.6" customHeight="1">
      <c r="B47" s="13" t="s">
        <v>1057</v>
      </c>
      <c r="C47" s="12" t="s">
        <v>429</v>
      </c>
      <c r="D47" s="12" t="s">
        <v>426</v>
      </c>
      <c r="E47" s="12" t="s">
        <v>430</v>
      </c>
      <c r="F47" s="19" t="s">
        <v>174</v>
      </c>
      <c r="G47" s="15">
        <v>134.4</v>
      </c>
      <c r="H47" s="27">
        <f>ROUNDDOWN('단가조사(비주거)'!G47*'옵션(비주거)'!$D$11, 0)</f>
        <v>8645</v>
      </c>
      <c r="I47" s="27"/>
      <c r="J47" s="27"/>
      <c r="K47" s="27"/>
      <c r="L47" s="27">
        <f t="shared" si="0"/>
        <v>8645</v>
      </c>
      <c r="M47" s="15"/>
    </row>
    <row r="48" spans="2:13" ht="21.6" customHeight="1">
      <c r="B48" s="13" t="s">
        <v>1060</v>
      </c>
      <c r="C48" s="12" t="s">
        <v>435</v>
      </c>
      <c r="D48" s="12" t="s">
        <v>426</v>
      </c>
      <c r="E48" s="12" t="s">
        <v>436</v>
      </c>
      <c r="F48" s="19" t="s">
        <v>174</v>
      </c>
      <c r="G48" s="15">
        <v>185.85</v>
      </c>
      <c r="H48" s="27">
        <f>ROUNDDOWN('단가조사(비주거)'!G48*'옵션(비주거)'!$D$11, 0)</f>
        <v>2106</v>
      </c>
      <c r="I48" s="27"/>
      <c r="J48" s="27"/>
      <c r="K48" s="27"/>
      <c r="L48" s="27">
        <f t="shared" si="0"/>
        <v>2106</v>
      </c>
      <c r="M48" s="15"/>
    </row>
    <row r="49" spans="2:13" ht="21.6" customHeight="1">
      <c r="B49" s="13" t="s">
        <v>1063</v>
      </c>
      <c r="C49" s="12" t="s">
        <v>441</v>
      </c>
      <c r="D49" s="12" t="s">
        <v>426</v>
      </c>
      <c r="E49" s="12" t="s">
        <v>442</v>
      </c>
      <c r="F49" s="19" t="s">
        <v>174</v>
      </c>
      <c r="G49" s="15">
        <v>40.950000000000003</v>
      </c>
      <c r="H49" s="27">
        <f>ROUNDDOWN('단가조사(비주거)'!G49*'옵션(비주거)'!$D$11, 0)</f>
        <v>2800</v>
      </c>
      <c r="I49" s="27"/>
      <c r="J49" s="27"/>
      <c r="K49" s="27"/>
      <c r="L49" s="27">
        <f t="shared" si="0"/>
        <v>2800</v>
      </c>
      <c r="M49" s="15"/>
    </row>
    <row r="50" spans="2:13" ht="21.6" customHeight="1">
      <c r="B50" s="13" t="s">
        <v>3208</v>
      </c>
      <c r="C50" s="12" t="s">
        <v>3209</v>
      </c>
      <c r="D50" s="12" t="s">
        <v>426</v>
      </c>
      <c r="E50" s="12" t="s">
        <v>3140</v>
      </c>
      <c r="F50" s="19" t="s">
        <v>174</v>
      </c>
      <c r="G50" s="15">
        <v>32.549999999999997</v>
      </c>
      <c r="H50" s="27">
        <f>ROUNDDOWN('단가조사(비주거)'!G50*'옵션(비주거)'!$D$11, 0)</f>
        <v>3380</v>
      </c>
      <c r="I50" s="27"/>
      <c r="J50" s="27"/>
      <c r="K50" s="27"/>
      <c r="L50" s="27">
        <f t="shared" si="0"/>
        <v>3380</v>
      </c>
      <c r="M50" s="15"/>
    </row>
    <row r="51" spans="2:13" ht="21.6" customHeight="1">
      <c r="B51" s="13" t="s">
        <v>1066</v>
      </c>
      <c r="C51" s="12" t="s">
        <v>447</v>
      </c>
      <c r="D51" s="12" t="s">
        <v>426</v>
      </c>
      <c r="E51" s="12" t="s">
        <v>448</v>
      </c>
      <c r="F51" s="19" t="s">
        <v>174</v>
      </c>
      <c r="G51" s="15">
        <v>721.35</v>
      </c>
      <c r="H51" s="27">
        <f>ROUNDDOWN('단가조사(비주거)'!G51*'옵션(비주거)'!$D$11, 0)</f>
        <v>4896</v>
      </c>
      <c r="I51" s="27"/>
      <c r="J51" s="27"/>
      <c r="K51" s="27"/>
      <c r="L51" s="27">
        <f t="shared" si="0"/>
        <v>4896</v>
      </c>
      <c r="M51" s="15"/>
    </row>
    <row r="52" spans="2:13" ht="21.6" customHeight="1">
      <c r="B52" s="13" t="s">
        <v>1067</v>
      </c>
      <c r="C52" s="12" t="s">
        <v>449</v>
      </c>
      <c r="D52" s="12" t="s">
        <v>426</v>
      </c>
      <c r="E52" s="12" t="s">
        <v>450</v>
      </c>
      <c r="F52" s="19" t="s">
        <v>174</v>
      </c>
      <c r="G52" s="15">
        <v>92.4</v>
      </c>
      <c r="H52" s="27">
        <f>ROUNDDOWN('단가조사(비주거)'!G52*'옵션(비주거)'!$D$11, 0)</f>
        <v>7660</v>
      </c>
      <c r="I52" s="27"/>
      <c r="J52" s="27"/>
      <c r="K52" s="27"/>
      <c r="L52" s="27">
        <f t="shared" si="0"/>
        <v>7660</v>
      </c>
      <c r="M52" s="15"/>
    </row>
    <row r="53" spans="2:13" ht="21.6" customHeight="1">
      <c r="B53" s="13" t="s">
        <v>1068</v>
      </c>
      <c r="C53" s="12" t="s">
        <v>451</v>
      </c>
      <c r="D53" s="12" t="s">
        <v>426</v>
      </c>
      <c r="E53" s="12" t="s">
        <v>452</v>
      </c>
      <c r="F53" s="19" t="s">
        <v>174</v>
      </c>
      <c r="G53" s="15">
        <v>135.44999999999999</v>
      </c>
      <c r="H53" s="27">
        <f>ROUNDDOWN('단가조사(비주거)'!G53*'옵션(비주거)'!$D$11, 0)</f>
        <v>12749</v>
      </c>
      <c r="I53" s="27"/>
      <c r="J53" s="27"/>
      <c r="K53" s="27"/>
      <c r="L53" s="27">
        <f t="shared" si="0"/>
        <v>12749</v>
      </c>
      <c r="M53" s="15"/>
    </row>
    <row r="54" spans="2:13" ht="21.6" customHeight="1">
      <c r="B54" s="13" t="s">
        <v>1072</v>
      </c>
      <c r="C54" s="12" t="s">
        <v>463</v>
      </c>
      <c r="D54" s="12" t="s">
        <v>456</v>
      </c>
      <c r="E54" s="12" t="s">
        <v>464</v>
      </c>
      <c r="F54" s="19" t="s">
        <v>174</v>
      </c>
      <c r="G54" s="15">
        <v>329.7</v>
      </c>
      <c r="H54" s="27">
        <f>ROUNDDOWN('단가조사(비주거)'!G54*'옵션(비주거)'!$D$11, 0)</f>
        <v>13183</v>
      </c>
      <c r="I54" s="27"/>
      <c r="J54" s="27"/>
      <c r="K54" s="27"/>
      <c r="L54" s="27">
        <f t="shared" si="0"/>
        <v>13183</v>
      </c>
      <c r="M54" s="15"/>
    </row>
    <row r="55" spans="2:13" ht="21.6" customHeight="1">
      <c r="B55" s="13" t="s">
        <v>1075</v>
      </c>
      <c r="C55" s="12" t="s">
        <v>469</v>
      </c>
      <c r="D55" s="12" t="s">
        <v>456</v>
      </c>
      <c r="E55" s="12" t="s">
        <v>470</v>
      </c>
      <c r="F55" s="19" t="s">
        <v>174</v>
      </c>
      <c r="G55" s="15">
        <v>23.1</v>
      </c>
      <c r="H55" s="27">
        <f>ROUNDDOWN('단가조사(비주거)'!G55*'옵션(비주거)'!$D$11, 0)</f>
        <v>5494</v>
      </c>
      <c r="I55" s="27"/>
      <c r="J55" s="27"/>
      <c r="K55" s="27"/>
      <c r="L55" s="27">
        <f t="shared" si="0"/>
        <v>5494</v>
      </c>
      <c r="M55" s="15"/>
    </row>
    <row r="56" spans="2:13" ht="21.6" customHeight="1">
      <c r="B56" s="13" t="s">
        <v>3219</v>
      </c>
      <c r="C56" s="12" t="s">
        <v>3220</v>
      </c>
      <c r="D56" s="12" t="s">
        <v>456</v>
      </c>
      <c r="E56" s="12" t="s">
        <v>3116</v>
      </c>
      <c r="F56" s="19" t="s">
        <v>174</v>
      </c>
      <c r="G56" s="15">
        <v>32.549999999999997</v>
      </c>
      <c r="H56" s="27">
        <f>ROUNDDOWN('단가조사(비주거)'!G56*'옵션(비주거)'!$D$11, 0)</f>
        <v>7586</v>
      </c>
      <c r="I56" s="27"/>
      <c r="J56" s="27"/>
      <c r="K56" s="27"/>
      <c r="L56" s="27">
        <f t="shared" si="0"/>
        <v>7586</v>
      </c>
      <c r="M56" s="15"/>
    </row>
    <row r="57" spans="2:13" ht="21.6" customHeight="1">
      <c r="B57" s="13" t="s">
        <v>1080</v>
      </c>
      <c r="C57" s="12" t="s">
        <v>483</v>
      </c>
      <c r="D57" s="12" t="s">
        <v>476</v>
      </c>
      <c r="E57" s="12" t="s">
        <v>484</v>
      </c>
      <c r="F57" s="19" t="s">
        <v>174</v>
      </c>
      <c r="G57" s="15">
        <v>19.95</v>
      </c>
      <c r="H57" s="27">
        <f>ROUNDDOWN('단가조사(비주거)'!G57*'옵션(비주거)'!$D$11, 0)</f>
        <v>2403</v>
      </c>
      <c r="I57" s="27"/>
      <c r="J57" s="27"/>
      <c r="K57" s="27"/>
      <c r="L57" s="27">
        <f t="shared" si="0"/>
        <v>2403</v>
      </c>
      <c r="M57" s="15"/>
    </row>
    <row r="58" spans="2:13" ht="21.6" customHeight="1">
      <c r="B58" s="13" t="s">
        <v>1082</v>
      </c>
      <c r="C58" s="12" t="s">
        <v>490</v>
      </c>
      <c r="D58" s="12" t="s">
        <v>491</v>
      </c>
      <c r="E58" s="12" t="s">
        <v>492</v>
      </c>
      <c r="F58" s="19" t="s">
        <v>174</v>
      </c>
      <c r="G58" s="15">
        <v>249.4</v>
      </c>
      <c r="H58" s="27">
        <f>ROUNDDOWN('단가조사(비주거)'!G58*'옵션(비주거)'!$D$11, 0)</f>
        <v>400</v>
      </c>
      <c r="I58" s="27"/>
      <c r="J58" s="27"/>
      <c r="K58" s="27"/>
      <c r="L58" s="27">
        <f t="shared" si="0"/>
        <v>400</v>
      </c>
      <c r="M58" s="15"/>
    </row>
    <row r="59" spans="2:13" ht="21.6" customHeight="1">
      <c r="B59" s="13" t="s">
        <v>1083</v>
      </c>
      <c r="C59" s="12" t="s">
        <v>495</v>
      </c>
      <c r="D59" s="12" t="s">
        <v>496</v>
      </c>
      <c r="E59" s="12" t="s">
        <v>497</v>
      </c>
      <c r="F59" s="19" t="s">
        <v>210</v>
      </c>
      <c r="G59" s="15">
        <v>14</v>
      </c>
      <c r="H59" s="27">
        <f>ROUNDDOWN('단가조사(비주거)'!G59*'옵션(비주거)'!$D$11, 0)</f>
        <v>1324</v>
      </c>
      <c r="I59" s="27"/>
      <c r="J59" s="27"/>
      <c r="K59" s="27"/>
      <c r="L59" s="27">
        <f t="shared" si="0"/>
        <v>1324</v>
      </c>
      <c r="M59" s="15"/>
    </row>
    <row r="60" spans="2:13" ht="21.6" customHeight="1">
      <c r="B60" s="13" t="s">
        <v>1084</v>
      </c>
      <c r="C60" s="12" t="s">
        <v>501</v>
      </c>
      <c r="D60" s="12" t="s">
        <v>496</v>
      </c>
      <c r="E60" s="12" t="s">
        <v>502</v>
      </c>
      <c r="F60" s="19" t="s">
        <v>210</v>
      </c>
      <c r="G60" s="15">
        <v>19</v>
      </c>
      <c r="H60" s="27">
        <f>ROUNDDOWN('단가조사(비주거)'!G60*'옵션(비주거)'!$D$11, 0)</f>
        <v>1853</v>
      </c>
      <c r="I60" s="27"/>
      <c r="J60" s="27"/>
      <c r="K60" s="27"/>
      <c r="L60" s="27">
        <f t="shared" si="0"/>
        <v>1853</v>
      </c>
      <c r="M60" s="15"/>
    </row>
    <row r="61" spans="2:13" ht="21.6" customHeight="1">
      <c r="B61" s="13" t="s">
        <v>1085</v>
      </c>
      <c r="C61" s="12" t="s">
        <v>503</v>
      </c>
      <c r="D61" s="12" t="s">
        <v>496</v>
      </c>
      <c r="E61" s="12" t="s">
        <v>504</v>
      </c>
      <c r="F61" s="19" t="s">
        <v>210</v>
      </c>
      <c r="G61" s="15">
        <v>15</v>
      </c>
      <c r="H61" s="27">
        <f>ROUNDDOWN('단가조사(비주거)'!G61*'옵션(비주거)'!$D$11, 0)</f>
        <v>2395</v>
      </c>
      <c r="I61" s="27"/>
      <c r="J61" s="27"/>
      <c r="K61" s="27"/>
      <c r="L61" s="27">
        <f t="shared" si="0"/>
        <v>2395</v>
      </c>
      <c r="M61" s="15"/>
    </row>
    <row r="62" spans="2:13" ht="21.6" customHeight="1">
      <c r="B62" s="13" t="s">
        <v>1087</v>
      </c>
      <c r="C62" s="12" t="s">
        <v>507</v>
      </c>
      <c r="D62" s="12" t="s">
        <v>508</v>
      </c>
      <c r="E62" s="12" t="s">
        <v>509</v>
      </c>
      <c r="F62" s="19" t="s">
        <v>210</v>
      </c>
      <c r="G62" s="15">
        <v>53</v>
      </c>
      <c r="H62" s="27">
        <f>ROUNDDOWN('단가조사(비주거)'!G62*'옵션(비주거)'!$D$11, 0)</f>
        <v>935</v>
      </c>
      <c r="I62" s="27"/>
      <c r="J62" s="27"/>
      <c r="K62" s="27"/>
      <c r="L62" s="27">
        <f t="shared" si="0"/>
        <v>935</v>
      </c>
      <c r="M62" s="15"/>
    </row>
    <row r="63" spans="2:13" ht="21.6" customHeight="1">
      <c r="B63" s="13" t="s">
        <v>1088</v>
      </c>
      <c r="C63" s="12" t="s">
        <v>512</v>
      </c>
      <c r="D63" s="12" t="s">
        <v>508</v>
      </c>
      <c r="E63" s="12" t="s">
        <v>513</v>
      </c>
      <c r="F63" s="19" t="s">
        <v>210</v>
      </c>
      <c r="G63" s="15">
        <v>59</v>
      </c>
      <c r="H63" s="27">
        <f>ROUNDDOWN('단가조사(비주거)'!G63*'옵션(비주거)'!$D$11, 0)</f>
        <v>1385</v>
      </c>
      <c r="I63" s="27"/>
      <c r="J63" s="27"/>
      <c r="K63" s="27"/>
      <c r="L63" s="27">
        <f t="shared" si="0"/>
        <v>1385</v>
      </c>
      <c r="M63" s="15"/>
    </row>
    <row r="64" spans="2:13" ht="21.6" customHeight="1">
      <c r="B64" s="13" t="s">
        <v>1090</v>
      </c>
      <c r="C64" s="12" t="s">
        <v>516</v>
      </c>
      <c r="D64" s="12" t="s">
        <v>517</v>
      </c>
      <c r="E64" s="12" t="s">
        <v>509</v>
      </c>
      <c r="F64" s="19" t="s">
        <v>210</v>
      </c>
      <c r="G64" s="15">
        <v>14</v>
      </c>
      <c r="H64" s="27">
        <f>ROUNDDOWN('단가조사(비주거)'!G64*'옵션(비주거)'!$D$11, 0)</f>
        <v>2037</v>
      </c>
      <c r="I64" s="27"/>
      <c r="J64" s="27"/>
      <c r="K64" s="27"/>
      <c r="L64" s="27">
        <f t="shared" si="0"/>
        <v>2037</v>
      </c>
      <c r="M64" s="15"/>
    </row>
    <row r="65" spans="2:13" ht="21.6" customHeight="1">
      <c r="B65" s="13" t="s">
        <v>1091</v>
      </c>
      <c r="C65" s="12" t="s">
        <v>518</v>
      </c>
      <c r="D65" s="12" t="s">
        <v>517</v>
      </c>
      <c r="E65" s="12" t="s">
        <v>513</v>
      </c>
      <c r="F65" s="19" t="s">
        <v>210</v>
      </c>
      <c r="G65" s="15">
        <v>7</v>
      </c>
      <c r="H65" s="27">
        <f>ROUNDDOWN('단가조사(비주거)'!G65*'옵션(비주거)'!$D$11, 0)</f>
        <v>2123</v>
      </c>
      <c r="I65" s="27"/>
      <c r="J65" s="27"/>
      <c r="K65" s="27"/>
      <c r="L65" s="27">
        <f t="shared" si="0"/>
        <v>2123</v>
      </c>
      <c r="M65" s="15"/>
    </row>
    <row r="66" spans="2:13" ht="21.6" customHeight="1">
      <c r="B66" s="13" t="s">
        <v>1100</v>
      </c>
      <c r="C66" s="12" t="s">
        <v>547</v>
      </c>
      <c r="D66" s="12" t="s">
        <v>548</v>
      </c>
      <c r="E66" s="12" t="s">
        <v>549</v>
      </c>
      <c r="F66" s="19" t="s">
        <v>210</v>
      </c>
      <c r="G66" s="15">
        <v>36</v>
      </c>
      <c r="H66" s="27">
        <f>ROUNDDOWN('단가조사(비주거)'!G66*'옵션(비주거)'!$D$11, 0)</f>
        <v>127</v>
      </c>
      <c r="I66" s="27"/>
      <c r="J66" s="27"/>
      <c r="K66" s="27"/>
      <c r="L66" s="27">
        <f t="shared" si="0"/>
        <v>127</v>
      </c>
      <c r="M66" s="15"/>
    </row>
    <row r="67" spans="2:13" ht="21.6" customHeight="1">
      <c r="B67" s="13" t="s">
        <v>1101</v>
      </c>
      <c r="C67" s="12" t="s">
        <v>553</v>
      </c>
      <c r="D67" s="12" t="s">
        <v>548</v>
      </c>
      <c r="E67" s="12" t="s">
        <v>554</v>
      </c>
      <c r="F67" s="19" t="s">
        <v>210</v>
      </c>
      <c r="G67" s="15">
        <v>32</v>
      </c>
      <c r="H67" s="27">
        <f>ROUNDDOWN('단가조사(비주거)'!G67*'옵션(비주거)'!$D$11, 0)</f>
        <v>187</v>
      </c>
      <c r="I67" s="27"/>
      <c r="J67" s="27"/>
      <c r="K67" s="27"/>
      <c r="L67" s="27">
        <f t="shared" si="0"/>
        <v>187</v>
      </c>
      <c r="M67" s="15"/>
    </row>
    <row r="68" spans="2:13" ht="21.6" customHeight="1">
      <c r="B68" s="13" t="s">
        <v>1102</v>
      </c>
      <c r="C68" s="12" t="s">
        <v>555</v>
      </c>
      <c r="D68" s="12" t="s">
        <v>548</v>
      </c>
      <c r="E68" s="12" t="s">
        <v>556</v>
      </c>
      <c r="F68" s="19" t="s">
        <v>210</v>
      </c>
      <c r="G68" s="15">
        <v>5</v>
      </c>
      <c r="H68" s="27">
        <f>ROUNDDOWN('단가조사(비주거)'!G68*'옵션(비주거)'!$D$11, 0)</f>
        <v>242</v>
      </c>
      <c r="I68" s="27"/>
      <c r="J68" s="27"/>
      <c r="K68" s="27"/>
      <c r="L68" s="27">
        <f t="shared" ref="L68:L128" si="1">SUM(H68,I68,J68)</f>
        <v>242</v>
      </c>
      <c r="M68" s="15"/>
    </row>
    <row r="69" spans="2:13" ht="21.6" customHeight="1">
      <c r="B69" s="13" t="s">
        <v>1103</v>
      </c>
      <c r="C69" s="12" t="s">
        <v>557</v>
      </c>
      <c r="D69" s="12" t="s">
        <v>548</v>
      </c>
      <c r="E69" s="12" t="s">
        <v>558</v>
      </c>
      <c r="F69" s="19" t="s">
        <v>210</v>
      </c>
      <c r="G69" s="15">
        <v>8</v>
      </c>
      <c r="H69" s="27">
        <f>ROUNDDOWN('단가조사(비주거)'!G69*'옵션(비주거)'!$D$11, 0)</f>
        <v>403</v>
      </c>
      <c r="I69" s="27"/>
      <c r="J69" s="27"/>
      <c r="K69" s="27"/>
      <c r="L69" s="27">
        <f t="shared" si="1"/>
        <v>403</v>
      </c>
      <c r="M69" s="15"/>
    </row>
    <row r="70" spans="2:13" ht="21.6" customHeight="1">
      <c r="B70" s="13" t="s">
        <v>1104</v>
      </c>
      <c r="C70" s="12" t="s">
        <v>559</v>
      </c>
      <c r="D70" s="12" t="s">
        <v>548</v>
      </c>
      <c r="E70" s="12" t="s">
        <v>560</v>
      </c>
      <c r="F70" s="19" t="s">
        <v>210</v>
      </c>
      <c r="G70" s="15">
        <v>20</v>
      </c>
      <c r="H70" s="27">
        <f>ROUNDDOWN('단가조사(비주거)'!G70*'옵션(비주거)'!$D$11, 0)</f>
        <v>637</v>
      </c>
      <c r="I70" s="27"/>
      <c r="J70" s="27"/>
      <c r="K70" s="27"/>
      <c r="L70" s="27">
        <f t="shared" si="1"/>
        <v>637</v>
      </c>
      <c r="M70" s="15"/>
    </row>
    <row r="71" spans="2:13" ht="21.6" customHeight="1">
      <c r="B71" s="13" t="s">
        <v>1107</v>
      </c>
      <c r="C71" s="12" t="s">
        <v>565</v>
      </c>
      <c r="D71" s="12" t="s">
        <v>566</v>
      </c>
      <c r="E71" s="12" t="s">
        <v>567</v>
      </c>
      <c r="F71" s="19" t="s">
        <v>210</v>
      </c>
      <c r="G71" s="15">
        <v>22</v>
      </c>
      <c r="H71" s="27">
        <f>ROUNDDOWN('단가조사(비주거)'!G71*'옵션(비주거)'!$D$11, 0)</f>
        <v>1520</v>
      </c>
      <c r="I71" s="27"/>
      <c r="J71" s="27"/>
      <c r="K71" s="27"/>
      <c r="L71" s="27">
        <f t="shared" si="1"/>
        <v>1520</v>
      </c>
      <c r="M71" s="15"/>
    </row>
    <row r="72" spans="2:13" ht="21.6" customHeight="1">
      <c r="B72" s="13" t="s">
        <v>1109</v>
      </c>
      <c r="C72" s="12" t="s">
        <v>571</v>
      </c>
      <c r="D72" s="12" t="s">
        <v>572</v>
      </c>
      <c r="E72" s="12" t="s">
        <v>573</v>
      </c>
      <c r="F72" s="19" t="s">
        <v>210</v>
      </c>
      <c r="G72" s="15">
        <v>732</v>
      </c>
      <c r="H72" s="27">
        <f>ROUNDDOWN('단가조사(비주거)'!G72*'옵션(비주거)'!$D$11, 0)</f>
        <v>232</v>
      </c>
      <c r="I72" s="27"/>
      <c r="J72" s="27"/>
      <c r="K72" s="27"/>
      <c r="L72" s="27">
        <f t="shared" si="1"/>
        <v>232</v>
      </c>
      <c r="M72" s="15"/>
    </row>
    <row r="73" spans="2:13" ht="21.6" customHeight="1">
      <c r="B73" s="13" t="s">
        <v>1114</v>
      </c>
      <c r="C73" s="12" t="s">
        <v>586</v>
      </c>
      <c r="D73" s="12" t="s">
        <v>587</v>
      </c>
      <c r="E73" s="12" t="s">
        <v>588</v>
      </c>
      <c r="F73" s="19" t="s">
        <v>589</v>
      </c>
      <c r="G73" s="15">
        <v>55</v>
      </c>
      <c r="H73" s="27">
        <f>ROUNDDOWN('단가조사(비주거)'!G73*'옵션(비주거)'!$D$11, 0)</f>
        <v>895</v>
      </c>
      <c r="I73" s="27"/>
      <c r="J73" s="27"/>
      <c r="K73" s="27"/>
      <c r="L73" s="27">
        <f t="shared" si="1"/>
        <v>895</v>
      </c>
      <c r="M73" s="15"/>
    </row>
    <row r="74" spans="2:13" ht="21.6" customHeight="1">
      <c r="B74" s="13" t="s">
        <v>1115</v>
      </c>
      <c r="C74" s="12" t="s">
        <v>591</v>
      </c>
      <c r="D74" s="12" t="s">
        <v>592</v>
      </c>
      <c r="E74" s="12" t="s">
        <v>593</v>
      </c>
      <c r="F74" s="19" t="s">
        <v>589</v>
      </c>
      <c r="G74" s="15">
        <v>19.03</v>
      </c>
      <c r="H74" s="27">
        <f>ROUNDDOWN('단가조사(비주거)'!G74*'옵션(비주거)'!$D$11, 0)</f>
        <v>990</v>
      </c>
      <c r="I74" s="27"/>
      <c r="J74" s="27"/>
      <c r="K74" s="27"/>
      <c r="L74" s="27">
        <f t="shared" si="1"/>
        <v>990</v>
      </c>
      <c r="M74" s="15"/>
    </row>
    <row r="75" spans="2:13" ht="21.6" customHeight="1">
      <c r="B75" s="13" t="s">
        <v>1116</v>
      </c>
      <c r="C75" s="12" t="s">
        <v>595</v>
      </c>
      <c r="D75" s="12" t="s">
        <v>596</v>
      </c>
      <c r="E75" s="12" t="s">
        <v>597</v>
      </c>
      <c r="F75" s="19" t="s">
        <v>210</v>
      </c>
      <c r="G75" s="15">
        <v>22</v>
      </c>
      <c r="H75" s="27">
        <f>ROUNDDOWN('단가조사(비주거)'!G75*'옵션(비주거)'!$D$11, 0)</f>
        <v>53</v>
      </c>
      <c r="I75" s="27"/>
      <c r="J75" s="27"/>
      <c r="K75" s="27"/>
      <c r="L75" s="27">
        <f t="shared" si="1"/>
        <v>53</v>
      </c>
      <c r="M75" s="15"/>
    </row>
    <row r="76" spans="2:13" ht="21.6" customHeight="1">
      <c r="B76" s="13" t="s">
        <v>1118</v>
      </c>
      <c r="C76" s="12" t="s">
        <v>603</v>
      </c>
      <c r="D76" s="12" t="s">
        <v>600</v>
      </c>
      <c r="E76" s="12" t="s">
        <v>597</v>
      </c>
      <c r="F76" s="19" t="s">
        <v>279</v>
      </c>
      <c r="G76" s="15">
        <v>596</v>
      </c>
      <c r="H76" s="27">
        <f>ROUNDDOWN('단가조사(비주거)'!G76*'옵션(비주거)'!$D$11, 0)</f>
        <v>25</v>
      </c>
      <c r="I76" s="27"/>
      <c r="J76" s="27"/>
      <c r="K76" s="27"/>
      <c r="L76" s="27">
        <f t="shared" si="1"/>
        <v>25</v>
      </c>
      <c r="M76" s="15"/>
    </row>
    <row r="77" spans="2:13" ht="21.6" customHeight="1">
      <c r="B77" s="13" t="s">
        <v>1119</v>
      </c>
      <c r="C77" s="12" t="s">
        <v>604</v>
      </c>
      <c r="D77" s="12" t="s">
        <v>605</v>
      </c>
      <c r="E77" s="12" t="s">
        <v>606</v>
      </c>
      <c r="F77" s="19" t="s">
        <v>279</v>
      </c>
      <c r="G77" s="15">
        <v>574</v>
      </c>
      <c r="H77" s="27">
        <f>ROUNDDOWN('단가조사(비주거)'!G77*'옵션(비주거)'!$D$11, 0)</f>
        <v>9</v>
      </c>
      <c r="I77" s="27"/>
      <c r="J77" s="27"/>
      <c r="K77" s="27"/>
      <c r="L77" s="27">
        <f t="shared" si="1"/>
        <v>9</v>
      </c>
      <c r="M77" s="15"/>
    </row>
    <row r="78" spans="2:13" ht="21.6" customHeight="1">
      <c r="B78" s="13" t="s">
        <v>1120</v>
      </c>
      <c r="C78" s="12" t="s">
        <v>607</v>
      </c>
      <c r="D78" s="12" t="s">
        <v>608</v>
      </c>
      <c r="E78" s="12"/>
      <c r="F78" s="19" t="s">
        <v>275</v>
      </c>
      <c r="G78" s="15">
        <v>121</v>
      </c>
      <c r="H78" s="27">
        <f>ROUNDDOWN('단가조사(비주거)'!G78*'옵션(비주거)'!$D$11, 0)</f>
        <v>0</v>
      </c>
      <c r="I78" s="27"/>
      <c r="J78" s="27"/>
      <c r="K78" s="27"/>
      <c r="L78" s="27">
        <f t="shared" si="1"/>
        <v>0</v>
      </c>
      <c r="M78" s="15"/>
    </row>
    <row r="79" spans="2:13" ht="21.6" customHeight="1">
      <c r="B79" s="13" t="s">
        <v>1121</v>
      </c>
      <c r="C79" s="12" t="s">
        <v>609</v>
      </c>
      <c r="D79" s="12" t="s">
        <v>610</v>
      </c>
      <c r="E79" s="12" t="s">
        <v>611</v>
      </c>
      <c r="F79" s="19" t="s">
        <v>174</v>
      </c>
      <c r="G79" s="15">
        <v>68.2</v>
      </c>
      <c r="H79" s="27">
        <f>ROUNDDOWN('단가조사(비주거)'!G79*'옵션(비주거)'!$D$11, 0)</f>
        <v>2107</v>
      </c>
      <c r="I79" s="27"/>
      <c r="J79" s="27"/>
      <c r="K79" s="27"/>
      <c r="L79" s="27">
        <f t="shared" si="1"/>
        <v>2107</v>
      </c>
      <c r="M79" s="15"/>
    </row>
    <row r="80" spans="2:13" ht="21.6" customHeight="1">
      <c r="B80" s="13" t="s">
        <v>1123</v>
      </c>
      <c r="C80" s="12" t="s">
        <v>615</v>
      </c>
      <c r="D80" s="12" t="s">
        <v>610</v>
      </c>
      <c r="E80" s="12" t="s">
        <v>616</v>
      </c>
      <c r="F80" s="19" t="s">
        <v>174</v>
      </c>
      <c r="G80" s="15">
        <v>204.6</v>
      </c>
      <c r="H80" s="27">
        <f>ROUNDDOWN('단가조사(비주거)'!G80*'옵션(비주거)'!$D$11, 0)</f>
        <v>3890</v>
      </c>
      <c r="I80" s="27"/>
      <c r="J80" s="27"/>
      <c r="K80" s="27"/>
      <c r="L80" s="27">
        <f t="shared" si="1"/>
        <v>3890</v>
      </c>
      <c r="M80" s="15"/>
    </row>
    <row r="81" spans="2:13" ht="21.6" customHeight="1">
      <c r="B81" s="13" t="s">
        <v>1124</v>
      </c>
      <c r="C81" s="12" t="s">
        <v>617</v>
      </c>
      <c r="D81" s="12" t="s">
        <v>610</v>
      </c>
      <c r="E81" s="12" t="s">
        <v>618</v>
      </c>
      <c r="F81" s="19" t="s">
        <v>174</v>
      </c>
      <c r="G81" s="15">
        <v>216.7</v>
      </c>
      <c r="H81" s="27">
        <f>ROUNDDOWN('단가조사(비주거)'!G81*'옵션(비주거)'!$D$11, 0)</f>
        <v>4834</v>
      </c>
      <c r="I81" s="27"/>
      <c r="J81" s="27"/>
      <c r="K81" s="27"/>
      <c r="L81" s="27">
        <f t="shared" si="1"/>
        <v>4834</v>
      </c>
      <c r="M81" s="15"/>
    </row>
    <row r="82" spans="2:13" ht="21.6" customHeight="1">
      <c r="B82" s="13" t="s">
        <v>1125</v>
      </c>
      <c r="C82" s="12" t="s">
        <v>619</v>
      </c>
      <c r="D82" s="12" t="s">
        <v>610</v>
      </c>
      <c r="E82" s="12" t="s">
        <v>620</v>
      </c>
      <c r="F82" s="19" t="s">
        <v>174</v>
      </c>
      <c r="G82" s="15">
        <v>78.099999999999994</v>
      </c>
      <c r="H82" s="27">
        <f>ROUNDDOWN('단가조사(비주거)'!G82*'옵션(비주거)'!$D$11, 0)</f>
        <v>6381</v>
      </c>
      <c r="I82" s="27"/>
      <c r="J82" s="27"/>
      <c r="K82" s="27"/>
      <c r="L82" s="27">
        <f t="shared" si="1"/>
        <v>6381</v>
      </c>
      <c r="M82" s="15"/>
    </row>
    <row r="83" spans="2:13" ht="21.6" customHeight="1">
      <c r="B83" s="13" t="s">
        <v>1126</v>
      </c>
      <c r="C83" s="12" t="s">
        <v>621</v>
      </c>
      <c r="D83" s="12" t="s">
        <v>610</v>
      </c>
      <c r="E83" s="12" t="s">
        <v>622</v>
      </c>
      <c r="F83" s="19" t="s">
        <v>174</v>
      </c>
      <c r="G83" s="15">
        <v>68.2</v>
      </c>
      <c r="H83" s="27">
        <f>ROUNDDOWN('단가조사(비주거)'!G83*'옵션(비주거)'!$D$11, 0)</f>
        <v>9137</v>
      </c>
      <c r="I83" s="27"/>
      <c r="J83" s="27"/>
      <c r="K83" s="27"/>
      <c r="L83" s="27">
        <f t="shared" si="1"/>
        <v>9137</v>
      </c>
      <c r="M83" s="15"/>
    </row>
    <row r="84" spans="2:13" ht="21.6" customHeight="1">
      <c r="B84" s="13" t="s">
        <v>1127</v>
      </c>
      <c r="C84" s="12" t="s">
        <v>623</v>
      </c>
      <c r="D84" s="12" t="s">
        <v>610</v>
      </c>
      <c r="E84" s="12" t="s">
        <v>624</v>
      </c>
      <c r="F84" s="19" t="s">
        <v>174</v>
      </c>
      <c r="G84" s="15">
        <v>26.4</v>
      </c>
      <c r="H84" s="27">
        <f>ROUNDDOWN('단가조사(비주거)'!G84*'옵션(비주거)'!$D$11, 0)</f>
        <v>11526</v>
      </c>
      <c r="I84" s="27"/>
      <c r="J84" s="27"/>
      <c r="K84" s="27"/>
      <c r="L84" s="27">
        <f t="shared" si="1"/>
        <v>11526</v>
      </c>
      <c r="M84" s="15"/>
    </row>
    <row r="85" spans="2:13" ht="21.6" customHeight="1">
      <c r="B85" s="13" t="s">
        <v>1128</v>
      </c>
      <c r="C85" s="12" t="s">
        <v>625</v>
      </c>
      <c r="D85" s="12" t="s">
        <v>626</v>
      </c>
      <c r="E85" s="12" t="s">
        <v>627</v>
      </c>
      <c r="F85" s="19" t="s">
        <v>279</v>
      </c>
      <c r="G85" s="15">
        <v>17</v>
      </c>
      <c r="H85" s="27">
        <f>ROUNDDOWN('단가조사(비주거)'!G85*'옵션(비주거)'!$D$11, 0)</f>
        <v>4050</v>
      </c>
      <c r="I85" s="27"/>
      <c r="J85" s="27"/>
      <c r="K85" s="27"/>
      <c r="L85" s="27">
        <f t="shared" si="1"/>
        <v>4050</v>
      </c>
      <c r="M85" s="15"/>
    </row>
    <row r="86" spans="2:13" ht="21.6" customHeight="1">
      <c r="B86" s="13" t="s">
        <v>1130</v>
      </c>
      <c r="C86" s="12" t="s">
        <v>630</v>
      </c>
      <c r="D86" s="12" t="s">
        <v>626</v>
      </c>
      <c r="E86" s="12" t="s">
        <v>631</v>
      </c>
      <c r="F86" s="19" t="s">
        <v>279</v>
      </c>
      <c r="G86" s="15">
        <v>51</v>
      </c>
      <c r="H86" s="27">
        <f>ROUNDDOWN('단가조사(비주거)'!G86*'옵션(비주거)'!$D$11, 0)</f>
        <v>5141</v>
      </c>
      <c r="I86" s="27"/>
      <c r="J86" s="27"/>
      <c r="K86" s="27"/>
      <c r="L86" s="27">
        <f t="shared" si="1"/>
        <v>5141</v>
      </c>
      <c r="M86" s="15"/>
    </row>
    <row r="87" spans="2:13" ht="21.6" customHeight="1">
      <c r="B87" s="13" t="s">
        <v>1131</v>
      </c>
      <c r="C87" s="12" t="s">
        <v>632</v>
      </c>
      <c r="D87" s="12" t="s">
        <v>626</v>
      </c>
      <c r="E87" s="12" t="s">
        <v>633</v>
      </c>
      <c r="F87" s="19" t="s">
        <v>279</v>
      </c>
      <c r="G87" s="15">
        <v>54</v>
      </c>
      <c r="H87" s="27">
        <f>ROUNDDOWN('단가조사(비주거)'!G87*'옵션(비주거)'!$D$11, 0)</f>
        <v>6581</v>
      </c>
      <c r="I87" s="27"/>
      <c r="J87" s="27"/>
      <c r="K87" s="27"/>
      <c r="L87" s="27">
        <f t="shared" si="1"/>
        <v>6581</v>
      </c>
      <c r="M87" s="15"/>
    </row>
    <row r="88" spans="2:13" ht="21.6" customHeight="1">
      <c r="B88" s="13" t="s">
        <v>1132</v>
      </c>
      <c r="C88" s="12" t="s">
        <v>634</v>
      </c>
      <c r="D88" s="12" t="s">
        <v>626</v>
      </c>
      <c r="E88" s="12" t="s">
        <v>635</v>
      </c>
      <c r="F88" s="19" t="s">
        <v>279</v>
      </c>
      <c r="G88" s="15">
        <v>19</v>
      </c>
      <c r="H88" s="27">
        <f>ROUNDDOWN('단가조사(비주거)'!G88*'옵션(비주거)'!$D$11, 0)</f>
        <v>10022</v>
      </c>
      <c r="I88" s="27"/>
      <c r="J88" s="27"/>
      <c r="K88" s="27"/>
      <c r="L88" s="27">
        <f t="shared" si="1"/>
        <v>10022</v>
      </c>
      <c r="M88" s="15"/>
    </row>
    <row r="89" spans="2:13" ht="21.6" customHeight="1">
      <c r="B89" s="13" t="s">
        <v>1133</v>
      </c>
      <c r="C89" s="12" t="s">
        <v>636</v>
      </c>
      <c r="D89" s="12" t="s">
        <v>626</v>
      </c>
      <c r="E89" s="12" t="s">
        <v>637</v>
      </c>
      <c r="F89" s="19" t="s">
        <v>279</v>
      </c>
      <c r="G89" s="15">
        <v>17</v>
      </c>
      <c r="H89" s="27">
        <f>ROUNDDOWN('단가조사(비주거)'!G89*'옵션(비주거)'!$D$11, 0)</f>
        <v>11883</v>
      </c>
      <c r="I89" s="27"/>
      <c r="J89" s="27"/>
      <c r="K89" s="27"/>
      <c r="L89" s="27">
        <f t="shared" si="1"/>
        <v>11883</v>
      </c>
      <c r="M89" s="15"/>
    </row>
    <row r="90" spans="2:13" ht="21.6" customHeight="1">
      <c r="B90" s="13" t="s">
        <v>1134</v>
      </c>
      <c r="C90" s="12" t="s">
        <v>638</v>
      </c>
      <c r="D90" s="12" t="s">
        <v>626</v>
      </c>
      <c r="E90" s="12" t="s">
        <v>639</v>
      </c>
      <c r="F90" s="19" t="s">
        <v>279</v>
      </c>
      <c r="G90" s="15">
        <v>6</v>
      </c>
      <c r="H90" s="27">
        <f>ROUNDDOWN('단가조사(비주거)'!G90*'옵션(비주거)'!$D$11, 0)</f>
        <v>13682</v>
      </c>
      <c r="I90" s="27"/>
      <c r="J90" s="27"/>
      <c r="K90" s="27"/>
      <c r="L90" s="27">
        <f t="shared" si="1"/>
        <v>13682</v>
      </c>
      <c r="M90" s="15"/>
    </row>
    <row r="91" spans="2:13" ht="21.6" customHeight="1">
      <c r="B91" s="13" t="s">
        <v>1135</v>
      </c>
      <c r="C91" s="12" t="s">
        <v>640</v>
      </c>
      <c r="D91" s="12" t="s">
        <v>626</v>
      </c>
      <c r="E91" s="12" t="s">
        <v>641</v>
      </c>
      <c r="F91" s="19" t="s">
        <v>279</v>
      </c>
      <c r="G91" s="15">
        <v>17</v>
      </c>
      <c r="H91" s="27">
        <f>ROUNDDOWN('단가조사(비주거)'!G91*'옵션(비주거)'!$D$11, 0)</f>
        <v>3397</v>
      </c>
      <c r="I91" s="27"/>
      <c r="J91" s="27"/>
      <c r="K91" s="27"/>
      <c r="L91" s="27">
        <f t="shared" si="1"/>
        <v>3397</v>
      </c>
      <c r="M91" s="15"/>
    </row>
    <row r="92" spans="2:13" ht="21.6" customHeight="1">
      <c r="B92" s="13" t="s">
        <v>1137</v>
      </c>
      <c r="C92" s="12" t="s">
        <v>644</v>
      </c>
      <c r="D92" s="12" t="s">
        <v>626</v>
      </c>
      <c r="E92" s="12" t="s">
        <v>645</v>
      </c>
      <c r="F92" s="19" t="s">
        <v>279</v>
      </c>
      <c r="G92" s="15">
        <v>51</v>
      </c>
      <c r="H92" s="27">
        <f>ROUNDDOWN('단가조사(비주거)'!G92*'옵션(비주거)'!$D$11, 0)</f>
        <v>4329</v>
      </c>
      <c r="I92" s="27"/>
      <c r="J92" s="27"/>
      <c r="K92" s="27"/>
      <c r="L92" s="27">
        <f t="shared" si="1"/>
        <v>4329</v>
      </c>
      <c r="M92" s="15"/>
    </row>
    <row r="93" spans="2:13" ht="21.6" customHeight="1">
      <c r="B93" s="13" t="s">
        <v>1138</v>
      </c>
      <c r="C93" s="12" t="s">
        <v>646</v>
      </c>
      <c r="D93" s="12" t="s">
        <v>626</v>
      </c>
      <c r="E93" s="12" t="s">
        <v>647</v>
      </c>
      <c r="F93" s="19" t="s">
        <v>279</v>
      </c>
      <c r="G93" s="15">
        <v>54</v>
      </c>
      <c r="H93" s="27">
        <f>ROUNDDOWN('단가조사(비주거)'!G93*'옵션(비주거)'!$D$11, 0)</f>
        <v>5361</v>
      </c>
      <c r="I93" s="27"/>
      <c r="J93" s="27"/>
      <c r="K93" s="27"/>
      <c r="L93" s="27">
        <f t="shared" si="1"/>
        <v>5361</v>
      </c>
      <c r="M93" s="15"/>
    </row>
    <row r="94" spans="2:13" ht="21.6" customHeight="1">
      <c r="B94" s="13" t="s">
        <v>1139</v>
      </c>
      <c r="C94" s="12" t="s">
        <v>648</v>
      </c>
      <c r="D94" s="12" t="s">
        <v>626</v>
      </c>
      <c r="E94" s="12" t="s">
        <v>649</v>
      </c>
      <c r="F94" s="19" t="s">
        <v>279</v>
      </c>
      <c r="G94" s="15">
        <v>19</v>
      </c>
      <c r="H94" s="27">
        <f>ROUNDDOWN('단가조사(비주거)'!G94*'옵션(비주거)'!$D$11, 0)</f>
        <v>7848</v>
      </c>
      <c r="I94" s="27"/>
      <c r="J94" s="27"/>
      <c r="K94" s="27"/>
      <c r="L94" s="27">
        <f t="shared" si="1"/>
        <v>7848</v>
      </c>
      <c r="M94" s="15"/>
    </row>
    <row r="95" spans="2:13" ht="21.6" customHeight="1">
      <c r="B95" s="13" t="s">
        <v>1140</v>
      </c>
      <c r="C95" s="12" t="s">
        <v>650</v>
      </c>
      <c r="D95" s="12" t="s">
        <v>626</v>
      </c>
      <c r="E95" s="12" t="s">
        <v>651</v>
      </c>
      <c r="F95" s="19" t="s">
        <v>279</v>
      </c>
      <c r="G95" s="15">
        <v>17</v>
      </c>
      <c r="H95" s="27">
        <f>ROUNDDOWN('단가조사(비주거)'!G95*'옵션(비주거)'!$D$11, 0)</f>
        <v>9652</v>
      </c>
      <c r="I95" s="27"/>
      <c r="J95" s="27"/>
      <c r="K95" s="27"/>
      <c r="L95" s="27">
        <f t="shared" si="1"/>
        <v>9652</v>
      </c>
      <c r="M95" s="15"/>
    </row>
    <row r="96" spans="2:13" ht="21.6" customHeight="1">
      <c r="B96" s="13" t="s">
        <v>1141</v>
      </c>
      <c r="C96" s="12" t="s">
        <v>652</v>
      </c>
      <c r="D96" s="12" t="s">
        <v>626</v>
      </c>
      <c r="E96" s="12" t="s">
        <v>653</v>
      </c>
      <c r="F96" s="19" t="s">
        <v>279</v>
      </c>
      <c r="G96" s="15">
        <v>6</v>
      </c>
      <c r="H96" s="27">
        <f>ROUNDDOWN('단가조사(비주거)'!G96*'옵션(비주거)'!$D$11, 0)</f>
        <v>11588</v>
      </c>
      <c r="I96" s="27"/>
      <c r="J96" s="27"/>
      <c r="K96" s="27"/>
      <c r="L96" s="27">
        <f t="shared" si="1"/>
        <v>11588</v>
      </c>
      <c r="M96" s="15"/>
    </row>
    <row r="97" spans="2:13" ht="21.6" customHeight="1">
      <c r="B97" s="13" t="s">
        <v>1142</v>
      </c>
      <c r="C97" s="12" t="s">
        <v>654</v>
      </c>
      <c r="D97" s="12" t="s">
        <v>655</v>
      </c>
      <c r="E97" s="12" t="s">
        <v>616</v>
      </c>
      <c r="F97" s="19" t="s">
        <v>279</v>
      </c>
      <c r="G97" s="15">
        <v>26</v>
      </c>
      <c r="H97" s="27">
        <f>ROUNDDOWN('단가조사(비주거)'!G97*'옵션(비주거)'!$D$11, 0)</f>
        <v>3199</v>
      </c>
      <c r="I97" s="27"/>
      <c r="J97" s="27"/>
      <c r="K97" s="27"/>
      <c r="L97" s="27">
        <f t="shared" si="1"/>
        <v>3199</v>
      </c>
      <c r="M97" s="15"/>
    </row>
    <row r="98" spans="2:13" ht="21.6" customHeight="1">
      <c r="B98" s="13" t="s">
        <v>1143</v>
      </c>
      <c r="C98" s="12" t="s">
        <v>657</v>
      </c>
      <c r="D98" s="12" t="s">
        <v>655</v>
      </c>
      <c r="E98" s="12" t="s">
        <v>618</v>
      </c>
      <c r="F98" s="19" t="s">
        <v>279</v>
      </c>
      <c r="G98" s="15">
        <v>41</v>
      </c>
      <c r="H98" s="27">
        <f>ROUNDDOWN('단가조사(비주거)'!G98*'옵션(비주거)'!$D$11, 0)</f>
        <v>4090</v>
      </c>
      <c r="I98" s="27"/>
      <c r="J98" s="27"/>
      <c r="K98" s="27"/>
      <c r="L98" s="27">
        <f t="shared" si="1"/>
        <v>4090</v>
      </c>
      <c r="M98" s="15"/>
    </row>
    <row r="99" spans="2:13" ht="21.6" customHeight="1">
      <c r="B99" s="13" t="s">
        <v>1144</v>
      </c>
      <c r="C99" s="12" t="s">
        <v>658</v>
      </c>
      <c r="D99" s="12" t="s">
        <v>655</v>
      </c>
      <c r="E99" s="12" t="s">
        <v>620</v>
      </c>
      <c r="F99" s="19" t="s">
        <v>279</v>
      </c>
      <c r="G99" s="15">
        <v>17</v>
      </c>
      <c r="H99" s="27">
        <f>ROUNDDOWN('단가조사(비주거)'!G99*'옵션(비주거)'!$D$11, 0)</f>
        <v>5818</v>
      </c>
      <c r="I99" s="27"/>
      <c r="J99" s="27"/>
      <c r="K99" s="27"/>
      <c r="L99" s="27">
        <f t="shared" si="1"/>
        <v>5818</v>
      </c>
      <c r="M99" s="15"/>
    </row>
    <row r="100" spans="2:13" ht="21.6" customHeight="1">
      <c r="B100" s="13" t="s">
        <v>1145</v>
      </c>
      <c r="C100" s="12" t="s">
        <v>659</v>
      </c>
      <c r="D100" s="12" t="s">
        <v>655</v>
      </c>
      <c r="E100" s="12" t="s">
        <v>622</v>
      </c>
      <c r="F100" s="19" t="s">
        <v>279</v>
      </c>
      <c r="G100" s="15">
        <v>8</v>
      </c>
      <c r="H100" s="27">
        <f>ROUNDDOWN('단가조사(비주거)'!G100*'옵션(비주거)'!$D$11, 0)</f>
        <v>8818</v>
      </c>
      <c r="I100" s="27"/>
      <c r="J100" s="27"/>
      <c r="K100" s="27"/>
      <c r="L100" s="27">
        <f t="shared" si="1"/>
        <v>8818</v>
      </c>
      <c r="M100" s="15"/>
    </row>
    <row r="101" spans="2:13" ht="21.6" customHeight="1">
      <c r="B101" s="13" t="s">
        <v>1146</v>
      </c>
      <c r="C101" s="12" t="s">
        <v>660</v>
      </c>
      <c r="D101" s="12" t="s">
        <v>655</v>
      </c>
      <c r="E101" s="12" t="s">
        <v>624</v>
      </c>
      <c r="F101" s="19" t="s">
        <v>279</v>
      </c>
      <c r="G101" s="15">
        <v>6</v>
      </c>
      <c r="H101" s="27">
        <f>ROUNDDOWN('단가조사(비주거)'!G101*'옵션(비주거)'!$D$11, 0)</f>
        <v>15000</v>
      </c>
      <c r="I101" s="27"/>
      <c r="J101" s="27"/>
      <c r="K101" s="27"/>
      <c r="L101" s="27">
        <f t="shared" si="1"/>
        <v>15000</v>
      </c>
      <c r="M101" s="15"/>
    </row>
    <row r="102" spans="2:13" ht="21.6" customHeight="1">
      <c r="B102" s="13" t="s">
        <v>3244</v>
      </c>
      <c r="C102" s="12" t="s">
        <v>3245</v>
      </c>
      <c r="D102" s="12" t="s">
        <v>3144</v>
      </c>
      <c r="E102" s="12" t="s">
        <v>3145</v>
      </c>
      <c r="F102" s="19" t="s">
        <v>210</v>
      </c>
      <c r="G102" s="15">
        <v>1</v>
      </c>
      <c r="H102" s="27">
        <f>ROUNDDOWN('단가조사(비주거)'!G102*'옵션(비주거)'!$D$11, 0)</f>
        <v>56000</v>
      </c>
      <c r="I102" s="27"/>
      <c r="J102" s="27"/>
      <c r="K102" s="27"/>
      <c r="L102" s="27">
        <f t="shared" si="1"/>
        <v>56000</v>
      </c>
      <c r="M102" s="15"/>
    </row>
    <row r="103" spans="2:13" ht="21.6" customHeight="1">
      <c r="B103" s="13" t="s">
        <v>3247</v>
      </c>
      <c r="C103" s="12" t="s">
        <v>3248</v>
      </c>
      <c r="D103" s="12" t="s">
        <v>3143</v>
      </c>
      <c r="E103" s="12"/>
      <c r="F103" s="19" t="s">
        <v>210</v>
      </c>
      <c r="G103" s="15">
        <v>6</v>
      </c>
      <c r="H103" s="27">
        <f>ROUNDDOWN('단가조사(비주거)'!G103*'옵션(비주거)'!$D$11, 0)</f>
        <v>75000</v>
      </c>
      <c r="I103" s="27"/>
      <c r="J103" s="27"/>
      <c r="K103" s="27"/>
      <c r="L103" s="27">
        <f t="shared" si="1"/>
        <v>75000</v>
      </c>
      <c r="M103" s="15"/>
    </row>
    <row r="104" spans="2:13" ht="21.6" customHeight="1">
      <c r="B104" s="13" t="s">
        <v>3120</v>
      </c>
      <c r="C104" s="12" t="s">
        <v>661</v>
      </c>
      <c r="D104" s="12" t="s">
        <v>3118</v>
      </c>
      <c r="E104" s="12" t="s">
        <v>3121</v>
      </c>
      <c r="F104" s="19" t="s">
        <v>697</v>
      </c>
      <c r="G104" s="15">
        <v>1</v>
      </c>
      <c r="H104" s="27">
        <f>ROUNDDOWN('단가조사(비주거)'!G104*'옵션(비주거)'!$D$11, 0)</f>
        <v>9145000</v>
      </c>
      <c r="I104" s="27"/>
      <c r="J104" s="27"/>
      <c r="K104" s="27"/>
      <c r="L104" s="27">
        <f t="shared" si="1"/>
        <v>9145000</v>
      </c>
      <c r="M104" s="15"/>
    </row>
    <row r="105" spans="2:13" ht="21.6" customHeight="1">
      <c r="B105" s="13" t="s">
        <v>3117</v>
      </c>
      <c r="C105" s="12" t="s">
        <v>668</v>
      </c>
      <c r="D105" s="12" t="s">
        <v>3118</v>
      </c>
      <c r="E105" s="12" t="s">
        <v>3119</v>
      </c>
      <c r="F105" s="19" t="s">
        <v>697</v>
      </c>
      <c r="G105" s="15">
        <v>1</v>
      </c>
      <c r="H105" s="27">
        <f>ROUNDDOWN('단가조사(비주거)'!G105*'옵션(비주거)'!$D$11, 0)</f>
        <v>21422000</v>
      </c>
      <c r="I105" s="27"/>
      <c r="J105" s="27"/>
      <c r="K105" s="27"/>
      <c r="L105" s="27">
        <f t="shared" si="1"/>
        <v>21422000</v>
      </c>
      <c r="M105" s="15"/>
    </row>
    <row r="106" spans="2:13" ht="21.6" customHeight="1">
      <c r="B106" s="13" t="s">
        <v>1222</v>
      </c>
      <c r="C106" s="12" t="s">
        <v>674</v>
      </c>
      <c r="D106" s="12" t="s">
        <v>3155</v>
      </c>
      <c r="E106" s="12" t="s">
        <v>3156</v>
      </c>
      <c r="F106" s="19" t="s">
        <v>697</v>
      </c>
      <c r="G106" s="15">
        <v>1</v>
      </c>
      <c r="H106" s="27">
        <f>ROUNDDOWN('단가조사(비주거)'!G106*'옵션(비주거)'!$D$11, 0)</f>
        <v>120000000</v>
      </c>
      <c r="I106" s="27"/>
      <c r="J106" s="27"/>
      <c r="K106" s="27"/>
      <c r="L106" s="27">
        <f t="shared" si="1"/>
        <v>120000000</v>
      </c>
      <c r="M106" s="15"/>
    </row>
    <row r="107" spans="2:13" ht="21.6" customHeight="1">
      <c r="B107" s="13" t="s">
        <v>3250</v>
      </c>
      <c r="C107" s="12" t="s">
        <v>678</v>
      </c>
      <c r="D107" s="12" t="s">
        <v>752</v>
      </c>
      <c r="E107" s="12" t="s">
        <v>3123</v>
      </c>
      <c r="F107" s="19" t="s">
        <v>718</v>
      </c>
      <c r="G107" s="15">
        <v>1</v>
      </c>
      <c r="H107" s="27">
        <f>ROUNDDOWN('단가조사(비주거)'!G107*'옵션(비주거)'!$D$11, 0)</f>
        <v>2184000</v>
      </c>
      <c r="I107" s="27"/>
      <c r="J107" s="27"/>
      <c r="K107" s="27"/>
      <c r="L107" s="27">
        <f t="shared" si="1"/>
        <v>2184000</v>
      </c>
      <c r="M107" s="15"/>
    </row>
    <row r="108" spans="2:13" ht="21.6" customHeight="1">
      <c r="B108" s="13" t="s">
        <v>3252</v>
      </c>
      <c r="C108" s="12" t="s">
        <v>682</v>
      </c>
      <c r="D108" s="12" t="s">
        <v>752</v>
      </c>
      <c r="E108" s="12" t="s">
        <v>3122</v>
      </c>
      <c r="F108" s="19" t="s">
        <v>718</v>
      </c>
      <c r="G108" s="15">
        <v>1</v>
      </c>
      <c r="H108" s="27">
        <f>ROUNDDOWN('단가조사(비주거)'!G108*'옵션(비주거)'!$D$11, 0)</f>
        <v>4659000</v>
      </c>
      <c r="I108" s="27"/>
      <c r="J108" s="27"/>
      <c r="K108" s="27"/>
      <c r="L108" s="27">
        <f t="shared" si="1"/>
        <v>4659000</v>
      </c>
      <c r="M108" s="15"/>
    </row>
    <row r="109" spans="2:13" ht="21.6" customHeight="1">
      <c r="B109" s="13" t="s">
        <v>3254</v>
      </c>
      <c r="C109" s="12" t="s">
        <v>2945</v>
      </c>
      <c r="D109" s="12" t="s">
        <v>752</v>
      </c>
      <c r="E109" s="12" t="s">
        <v>3130</v>
      </c>
      <c r="F109" s="19" t="s">
        <v>718</v>
      </c>
      <c r="G109" s="15">
        <v>1</v>
      </c>
      <c r="H109" s="27">
        <f>ROUNDDOWN('단가조사(비주거)'!G109*'옵션(비주거)'!$D$11, 0)</f>
        <v>2276000</v>
      </c>
      <c r="I109" s="27"/>
      <c r="J109" s="27"/>
      <c r="K109" s="27"/>
      <c r="L109" s="27">
        <f t="shared" si="1"/>
        <v>2276000</v>
      </c>
      <c r="M109" s="15"/>
    </row>
    <row r="110" spans="2:13" ht="21.6" customHeight="1">
      <c r="B110" s="13" t="s">
        <v>3256</v>
      </c>
      <c r="C110" s="12" t="s">
        <v>2942</v>
      </c>
      <c r="D110" s="12" t="s">
        <v>752</v>
      </c>
      <c r="E110" s="12" t="s">
        <v>3127</v>
      </c>
      <c r="F110" s="19" t="s">
        <v>718</v>
      </c>
      <c r="G110" s="15">
        <v>12</v>
      </c>
      <c r="H110" s="27">
        <f>ROUNDDOWN('단가조사(비주거)'!G110*'옵션(비주거)'!$D$11, 0)</f>
        <v>1527000</v>
      </c>
      <c r="I110" s="27"/>
      <c r="J110" s="27"/>
      <c r="K110" s="27"/>
      <c r="L110" s="27">
        <f t="shared" si="1"/>
        <v>1527000</v>
      </c>
      <c r="M110" s="15"/>
    </row>
    <row r="111" spans="2:13" ht="21.6" customHeight="1">
      <c r="B111" s="13" t="s">
        <v>3258</v>
      </c>
      <c r="C111" s="12" t="s">
        <v>2952</v>
      </c>
      <c r="D111" s="12" t="s">
        <v>752</v>
      </c>
      <c r="E111" s="12" t="s">
        <v>3129</v>
      </c>
      <c r="F111" s="19" t="s">
        <v>718</v>
      </c>
      <c r="G111" s="15">
        <v>1</v>
      </c>
      <c r="H111" s="27">
        <f>ROUNDDOWN('단가조사(비주거)'!G111*'옵션(비주거)'!$D$11, 0)</f>
        <v>7287000</v>
      </c>
      <c r="I111" s="27"/>
      <c r="J111" s="27"/>
      <c r="K111" s="27"/>
      <c r="L111" s="27">
        <f t="shared" si="1"/>
        <v>7287000</v>
      </c>
      <c r="M111" s="15"/>
    </row>
    <row r="112" spans="2:13" ht="21.6" customHeight="1">
      <c r="B112" s="13" t="s">
        <v>3260</v>
      </c>
      <c r="C112" s="12" t="s">
        <v>2937</v>
      </c>
      <c r="D112" s="12" t="s">
        <v>752</v>
      </c>
      <c r="E112" s="12" t="s">
        <v>3126</v>
      </c>
      <c r="F112" s="19" t="s">
        <v>718</v>
      </c>
      <c r="G112" s="15">
        <v>1</v>
      </c>
      <c r="H112" s="27">
        <f>ROUNDDOWN('단가조사(비주거)'!G112*'옵션(비주거)'!$D$11, 0)</f>
        <v>2351000</v>
      </c>
      <c r="I112" s="27"/>
      <c r="J112" s="27"/>
      <c r="K112" s="27"/>
      <c r="L112" s="27">
        <f t="shared" si="1"/>
        <v>2351000</v>
      </c>
      <c r="M112" s="15"/>
    </row>
    <row r="113" spans="2:13" ht="21.6" customHeight="1">
      <c r="B113" s="13" t="s">
        <v>3262</v>
      </c>
      <c r="C113" s="12" t="s">
        <v>2929</v>
      </c>
      <c r="D113" s="12" t="s">
        <v>752</v>
      </c>
      <c r="E113" s="12" t="s">
        <v>3124</v>
      </c>
      <c r="F113" s="19" t="s">
        <v>718</v>
      </c>
      <c r="G113" s="15">
        <v>1</v>
      </c>
      <c r="H113" s="27">
        <f>ROUNDDOWN('단가조사(비주거)'!G113*'옵션(비주거)'!$D$11, 0)</f>
        <v>3154000</v>
      </c>
      <c r="I113" s="27"/>
      <c r="J113" s="27"/>
      <c r="K113" s="27"/>
      <c r="L113" s="27">
        <f t="shared" si="1"/>
        <v>3154000</v>
      </c>
      <c r="M113" s="15"/>
    </row>
    <row r="114" spans="2:13" ht="21.6" customHeight="1">
      <c r="B114" s="13" t="s">
        <v>3264</v>
      </c>
      <c r="C114" s="12" t="s">
        <v>2933</v>
      </c>
      <c r="D114" s="12" t="s">
        <v>752</v>
      </c>
      <c r="E114" s="12" t="s">
        <v>3125</v>
      </c>
      <c r="F114" s="19" t="s">
        <v>718</v>
      </c>
      <c r="G114" s="15">
        <v>1</v>
      </c>
      <c r="H114" s="27">
        <f>ROUNDDOWN('단가조사(비주거)'!G114*'옵션(비주거)'!$D$11, 0)</f>
        <v>2351000</v>
      </c>
      <c r="I114" s="27"/>
      <c r="J114" s="27"/>
      <c r="K114" s="27"/>
      <c r="L114" s="27">
        <f t="shared" si="1"/>
        <v>2351000</v>
      </c>
      <c r="M114" s="15"/>
    </row>
    <row r="115" spans="2:13" ht="21.6" customHeight="1">
      <c r="B115" s="13" t="s">
        <v>3266</v>
      </c>
      <c r="C115" s="12" t="s">
        <v>686</v>
      </c>
      <c r="D115" s="12" t="s">
        <v>752</v>
      </c>
      <c r="E115" s="12" t="s">
        <v>3131</v>
      </c>
      <c r="F115" s="19" t="s">
        <v>718</v>
      </c>
      <c r="G115" s="15">
        <v>1</v>
      </c>
      <c r="H115" s="27">
        <f>ROUNDDOWN('단가조사(비주거)'!G115*'옵션(비주거)'!$D$11, 0)</f>
        <v>8531000</v>
      </c>
      <c r="I115" s="27"/>
      <c r="J115" s="27"/>
      <c r="K115" s="27"/>
      <c r="L115" s="27">
        <f t="shared" si="1"/>
        <v>8531000</v>
      </c>
      <c r="M115" s="15"/>
    </row>
    <row r="116" spans="2:13" ht="21.6" customHeight="1">
      <c r="B116" s="13" t="s">
        <v>3268</v>
      </c>
      <c r="C116" s="12" t="s">
        <v>688</v>
      </c>
      <c r="D116" s="12" t="s">
        <v>752</v>
      </c>
      <c r="E116" s="12" t="s">
        <v>3128</v>
      </c>
      <c r="F116" s="19" t="s">
        <v>718</v>
      </c>
      <c r="G116" s="15">
        <v>1</v>
      </c>
      <c r="H116" s="27">
        <f>ROUNDDOWN('단가조사(비주거)'!G116*'옵션(비주거)'!$D$11, 0)</f>
        <v>1996000</v>
      </c>
      <c r="I116" s="27"/>
      <c r="J116" s="27"/>
      <c r="K116" s="27"/>
      <c r="L116" s="27">
        <f t="shared" si="1"/>
        <v>1996000</v>
      </c>
      <c r="M116" s="15"/>
    </row>
    <row r="117" spans="2:13" ht="21.6" customHeight="1">
      <c r="B117" s="13" t="s">
        <v>1198</v>
      </c>
      <c r="C117" s="12" t="s">
        <v>691</v>
      </c>
      <c r="D117" s="12" t="s">
        <v>807</v>
      </c>
      <c r="E117" s="12" t="s">
        <v>808</v>
      </c>
      <c r="F117" s="19" t="s">
        <v>210</v>
      </c>
      <c r="G117" s="15">
        <v>44</v>
      </c>
      <c r="H117" s="27">
        <f>ROUNDDOWN('단가조사(비주거)'!G117*'옵션(비주거)'!$D$11, 0)</f>
        <v>830</v>
      </c>
      <c r="I117" s="27"/>
      <c r="J117" s="27"/>
      <c r="K117" s="27"/>
      <c r="L117" s="27">
        <f t="shared" si="1"/>
        <v>830</v>
      </c>
      <c r="M117" s="15"/>
    </row>
    <row r="118" spans="2:13" ht="21.6" customHeight="1">
      <c r="B118" s="13" t="s">
        <v>1210</v>
      </c>
      <c r="C118" s="12" t="s">
        <v>694</v>
      </c>
      <c r="D118" s="12" t="s">
        <v>843</v>
      </c>
      <c r="E118" s="12" t="s">
        <v>844</v>
      </c>
      <c r="F118" s="19" t="s">
        <v>279</v>
      </c>
      <c r="G118" s="15">
        <v>32</v>
      </c>
      <c r="H118" s="27">
        <f>ROUNDDOWN('단가조사(비주거)'!G118*'옵션(비주거)'!$D$11, 0)</f>
        <v>32000</v>
      </c>
      <c r="I118" s="27"/>
      <c r="J118" s="27"/>
      <c r="K118" s="27"/>
      <c r="L118" s="27">
        <f t="shared" si="1"/>
        <v>32000</v>
      </c>
      <c r="M118" s="15"/>
    </row>
    <row r="119" spans="2:13" ht="21.6" customHeight="1">
      <c r="B119" s="13" t="s">
        <v>1212</v>
      </c>
      <c r="C119" s="12" t="s">
        <v>701</v>
      </c>
      <c r="D119" s="12" t="s">
        <v>847</v>
      </c>
      <c r="E119" s="12" t="s">
        <v>851</v>
      </c>
      <c r="F119" s="19" t="s">
        <v>279</v>
      </c>
      <c r="G119" s="15">
        <v>15</v>
      </c>
      <c r="H119" s="27">
        <f>ROUNDDOWN('단가조사(비주거)'!G119*'옵션(비주거)'!$D$11, 0)</f>
        <v>29000</v>
      </c>
      <c r="I119" s="27"/>
      <c r="J119" s="27"/>
      <c r="K119" s="27"/>
      <c r="L119" s="27">
        <f t="shared" si="1"/>
        <v>29000</v>
      </c>
      <c r="M119" s="15"/>
    </row>
    <row r="120" spans="2:13" ht="21.6" customHeight="1">
      <c r="B120" s="13" t="s">
        <v>1213</v>
      </c>
      <c r="C120" s="12" t="s">
        <v>703</v>
      </c>
      <c r="D120" s="12" t="s">
        <v>3146</v>
      </c>
      <c r="E120" s="12" t="s">
        <v>854</v>
      </c>
      <c r="F120" s="19" t="s">
        <v>279</v>
      </c>
      <c r="G120" s="15">
        <v>6</v>
      </c>
      <c r="H120" s="27">
        <f>ROUNDDOWN('단가조사(비주거)'!G120*'옵션(비주거)'!$D$11, 0)</f>
        <v>90000</v>
      </c>
      <c r="I120" s="27"/>
      <c r="J120" s="27"/>
      <c r="K120" s="27"/>
      <c r="L120" s="27">
        <f t="shared" si="1"/>
        <v>90000</v>
      </c>
      <c r="M120" s="15"/>
    </row>
    <row r="121" spans="2:13" ht="21.6" customHeight="1">
      <c r="B121" s="13" t="s">
        <v>1214</v>
      </c>
      <c r="C121" s="12" t="s">
        <v>705</v>
      </c>
      <c r="D121" s="12" t="s">
        <v>853</v>
      </c>
      <c r="E121" s="12" t="s">
        <v>857</v>
      </c>
      <c r="F121" s="19" t="s">
        <v>279</v>
      </c>
      <c r="G121" s="15">
        <v>66</v>
      </c>
      <c r="H121" s="27">
        <f>ROUNDDOWN('단가조사(비주거)'!G121*'옵션(비주거)'!$D$11, 0)</f>
        <v>89100</v>
      </c>
      <c r="I121" s="27"/>
      <c r="J121" s="27"/>
      <c r="K121" s="27"/>
      <c r="L121" s="27">
        <f t="shared" si="1"/>
        <v>89100</v>
      </c>
      <c r="M121" s="15"/>
    </row>
    <row r="122" spans="2:13" ht="21.6" customHeight="1">
      <c r="B122" s="13" t="s">
        <v>1215</v>
      </c>
      <c r="C122" s="12" t="s">
        <v>709</v>
      </c>
      <c r="D122" s="12" t="s">
        <v>856</v>
      </c>
      <c r="E122" s="12" t="s">
        <v>860</v>
      </c>
      <c r="F122" s="19" t="s">
        <v>279</v>
      </c>
      <c r="G122" s="15">
        <v>121</v>
      </c>
      <c r="H122" s="27">
        <f>ROUNDDOWN('단가조사(비주거)'!G122*'옵션(비주거)'!$D$11, 0)</f>
        <v>33600</v>
      </c>
      <c r="I122" s="27"/>
      <c r="J122" s="27"/>
      <c r="K122" s="27"/>
      <c r="L122" s="27">
        <f t="shared" si="1"/>
        <v>33600</v>
      </c>
      <c r="M122" s="15"/>
    </row>
    <row r="123" spans="2:13" ht="21.6" customHeight="1">
      <c r="B123" s="13" t="s">
        <v>1216</v>
      </c>
      <c r="C123" s="12" t="s">
        <v>715</v>
      </c>
      <c r="D123" s="12" t="s">
        <v>859</v>
      </c>
      <c r="E123" s="12" t="s">
        <v>863</v>
      </c>
      <c r="F123" s="19" t="s">
        <v>279</v>
      </c>
      <c r="G123" s="15">
        <v>4</v>
      </c>
      <c r="H123" s="27">
        <f>ROUNDDOWN('단가조사(비주거)'!G123*'옵션(비주거)'!$D$11, 0)</f>
        <v>43000</v>
      </c>
      <c r="I123" s="27"/>
      <c r="J123" s="27"/>
      <c r="K123" s="27"/>
      <c r="L123" s="27">
        <f t="shared" si="1"/>
        <v>43000</v>
      </c>
      <c r="M123" s="15"/>
    </row>
    <row r="124" spans="2:13" ht="21.6" customHeight="1">
      <c r="B124" s="13" t="s">
        <v>3152</v>
      </c>
      <c r="C124" s="12" t="s">
        <v>719</v>
      </c>
      <c r="D124" s="12" t="s">
        <v>879</v>
      </c>
      <c r="E124" s="12" t="s">
        <v>3153</v>
      </c>
      <c r="F124" s="19" t="s">
        <v>697</v>
      </c>
      <c r="G124" s="15">
        <v>1</v>
      </c>
      <c r="H124" s="27">
        <f>ROUNDDOWN('단가조사(비주거)'!G124*'옵션(비주거)'!$D$11, 0)</f>
        <v>42300000</v>
      </c>
      <c r="I124" s="27"/>
      <c r="J124" s="27"/>
      <c r="K124" s="27"/>
      <c r="L124" s="27">
        <f t="shared" si="1"/>
        <v>42300000</v>
      </c>
      <c r="M124" s="15"/>
    </row>
    <row r="125" spans="2:13" ht="21.6" customHeight="1">
      <c r="B125" s="13" t="s">
        <v>3154</v>
      </c>
      <c r="C125" s="12" t="s">
        <v>721</v>
      </c>
      <c r="D125" s="12" t="s">
        <v>879</v>
      </c>
      <c r="E125" s="12" t="s">
        <v>885</v>
      </c>
      <c r="F125" s="19" t="s">
        <v>697</v>
      </c>
      <c r="G125" s="15">
        <v>2</v>
      </c>
      <c r="H125" s="27">
        <f>ROUNDDOWN('단가조사(비주거)'!G125*'옵션(비주거)'!$D$11, 0)</f>
        <v>6480000</v>
      </c>
      <c r="I125" s="27"/>
      <c r="J125" s="27"/>
      <c r="K125" s="27"/>
      <c r="L125" s="27">
        <f t="shared" si="1"/>
        <v>6480000</v>
      </c>
      <c r="M125" s="15"/>
    </row>
    <row r="126" spans="2:13" ht="21.6" customHeight="1">
      <c r="B126" s="13" t="s">
        <v>1240</v>
      </c>
      <c r="C126" s="12" t="s">
        <v>930</v>
      </c>
      <c r="D126" s="12" t="s">
        <v>931</v>
      </c>
      <c r="E126" s="12" t="s">
        <v>932</v>
      </c>
      <c r="F126" s="19" t="s">
        <v>933</v>
      </c>
      <c r="G126" s="15">
        <v>492.26650000000001</v>
      </c>
      <c r="H126" s="27"/>
      <c r="I126" s="27">
        <f>ROUNDDOWN('단가조사(비주거)'!G126, 0)</f>
        <v>268915</v>
      </c>
      <c r="J126" s="27"/>
      <c r="K126" s="27"/>
      <c r="L126" s="27">
        <f t="shared" si="1"/>
        <v>268915</v>
      </c>
      <c r="M126" s="15"/>
    </row>
    <row r="127" spans="2:13" ht="21.6" customHeight="1">
      <c r="B127" s="13" t="s">
        <v>1241</v>
      </c>
      <c r="C127" s="12" t="s">
        <v>934</v>
      </c>
      <c r="D127" s="12" t="s">
        <v>931</v>
      </c>
      <c r="E127" s="12" t="s">
        <v>935</v>
      </c>
      <c r="F127" s="19" t="s">
        <v>933</v>
      </c>
      <c r="G127" s="15">
        <v>95.468100000000007</v>
      </c>
      <c r="H127" s="27"/>
      <c r="I127" s="27">
        <f>ROUNDDOWN('단가조사(비주거)'!G127, 0)</f>
        <v>300337</v>
      </c>
      <c r="J127" s="27"/>
      <c r="K127" s="27"/>
      <c r="L127" s="27">
        <f t="shared" si="1"/>
        <v>300337</v>
      </c>
      <c r="M127" s="15"/>
    </row>
    <row r="128" spans="2:13" ht="21.6" customHeight="1">
      <c r="B128" s="13" t="s">
        <v>1245</v>
      </c>
      <c r="C128" s="12" t="s">
        <v>942</v>
      </c>
      <c r="D128" s="12" t="s">
        <v>931</v>
      </c>
      <c r="E128" s="12" t="s">
        <v>943</v>
      </c>
      <c r="F128" s="19" t="s">
        <v>933</v>
      </c>
      <c r="G128" s="15">
        <v>3.48</v>
      </c>
      <c r="H128" s="27"/>
      <c r="I128" s="27">
        <f>ROUNDDOWN('단가조사(비주거)'!G128, 0)</f>
        <v>433400</v>
      </c>
      <c r="J128" s="27"/>
      <c r="K128" s="27"/>
      <c r="L128" s="27">
        <f t="shared" si="1"/>
        <v>433400</v>
      </c>
      <c r="M128" s="15"/>
    </row>
    <row r="129" spans="3:13" ht="21.6" customHeight="1">
      <c r="C129" s="12"/>
      <c r="D129" s="12"/>
      <c r="E129" s="12"/>
      <c r="F129" s="19"/>
      <c r="G129" s="15"/>
      <c r="H129" s="27"/>
      <c r="I129" s="27"/>
      <c r="J129" s="27"/>
      <c r="K129" s="27"/>
      <c r="L129" s="27"/>
      <c r="M129" s="15"/>
    </row>
    <row r="130" spans="3:13" ht="21.6" customHeight="1">
      <c r="C130" s="12"/>
      <c r="D130" s="12"/>
      <c r="E130" s="12"/>
      <c r="F130" s="19"/>
      <c r="G130" s="15"/>
      <c r="H130" s="27"/>
      <c r="I130" s="27"/>
      <c r="J130" s="27"/>
      <c r="K130" s="27"/>
      <c r="L130" s="27"/>
      <c r="M130" s="15"/>
    </row>
    <row r="131" spans="3:13" ht="21.6" customHeight="1">
      <c r="C131" s="12"/>
      <c r="D131" s="12"/>
      <c r="E131" s="12"/>
      <c r="F131" s="19"/>
      <c r="G131" s="15"/>
      <c r="H131" s="27"/>
      <c r="I131" s="27"/>
      <c r="J131" s="27"/>
      <c r="K131" s="27"/>
      <c r="L131" s="27"/>
      <c r="M131" s="15"/>
    </row>
    <row r="132" spans="3:13" ht="21.6" customHeight="1">
      <c r="C132" s="12"/>
      <c r="D132" s="12"/>
      <c r="E132" s="12"/>
      <c r="F132" s="19"/>
      <c r="G132" s="15"/>
      <c r="H132" s="27"/>
      <c r="I132" s="27"/>
      <c r="J132" s="27"/>
      <c r="K132" s="27"/>
      <c r="L132" s="27"/>
      <c r="M132" s="15"/>
    </row>
    <row r="133" spans="3:13" ht="21.6" customHeight="1">
      <c r="C133" s="12"/>
      <c r="D133" s="12"/>
      <c r="E133" s="12"/>
      <c r="F133" s="19"/>
      <c r="G133" s="15"/>
      <c r="H133" s="27"/>
      <c r="I133" s="27"/>
      <c r="J133" s="27"/>
      <c r="K133" s="27"/>
      <c r="L133" s="27"/>
      <c r="M133" s="15"/>
    </row>
  </sheetData>
  <mergeCells count="13">
    <mergeCell ref="K2:K3"/>
    <mergeCell ref="L2:L3"/>
    <mergeCell ref="M2:M3"/>
    <mergeCell ref="C1:H1"/>
    <mergeCell ref="K1:L1"/>
    <mergeCell ref="C2:C3"/>
    <mergeCell ref="D2:D3"/>
    <mergeCell ref="E2:E3"/>
    <mergeCell ref="F2:F3"/>
    <mergeCell ref="G2:G3"/>
    <mergeCell ref="H2:H3"/>
    <mergeCell ref="I2:I3"/>
    <mergeCell ref="J2:J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39997558519241921"/>
  </sheetPr>
  <dimension ref="A1:T153"/>
  <sheetViews>
    <sheetView view="pageBreakPreview" topLeftCell="D1" zoomScale="60" zoomScaleNormal="100" workbookViewId="0">
      <pane ySplit="3" topLeftCell="A76" activePane="bottomLeft" state="frozen"/>
      <selection activeCell="P52" sqref="P52"/>
      <selection pane="bottomLeft" activeCell="P52" sqref="P52"/>
    </sheetView>
  </sheetViews>
  <sheetFormatPr defaultRowHeight="18.95" customHeight="1"/>
  <cols>
    <col min="1" max="1" width="6.21875" style="13" hidden="1" customWidth="1"/>
    <col min="2" max="2" width="10.33203125" style="13" hidden="1" customWidth="1"/>
    <col min="3" max="3" width="15.44140625" style="13" hidden="1" customWidth="1"/>
    <col min="4" max="5" width="22.77734375" style="13" customWidth="1"/>
    <col min="6" max="6" width="4.5546875" style="8" customWidth="1"/>
    <col min="7" max="7" width="11.109375" style="25" customWidth="1"/>
    <col min="8" max="8" width="9.88671875" style="24" customWidth="1"/>
    <col min="9" max="9" width="11.21875" style="1" hidden="1" customWidth="1"/>
    <col min="10" max="10" width="9.88671875" style="24" customWidth="1"/>
    <col min="11" max="11" width="5.44140625" style="7" customWidth="1"/>
    <col min="12" max="12" width="9.88671875" style="24" customWidth="1"/>
    <col min="13" max="13" width="5.44140625" style="7" customWidth="1"/>
    <col min="14" max="14" width="9.88671875" style="24" customWidth="1"/>
    <col min="15" max="15" width="5.44140625" style="7" customWidth="1"/>
    <col min="16" max="16" width="9.88671875" style="24" customWidth="1"/>
    <col min="17" max="17" width="5.44140625" style="7" customWidth="1"/>
    <col min="18" max="18" width="3" style="24" hidden="1" customWidth="1"/>
    <col min="19" max="19" width="4.88671875" style="7" hidden="1" customWidth="1"/>
    <col min="20" max="20" width="10.77734375" style="13" customWidth="1"/>
    <col min="21" max="16384" width="8.88671875" style="2"/>
  </cols>
  <sheetData>
    <row r="1" spans="1:20" ht="18.95" customHeight="1">
      <c r="B1" s="13" t="s">
        <v>3362</v>
      </c>
      <c r="D1" s="387" t="s">
        <v>170</v>
      </c>
      <c r="E1" s="372"/>
      <c r="F1" s="372"/>
      <c r="G1" s="372"/>
      <c r="H1" s="372"/>
      <c r="I1" s="372"/>
      <c r="J1" s="372"/>
      <c r="K1" s="372"/>
      <c r="L1" s="385" t="s">
        <v>2</v>
      </c>
      <c r="M1" s="386"/>
      <c r="N1" s="386"/>
      <c r="O1" s="386"/>
      <c r="P1" s="386"/>
      <c r="Q1" s="2"/>
      <c r="R1" s="45"/>
      <c r="S1" s="2"/>
    </row>
    <row r="2" spans="1:20" ht="18.95" customHeight="1">
      <c r="A2" s="367" t="s">
        <v>47</v>
      </c>
      <c r="B2" s="367" t="s">
        <v>23</v>
      </c>
      <c r="C2" s="367" t="s">
        <v>18</v>
      </c>
      <c r="D2" s="368" t="s">
        <v>54</v>
      </c>
      <c r="E2" s="368" t="s">
        <v>55</v>
      </c>
      <c r="F2" s="368" t="s">
        <v>0</v>
      </c>
      <c r="G2" s="364" t="s">
        <v>56</v>
      </c>
      <c r="H2" s="42" t="s">
        <v>141</v>
      </c>
      <c r="I2" s="42"/>
      <c r="J2" s="368" t="s">
        <v>168</v>
      </c>
      <c r="K2" s="368"/>
      <c r="L2" s="368" t="s">
        <v>21</v>
      </c>
      <c r="M2" s="368"/>
      <c r="N2" s="368" t="s">
        <v>169</v>
      </c>
      <c r="O2" s="368"/>
      <c r="P2" s="368" t="s">
        <v>138</v>
      </c>
      <c r="Q2" s="368"/>
      <c r="R2" s="368" t="s">
        <v>139</v>
      </c>
      <c r="S2" s="368"/>
      <c r="T2" s="368" t="s">
        <v>29</v>
      </c>
    </row>
    <row r="3" spans="1:20" ht="18.95" customHeight="1">
      <c r="A3" s="367"/>
      <c r="B3" s="367"/>
      <c r="C3" s="367"/>
      <c r="D3" s="368"/>
      <c r="E3" s="368"/>
      <c r="F3" s="368"/>
      <c r="G3" s="364"/>
      <c r="H3" s="44" t="s">
        <v>22</v>
      </c>
      <c r="I3" s="42" t="s">
        <v>18</v>
      </c>
      <c r="J3" s="44" t="s">
        <v>22</v>
      </c>
      <c r="K3" s="42" t="s">
        <v>57</v>
      </c>
      <c r="L3" s="44" t="s">
        <v>22</v>
      </c>
      <c r="M3" s="42" t="s">
        <v>57</v>
      </c>
      <c r="N3" s="44" t="s">
        <v>22</v>
      </c>
      <c r="O3" s="42" t="s">
        <v>57</v>
      </c>
      <c r="P3" s="44" t="s">
        <v>22</v>
      </c>
      <c r="Q3" s="42" t="s">
        <v>57</v>
      </c>
      <c r="R3" s="44" t="s">
        <v>22</v>
      </c>
      <c r="S3" s="42" t="s">
        <v>57</v>
      </c>
      <c r="T3" s="368"/>
    </row>
    <row r="4" spans="1:20" ht="18.95" customHeight="1">
      <c r="C4" s="13" t="s">
        <v>190</v>
      </c>
      <c r="D4" s="40" t="s">
        <v>191</v>
      </c>
      <c r="E4" s="40" t="s">
        <v>192</v>
      </c>
      <c r="F4" s="10" t="s">
        <v>174</v>
      </c>
      <c r="G4" s="27">
        <v>168</v>
      </c>
      <c r="H4" s="23">
        <v>168</v>
      </c>
      <c r="I4" s="3"/>
      <c r="J4" s="23">
        <v>267</v>
      </c>
      <c r="K4" s="11" t="s">
        <v>193</v>
      </c>
      <c r="L4" s="23">
        <v>275</v>
      </c>
      <c r="M4" s="11" t="s">
        <v>184</v>
      </c>
      <c r="N4" s="23">
        <v>200</v>
      </c>
      <c r="O4" s="11" t="s">
        <v>194</v>
      </c>
      <c r="P4" s="23"/>
      <c r="Q4" s="11"/>
      <c r="R4" s="23"/>
      <c r="S4" s="11"/>
      <c r="T4" s="12"/>
    </row>
    <row r="5" spans="1:20" ht="18.95" customHeight="1">
      <c r="C5" s="13" t="s">
        <v>195</v>
      </c>
      <c r="D5" s="40" t="s">
        <v>191</v>
      </c>
      <c r="E5" s="40" t="s">
        <v>196</v>
      </c>
      <c r="F5" s="10" t="s">
        <v>174</v>
      </c>
      <c r="G5" s="27">
        <v>253</v>
      </c>
      <c r="H5" s="23">
        <v>253</v>
      </c>
      <c r="I5" s="3"/>
      <c r="J5" s="23">
        <v>373</v>
      </c>
      <c r="K5" s="11" t="s">
        <v>193</v>
      </c>
      <c r="L5" s="23">
        <v>412</v>
      </c>
      <c r="M5" s="11" t="s">
        <v>184</v>
      </c>
      <c r="N5" s="23">
        <v>300</v>
      </c>
      <c r="O5" s="11" t="s">
        <v>194</v>
      </c>
      <c r="P5" s="23"/>
      <c r="Q5" s="11"/>
      <c r="R5" s="23"/>
      <c r="S5" s="11"/>
      <c r="T5" s="12"/>
    </row>
    <row r="6" spans="1:20" ht="18.95" customHeight="1">
      <c r="C6" s="13" t="s">
        <v>205</v>
      </c>
      <c r="D6" s="40" t="s">
        <v>206</v>
      </c>
      <c r="E6" s="40" t="s">
        <v>207</v>
      </c>
      <c r="F6" s="10" t="s">
        <v>174</v>
      </c>
      <c r="G6" s="27">
        <v>445</v>
      </c>
      <c r="H6" s="23">
        <v>445</v>
      </c>
      <c r="I6" s="3"/>
      <c r="J6" s="23"/>
      <c r="K6" s="11"/>
      <c r="L6" s="23">
        <v>564</v>
      </c>
      <c r="M6" s="11"/>
      <c r="N6" s="23"/>
      <c r="O6" s="11"/>
      <c r="P6" s="23"/>
      <c r="Q6" s="11"/>
      <c r="R6" s="23"/>
      <c r="S6" s="11"/>
      <c r="T6" s="12"/>
    </row>
    <row r="7" spans="1:20" ht="18.95" customHeight="1">
      <c r="C7" s="13" t="s">
        <v>208</v>
      </c>
      <c r="D7" s="40" t="s">
        <v>206</v>
      </c>
      <c r="E7" s="40" t="s">
        <v>209</v>
      </c>
      <c r="F7" s="10" t="s">
        <v>210</v>
      </c>
      <c r="G7" s="27">
        <v>340</v>
      </c>
      <c r="H7" s="23">
        <v>354</v>
      </c>
      <c r="I7" s="3"/>
      <c r="J7" s="23">
        <v>990</v>
      </c>
      <c r="K7" s="11"/>
      <c r="L7" s="23"/>
      <c r="M7" s="11"/>
      <c r="N7" s="23">
        <v>340</v>
      </c>
      <c r="O7" s="11" t="s">
        <v>177</v>
      </c>
      <c r="P7" s="23"/>
      <c r="Q7" s="11"/>
      <c r="R7" s="23"/>
      <c r="S7" s="11"/>
      <c r="T7" s="12"/>
    </row>
    <row r="8" spans="1:20" ht="18.95" customHeight="1">
      <c r="C8" s="13" t="s">
        <v>211</v>
      </c>
      <c r="D8" s="40" t="s">
        <v>206</v>
      </c>
      <c r="E8" s="40" t="s">
        <v>212</v>
      </c>
      <c r="F8" s="10" t="s">
        <v>210</v>
      </c>
      <c r="G8" s="27">
        <v>1500</v>
      </c>
      <c r="H8" s="23">
        <v>2367</v>
      </c>
      <c r="I8" s="3"/>
      <c r="J8" s="23">
        <v>1680</v>
      </c>
      <c r="K8" s="11"/>
      <c r="L8" s="23"/>
      <c r="M8" s="11"/>
      <c r="N8" s="23">
        <v>1500</v>
      </c>
      <c r="O8" s="11" t="s">
        <v>177</v>
      </c>
      <c r="P8" s="23"/>
      <c r="Q8" s="11"/>
      <c r="R8" s="23"/>
      <c r="S8" s="11"/>
      <c r="T8" s="12"/>
    </row>
    <row r="9" spans="1:20" ht="18.95" customHeight="1">
      <c r="C9" s="13" t="s">
        <v>213</v>
      </c>
      <c r="D9" s="40" t="s">
        <v>206</v>
      </c>
      <c r="E9" s="40" t="s">
        <v>214</v>
      </c>
      <c r="F9" s="10" t="s">
        <v>210</v>
      </c>
      <c r="G9" s="27">
        <v>1980</v>
      </c>
      <c r="H9" s="23">
        <v>3252</v>
      </c>
      <c r="I9" s="3"/>
      <c r="J9" s="23">
        <v>2520</v>
      </c>
      <c r="K9" s="11"/>
      <c r="L9" s="23"/>
      <c r="M9" s="11"/>
      <c r="N9" s="23">
        <v>1980</v>
      </c>
      <c r="O9" s="11" t="s">
        <v>177</v>
      </c>
      <c r="P9" s="23"/>
      <c r="Q9" s="11"/>
      <c r="R9" s="23"/>
      <c r="S9" s="11"/>
      <c r="T9" s="12"/>
    </row>
    <row r="10" spans="1:20" ht="18.95" customHeight="1">
      <c r="C10" s="13" t="s">
        <v>215</v>
      </c>
      <c r="D10" s="40" t="s">
        <v>206</v>
      </c>
      <c r="E10" s="40" t="s">
        <v>216</v>
      </c>
      <c r="F10" s="10" t="s">
        <v>210</v>
      </c>
      <c r="G10" s="27">
        <v>5800</v>
      </c>
      <c r="H10" s="23">
        <v>5800</v>
      </c>
      <c r="I10" s="3"/>
      <c r="J10" s="23">
        <v>8400</v>
      </c>
      <c r="K10" s="11"/>
      <c r="L10" s="23"/>
      <c r="M10" s="11"/>
      <c r="N10" s="23">
        <v>7980</v>
      </c>
      <c r="O10" s="11" t="s">
        <v>177</v>
      </c>
      <c r="P10" s="23"/>
      <c r="Q10" s="11"/>
      <c r="R10" s="23"/>
      <c r="S10" s="11"/>
      <c r="T10" s="12"/>
    </row>
    <row r="11" spans="1:20" ht="18.95" customHeight="1">
      <c r="C11" s="13" t="s">
        <v>217</v>
      </c>
      <c r="D11" s="40" t="s">
        <v>206</v>
      </c>
      <c r="E11" s="40" t="s">
        <v>218</v>
      </c>
      <c r="F11" s="10" t="s">
        <v>174</v>
      </c>
      <c r="G11" s="27">
        <v>1950</v>
      </c>
      <c r="H11" s="23">
        <v>2282</v>
      </c>
      <c r="I11" s="3"/>
      <c r="J11" s="23">
        <v>2870</v>
      </c>
      <c r="K11" s="11"/>
      <c r="L11" s="23"/>
      <c r="M11" s="11"/>
      <c r="N11" s="23">
        <v>1950</v>
      </c>
      <c r="O11" s="11" t="s">
        <v>177</v>
      </c>
      <c r="P11" s="23"/>
      <c r="Q11" s="11"/>
      <c r="R11" s="23"/>
      <c r="S11" s="11"/>
      <c r="T11" s="12"/>
    </row>
    <row r="12" spans="1:20" ht="18.95" customHeight="1">
      <c r="C12" s="13" t="s">
        <v>219</v>
      </c>
      <c r="D12" s="40" t="s">
        <v>206</v>
      </c>
      <c r="E12" s="40" t="s">
        <v>220</v>
      </c>
      <c r="F12" s="10" t="s">
        <v>174</v>
      </c>
      <c r="G12" s="27">
        <v>2710</v>
      </c>
      <c r="H12" s="23">
        <v>3323</v>
      </c>
      <c r="I12" s="3"/>
      <c r="J12" s="23">
        <v>4850</v>
      </c>
      <c r="K12" s="11"/>
      <c r="L12" s="23"/>
      <c r="M12" s="11"/>
      <c r="N12" s="23">
        <v>2710</v>
      </c>
      <c r="O12" s="11" t="s">
        <v>177</v>
      </c>
      <c r="P12" s="23"/>
      <c r="Q12" s="11"/>
      <c r="R12" s="23"/>
      <c r="S12" s="11"/>
      <c r="T12" s="12"/>
    </row>
    <row r="13" spans="1:20" ht="18.95" customHeight="1">
      <c r="C13" s="13" t="s">
        <v>221</v>
      </c>
      <c r="D13" s="40" t="s">
        <v>206</v>
      </c>
      <c r="E13" s="40" t="s">
        <v>222</v>
      </c>
      <c r="F13" s="10" t="s">
        <v>174</v>
      </c>
      <c r="G13" s="27">
        <v>8390</v>
      </c>
      <c r="H13" s="23">
        <v>17948</v>
      </c>
      <c r="I13" s="3"/>
      <c r="J13" s="23">
        <v>10710</v>
      </c>
      <c r="K13" s="11"/>
      <c r="L13" s="23"/>
      <c r="M13" s="11"/>
      <c r="N13" s="23">
        <v>8390</v>
      </c>
      <c r="O13" s="11" t="s">
        <v>177</v>
      </c>
      <c r="P13" s="23"/>
      <c r="Q13" s="11"/>
      <c r="R13" s="23"/>
      <c r="S13" s="11"/>
      <c r="T13" s="12"/>
    </row>
    <row r="14" spans="1:20" ht="18.95" customHeight="1">
      <c r="C14" s="13" t="s">
        <v>249</v>
      </c>
      <c r="D14" s="40" t="s">
        <v>250</v>
      </c>
      <c r="E14" s="40" t="s">
        <v>251</v>
      </c>
      <c r="F14" s="10" t="s">
        <v>210</v>
      </c>
      <c r="G14" s="27">
        <v>627</v>
      </c>
      <c r="H14" s="23">
        <v>627</v>
      </c>
      <c r="I14" s="3"/>
      <c r="J14" s="23">
        <v>800</v>
      </c>
      <c r="K14" s="11" t="s">
        <v>252</v>
      </c>
      <c r="L14" s="23">
        <v>845</v>
      </c>
      <c r="M14" s="11" t="s">
        <v>253</v>
      </c>
      <c r="N14" s="23"/>
      <c r="O14" s="11"/>
      <c r="P14" s="23"/>
      <c r="Q14" s="11"/>
      <c r="R14" s="23"/>
      <c r="S14" s="11"/>
      <c r="T14" s="12"/>
    </row>
    <row r="15" spans="1:20" ht="18.95" customHeight="1">
      <c r="C15" s="13" t="s">
        <v>254</v>
      </c>
      <c r="D15" s="40" t="s">
        <v>250</v>
      </c>
      <c r="E15" s="40" t="s">
        <v>255</v>
      </c>
      <c r="F15" s="10" t="s">
        <v>210</v>
      </c>
      <c r="G15" s="27">
        <v>973</v>
      </c>
      <c r="H15" s="23"/>
      <c r="I15" s="3"/>
      <c r="J15" s="23">
        <v>3100</v>
      </c>
      <c r="K15" s="11" t="s">
        <v>252</v>
      </c>
      <c r="L15" s="23">
        <v>973</v>
      </c>
      <c r="M15" s="11" t="s">
        <v>253</v>
      </c>
      <c r="N15" s="23"/>
      <c r="O15" s="11"/>
      <c r="P15" s="23"/>
      <c r="Q15" s="11"/>
      <c r="R15" s="23"/>
      <c r="S15" s="11"/>
      <c r="T15" s="12"/>
    </row>
    <row r="16" spans="1:20" ht="18.95" customHeight="1">
      <c r="C16" s="13" t="s">
        <v>256</v>
      </c>
      <c r="D16" s="40" t="s">
        <v>257</v>
      </c>
      <c r="E16" s="40" t="s">
        <v>258</v>
      </c>
      <c r="F16" s="10" t="s">
        <v>210</v>
      </c>
      <c r="G16" s="27">
        <v>592</v>
      </c>
      <c r="H16" s="23">
        <v>592</v>
      </c>
      <c r="I16" s="3"/>
      <c r="J16" s="23">
        <v>650</v>
      </c>
      <c r="K16" s="11" t="s">
        <v>252</v>
      </c>
      <c r="L16" s="23">
        <v>700</v>
      </c>
      <c r="M16" s="11" t="s">
        <v>253</v>
      </c>
      <c r="N16" s="23"/>
      <c r="O16" s="11"/>
      <c r="P16" s="23"/>
      <c r="Q16" s="11"/>
      <c r="R16" s="23"/>
      <c r="S16" s="11"/>
      <c r="T16" s="12"/>
    </row>
    <row r="17" spans="3:20" ht="18.95" customHeight="1">
      <c r="C17" s="13" t="s">
        <v>259</v>
      </c>
      <c r="D17" s="40" t="s">
        <v>257</v>
      </c>
      <c r="E17" s="40" t="s">
        <v>260</v>
      </c>
      <c r="F17" s="10" t="s">
        <v>210</v>
      </c>
      <c r="G17" s="27">
        <v>824</v>
      </c>
      <c r="H17" s="23">
        <v>824</v>
      </c>
      <c r="I17" s="3"/>
      <c r="J17" s="23">
        <v>1000</v>
      </c>
      <c r="K17" s="11" t="s">
        <v>252</v>
      </c>
      <c r="L17" s="23"/>
      <c r="M17" s="11"/>
      <c r="N17" s="23"/>
      <c r="O17" s="11"/>
      <c r="P17" s="23"/>
      <c r="Q17" s="11"/>
      <c r="R17" s="23"/>
      <c r="S17" s="11"/>
      <c r="T17" s="12"/>
    </row>
    <row r="18" spans="3:20" ht="18.95" customHeight="1">
      <c r="C18" s="13" t="s">
        <v>264</v>
      </c>
      <c r="D18" s="40" t="s">
        <v>265</v>
      </c>
      <c r="E18" s="40" t="s">
        <v>266</v>
      </c>
      <c r="F18" s="10" t="s">
        <v>210</v>
      </c>
      <c r="G18" s="27">
        <v>343</v>
      </c>
      <c r="H18" s="23"/>
      <c r="I18" s="3"/>
      <c r="J18" s="23">
        <v>400</v>
      </c>
      <c r="K18" s="11" t="s">
        <v>252</v>
      </c>
      <c r="L18" s="23">
        <v>343</v>
      </c>
      <c r="M18" s="11" t="s">
        <v>253</v>
      </c>
      <c r="N18" s="23">
        <v>400</v>
      </c>
      <c r="O18" s="11" t="s">
        <v>267</v>
      </c>
      <c r="P18" s="23"/>
      <c r="Q18" s="11"/>
      <c r="R18" s="23"/>
      <c r="S18" s="11"/>
      <c r="T18" s="12"/>
    </row>
    <row r="19" spans="3:20" ht="18.95" customHeight="1">
      <c r="C19" s="13" t="s">
        <v>268</v>
      </c>
      <c r="D19" s="40" t="s">
        <v>265</v>
      </c>
      <c r="E19" s="40" t="s">
        <v>269</v>
      </c>
      <c r="F19" s="10" t="s">
        <v>210</v>
      </c>
      <c r="G19" s="27">
        <v>343</v>
      </c>
      <c r="H19" s="23"/>
      <c r="I19" s="3"/>
      <c r="J19" s="23">
        <v>400</v>
      </c>
      <c r="K19" s="11" t="s">
        <v>252</v>
      </c>
      <c r="L19" s="23">
        <v>343</v>
      </c>
      <c r="M19" s="11" t="s">
        <v>253</v>
      </c>
      <c r="N19" s="23">
        <v>400</v>
      </c>
      <c r="O19" s="11" t="s">
        <v>267</v>
      </c>
      <c r="P19" s="23"/>
      <c r="Q19" s="11"/>
      <c r="R19" s="23"/>
      <c r="S19" s="11"/>
      <c r="T19" s="12"/>
    </row>
    <row r="20" spans="3:20" ht="18.95" customHeight="1">
      <c r="C20" s="13" t="s">
        <v>270</v>
      </c>
      <c r="D20" s="40" t="s">
        <v>265</v>
      </c>
      <c r="E20" s="40" t="s">
        <v>271</v>
      </c>
      <c r="F20" s="10" t="s">
        <v>210</v>
      </c>
      <c r="G20" s="27">
        <v>400</v>
      </c>
      <c r="H20" s="23"/>
      <c r="I20" s="3"/>
      <c r="J20" s="23"/>
      <c r="K20" s="11"/>
      <c r="L20" s="23"/>
      <c r="M20" s="11"/>
      <c r="N20" s="23">
        <v>400</v>
      </c>
      <c r="O20" s="11" t="s">
        <v>267</v>
      </c>
      <c r="P20" s="23"/>
      <c r="Q20" s="11"/>
      <c r="R20" s="23"/>
      <c r="S20" s="11"/>
      <c r="T20" s="12"/>
    </row>
    <row r="21" spans="3:20" ht="18.95" customHeight="1">
      <c r="C21" s="13" t="s">
        <v>272</v>
      </c>
      <c r="D21" s="40" t="s">
        <v>273</v>
      </c>
      <c r="E21" s="40" t="s">
        <v>274</v>
      </c>
      <c r="F21" s="10" t="s">
        <v>275</v>
      </c>
      <c r="G21" s="27">
        <v>200</v>
      </c>
      <c r="H21" s="23"/>
      <c r="I21" s="3"/>
      <c r="J21" s="23">
        <v>200</v>
      </c>
      <c r="K21" s="11"/>
      <c r="L21" s="23">
        <v>200</v>
      </c>
      <c r="M21" s="11"/>
      <c r="N21" s="23"/>
      <c r="O21" s="11"/>
      <c r="P21" s="23"/>
      <c r="Q21" s="11"/>
      <c r="R21" s="23"/>
      <c r="S21" s="11"/>
      <c r="T21" s="12"/>
    </row>
    <row r="22" spans="3:20" ht="18.95" customHeight="1">
      <c r="C22" s="13" t="s">
        <v>276</v>
      </c>
      <c r="D22" s="40" t="s">
        <v>277</v>
      </c>
      <c r="E22" s="40" t="s">
        <v>278</v>
      </c>
      <c r="F22" s="10" t="s">
        <v>279</v>
      </c>
      <c r="G22" s="27">
        <v>2690</v>
      </c>
      <c r="H22" s="23"/>
      <c r="I22" s="3"/>
      <c r="J22" s="23">
        <v>4200</v>
      </c>
      <c r="K22" s="11" t="s">
        <v>252</v>
      </c>
      <c r="L22" s="23">
        <v>2690</v>
      </c>
      <c r="M22" s="11" t="s">
        <v>253</v>
      </c>
      <c r="N22" s="23"/>
      <c r="O22" s="11"/>
      <c r="P22" s="23"/>
      <c r="Q22" s="11"/>
      <c r="R22" s="23"/>
      <c r="S22" s="11"/>
      <c r="T22" s="12"/>
    </row>
    <row r="23" spans="3:20" ht="18.95" customHeight="1">
      <c r="C23" s="13" t="s">
        <v>280</v>
      </c>
      <c r="D23" s="40" t="s">
        <v>281</v>
      </c>
      <c r="E23" s="40" t="s">
        <v>282</v>
      </c>
      <c r="F23" s="10" t="s">
        <v>210</v>
      </c>
      <c r="G23" s="27">
        <v>2861</v>
      </c>
      <c r="H23" s="23">
        <v>2861</v>
      </c>
      <c r="I23" s="3"/>
      <c r="J23" s="23">
        <v>5800</v>
      </c>
      <c r="K23" s="11" t="s">
        <v>252</v>
      </c>
      <c r="L23" s="23">
        <v>3520</v>
      </c>
      <c r="M23" s="11" t="s">
        <v>253</v>
      </c>
      <c r="N23" s="23">
        <v>3370</v>
      </c>
      <c r="O23" s="11" t="s">
        <v>267</v>
      </c>
      <c r="P23" s="23"/>
      <c r="Q23" s="11"/>
      <c r="R23" s="23"/>
      <c r="S23" s="11"/>
      <c r="T23" s="12"/>
    </row>
    <row r="24" spans="3:20" ht="18.95" customHeight="1">
      <c r="C24" s="13" t="s">
        <v>283</v>
      </c>
      <c r="D24" s="40" t="s">
        <v>281</v>
      </c>
      <c r="E24" s="40" t="s">
        <v>284</v>
      </c>
      <c r="F24" s="10" t="s">
        <v>210</v>
      </c>
      <c r="G24" s="27">
        <v>2854</v>
      </c>
      <c r="H24" s="23">
        <v>2854</v>
      </c>
      <c r="I24" s="3"/>
      <c r="J24" s="23">
        <v>7510</v>
      </c>
      <c r="K24" s="11" t="s">
        <v>252</v>
      </c>
      <c r="L24" s="23">
        <v>3360</v>
      </c>
      <c r="M24" s="11" t="s">
        <v>253</v>
      </c>
      <c r="N24" s="23">
        <v>3870</v>
      </c>
      <c r="O24" s="11" t="s">
        <v>267</v>
      </c>
      <c r="P24" s="23"/>
      <c r="Q24" s="11"/>
      <c r="R24" s="23"/>
      <c r="S24" s="11"/>
      <c r="T24" s="12"/>
    </row>
    <row r="25" spans="3:20" ht="18.95" customHeight="1">
      <c r="C25" s="13" t="s">
        <v>285</v>
      </c>
      <c r="D25" s="40" t="s">
        <v>281</v>
      </c>
      <c r="E25" s="40" t="s">
        <v>286</v>
      </c>
      <c r="F25" s="10" t="s">
        <v>210</v>
      </c>
      <c r="G25" s="27">
        <v>4020</v>
      </c>
      <c r="H25" s="23">
        <v>4020</v>
      </c>
      <c r="I25" s="3"/>
      <c r="J25" s="23">
        <v>10250</v>
      </c>
      <c r="K25" s="11" t="s">
        <v>252</v>
      </c>
      <c r="L25" s="23">
        <v>4730</v>
      </c>
      <c r="M25" s="11" t="s">
        <v>253</v>
      </c>
      <c r="N25" s="23">
        <v>5540</v>
      </c>
      <c r="O25" s="11" t="s">
        <v>267</v>
      </c>
      <c r="P25" s="23"/>
      <c r="Q25" s="11"/>
      <c r="R25" s="23"/>
      <c r="S25" s="11"/>
      <c r="T25" s="12"/>
    </row>
    <row r="26" spans="3:20" ht="18.95" customHeight="1">
      <c r="C26" s="13" t="s">
        <v>287</v>
      </c>
      <c r="D26" s="40" t="s">
        <v>281</v>
      </c>
      <c r="E26" s="40" t="s">
        <v>288</v>
      </c>
      <c r="F26" s="10" t="s">
        <v>210</v>
      </c>
      <c r="G26" s="27">
        <v>10391</v>
      </c>
      <c r="H26" s="23">
        <v>10391</v>
      </c>
      <c r="I26" s="3"/>
      <c r="J26" s="23">
        <v>23400</v>
      </c>
      <c r="K26" s="11" t="s">
        <v>252</v>
      </c>
      <c r="L26" s="23">
        <v>13460</v>
      </c>
      <c r="M26" s="11" t="s">
        <v>253</v>
      </c>
      <c r="N26" s="23">
        <v>12670</v>
      </c>
      <c r="O26" s="11" t="s">
        <v>267</v>
      </c>
      <c r="P26" s="23"/>
      <c r="Q26" s="11"/>
      <c r="R26" s="23"/>
      <c r="S26" s="11"/>
      <c r="T26" s="12"/>
    </row>
    <row r="27" spans="3:20" ht="18.95" customHeight="1">
      <c r="C27" s="13" t="s">
        <v>344</v>
      </c>
      <c r="D27" s="40" t="s">
        <v>308</v>
      </c>
      <c r="E27" s="40" t="s">
        <v>345</v>
      </c>
      <c r="F27" s="10" t="s">
        <v>174</v>
      </c>
      <c r="G27" s="27">
        <v>4811</v>
      </c>
      <c r="H27" s="23">
        <v>4811</v>
      </c>
      <c r="I27" s="3"/>
      <c r="J27" s="23">
        <v>5100</v>
      </c>
      <c r="K27" s="11"/>
      <c r="L27" s="23"/>
      <c r="M27" s="11"/>
      <c r="N27" s="23"/>
      <c r="O27" s="11"/>
      <c r="P27" s="23"/>
      <c r="Q27" s="11"/>
      <c r="R27" s="23"/>
      <c r="S27" s="11"/>
      <c r="T27" s="12"/>
    </row>
    <row r="28" spans="3:20" ht="18.95" customHeight="1">
      <c r="C28" s="13" t="s">
        <v>357</v>
      </c>
      <c r="D28" s="40" t="s">
        <v>239</v>
      </c>
      <c r="E28" s="40" t="s">
        <v>358</v>
      </c>
      <c r="F28" s="10" t="s">
        <v>210</v>
      </c>
      <c r="G28" s="27">
        <v>171</v>
      </c>
      <c r="H28" s="23">
        <v>171</v>
      </c>
      <c r="I28" s="3"/>
      <c r="J28" s="23"/>
      <c r="K28" s="11"/>
      <c r="L28" s="23"/>
      <c r="M28" s="11"/>
      <c r="N28" s="23">
        <v>220</v>
      </c>
      <c r="O28" s="11" t="s">
        <v>177</v>
      </c>
      <c r="P28" s="23"/>
      <c r="Q28" s="11"/>
      <c r="R28" s="23"/>
      <c r="S28" s="11"/>
      <c r="T28" s="12"/>
    </row>
    <row r="29" spans="3:20" ht="18.95" customHeight="1">
      <c r="C29" s="13" t="s">
        <v>359</v>
      </c>
      <c r="D29" s="40" t="s">
        <v>239</v>
      </c>
      <c r="E29" s="40" t="s">
        <v>360</v>
      </c>
      <c r="F29" s="10" t="s">
        <v>210</v>
      </c>
      <c r="G29" s="27">
        <v>211</v>
      </c>
      <c r="H29" s="23">
        <v>211</v>
      </c>
      <c r="I29" s="3"/>
      <c r="J29" s="23"/>
      <c r="K29" s="11"/>
      <c r="L29" s="23"/>
      <c r="M29" s="11"/>
      <c r="N29" s="23">
        <v>260</v>
      </c>
      <c r="O29" s="11" t="s">
        <v>177</v>
      </c>
      <c r="P29" s="23"/>
      <c r="Q29" s="11"/>
      <c r="R29" s="23"/>
      <c r="S29" s="11"/>
      <c r="T29" s="12"/>
    </row>
    <row r="30" spans="3:20" ht="18.95" customHeight="1">
      <c r="C30" s="13" t="s">
        <v>3171</v>
      </c>
      <c r="D30" s="40" t="s">
        <v>239</v>
      </c>
      <c r="E30" s="40" t="s">
        <v>3172</v>
      </c>
      <c r="F30" s="10" t="s">
        <v>210</v>
      </c>
      <c r="G30" s="27">
        <v>346</v>
      </c>
      <c r="H30" s="23">
        <v>346</v>
      </c>
      <c r="I30" s="3"/>
      <c r="J30" s="23"/>
      <c r="K30" s="11"/>
      <c r="L30" s="23"/>
      <c r="M30" s="11"/>
      <c r="N30" s="23">
        <v>580</v>
      </c>
      <c r="O30" s="11" t="s">
        <v>177</v>
      </c>
      <c r="P30" s="23"/>
      <c r="Q30" s="11"/>
      <c r="R30" s="23"/>
      <c r="S30" s="11"/>
      <c r="T30" s="12"/>
    </row>
    <row r="31" spans="3:20" ht="18.95" customHeight="1">
      <c r="C31" s="13" t="s">
        <v>365</v>
      </c>
      <c r="D31" s="40" t="s">
        <v>239</v>
      </c>
      <c r="E31" s="40" t="s">
        <v>366</v>
      </c>
      <c r="F31" s="10" t="s">
        <v>210</v>
      </c>
      <c r="G31" s="27">
        <v>324</v>
      </c>
      <c r="H31" s="23">
        <v>324</v>
      </c>
      <c r="I31" s="3"/>
      <c r="J31" s="23">
        <v>360</v>
      </c>
      <c r="K31" s="11" t="s">
        <v>175</v>
      </c>
      <c r="L31" s="23">
        <v>727</v>
      </c>
      <c r="M31" s="11" t="s">
        <v>241</v>
      </c>
      <c r="N31" s="23">
        <v>620</v>
      </c>
      <c r="O31" s="11" t="s">
        <v>177</v>
      </c>
      <c r="P31" s="23"/>
      <c r="Q31" s="11"/>
      <c r="R31" s="23"/>
      <c r="S31" s="11"/>
      <c r="T31" s="12"/>
    </row>
    <row r="32" spans="3:20" ht="18.95" customHeight="1">
      <c r="C32" s="13" t="s">
        <v>369</v>
      </c>
      <c r="D32" s="40" t="s">
        <v>239</v>
      </c>
      <c r="E32" s="40" t="s">
        <v>370</v>
      </c>
      <c r="F32" s="10" t="s">
        <v>210</v>
      </c>
      <c r="G32" s="27">
        <v>353</v>
      </c>
      <c r="H32" s="23">
        <v>353</v>
      </c>
      <c r="I32" s="3"/>
      <c r="J32" s="23">
        <v>410</v>
      </c>
      <c r="K32" s="11" t="s">
        <v>175</v>
      </c>
      <c r="L32" s="23">
        <v>782</v>
      </c>
      <c r="M32" s="11" t="s">
        <v>241</v>
      </c>
      <c r="N32" s="23">
        <v>680</v>
      </c>
      <c r="O32" s="11" t="s">
        <v>177</v>
      </c>
      <c r="P32" s="23"/>
      <c r="Q32" s="11"/>
      <c r="R32" s="23"/>
      <c r="S32" s="11"/>
      <c r="T32" s="12"/>
    </row>
    <row r="33" spans="3:20" ht="18.95" customHeight="1">
      <c r="C33" s="13" t="s">
        <v>371</v>
      </c>
      <c r="D33" s="40" t="s">
        <v>239</v>
      </c>
      <c r="E33" s="40" t="s">
        <v>372</v>
      </c>
      <c r="F33" s="10" t="s">
        <v>210</v>
      </c>
      <c r="G33" s="27">
        <v>378</v>
      </c>
      <c r="H33" s="23">
        <v>378</v>
      </c>
      <c r="I33" s="3"/>
      <c r="J33" s="23">
        <v>420</v>
      </c>
      <c r="K33" s="11" t="s">
        <v>175</v>
      </c>
      <c r="L33" s="23">
        <v>828</v>
      </c>
      <c r="M33" s="11" t="s">
        <v>241</v>
      </c>
      <c r="N33" s="23">
        <v>720</v>
      </c>
      <c r="O33" s="11" t="s">
        <v>177</v>
      </c>
      <c r="P33" s="23"/>
      <c r="Q33" s="11"/>
      <c r="R33" s="23"/>
      <c r="S33" s="11"/>
      <c r="T33" s="12"/>
    </row>
    <row r="34" spans="3:20" ht="18.95" customHeight="1">
      <c r="C34" s="13" t="s">
        <v>373</v>
      </c>
      <c r="D34" s="40" t="s">
        <v>239</v>
      </c>
      <c r="E34" s="40" t="s">
        <v>374</v>
      </c>
      <c r="F34" s="10" t="s">
        <v>210</v>
      </c>
      <c r="G34" s="27">
        <v>405</v>
      </c>
      <c r="H34" s="23">
        <v>405</v>
      </c>
      <c r="I34" s="3"/>
      <c r="J34" s="23">
        <v>450</v>
      </c>
      <c r="K34" s="11" t="s">
        <v>175</v>
      </c>
      <c r="L34" s="23">
        <v>904</v>
      </c>
      <c r="M34" s="11" t="s">
        <v>241</v>
      </c>
      <c r="N34" s="23">
        <v>760</v>
      </c>
      <c r="O34" s="11" t="s">
        <v>177</v>
      </c>
      <c r="P34" s="23"/>
      <c r="Q34" s="11"/>
      <c r="R34" s="23"/>
      <c r="S34" s="11"/>
      <c r="T34" s="12"/>
    </row>
    <row r="35" spans="3:20" ht="18.95" customHeight="1">
      <c r="C35" s="13" t="s">
        <v>375</v>
      </c>
      <c r="D35" s="40" t="s">
        <v>239</v>
      </c>
      <c r="E35" s="40" t="s">
        <v>376</v>
      </c>
      <c r="F35" s="10" t="s">
        <v>210</v>
      </c>
      <c r="G35" s="27">
        <v>586</v>
      </c>
      <c r="H35" s="23">
        <v>586</v>
      </c>
      <c r="I35" s="3"/>
      <c r="J35" s="23">
        <v>660</v>
      </c>
      <c r="K35" s="11" t="s">
        <v>175</v>
      </c>
      <c r="L35" s="23">
        <v>1272</v>
      </c>
      <c r="M35" s="11" t="s">
        <v>241</v>
      </c>
      <c r="N35" s="23">
        <v>1050</v>
      </c>
      <c r="O35" s="11" t="s">
        <v>177</v>
      </c>
      <c r="P35" s="23"/>
      <c r="Q35" s="11"/>
      <c r="R35" s="23"/>
      <c r="S35" s="11"/>
      <c r="T35" s="12"/>
    </row>
    <row r="36" spans="3:20" ht="18.95" customHeight="1">
      <c r="C36" s="13" t="s">
        <v>377</v>
      </c>
      <c r="D36" s="40" t="s">
        <v>239</v>
      </c>
      <c r="E36" s="40" t="s">
        <v>378</v>
      </c>
      <c r="F36" s="10" t="s">
        <v>210</v>
      </c>
      <c r="G36" s="27">
        <v>636</v>
      </c>
      <c r="H36" s="23">
        <v>636</v>
      </c>
      <c r="I36" s="3"/>
      <c r="J36" s="23">
        <v>700</v>
      </c>
      <c r="K36" s="11" t="s">
        <v>175</v>
      </c>
      <c r="L36" s="23">
        <v>1422</v>
      </c>
      <c r="M36" s="11" t="s">
        <v>241</v>
      </c>
      <c r="N36" s="23">
        <v>1210</v>
      </c>
      <c r="O36" s="11" t="s">
        <v>177</v>
      </c>
      <c r="P36" s="23"/>
      <c r="Q36" s="11"/>
      <c r="R36" s="23"/>
      <c r="S36" s="11"/>
      <c r="T36" s="12"/>
    </row>
    <row r="37" spans="3:20" ht="18.95" customHeight="1">
      <c r="C37" s="13" t="s">
        <v>383</v>
      </c>
      <c r="D37" s="40" t="s">
        <v>384</v>
      </c>
      <c r="E37" s="40" t="s">
        <v>385</v>
      </c>
      <c r="F37" s="10" t="s">
        <v>210</v>
      </c>
      <c r="G37" s="27">
        <v>120</v>
      </c>
      <c r="H37" s="23"/>
      <c r="I37" s="3"/>
      <c r="J37" s="23"/>
      <c r="K37" s="11"/>
      <c r="L37" s="23">
        <v>200</v>
      </c>
      <c r="M37" s="11" t="s">
        <v>386</v>
      </c>
      <c r="N37" s="23">
        <v>120</v>
      </c>
      <c r="O37" s="11" t="s">
        <v>387</v>
      </c>
      <c r="P37" s="23"/>
      <c r="Q37" s="11"/>
      <c r="R37" s="23"/>
      <c r="S37" s="11"/>
      <c r="T37" s="12"/>
    </row>
    <row r="38" spans="3:20" ht="18.95" customHeight="1">
      <c r="C38" s="13" t="s">
        <v>388</v>
      </c>
      <c r="D38" s="40" t="s">
        <v>389</v>
      </c>
      <c r="E38" s="40" t="s">
        <v>390</v>
      </c>
      <c r="F38" s="10" t="s">
        <v>210</v>
      </c>
      <c r="G38" s="27">
        <v>933</v>
      </c>
      <c r="H38" s="23"/>
      <c r="I38" s="3"/>
      <c r="J38" s="23">
        <v>933</v>
      </c>
      <c r="K38" s="11"/>
      <c r="L38" s="23">
        <v>1226</v>
      </c>
      <c r="M38" s="11" t="s">
        <v>391</v>
      </c>
      <c r="N38" s="23"/>
      <c r="O38" s="11"/>
      <c r="P38" s="23"/>
      <c r="Q38" s="11"/>
      <c r="R38" s="23"/>
      <c r="S38" s="11"/>
      <c r="T38" s="12"/>
    </row>
    <row r="39" spans="3:20" ht="18.95" customHeight="1">
      <c r="C39" s="13" t="s">
        <v>392</v>
      </c>
      <c r="D39" s="40" t="s">
        <v>393</v>
      </c>
      <c r="E39" s="40" t="s">
        <v>394</v>
      </c>
      <c r="F39" s="10" t="s">
        <v>174</v>
      </c>
      <c r="G39" s="27">
        <v>494</v>
      </c>
      <c r="H39" s="23">
        <v>494</v>
      </c>
      <c r="I39" s="3"/>
      <c r="J39" s="23">
        <v>559</v>
      </c>
      <c r="K39" s="11" t="s">
        <v>395</v>
      </c>
      <c r="L39" s="23">
        <v>699</v>
      </c>
      <c r="M39" s="11" t="s">
        <v>396</v>
      </c>
      <c r="N39" s="23">
        <v>515</v>
      </c>
      <c r="O39" s="11" t="s">
        <v>397</v>
      </c>
      <c r="P39" s="23"/>
      <c r="Q39" s="11"/>
      <c r="R39" s="23"/>
      <c r="S39" s="11"/>
      <c r="T39" s="12"/>
    </row>
    <row r="40" spans="3:20" ht="18.95" customHeight="1">
      <c r="C40" s="13" t="s">
        <v>407</v>
      </c>
      <c r="D40" s="40" t="s">
        <v>403</v>
      </c>
      <c r="E40" s="40" t="s">
        <v>408</v>
      </c>
      <c r="F40" s="10" t="s">
        <v>174</v>
      </c>
      <c r="G40" s="27">
        <v>921</v>
      </c>
      <c r="H40" s="23">
        <v>921</v>
      </c>
      <c r="I40" s="3"/>
      <c r="J40" s="23">
        <v>1185</v>
      </c>
      <c r="K40" s="11" t="s">
        <v>405</v>
      </c>
      <c r="L40" s="23">
        <v>1111</v>
      </c>
      <c r="M40" s="11" t="s">
        <v>396</v>
      </c>
      <c r="N40" s="23">
        <v>1128</v>
      </c>
      <c r="O40" s="11" t="s">
        <v>406</v>
      </c>
      <c r="P40" s="23"/>
      <c r="Q40" s="11"/>
      <c r="R40" s="23"/>
      <c r="S40" s="11"/>
      <c r="T40" s="12"/>
    </row>
    <row r="41" spans="3:20" ht="18.95" customHeight="1">
      <c r="C41" s="13" t="s">
        <v>409</v>
      </c>
      <c r="D41" s="40" t="s">
        <v>403</v>
      </c>
      <c r="E41" s="40" t="s">
        <v>410</v>
      </c>
      <c r="F41" s="10" t="s">
        <v>174</v>
      </c>
      <c r="G41" s="27">
        <v>1045</v>
      </c>
      <c r="H41" s="23">
        <v>1045</v>
      </c>
      <c r="I41" s="3"/>
      <c r="J41" s="23">
        <v>1412</v>
      </c>
      <c r="K41" s="11" t="s">
        <v>405</v>
      </c>
      <c r="L41" s="23">
        <v>1265</v>
      </c>
      <c r="M41" s="11" t="s">
        <v>396</v>
      </c>
      <c r="N41" s="23">
        <v>1478</v>
      </c>
      <c r="O41" s="11" t="s">
        <v>406</v>
      </c>
      <c r="P41" s="23"/>
      <c r="Q41" s="11"/>
      <c r="R41" s="23"/>
      <c r="S41" s="11"/>
      <c r="T41" s="12"/>
    </row>
    <row r="42" spans="3:20" ht="18.95" customHeight="1">
      <c r="C42" s="13" t="s">
        <v>411</v>
      </c>
      <c r="D42" s="40" t="s">
        <v>403</v>
      </c>
      <c r="E42" s="40" t="s">
        <v>412</v>
      </c>
      <c r="F42" s="10" t="s">
        <v>174</v>
      </c>
      <c r="G42" s="27">
        <v>1895</v>
      </c>
      <c r="H42" s="23">
        <v>1895</v>
      </c>
      <c r="I42" s="3"/>
      <c r="J42" s="23">
        <v>2233</v>
      </c>
      <c r="K42" s="11" t="s">
        <v>405</v>
      </c>
      <c r="L42" s="23">
        <v>2132</v>
      </c>
      <c r="M42" s="11" t="s">
        <v>396</v>
      </c>
      <c r="N42" s="23">
        <v>2243</v>
      </c>
      <c r="O42" s="11" t="s">
        <v>406</v>
      </c>
      <c r="P42" s="23"/>
      <c r="Q42" s="11"/>
      <c r="R42" s="23"/>
      <c r="S42" s="11"/>
      <c r="T42" s="12"/>
    </row>
    <row r="43" spans="3:20" ht="18.95" customHeight="1">
      <c r="C43" s="13" t="s">
        <v>413</v>
      </c>
      <c r="D43" s="40" t="s">
        <v>403</v>
      </c>
      <c r="E43" s="40" t="s">
        <v>414</v>
      </c>
      <c r="F43" s="10" t="s">
        <v>174</v>
      </c>
      <c r="G43" s="27">
        <v>2397</v>
      </c>
      <c r="H43" s="23">
        <v>2397</v>
      </c>
      <c r="I43" s="3"/>
      <c r="J43" s="23">
        <v>3413</v>
      </c>
      <c r="K43" s="11" t="s">
        <v>405</v>
      </c>
      <c r="L43" s="23">
        <v>2911</v>
      </c>
      <c r="M43" s="11" t="s">
        <v>396</v>
      </c>
      <c r="N43" s="23">
        <v>3152</v>
      </c>
      <c r="O43" s="11" t="s">
        <v>406</v>
      </c>
      <c r="P43" s="23"/>
      <c r="Q43" s="11"/>
      <c r="R43" s="23"/>
      <c r="S43" s="11"/>
      <c r="T43" s="12"/>
    </row>
    <row r="44" spans="3:20" ht="18.95" customHeight="1">
      <c r="C44" s="13" t="s">
        <v>415</v>
      </c>
      <c r="D44" s="40" t="s">
        <v>403</v>
      </c>
      <c r="E44" s="40" t="s">
        <v>416</v>
      </c>
      <c r="F44" s="10" t="s">
        <v>174</v>
      </c>
      <c r="G44" s="27">
        <v>3847</v>
      </c>
      <c r="H44" s="23">
        <v>3847</v>
      </c>
      <c r="I44" s="3"/>
      <c r="J44" s="23">
        <v>4928</v>
      </c>
      <c r="K44" s="11" t="s">
        <v>405</v>
      </c>
      <c r="L44" s="23">
        <v>4470</v>
      </c>
      <c r="M44" s="11" t="s">
        <v>396</v>
      </c>
      <c r="N44" s="23">
        <v>4888</v>
      </c>
      <c r="O44" s="11" t="s">
        <v>406</v>
      </c>
      <c r="P44" s="23"/>
      <c r="Q44" s="11"/>
      <c r="R44" s="23"/>
      <c r="S44" s="11"/>
      <c r="T44" s="12"/>
    </row>
    <row r="45" spans="3:20" ht="18.95" customHeight="1">
      <c r="C45" s="13" t="s">
        <v>417</v>
      </c>
      <c r="D45" s="40" t="s">
        <v>403</v>
      </c>
      <c r="E45" s="40" t="s">
        <v>418</v>
      </c>
      <c r="F45" s="10" t="s">
        <v>174</v>
      </c>
      <c r="G45" s="27">
        <v>5449</v>
      </c>
      <c r="H45" s="23">
        <v>5449</v>
      </c>
      <c r="I45" s="3"/>
      <c r="J45" s="23">
        <v>6775</v>
      </c>
      <c r="K45" s="11" t="s">
        <v>405</v>
      </c>
      <c r="L45" s="23">
        <v>6314</v>
      </c>
      <c r="M45" s="11" t="s">
        <v>396</v>
      </c>
      <c r="N45" s="23">
        <v>6647</v>
      </c>
      <c r="O45" s="11" t="s">
        <v>406</v>
      </c>
      <c r="P45" s="23"/>
      <c r="Q45" s="11"/>
      <c r="R45" s="23"/>
      <c r="S45" s="11"/>
      <c r="T45" s="12"/>
    </row>
    <row r="46" spans="3:20" ht="18.95" customHeight="1">
      <c r="C46" s="13" t="s">
        <v>3200</v>
      </c>
      <c r="D46" s="40" t="s">
        <v>426</v>
      </c>
      <c r="E46" s="40" t="s">
        <v>3151</v>
      </c>
      <c r="F46" s="10" t="s">
        <v>174</v>
      </c>
      <c r="G46" s="27">
        <v>4797</v>
      </c>
      <c r="H46" s="23">
        <v>4797</v>
      </c>
      <c r="I46" s="3"/>
      <c r="J46" s="23">
        <v>5683</v>
      </c>
      <c r="K46" s="11" t="s">
        <v>395</v>
      </c>
      <c r="L46" s="23">
        <v>4909</v>
      </c>
      <c r="M46" s="11" t="s">
        <v>428</v>
      </c>
      <c r="N46" s="23">
        <v>5293</v>
      </c>
      <c r="O46" s="11" t="s">
        <v>406</v>
      </c>
      <c r="P46" s="23"/>
      <c r="Q46" s="11"/>
      <c r="R46" s="23"/>
      <c r="S46" s="11"/>
      <c r="T46" s="12"/>
    </row>
    <row r="47" spans="3:20" ht="18.95" customHeight="1">
      <c r="C47" s="13" t="s">
        <v>429</v>
      </c>
      <c r="D47" s="40" t="s">
        <v>426</v>
      </c>
      <c r="E47" s="40" t="s">
        <v>430</v>
      </c>
      <c r="F47" s="10" t="s">
        <v>174</v>
      </c>
      <c r="G47" s="27">
        <v>8645</v>
      </c>
      <c r="H47" s="23">
        <v>8645</v>
      </c>
      <c r="I47" s="3"/>
      <c r="J47" s="23">
        <v>10368</v>
      </c>
      <c r="K47" s="11" t="s">
        <v>395</v>
      </c>
      <c r="L47" s="23">
        <v>8955</v>
      </c>
      <c r="M47" s="11" t="s">
        <v>428</v>
      </c>
      <c r="N47" s="23">
        <v>9385</v>
      </c>
      <c r="O47" s="11" t="s">
        <v>406</v>
      </c>
      <c r="P47" s="23"/>
      <c r="Q47" s="11"/>
      <c r="R47" s="23"/>
      <c r="S47" s="11"/>
      <c r="T47" s="12"/>
    </row>
    <row r="48" spans="3:20" ht="18.95" customHeight="1">
      <c r="C48" s="13" t="s">
        <v>435</v>
      </c>
      <c r="D48" s="40" t="s">
        <v>426</v>
      </c>
      <c r="E48" s="40" t="s">
        <v>436</v>
      </c>
      <c r="F48" s="10" t="s">
        <v>174</v>
      </c>
      <c r="G48" s="27">
        <v>2106</v>
      </c>
      <c r="H48" s="23">
        <v>2106</v>
      </c>
      <c r="I48" s="3"/>
      <c r="J48" s="23">
        <v>2697</v>
      </c>
      <c r="K48" s="11" t="s">
        <v>395</v>
      </c>
      <c r="L48" s="23">
        <v>2149</v>
      </c>
      <c r="M48" s="11" t="s">
        <v>428</v>
      </c>
      <c r="N48" s="23">
        <v>2289</v>
      </c>
      <c r="O48" s="11" t="s">
        <v>406</v>
      </c>
      <c r="P48" s="23"/>
      <c r="Q48" s="11"/>
      <c r="R48" s="23"/>
      <c r="S48" s="11"/>
      <c r="T48" s="12"/>
    </row>
    <row r="49" spans="3:20" ht="18.95" customHeight="1">
      <c r="C49" s="13" t="s">
        <v>441</v>
      </c>
      <c r="D49" s="40" t="s">
        <v>426</v>
      </c>
      <c r="E49" s="40" t="s">
        <v>442</v>
      </c>
      <c r="F49" s="10" t="s">
        <v>174</v>
      </c>
      <c r="G49" s="27">
        <v>2800</v>
      </c>
      <c r="H49" s="23">
        <v>2800</v>
      </c>
      <c r="I49" s="3"/>
      <c r="J49" s="23">
        <v>3570</v>
      </c>
      <c r="K49" s="11" t="s">
        <v>395</v>
      </c>
      <c r="L49" s="23">
        <v>2846</v>
      </c>
      <c r="M49" s="11" t="s">
        <v>428</v>
      </c>
      <c r="N49" s="23">
        <v>3142</v>
      </c>
      <c r="O49" s="11" t="s">
        <v>406</v>
      </c>
      <c r="P49" s="23"/>
      <c r="Q49" s="11"/>
      <c r="R49" s="23"/>
      <c r="S49" s="11"/>
      <c r="T49" s="12"/>
    </row>
    <row r="50" spans="3:20" ht="18.95" customHeight="1">
      <c r="C50" s="13" t="s">
        <v>3209</v>
      </c>
      <c r="D50" s="40" t="s">
        <v>426</v>
      </c>
      <c r="E50" s="40" t="s">
        <v>3140</v>
      </c>
      <c r="F50" s="10" t="s">
        <v>174</v>
      </c>
      <c r="G50" s="27">
        <v>3380</v>
      </c>
      <c r="H50" s="23">
        <v>3380</v>
      </c>
      <c r="I50" s="3"/>
      <c r="J50" s="23">
        <v>4520</v>
      </c>
      <c r="K50" s="11" t="s">
        <v>395</v>
      </c>
      <c r="L50" s="23">
        <v>3604</v>
      </c>
      <c r="M50" s="11" t="s">
        <v>428</v>
      </c>
      <c r="N50" s="23">
        <v>4039</v>
      </c>
      <c r="O50" s="11" t="s">
        <v>406</v>
      </c>
      <c r="P50" s="23"/>
      <c r="Q50" s="11"/>
      <c r="R50" s="23"/>
      <c r="S50" s="11"/>
      <c r="T50" s="12"/>
    </row>
    <row r="51" spans="3:20" ht="18.95" customHeight="1">
      <c r="C51" s="13" t="s">
        <v>447</v>
      </c>
      <c r="D51" s="40" t="s">
        <v>426</v>
      </c>
      <c r="E51" s="40" t="s">
        <v>448</v>
      </c>
      <c r="F51" s="10" t="s">
        <v>174</v>
      </c>
      <c r="G51" s="27">
        <v>4896</v>
      </c>
      <c r="H51" s="23">
        <v>4896</v>
      </c>
      <c r="I51" s="3"/>
      <c r="J51" s="23">
        <v>6344</v>
      </c>
      <c r="K51" s="11" t="s">
        <v>395</v>
      </c>
      <c r="L51" s="23">
        <v>5058</v>
      </c>
      <c r="M51" s="11" t="s">
        <v>428</v>
      </c>
      <c r="N51" s="23">
        <v>5541</v>
      </c>
      <c r="O51" s="11" t="s">
        <v>406</v>
      </c>
      <c r="P51" s="23"/>
      <c r="Q51" s="11"/>
      <c r="R51" s="23"/>
      <c r="S51" s="11"/>
      <c r="T51" s="12"/>
    </row>
    <row r="52" spans="3:20" ht="18.95" customHeight="1">
      <c r="C52" s="13" t="s">
        <v>449</v>
      </c>
      <c r="D52" s="40" t="s">
        <v>426</v>
      </c>
      <c r="E52" s="40" t="s">
        <v>450</v>
      </c>
      <c r="F52" s="10" t="s">
        <v>174</v>
      </c>
      <c r="G52" s="27">
        <v>7660</v>
      </c>
      <c r="H52" s="23">
        <v>7660</v>
      </c>
      <c r="I52" s="3"/>
      <c r="J52" s="23">
        <v>10069</v>
      </c>
      <c r="K52" s="11" t="s">
        <v>395</v>
      </c>
      <c r="L52" s="23">
        <v>8027</v>
      </c>
      <c r="M52" s="11" t="s">
        <v>428</v>
      </c>
      <c r="N52" s="23">
        <v>8931</v>
      </c>
      <c r="O52" s="11" t="s">
        <v>406</v>
      </c>
      <c r="P52" s="23"/>
      <c r="Q52" s="11"/>
      <c r="R52" s="23"/>
      <c r="S52" s="11"/>
      <c r="T52" s="12"/>
    </row>
    <row r="53" spans="3:20" ht="18.95" customHeight="1">
      <c r="C53" s="13" t="s">
        <v>451</v>
      </c>
      <c r="D53" s="40" t="s">
        <v>426</v>
      </c>
      <c r="E53" s="40" t="s">
        <v>452</v>
      </c>
      <c r="F53" s="10" t="s">
        <v>174</v>
      </c>
      <c r="G53" s="27">
        <v>12749</v>
      </c>
      <c r="H53" s="23">
        <v>12749</v>
      </c>
      <c r="I53" s="3"/>
      <c r="J53" s="23">
        <v>14949</v>
      </c>
      <c r="K53" s="11" t="s">
        <v>395</v>
      </c>
      <c r="L53" s="23">
        <v>12911</v>
      </c>
      <c r="M53" s="11" t="s">
        <v>428</v>
      </c>
      <c r="N53" s="23">
        <v>13187</v>
      </c>
      <c r="O53" s="11" t="s">
        <v>406</v>
      </c>
      <c r="P53" s="23"/>
      <c r="Q53" s="11"/>
      <c r="R53" s="23"/>
      <c r="S53" s="11"/>
      <c r="T53" s="12"/>
    </row>
    <row r="54" spans="3:20" ht="18.95" customHeight="1">
      <c r="C54" s="13" t="s">
        <v>463</v>
      </c>
      <c r="D54" s="40" t="s">
        <v>456</v>
      </c>
      <c r="E54" s="40" t="s">
        <v>464</v>
      </c>
      <c r="F54" s="10" t="s">
        <v>174</v>
      </c>
      <c r="G54" s="27">
        <v>13183</v>
      </c>
      <c r="H54" s="23">
        <v>13183</v>
      </c>
      <c r="I54" s="3"/>
      <c r="J54" s="23">
        <v>13983</v>
      </c>
      <c r="K54" s="11" t="s">
        <v>458</v>
      </c>
      <c r="L54" s="23">
        <v>14687</v>
      </c>
      <c r="M54" s="11" t="s">
        <v>459</v>
      </c>
      <c r="N54" s="23">
        <v>17730</v>
      </c>
      <c r="O54" s="11" t="s">
        <v>460</v>
      </c>
      <c r="P54" s="23"/>
      <c r="Q54" s="11"/>
      <c r="R54" s="23"/>
      <c r="S54" s="11"/>
      <c r="T54" s="12"/>
    </row>
    <row r="55" spans="3:20" ht="18.95" customHeight="1">
      <c r="C55" s="13" t="s">
        <v>469</v>
      </c>
      <c r="D55" s="40" t="s">
        <v>456</v>
      </c>
      <c r="E55" s="40" t="s">
        <v>470</v>
      </c>
      <c r="F55" s="10" t="s">
        <v>174</v>
      </c>
      <c r="G55" s="27">
        <v>5494</v>
      </c>
      <c r="H55" s="23">
        <v>5494</v>
      </c>
      <c r="I55" s="3"/>
      <c r="J55" s="23">
        <v>5839</v>
      </c>
      <c r="K55" s="11" t="s">
        <v>458</v>
      </c>
      <c r="L55" s="23">
        <v>6611</v>
      </c>
      <c r="M55" s="11" t="s">
        <v>459</v>
      </c>
      <c r="N55" s="23">
        <v>6811</v>
      </c>
      <c r="O55" s="11" t="s">
        <v>460</v>
      </c>
      <c r="P55" s="23"/>
      <c r="Q55" s="11"/>
      <c r="R55" s="23"/>
      <c r="S55" s="11"/>
      <c r="T55" s="12"/>
    </row>
    <row r="56" spans="3:20" ht="18.95" customHeight="1">
      <c r="C56" s="13" t="s">
        <v>3220</v>
      </c>
      <c r="D56" s="40" t="s">
        <v>456</v>
      </c>
      <c r="E56" s="40" t="s">
        <v>3116</v>
      </c>
      <c r="F56" s="10" t="s">
        <v>174</v>
      </c>
      <c r="G56" s="27">
        <v>7586</v>
      </c>
      <c r="H56" s="23">
        <v>7586</v>
      </c>
      <c r="I56" s="3"/>
      <c r="J56" s="23">
        <v>8956</v>
      </c>
      <c r="K56" s="11" t="s">
        <v>458</v>
      </c>
      <c r="L56" s="23">
        <v>8786</v>
      </c>
      <c r="M56" s="11" t="s">
        <v>459</v>
      </c>
      <c r="N56" s="23">
        <v>9202</v>
      </c>
      <c r="O56" s="11" t="s">
        <v>460</v>
      </c>
      <c r="P56" s="23"/>
      <c r="Q56" s="11"/>
      <c r="R56" s="23"/>
      <c r="S56" s="11"/>
      <c r="T56" s="12"/>
    </row>
    <row r="57" spans="3:20" ht="18.95" customHeight="1">
      <c r="C57" s="13" t="s">
        <v>483</v>
      </c>
      <c r="D57" s="40" t="s">
        <v>476</v>
      </c>
      <c r="E57" s="40" t="s">
        <v>484</v>
      </c>
      <c r="F57" s="10" t="s">
        <v>174</v>
      </c>
      <c r="G57" s="27">
        <v>2403</v>
      </c>
      <c r="H57" s="23">
        <v>2403</v>
      </c>
      <c r="I57" s="3"/>
      <c r="J57" s="23">
        <v>2862</v>
      </c>
      <c r="K57" s="11" t="s">
        <v>478</v>
      </c>
      <c r="L57" s="23">
        <v>3341</v>
      </c>
      <c r="M57" s="11" t="s">
        <v>479</v>
      </c>
      <c r="N57" s="23">
        <v>2937</v>
      </c>
      <c r="O57" s="11" t="s">
        <v>480</v>
      </c>
      <c r="P57" s="23"/>
      <c r="Q57" s="11"/>
      <c r="R57" s="23"/>
      <c r="S57" s="11"/>
      <c r="T57" s="12"/>
    </row>
    <row r="58" spans="3:20" ht="18.95" customHeight="1">
      <c r="C58" s="13" t="s">
        <v>490</v>
      </c>
      <c r="D58" s="40" t="s">
        <v>491</v>
      </c>
      <c r="E58" s="40" t="s">
        <v>492</v>
      </c>
      <c r="F58" s="10" t="s">
        <v>174</v>
      </c>
      <c r="G58" s="27">
        <v>400</v>
      </c>
      <c r="H58" s="23">
        <v>400</v>
      </c>
      <c r="I58" s="3"/>
      <c r="J58" s="23">
        <v>470</v>
      </c>
      <c r="K58" s="11" t="s">
        <v>493</v>
      </c>
      <c r="L58" s="23"/>
      <c r="M58" s="11"/>
      <c r="N58" s="23">
        <v>790</v>
      </c>
      <c r="O58" s="11" t="s">
        <v>494</v>
      </c>
      <c r="P58" s="23"/>
      <c r="Q58" s="11"/>
      <c r="R58" s="23"/>
      <c r="S58" s="11"/>
      <c r="T58" s="12"/>
    </row>
    <row r="59" spans="3:20" ht="18.95" customHeight="1">
      <c r="C59" s="13" t="s">
        <v>495</v>
      </c>
      <c r="D59" s="40" t="s">
        <v>496</v>
      </c>
      <c r="E59" s="40" t="s">
        <v>497</v>
      </c>
      <c r="F59" s="10" t="s">
        <v>210</v>
      </c>
      <c r="G59" s="27">
        <v>1324</v>
      </c>
      <c r="H59" s="23">
        <v>1324</v>
      </c>
      <c r="I59" s="3"/>
      <c r="J59" s="23">
        <v>3920</v>
      </c>
      <c r="K59" s="11" t="s">
        <v>498</v>
      </c>
      <c r="L59" s="23">
        <v>2333</v>
      </c>
      <c r="M59" s="11" t="s">
        <v>499</v>
      </c>
      <c r="N59" s="23">
        <v>1880</v>
      </c>
      <c r="O59" s="11" t="s">
        <v>500</v>
      </c>
      <c r="P59" s="23"/>
      <c r="Q59" s="11"/>
      <c r="R59" s="23"/>
      <c r="S59" s="11"/>
      <c r="T59" s="12"/>
    </row>
    <row r="60" spans="3:20" ht="18.95" customHeight="1">
      <c r="C60" s="13" t="s">
        <v>501</v>
      </c>
      <c r="D60" s="40" t="s">
        <v>496</v>
      </c>
      <c r="E60" s="40" t="s">
        <v>502</v>
      </c>
      <c r="F60" s="10" t="s">
        <v>210</v>
      </c>
      <c r="G60" s="27">
        <v>1853</v>
      </c>
      <c r="H60" s="23">
        <v>1853</v>
      </c>
      <c r="I60" s="3"/>
      <c r="J60" s="23">
        <v>5500</v>
      </c>
      <c r="K60" s="11" t="s">
        <v>498</v>
      </c>
      <c r="L60" s="23">
        <v>4425</v>
      </c>
      <c r="M60" s="11" t="s">
        <v>499</v>
      </c>
      <c r="N60" s="23">
        <v>2820</v>
      </c>
      <c r="O60" s="11" t="s">
        <v>500</v>
      </c>
      <c r="P60" s="23"/>
      <c r="Q60" s="11"/>
      <c r="R60" s="23"/>
      <c r="S60" s="11"/>
      <c r="T60" s="12"/>
    </row>
    <row r="61" spans="3:20" ht="18.95" customHeight="1">
      <c r="C61" s="13" t="s">
        <v>503</v>
      </c>
      <c r="D61" s="40" t="s">
        <v>496</v>
      </c>
      <c r="E61" s="40" t="s">
        <v>504</v>
      </c>
      <c r="F61" s="10" t="s">
        <v>210</v>
      </c>
      <c r="G61" s="27">
        <v>2395</v>
      </c>
      <c r="H61" s="23">
        <v>2395</v>
      </c>
      <c r="I61" s="3"/>
      <c r="J61" s="23">
        <v>7070</v>
      </c>
      <c r="K61" s="11" t="s">
        <v>498</v>
      </c>
      <c r="L61" s="23">
        <v>5580</v>
      </c>
      <c r="M61" s="11" t="s">
        <v>499</v>
      </c>
      <c r="N61" s="23">
        <v>3640</v>
      </c>
      <c r="O61" s="11" t="s">
        <v>500</v>
      </c>
      <c r="P61" s="23"/>
      <c r="Q61" s="11"/>
      <c r="R61" s="23"/>
      <c r="S61" s="11"/>
      <c r="T61" s="12"/>
    </row>
    <row r="62" spans="3:20" ht="18.95" customHeight="1">
      <c r="C62" s="13" t="s">
        <v>507</v>
      </c>
      <c r="D62" s="40" t="s">
        <v>508</v>
      </c>
      <c r="E62" s="40" t="s">
        <v>509</v>
      </c>
      <c r="F62" s="10" t="s">
        <v>210</v>
      </c>
      <c r="G62" s="27">
        <v>935</v>
      </c>
      <c r="H62" s="23">
        <v>935</v>
      </c>
      <c r="I62" s="3"/>
      <c r="J62" s="23">
        <v>2417</v>
      </c>
      <c r="K62" s="11" t="s">
        <v>510</v>
      </c>
      <c r="L62" s="23">
        <v>1843</v>
      </c>
      <c r="M62" s="11" t="s">
        <v>499</v>
      </c>
      <c r="N62" s="23">
        <v>2000</v>
      </c>
      <c r="O62" s="11" t="s">
        <v>511</v>
      </c>
      <c r="P62" s="23"/>
      <c r="Q62" s="11"/>
      <c r="R62" s="23"/>
      <c r="S62" s="11"/>
      <c r="T62" s="12"/>
    </row>
    <row r="63" spans="3:20" ht="18.95" customHeight="1">
      <c r="C63" s="13" t="s">
        <v>512</v>
      </c>
      <c r="D63" s="40" t="s">
        <v>508</v>
      </c>
      <c r="E63" s="40" t="s">
        <v>513</v>
      </c>
      <c r="F63" s="10" t="s">
        <v>210</v>
      </c>
      <c r="G63" s="27">
        <v>1385</v>
      </c>
      <c r="H63" s="23">
        <v>1385</v>
      </c>
      <c r="I63" s="3"/>
      <c r="J63" s="23">
        <v>2834</v>
      </c>
      <c r="K63" s="11" t="s">
        <v>510</v>
      </c>
      <c r="L63" s="23">
        <v>2273</v>
      </c>
      <c r="M63" s="11" t="s">
        <v>499</v>
      </c>
      <c r="N63" s="23">
        <v>2200</v>
      </c>
      <c r="O63" s="11" t="s">
        <v>511</v>
      </c>
      <c r="P63" s="23"/>
      <c r="Q63" s="11"/>
      <c r="R63" s="23"/>
      <c r="S63" s="11"/>
      <c r="T63" s="12"/>
    </row>
    <row r="64" spans="3:20" ht="18.95" customHeight="1">
      <c r="C64" s="13" t="s">
        <v>516</v>
      </c>
      <c r="D64" s="40" t="s">
        <v>517</v>
      </c>
      <c r="E64" s="40" t="s">
        <v>509</v>
      </c>
      <c r="F64" s="10" t="s">
        <v>210</v>
      </c>
      <c r="G64" s="27">
        <v>2037</v>
      </c>
      <c r="H64" s="23">
        <v>2037</v>
      </c>
      <c r="I64" s="3"/>
      <c r="J64" s="23">
        <v>3567</v>
      </c>
      <c r="K64" s="11" t="s">
        <v>510</v>
      </c>
      <c r="L64" s="23"/>
      <c r="M64" s="11"/>
      <c r="N64" s="23">
        <v>3600</v>
      </c>
      <c r="O64" s="11" t="s">
        <v>511</v>
      </c>
      <c r="P64" s="23"/>
      <c r="Q64" s="11"/>
      <c r="R64" s="23"/>
      <c r="S64" s="11"/>
      <c r="T64" s="12"/>
    </row>
    <row r="65" spans="3:20" ht="18.95" customHeight="1">
      <c r="C65" s="13" t="s">
        <v>518</v>
      </c>
      <c r="D65" s="40" t="s">
        <v>517</v>
      </c>
      <c r="E65" s="40" t="s">
        <v>513</v>
      </c>
      <c r="F65" s="10" t="s">
        <v>210</v>
      </c>
      <c r="G65" s="27">
        <v>2123</v>
      </c>
      <c r="H65" s="23">
        <v>2123</v>
      </c>
      <c r="I65" s="3"/>
      <c r="J65" s="23">
        <v>4251</v>
      </c>
      <c r="K65" s="11" t="s">
        <v>510</v>
      </c>
      <c r="L65" s="23"/>
      <c r="M65" s="11"/>
      <c r="N65" s="23">
        <v>4400</v>
      </c>
      <c r="O65" s="11" t="s">
        <v>511</v>
      </c>
      <c r="P65" s="23"/>
      <c r="Q65" s="11"/>
      <c r="R65" s="23"/>
      <c r="S65" s="11"/>
      <c r="T65" s="12"/>
    </row>
    <row r="66" spans="3:20" ht="18.95" customHeight="1">
      <c r="C66" s="13" t="s">
        <v>547</v>
      </c>
      <c r="D66" s="40" t="s">
        <v>548</v>
      </c>
      <c r="E66" s="40" t="s">
        <v>549</v>
      </c>
      <c r="F66" s="10" t="s">
        <v>210</v>
      </c>
      <c r="G66" s="27">
        <v>127</v>
      </c>
      <c r="H66" s="23">
        <v>127</v>
      </c>
      <c r="I66" s="3"/>
      <c r="J66" s="23">
        <v>200</v>
      </c>
      <c r="K66" s="11" t="s">
        <v>550</v>
      </c>
      <c r="L66" s="23">
        <v>528</v>
      </c>
      <c r="M66" s="11" t="s">
        <v>551</v>
      </c>
      <c r="N66" s="23">
        <v>231</v>
      </c>
      <c r="O66" s="11" t="s">
        <v>552</v>
      </c>
      <c r="P66" s="23"/>
      <c r="Q66" s="11"/>
      <c r="R66" s="23"/>
      <c r="S66" s="11"/>
      <c r="T66" s="12"/>
    </row>
    <row r="67" spans="3:20" ht="18.95" customHeight="1">
      <c r="C67" s="13" t="s">
        <v>553</v>
      </c>
      <c r="D67" s="40" t="s">
        <v>548</v>
      </c>
      <c r="E67" s="40" t="s">
        <v>554</v>
      </c>
      <c r="F67" s="10" t="s">
        <v>210</v>
      </c>
      <c r="G67" s="27">
        <v>187</v>
      </c>
      <c r="H67" s="23">
        <v>187</v>
      </c>
      <c r="I67" s="3"/>
      <c r="J67" s="23">
        <v>260</v>
      </c>
      <c r="K67" s="11" t="s">
        <v>550</v>
      </c>
      <c r="L67" s="23">
        <v>647</v>
      </c>
      <c r="M67" s="11" t="s">
        <v>551</v>
      </c>
      <c r="N67" s="23">
        <v>294</v>
      </c>
      <c r="O67" s="11" t="s">
        <v>552</v>
      </c>
      <c r="P67" s="23"/>
      <c r="Q67" s="11"/>
      <c r="R67" s="23"/>
      <c r="S67" s="11"/>
      <c r="T67" s="12"/>
    </row>
    <row r="68" spans="3:20" ht="18.95" customHeight="1">
      <c r="C68" s="13" t="s">
        <v>555</v>
      </c>
      <c r="D68" s="40" t="s">
        <v>548</v>
      </c>
      <c r="E68" s="40" t="s">
        <v>556</v>
      </c>
      <c r="F68" s="10" t="s">
        <v>210</v>
      </c>
      <c r="G68" s="27">
        <v>242</v>
      </c>
      <c r="H68" s="23">
        <v>242</v>
      </c>
      <c r="I68" s="3"/>
      <c r="J68" s="23">
        <v>316</v>
      </c>
      <c r="K68" s="11" t="s">
        <v>550</v>
      </c>
      <c r="L68" s="23">
        <v>822</v>
      </c>
      <c r="M68" s="11" t="s">
        <v>551</v>
      </c>
      <c r="N68" s="23">
        <v>325</v>
      </c>
      <c r="O68" s="11" t="s">
        <v>552</v>
      </c>
      <c r="P68" s="23"/>
      <c r="Q68" s="11"/>
      <c r="R68" s="23"/>
      <c r="S68" s="11"/>
      <c r="T68" s="12"/>
    </row>
    <row r="69" spans="3:20" ht="18.95" customHeight="1">
      <c r="C69" s="13" t="s">
        <v>557</v>
      </c>
      <c r="D69" s="40" t="s">
        <v>548</v>
      </c>
      <c r="E69" s="40" t="s">
        <v>558</v>
      </c>
      <c r="F69" s="10" t="s">
        <v>210</v>
      </c>
      <c r="G69" s="27">
        <v>403</v>
      </c>
      <c r="H69" s="23">
        <v>403</v>
      </c>
      <c r="I69" s="3"/>
      <c r="J69" s="23">
        <v>551</v>
      </c>
      <c r="K69" s="11" t="s">
        <v>550</v>
      </c>
      <c r="L69" s="23">
        <v>1064</v>
      </c>
      <c r="M69" s="11" t="s">
        <v>551</v>
      </c>
      <c r="N69" s="23">
        <v>718</v>
      </c>
      <c r="O69" s="11" t="s">
        <v>552</v>
      </c>
      <c r="P69" s="23"/>
      <c r="Q69" s="11"/>
      <c r="R69" s="23"/>
      <c r="S69" s="11"/>
      <c r="T69" s="12"/>
    </row>
    <row r="70" spans="3:20" ht="18.95" customHeight="1">
      <c r="C70" s="13" t="s">
        <v>559</v>
      </c>
      <c r="D70" s="40" t="s">
        <v>548</v>
      </c>
      <c r="E70" s="40" t="s">
        <v>560</v>
      </c>
      <c r="F70" s="10" t="s">
        <v>210</v>
      </c>
      <c r="G70" s="27">
        <v>637</v>
      </c>
      <c r="H70" s="23">
        <v>637</v>
      </c>
      <c r="I70" s="3"/>
      <c r="J70" s="23">
        <v>918</v>
      </c>
      <c r="K70" s="11" t="s">
        <v>550</v>
      </c>
      <c r="L70" s="23">
        <v>1663</v>
      </c>
      <c r="M70" s="11" t="s">
        <v>551</v>
      </c>
      <c r="N70" s="23">
        <v>1050</v>
      </c>
      <c r="O70" s="11" t="s">
        <v>552</v>
      </c>
      <c r="P70" s="23"/>
      <c r="Q70" s="11"/>
      <c r="R70" s="23"/>
      <c r="S70" s="11"/>
      <c r="T70" s="12"/>
    </row>
    <row r="71" spans="3:20" ht="18.95" customHeight="1">
      <c r="C71" s="13" t="s">
        <v>565</v>
      </c>
      <c r="D71" s="40" t="s">
        <v>566</v>
      </c>
      <c r="E71" s="40" t="s">
        <v>567</v>
      </c>
      <c r="F71" s="10" t="s">
        <v>210</v>
      </c>
      <c r="G71" s="27">
        <v>1520</v>
      </c>
      <c r="H71" s="23"/>
      <c r="I71" s="3"/>
      <c r="J71" s="23"/>
      <c r="K71" s="11"/>
      <c r="L71" s="23"/>
      <c r="M71" s="11"/>
      <c r="N71" s="23">
        <v>1520</v>
      </c>
      <c r="O71" s="11" t="s">
        <v>568</v>
      </c>
      <c r="P71" s="23"/>
      <c r="Q71" s="11"/>
      <c r="R71" s="23"/>
      <c r="S71" s="11"/>
      <c r="T71" s="12"/>
    </row>
    <row r="72" spans="3:20" ht="18.95" customHeight="1">
      <c r="C72" s="13" t="s">
        <v>571</v>
      </c>
      <c r="D72" s="40" t="s">
        <v>572</v>
      </c>
      <c r="E72" s="40" t="s">
        <v>573</v>
      </c>
      <c r="F72" s="10" t="s">
        <v>210</v>
      </c>
      <c r="G72" s="27">
        <v>232</v>
      </c>
      <c r="H72" s="23"/>
      <c r="I72" s="3"/>
      <c r="J72" s="23">
        <v>270</v>
      </c>
      <c r="K72" s="11" t="s">
        <v>546</v>
      </c>
      <c r="L72" s="23">
        <v>232</v>
      </c>
      <c r="M72" s="11"/>
      <c r="N72" s="23"/>
      <c r="O72" s="11"/>
      <c r="P72" s="23"/>
      <c r="Q72" s="11"/>
      <c r="R72" s="23"/>
      <c r="S72" s="11"/>
      <c r="T72" s="12"/>
    </row>
    <row r="73" spans="3:20" ht="18.95" customHeight="1">
      <c r="C73" s="13" t="s">
        <v>586</v>
      </c>
      <c r="D73" s="40" t="s">
        <v>587</v>
      </c>
      <c r="E73" s="40" t="s">
        <v>588</v>
      </c>
      <c r="F73" s="10" t="s">
        <v>589</v>
      </c>
      <c r="G73" s="27">
        <v>895</v>
      </c>
      <c r="H73" s="23"/>
      <c r="I73" s="3"/>
      <c r="J73" s="23">
        <v>1266</v>
      </c>
      <c r="K73" s="11"/>
      <c r="L73" s="23">
        <v>895</v>
      </c>
      <c r="M73" s="11" t="s">
        <v>590</v>
      </c>
      <c r="N73" s="23"/>
      <c r="O73" s="11"/>
      <c r="P73" s="23"/>
      <c r="Q73" s="11"/>
      <c r="R73" s="23"/>
      <c r="S73" s="11"/>
      <c r="T73" s="12"/>
    </row>
    <row r="74" spans="3:20" ht="18.95" customHeight="1">
      <c r="C74" s="13" t="s">
        <v>591</v>
      </c>
      <c r="D74" s="40" t="s">
        <v>592</v>
      </c>
      <c r="E74" s="40" t="s">
        <v>593</v>
      </c>
      <c r="F74" s="10" t="s">
        <v>589</v>
      </c>
      <c r="G74" s="27">
        <v>990</v>
      </c>
      <c r="H74" s="23"/>
      <c r="I74" s="3"/>
      <c r="J74" s="23">
        <v>990</v>
      </c>
      <c r="K74" s="11"/>
      <c r="L74" s="23">
        <v>7420</v>
      </c>
      <c r="M74" s="11" t="s">
        <v>594</v>
      </c>
      <c r="N74" s="23"/>
      <c r="O74" s="11"/>
      <c r="P74" s="23"/>
      <c r="Q74" s="11"/>
      <c r="R74" s="23"/>
      <c r="S74" s="11"/>
      <c r="T74" s="12"/>
    </row>
    <row r="75" spans="3:20" ht="18.95" customHeight="1">
      <c r="C75" s="13" t="s">
        <v>595</v>
      </c>
      <c r="D75" s="40" t="s">
        <v>596</v>
      </c>
      <c r="E75" s="40" t="s">
        <v>597</v>
      </c>
      <c r="F75" s="10" t="s">
        <v>210</v>
      </c>
      <c r="G75" s="27">
        <v>53</v>
      </c>
      <c r="H75" s="23"/>
      <c r="I75" s="3"/>
      <c r="J75" s="23">
        <v>53</v>
      </c>
      <c r="K75" s="11"/>
      <c r="L75" s="23">
        <v>270.60000000000002</v>
      </c>
      <c r="M75" s="11" t="s">
        <v>598</v>
      </c>
      <c r="N75" s="23"/>
      <c r="O75" s="11"/>
      <c r="P75" s="23"/>
      <c r="Q75" s="11"/>
      <c r="R75" s="23"/>
      <c r="S75" s="11"/>
      <c r="T75" s="12"/>
    </row>
    <row r="76" spans="3:20" ht="18.95" customHeight="1">
      <c r="C76" s="13" t="s">
        <v>603</v>
      </c>
      <c r="D76" s="40" t="s">
        <v>600</v>
      </c>
      <c r="E76" s="40" t="s">
        <v>597</v>
      </c>
      <c r="F76" s="10" t="s">
        <v>279</v>
      </c>
      <c r="G76" s="27">
        <v>25</v>
      </c>
      <c r="H76" s="23"/>
      <c r="I76" s="3"/>
      <c r="J76" s="23">
        <v>25</v>
      </c>
      <c r="K76" s="11"/>
      <c r="L76" s="23">
        <v>28.7</v>
      </c>
      <c r="M76" s="11" t="s">
        <v>602</v>
      </c>
      <c r="N76" s="23"/>
      <c r="O76" s="11"/>
      <c r="P76" s="23"/>
      <c r="Q76" s="11"/>
      <c r="R76" s="23"/>
      <c r="S76" s="11"/>
      <c r="T76" s="12"/>
    </row>
    <row r="77" spans="3:20" ht="18.95" customHeight="1">
      <c r="C77" s="13" t="s">
        <v>604</v>
      </c>
      <c r="D77" s="40" t="s">
        <v>605</v>
      </c>
      <c r="E77" s="40" t="s">
        <v>606</v>
      </c>
      <c r="F77" s="10" t="s">
        <v>279</v>
      </c>
      <c r="G77" s="27">
        <v>9</v>
      </c>
      <c r="H77" s="23"/>
      <c r="I77" s="3"/>
      <c r="J77" s="23">
        <v>9</v>
      </c>
      <c r="K77" s="11"/>
      <c r="L77" s="23">
        <v>10</v>
      </c>
      <c r="M77" s="11" t="s">
        <v>391</v>
      </c>
      <c r="N77" s="23"/>
      <c r="O77" s="11"/>
      <c r="P77" s="23"/>
      <c r="Q77" s="11"/>
      <c r="R77" s="23"/>
      <c r="S77" s="11"/>
      <c r="T77" s="12"/>
    </row>
    <row r="78" spans="3:20" ht="18.95" customHeight="1">
      <c r="C78" s="13" t="s">
        <v>607</v>
      </c>
      <c r="D78" s="40" t="s">
        <v>608</v>
      </c>
      <c r="E78" s="40"/>
      <c r="F78" s="10" t="s">
        <v>275</v>
      </c>
      <c r="G78" s="27"/>
      <c r="H78" s="23"/>
      <c r="I78" s="3"/>
      <c r="J78" s="23"/>
      <c r="K78" s="11"/>
      <c r="L78" s="23"/>
      <c r="M78" s="11"/>
      <c r="N78" s="23"/>
      <c r="O78" s="11"/>
      <c r="P78" s="23"/>
      <c r="Q78" s="11"/>
      <c r="R78" s="23"/>
      <c r="S78" s="11"/>
      <c r="T78" s="12"/>
    </row>
    <row r="79" spans="3:20" ht="18.95" customHeight="1">
      <c r="C79" s="13" t="s">
        <v>609</v>
      </c>
      <c r="D79" s="40" t="s">
        <v>610</v>
      </c>
      <c r="E79" s="40" t="s">
        <v>611</v>
      </c>
      <c r="F79" s="10" t="s">
        <v>174</v>
      </c>
      <c r="G79" s="27">
        <v>2107</v>
      </c>
      <c r="H79" s="23">
        <v>2107</v>
      </c>
      <c r="I79" s="3"/>
      <c r="J79" s="23"/>
      <c r="K79" s="11"/>
      <c r="L79" s="23"/>
      <c r="M79" s="11"/>
      <c r="N79" s="23">
        <v>2547</v>
      </c>
      <c r="O79" s="11" t="s">
        <v>612</v>
      </c>
      <c r="P79" s="23"/>
      <c r="Q79" s="11"/>
      <c r="R79" s="23"/>
      <c r="S79" s="11"/>
      <c r="T79" s="12"/>
    </row>
    <row r="80" spans="3:20" ht="18.95" customHeight="1">
      <c r="C80" s="13" t="s">
        <v>615</v>
      </c>
      <c r="D80" s="40" t="s">
        <v>610</v>
      </c>
      <c r="E80" s="40" t="s">
        <v>616</v>
      </c>
      <c r="F80" s="10" t="s">
        <v>174</v>
      </c>
      <c r="G80" s="27">
        <v>3890</v>
      </c>
      <c r="H80" s="23">
        <v>3890</v>
      </c>
      <c r="I80" s="3"/>
      <c r="J80" s="23"/>
      <c r="K80" s="11"/>
      <c r="L80" s="23"/>
      <c r="M80" s="11"/>
      <c r="N80" s="23">
        <v>4696</v>
      </c>
      <c r="O80" s="11" t="s">
        <v>612</v>
      </c>
      <c r="P80" s="23"/>
      <c r="Q80" s="11"/>
      <c r="R80" s="23"/>
      <c r="S80" s="11"/>
      <c r="T80" s="12"/>
    </row>
    <row r="81" spans="3:20" ht="18.95" customHeight="1">
      <c r="C81" s="13" t="s">
        <v>617</v>
      </c>
      <c r="D81" s="40" t="s">
        <v>610</v>
      </c>
      <c r="E81" s="40" t="s">
        <v>618</v>
      </c>
      <c r="F81" s="10" t="s">
        <v>174</v>
      </c>
      <c r="G81" s="27">
        <v>4834</v>
      </c>
      <c r="H81" s="23">
        <v>4834</v>
      </c>
      <c r="I81" s="3"/>
      <c r="J81" s="23"/>
      <c r="K81" s="11"/>
      <c r="L81" s="23"/>
      <c r="M81" s="11"/>
      <c r="N81" s="23">
        <v>5840</v>
      </c>
      <c r="O81" s="11" t="s">
        <v>612</v>
      </c>
      <c r="P81" s="23"/>
      <c r="Q81" s="11"/>
      <c r="R81" s="23"/>
      <c r="S81" s="11"/>
      <c r="T81" s="12"/>
    </row>
    <row r="82" spans="3:20" ht="18.95" customHeight="1">
      <c r="C82" s="13" t="s">
        <v>619</v>
      </c>
      <c r="D82" s="40" t="s">
        <v>610</v>
      </c>
      <c r="E82" s="40" t="s">
        <v>620</v>
      </c>
      <c r="F82" s="10" t="s">
        <v>174</v>
      </c>
      <c r="G82" s="27">
        <v>6381</v>
      </c>
      <c r="H82" s="23">
        <v>6381</v>
      </c>
      <c r="I82" s="3"/>
      <c r="J82" s="23"/>
      <c r="K82" s="11"/>
      <c r="L82" s="23"/>
      <c r="M82" s="11"/>
      <c r="N82" s="23">
        <v>7784</v>
      </c>
      <c r="O82" s="11" t="s">
        <v>612</v>
      </c>
      <c r="P82" s="23"/>
      <c r="Q82" s="11"/>
      <c r="R82" s="23"/>
      <c r="S82" s="11"/>
      <c r="T82" s="12"/>
    </row>
    <row r="83" spans="3:20" ht="18.95" customHeight="1">
      <c r="C83" s="13" t="s">
        <v>621</v>
      </c>
      <c r="D83" s="40" t="s">
        <v>610</v>
      </c>
      <c r="E83" s="40" t="s">
        <v>622</v>
      </c>
      <c r="F83" s="10" t="s">
        <v>174</v>
      </c>
      <c r="G83" s="27">
        <v>9137</v>
      </c>
      <c r="H83" s="23">
        <v>9137</v>
      </c>
      <c r="I83" s="3"/>
      <c r="J83" s="23"/>
      <c r="K83" s="11"/>
      <c r="L83" s="23"/>
      <c r="M83" s="11"/>
      <c r="N83" s="23">
        <v>11138</v>
      </c>
      <c r="O83" s="11" t="s">
        <v>612</v>
      </c>
      <c r="P83" s="23"/>
      <c r="Q83" s="11"/>
      <c r="R83" s="23"/>
      <c r="S83" s="11"/>
      <c r="T83" s="12"/>
    </row>
    <row r="84" spans="3:20" ht="18.95" customHeight="1">
      <c r="C84" s="13" t="s">
        <v>623</v>
      </c>
      <c r="D84" s="40" t="s">
        <v>610</v>
      </c>
      <c r="E84" s="40" t="s">
        <v>624</v>
      </c>
      <c r="F84" s="10" t="s">
        <v>174</v>
      </c>
      <c r="G84" s="27">
        <v>11526</v>
      </c>
      <c r="H84" s="23">
        <v>11526</v>
      </c>
      <c r="I84" s="3"/>
      <c r="J84" s="23"/>
      <c r="K84" s="11"/>
      <c r="L84" s="23"/>
      <c r="M84" s="11"/>
      <c r="N84" s="23">
        <v>14049</v>
      </c>
      <c r="O84" s="11" t="s">
        <v>612</v>
      </c>
      <c r="P84" s="23"/>
      <c r="Q84" s="11"/>
      <c r="R84" s="23"/>
      <c r="S84" s="11"/>
      <c r="T84" s="12"/>
    </row>
    <row r="85" spans="3:20" ht="18.95" customHeight="1">
      <c r="C85" s="13" t="s">
        <v>625</v>
      </c>
      <c r="D85" s="40" t="s">
        <v>626</v>
      </c>
      <c r="E85" s="40" t="s">
        <v>627</v>
      </c>
      <c r="F85" s="10" t="s">
        <v>279</v>
      </c>
      <c r="G85" s="27">
        <v>4050</v>
      </c>
      <c r="H85" s="23">
        <v>4050</v>
      </c>
      <c r="I85" s="3"/>
      <c r="J85" s="23"/>
      <c r="K85" s="11"/>
      <c r="L85" s="23"/>
      <c r="M85" s="11"/>
      <c r="N85" s="23">
        <v>4950</v>
      </c>
      <c r="O85" s="11" t="s">
        <v>612</v>
      </c>
      <c r="P85" s="23"/>
      <c r="Q85" s="11"/>
      <c r="R85" s="23"/>
      <c r="S85" s="11"/>
      <c r="T85" s="12"/>
    </row>
    <row r="86" spans="3:20" ht="18.95" customHeight="1">
      <c r="C86" s="13" t="s">
        <v>630</v>
      </c>
      <c r="D86" s="40" t="s">
        <v>626</v>
      </c>
      <c r="E86" s="40" t="s">
        <v>631</v>
      </c>
      <c r="F86" s="10" t="s">
        <v>279</v>
      </c>
      <c r="G86" s="27">
        <v>5141</v>
      </c>
      <c r="H86" s="23">
        <v>5141</v>
      </c>
      <c r="I86" s="3"/>
      <c r="J86" s="23"/>
      <c r="K86" s="11"/>
      <c r="L86" s="23"/>
      <c r="M86" s="11"/>
      <c r="N86" s="23">
        <v>6307</v>
      </c>
      <c r="O86" s="11" t="s">
        <v>612</v>
      </c>
      <c r="P86" s="23"/>
      <c r="Q86" s="11"/>
      <c r="R86" s="23"/>
      <c r="S86" s="11"/>
      <c r="T86" s="12"/>
    </row>
    <row r="87" spans="3:20" ht="18.95" customHeight="1">
      <c r="C87" s="13" t="s">
        <v>632</v>
      </c>
      <c r="D87" s="40" t="s">
        <v>626</v>
      </c>
      <c r="E87" s="40" t="s">
        <v>633</v>
      </c>
      <c r="F87" s="10" t="s">
        <v>279</v>
      </c>
      <c r="G87" s="27">
        <v>6581</v>
      </c>
      <c r="H87" s="23">
        <v>6581</v>
      </c>
      <c r="I87" s="3"/>
      <c r="J87" s="23"/>
      <c r="K87" s="11"/>
      <c r="L87" s="23"/>
      <c r="M87" s="11"/>
      <c r="N87" s="23">
        <v>8126</v>
      </c>
      <c r="O87" s="11" t="s">
        <v>612</v>
      </c>
      <c r="P87" s="23"/>
      <c r="Q87" s="11"/>
      <c r="R87" s="23"/>
      <c r="S87" s="11"/>
      <c r="T87" s="12"/>
    </row>
    <row r="88" spans="3:20" ht="18.95" customHeight="1">
      <c r="C88" s="13" t="s">
        <v>634</v>
      </c>
      <c r="D88" s="40" t="s">
        <v>626</v>
      </c>
      <c r="E88" s="40" t="s">
        <v>635</v>
      </c>
      <c r="F88" s="10" t="s">
        <v>279</v>
      </c>
      <c r="G88" s="27">
        <v>10022</v>
      </c>
      <c r="H88" s="23">
        <v>10022</v>
      </c>
      <c r="I88" s="3"/>
      <c r="J88" s="23"/>
      <c r="K88" s="11"/>
      <c r="L88" s="23"/>
      <c r="M88" s="11"/>
      <c r="N88" s="23">
        <v>12435</v>
      </c>
      <c r="O88" s="11" t="s">
        <v>612</v>
      </c>
      <c r="P88" s="23"/>
      <c r="Q88" s="11"/>
      <c r="R88" s="23"/>
      <c r="S88" s="11"/>
      <c r="T88" s="12"/>
    </row>
    <row r="89" spans="3:20" ht="18.95" customHeight="1">
      <c r="C89" s="13" t="s">
        <v>636</v>
      </c>
      <c r="D89" s="40" t="s">
        <v>626</v>
      </c>
      <c r="E89" s="40" t="s">
        <v>637</v>
      </c>
      <c r="F89" s="10" t="s">
        <v>279</v>
      </c>
      <c r="G89" s="27">
        <v>11883</v>
      </c>
      <c r="H89" s="23">
        <v>11883</v>
      </c>
      <c r="I89" s="3"/>
      <c r="J89" s="23"/>
      <c r="K89" s="11"/>
      <c r="L89" s="23"/>
      <c r="M89" s="11"/>
      <c r="N89" s="23">
        <v>14756</v>
      </c>
      <c r="O89" s="11" t="s">
        <v>612</v>
      </c>
      <c r="P89" s="23"/>
      <c r="Q89" s="11"/>
      <c r="R89" s="23"/>
      <c r="S89" s="11"/>
      <c r="T89" s="12"/>
    </row>
    <row r="90" spans="3:20" ht="18.95" customHeight="1">
      <c r="C90" s="13" t="s">
        <v>638</v>
      </c>
      <c r="D90" s="40" t="s">
        <v>626</v>
      </c>
      <c r="E90" s="40" t="s">
        <v>639</v>
      </c>
      <c r="F90" s="10" t="s">
        <v>279</v>
      </c>
      <c r="G90" s="27">
        <v>13682</v>
      </c>
      <c r="H90" s="23">
        <v>13682</v>
      </c>
      <c r="I90" s="3"/>
      <c r="J90" s="23"/>
      <c r="K90" s="11"/>
      <c r="L90" s="23"/>
      <c r="M90" s="11"/>
      <c r="N90" s="23">
        <v>17049</v>
      </c>
      <c r="O90" s="11" t="s">
        <v>612</v>
      </c>
      <c r="P90" s="23"/>
      <c r="Q90" s="11"/>
      <c r="R90" s="23"/>
      <c r="S90" s="11"/>
      <c r="T90" s="12"/>
    </row>
    <row r="91" spans="3:20" ht="18.95" customHeight="1">
      <c r="C91" s="13" t="s">
        <v>640</v>
      </c>
      <c r="D91" s="40" t="s">
        <v>626</v>
      </c>
      <c r="E91" s="40" t="s">
        <v>641</v>
      </c>
      <c r="F91" s="10" t="s">
        <v>279</v>
      </c>
      <c r="G91" s="27">
        <v>3397</v>
      </c>
      <c r="H91" s="23">
        <v>3397</v>
      </c>
      <c r="I91" s="3"/>
      <c r="J91" s="23"/>
      <c r="K91" s="11"/>
      <c r="L91" s="23"/>
      <c r="M91" s="11"/>
      <c r="N91" s="23">
        <v>4095</v>
      </c>
      <c r="O91" s="11" t="s">
        <v>612</v>
      </c>
      <c r="P91" s="23"/>
      <c r="Q91" s="11"/>
      <c r="R91" s="23"/>
      <c r="S91" s="11"/>
      <c r="T91" s="12"/>
    </row>
    <row r="92" spans="3:20" ht="18.95" customHeight="1">
      <c r="C92" s="13" t="s">
        <v>644</v>
      </c>
      <c r="D92" s="40" t="s">
        <v>626</v>
      </c>
      <c r="E92" s="40" t="s">
        <v>645</v>
      </c>
      <c r="F92" s="10" t="s">
        <v>279</v>
      </c>
      <c r="G92" s="27">
        <v>4329</v>
      </c>
      <c r="H92" s="23">
        <v>4329</v>
      </c>
      <c r="I92" s="3"/>
      <c r="J92" s="23"/>
      <c r="K92" s="11"/>
      <c r="L92" s="23"/>
      <c r="M92" s="11"/>
      <c r="N92" s="23">
        <v>5240</v>
      </c>
      <c r="O92" s="11" t="s">
        <v>612</v>
      </c>
      <c r="P92" s="23"/>
      <c r="Q92" s="11"/>
      <c r="R92" s="23"/>
      <c r="S92" s="11"/>
      <c r="T92" s="12"/>
    </row>
    <row r="93" spans="3:20" ht="18.95" customHeight="1">
      <c r="C93" s="13" t="s">
        <v>646</v>
      </c>
      <c r="D93" s="40" t="s">
        <v>626</v>
      </c>
      <c r="E93" s="40" t="s">
        <v>647</v>
      </c>
      <c r="F93" s="10" t="s">
        <v>279</v>
      </c>
      <c r="G93" s="27">
        <v>5361</v>
      </c>
      <c r="H93" s="23">
        <v>5361</v>
      </c>
      <c r="I93" s="3"/>
      <c r="J93" s="23"/>
      <c r="K93" s="11"/>
      <c r="L93" s="23"/>
      <c r="M93" s="11"/>
      <c r="N93" s="23">
        <v>6528</v>
      </c>
      <c r="O93" s="11" t="s">
        <v>612</v>
      </c>
      <c r="P93" s="23"/>
      <c r="Q93" s="11"/>
      <c r="R93" s="23"/>
      <c r="S93" s="11"/>
      <c r="T93" s="12"/>
    </row>
    <row r="94" spans="3:20" ht="18.95" customHeight="1">
      <c r="C94" s="13" t="s">
        <v>648</v>
      </c>
      <c r="D94" s="40" t="s">
        <v>626</v>
      </c>
      <c r="E94" s="40" t="s">
        <v>649</v>
      </c>
      <c r="F94" s="10" t="s">
        <v>279</v>
      </c>
      <c r="G94" s="27">
        <v>7848</v>
      </c>
      <c r="H94" s="23">
        <v>7848</v>
      </c>
      <c r="I94" s="3"/>
      <c r="J94" s="23"/>
      <c r="K94" s="11"/>
      <c r="L94" s="23"/>
      <c r="M94" s="11"/>
      <c r="N94" s="23">
        <v>9605</v>
      </c>
      <c r="O94" s="11" t="s">
        <v>612</v>
      </c>
      <c r="P94" s="23"/>
      <c r="Q94" s="11"/>
      <c r="R94" s="23"/>
      <c r="S94" s="11"/>
      <c r="T94" s="12"/>
    </row>
    <row r="95" spans="3:20" ht="18.95" customHeight="1">
      <c r="C95" s="13" t="s">
        <v>650</v>
      </c>
      <c r="D95" s="40" t="s">
        <v>626</v>
      </c>
      <c r="E95" s="40" t="s">
        <v>651</v>
      </c>
      <c r="F95" s="10" t="s">
        <v>279</v>
      </c>
      <c r="G95" s="27">
        <v>9652</v>
      </c>
      <c r="H95" s="23">
        <v>9652</v>
      </c>
      <c r="I95" s="3"/>
      <c r="J95" s="23"/>
      <c r="K95" s="11"/>
      <c r="L95" s="23"/>
      <c r="M95" s="11"/>
      <c r="N95" s="23">
        <v>11820</v>
      </c>
      <c r="O95" s="11" t="s">
        <v>612</v>
      </c>
      <c r="P95" s="23"/>
      <c r="Q95" s="11"/>
      <c r="R95" s="23"/>
      <c r="S95" s="11"/>
      <c r="T95" s="12"/>
    </row>
    <row r="96" spans="3:20" ht="18.95" customHeight="1">
      <c r="C96" s="13" t="s">
        <v>652</v>
      </c>
      <c r="D96" s="40" t="s">
        <v>626</v>
      </c>
      <c r="E96" s="40" t="s">
        <v>653</v>
      </c>
      <c r="F96" s="10" t="s">
        <v>279</v>
      </c>
      <c r="G96" s="27">
        <v>11588</v>
      </c>
      <c r="H96" s="23">
        <v>11588</v>
      </c>
      <c r="I96" s="3"/>
      <c r="J96" s="23"/>
      <c r="K96" s="11"/>
      <c r="L96" s="23"/>
      <c r="M96" s="11"/>
      <c r="N96" s="23">
        <v>14196</v>
      </c>
      <c r="O96" s="11" t="s">
        <v>612</v>
      </c>
      <c r="P96" s="23"/>
      <c r="Q96" s="11"/>
      <c r="R96" s="23"/>
      <c r="S96" s="11"/>
      <c r="T96" s="12"/>
    </row>
    <row r="97" spans="3:20" ht="18.95" customHeight="1">
      <c r="C97" s="13" t="s">
        <v>654</v>
      </c>
      <c r="D97" s="40" t="s">
        <v>655</v>
      </c>
      <c r="E97" s="40" t="s">
        <v>616</v>
      </c>
      <c r="F97" s="10" t="s">
        <v>279</v>
      </c>
      <c r="G97" s="27">
        <v>3199</v>
      </c>
      <c r="H97" s="23">
        <v>3199</v>
      </c>
      <c r="I97" s="3"/>
      <c r="J97" s="23"/>
      <c r="K97" s="11"/>
      <c r="L97" s="23"/>
      <c r="M97" s="11"/>
      <c r="N97" s="23">
        <v>4200</v>
      </c>
      <c r="O97" s="11" t="s">
        <v>656</v>
      </c>
      <c r="P97" s="23"/>
      <c r="Q97" s="11"/>
      <c r="R97" s="23"/>
      <c r="S97" s="11"/>
      <c r="T97" s="12"/>
    </row>
    <row r="98" spans="3:20" ht="18.95" customHeight="1">
      <c r="C98" s="13" t="s">
        <v>657</v>
      </c>
      <c r="D98" s="40" t="s">
        <v>655</v>
      </c>
      <c r="E98" s="40" t="s">
        <v>618</v>
      </c>
      <c r="F98" s="10" t="s">
        <v>279</v>
      </c>
      <c r="G98" s="27">
        <v>4090</v>
      </c>
      <c r="H98" s="23">
        <v>4090</v>
      </c>
      <c r="I98" s="3"/>
      <c r="J98" s="23"/>
      <c r="K98" s="11"/>
      <c r="L98" s="23"/>
      <c r="M98" s="11"/>
      <c r="N98" s="23">
        <v>5620</v>
      </c>
      <c r="O98" s="11" t="s">
        <v>656</v>
      </c>
      <c r="P98" s="23"/>
      <c r="Q98" s="11"/>
      <c r="R98" s="23"/>
      <c r="S98" s="11"/>
      <c r="T98" s="12"/>
    </row>
    <row r="99" spans="3:20" ht="18.95" customHeight="1">
      <c r="C99" s="13" t="s">
        <v>658</v>
      </c>
      <c r="D99" s="40" t="s">
        <v>655</v>
      </c>
      <c r="E99" s="40" t="s">
        <v>620</v>
      </c>
      <c r="F99" s="10" t="s">
        <v>279</v>
      </c>
      <c r="G99" s="27">
        <v>5818</v>
      </c>
      <c r="H99" s="23">
        <v>5818</v>
      </c>
      <c r="I99" s="3"/>
      <c r="J99" s="23"/>
      <c r="K99" s="11"/>
      <c r="L99" s="23"/>
      <c r="M99" s="11"/>
      <c r="N99" s="23">
        <v>8120</v>
      </c>
      <c r="O99" s="11" t="s">
        <v>656</v>
      </c>
      <c r="P99" s="23"/>
      <c r="Q99" s="11"/>
      <c r="R99" s="23"/>
      <c r="S99" s="11"/>
      <c r="T99" s="12"/>
    </row>
    <row r="100" spans="3:20" ht="18.95" customHeight="1">
      <c r="C100" s="13" t="s">
        <v>659</v>
      </c>
      <c r="D100" s="40" t="s">
        <v>655</v>
      </c>
      <c r="E100" s="40" t="s">
        <v>622</v>
      </c>
      <c r="F100" s="10" t="s">
        <v>279</v>
      </c>
      <c r="G100" s="27">
        <v>8818</v>
      </c>
      <c r="H100" s="23">
        <v>8818</v>
      </c>
      <c r="I100" s="3"/>
      <c r="J100" s="23"/>
      <c r="K100" s="11"/>
      <c r="L100" s="23"/>
      <c r="M100" s="11"/>
      <c r="N100" s="23">
        <v>12400</v>
      </c>
      <c r="O100" s="11" t="s">
        <v>656</v>
      </c>
      <c r="P100" s="23"/>
      <c r="Q100" s="11"/>
      <c r="R100" s="23"/>
      <c r="S100" s="11"/>
      <c r="T100" s="12"/>
    </row>
    <row r="101" spans="3:20" ht="18.95" customHeight="1">
      <c r="C101" s="13" t="s">
        <v>660</v>
      </c>
      <c r="D101" s="40" t="s">
        <v>655</v>
      </c>
      <c r="E101" s="40" t="s">
        <v>624</v>
      </c>
      <c r="F101" s="10" t="s">
        <v>279</v>
      </c>
      <c r="G101" s="27">
        <v>15000</v>
      </c>
      <c r="H101" s="23">
        <v>15000</v>
      </c>
      <c r="I101" s="3"/>
      <c r="J101" s="23"/>
      <c r="K101" s="11"/>
      <c r="L101" s="23"/>
      <c r="M101" s="11"/>
      <c r="N101" s="23">
        <v>20450</v>
      </c>
      <c r="O101" s="11" t="s">
        <v>656</v>
      </c>
      <c r="P101" s="23"/>
      <c r="Q101" s="11"/>
      <c r="R101" s="23"/>
      <c r="S101" s="11"/>
      <c r="T101" s="12"/>
    </row>
    <row r="102" spans="3:20" ht="18.95" customHeight="1">
      <c r="C102" s="13" t="s">
        <v>3245</v>
      </c>
      <c r="D102" s="40" t="s">
        <v>3144</v>
      </c>
      <c r="E102" s="40" t="s">
        <v>3145</v>
      </c>
      <c r="F102" s="10" t="s">
        <v>210</v>
      </c>
      <c r="G102" s="27">
        <v>56000</v>
      </c>
      <c r="H102" s="23"/>
      <c r="I102" s="3"/>
      <c r="J102" s="23"/>
      <c r="K102" s="11"/>
      <c r="L102" s="23">
        <v>59280</v>
      </c>
      <c r="M102" s="11" t="s">
        <v>228</v>
      </c>
      <c r="N102" s="23">
        <v>56000</v>
      </c>
      <c r="O102" s="11"/>
      <c r="P102" s="23"/>
      <c r="Q102" s="11"/>
      <c r="R102" s="23"/>
      <c r="S102" s="11"/>
      <c r="T102" s="12"/>
    </row>
    <row r="103" spans="3:20" ht="18.95" customHeight="1">
      <c r="C103" s="13" t="s">
        <v>3248</v>
      </c>
      <c r="D103" s="40" t="s">
        <v>3143</v>
      </c>
      <c r="E103" s="40"/>
      <c r="F103" s="10" t="s">
        <v>210</v>
      </c>
      <c r="G103" s="27">
        <v>75000</v>
      </c>
      <c r="H103" s="23"/>
      <c r="I103" s="3"/>
      <c r="J103" s="23"/>
      <c r="K103" s="11"/>
      <c r="L103" s="23"/>
      <c r="M103" s="11"/>
      <c r="N103" s="23">
        <v>75000</v>
      </c>
      <c r="O103" s="11" t="s">
        <v>3363</v>
      </c>
      <c r="P103" s="23"/>
      <c r="Q103" s="11"/>
      <c r="R103" s="23"/>
      <c r="S103" s="11"/>
      <c r="T103" s="12"/>
    </row>
    <row r="104" spans="3:20" ht="18.95" customHeight="1">
      <c r="C104" s="13" t="s">
        <v>661</v>
      </c>
      <c r="D104" s="40" t="s">
        <v>3118</v>
      </c>
      <c r="E104" s="40" t="s">
        <v>3121</v>
      </c>
      <c r="F104" s="10" t="s">
        <v>697</v>
      </c>
      <c r="G104" s="27">
        <v>9145000</v>
      </c>
      <c r="H104" s="23"/>
      <c r="I104" s="3"/>
      <c r="J104" s="23">
        <v>9551764</v>
      </c>
      <c r="K104" s="11" t="s">
        <v>698</v>
      </c>
      <c r="L104" s="23">
        <v>9145000</v>
      </c>
      <c r="M104" s="11" t="s">
        <v>699</v>
      </c>
      <c r="N104" s="23">
        <v>9737235</v>
      </c>
      <c r="O104" s="11" t="s">
        <v>700</v>
      </c>
      <c r="P104" s="23"/>
      <c r="Q104" s="11"/>
      <c r="R104" s="23"/>
      <c r="S104" s="11"/>
      <c r="T104" s="12"/>
    </row>
    <row r="105" spans="3:20" ht="18.95" customHeight="1">
      <c r="C105" s="13" t="s">
        <v>668</v>
      </c>
      <c r="D105" s="40" t="s">
        <v>3118</v>
      </c>
      <c r="E105" s="40" t="s">
        <v>3119</v>
      </c>
      <c r="F105" s="10" t="s">
        <v>697</v>
      </c>
      <c r="G105" s="27">
        <v>21422000</v>
      </c>
      <c r="H105" s="23"/>
      <c r="I105" s="3"/>
      <c r="J105" s="23">
        <v>24124496</v>
      </c>
      <c r="K105" s="11" t="s">
        <v>698</v>
      </c>
      <c r="L105" s="23">
        <v>21422000</v>
      </c>
      <c r="M105" s="11" t="s">
        <v>699</v>
      </c>
      <c r="N105" s="23">
        <v>24592933</v>
      </c>
      <c r="O105" s="11" t="s">
        <v>700</v>
      </c>
      <c r="P105" s="23"/>
      <c r="Q105" s="11"/>
      <c r="R105" s="23"/>
      <c r="S105" s="11"/>
      <c r="T105" s="12"/>
    </row>
    <row r="106" spans="3:20" ht="18.95" customHeight="1">
      <c r="C106" s="13" t="s">
        <v>674</v>
      </c>
      <c r="D106" s="40" t="s">
        <v>3155</v>
      </c>
      <c r="E106" s="40" t="s">
        <v>3156</v>
      </c>
      <c r="F106" s="10" t="s">
        <v>697</v>
      </c>
      <c r="G106" s="27">
        <v>120000000</v>
      </c>
      <c r="H106" s="23"/>
      <c r="I106" s="3"/>
      <c r="J106" s="23">
        <v>120000000</v>
      </c>
      <c r="K106" s="11" t="s">
        <v>881</v>
      </c>
      <c r="L106" s="23">
        <v>120000000</v>
      </c>
      <c r="M106" s="11" t="s">
        <v>3364</v>
      </c>
      <c r="N106" s="23">
        <v>125000000</v>
      </c>
      <c r="O106" s="11" t="s">
        <v>3365</v>
      </c>
      <c r="P106" s="23"/>
      <c r="Q106" s="11"/>
      <c r="R106" s="23"/>
      <c r="S106" s="11"/>
      <c r="T106" s="12"/>
    </row>
    <row r="107" spans="3:20" ht="18.95" customHeight="1">
      <c r="C107" s="13" t="s">
        <v>678</v>
      </c>
      <c r="D107" s="40" t="s">
        <v>752</v>
      </c>
      <c r="E107" s="40" t="s">
        <v>3123</v>
      </c>
      <c r="F107" s="10" t="s">
        <v>718</v>
      </c>
      <c r="G107" s="27">
        <v>2184000</v>
      </c>
      <c r="H107" s="23"/>
      <c r="I107" s="3"/>
      <c r="J107" s="23">
        <v>2308463</v>
      </c>
      <c r="K107" s="11" t="s">
        <v>698</v>
      </c>
      <c r="L107" s="23">
        <v>2184000</v>
      </c>
      <c r="M107" s="11" t="s">
        <v>699</v>
      </c>
      <c r="N107" s="23">
        <v>2353287</v>
      </c>
      <c r="O107" s="11" t="s">
        <v>700</v>
      </c>
      <c r="P107" s="23"/>
      <c r="Q107" s="11"/>
      <c r="R107" s="23"/>
      <c r="S107" s="11"/>
      <c r="T107" s="12"/>
    </row>
    <row r="108" spans="3:20" ht="18.95" customHeight="1">
      <c r="C108" s="13" t="s">
        <v>682</v>
      </c>
      <c r="D108" s="40" t="s">
        <v>752</v>
      </c>
      <c r="E108" s="40" t="s">
        <v>3122</v>
      </c>
      <c r="F108" s="10" t="s">
        <v>718</v>
      </c>
      <c r="G108" s="27">
        <v>4659000</v>
      </c>
      <c r="H108" s="23"/>
      <c r="I108" s="3"/>
      <c r="J108" s="23">
        <v>4806665</v>
      </c>
      <c r="K108" s="11" t="s">
        <v>698</v>
      </c>
      <c r="L108" s="23">
        <v>4659000</v>
      </c>
      <c r="M108" s="11" t="s">
        <v>699</v>
      </c>
      <c r="N108" s="23">
        <v>4899998</v>
      </c>
      <c r="O108" s="11" t="s">
        <v>700</v>
      </c>
      <c r="P108" s="23"/>
      <c r="Q108" s="11"/>
      <c r="R108" s="23"/>
      <c r="S108" s="11"/>
      <c r="T108" s="12"/>
    </row>
    <row r="109" spans="3:20" ht="18.95" customHeight="1">
      <c r="C109" s="13" t="s">
        <v>2945</v>
      </c>
      <c r="D109" s="40" t="s">
        <v>752</v>
      </c>
      <c r="E109" s="40" t="s">
        <v>3130</v>
      </c>
      <c r="F109" s="10" t="s">
        <v>718</v>
      </c>
      <c r="G109" s="27">
        <v>2276000</v>
      </c>
      <c r="H109" s="23"/>
      <c r="I109" s="3"/>
      <c r="J109" s="23">
        <v>2354251</v>
      </c>
      <c r="K109" s="11" t="s">
        <v>698</v>
      </c>
      <c r="L109" s="23">
        <v>2276000</v>
      </c>
      <c r="M109" s="11" t="s">
        <v>699</v>
      </c>
      <c r="N109" s="23">
        <v>2399965</v>
      </c>
      <c r="O109" s="11" t="s">
        <v>700</v>
      </c>
      <c r="P109" s="23"/>
      <c r="Q109" s="11"/>
      <c r="R109" s="23"/>
      <c r="S109" s="11"/>
      <c r="T109" s="12"/>
    </row>
    <row r="110" spans="3:20" ht="18.95" customHeight="1">
      <c r="C110" s="13" t="s">
        <v>2942</v>
      </c>
      <c r="D110" s="40" t="s">
        <v>752</v>
      </c>
      <c r="E110" s="40" t="s">
        <v>3127</v>
      </c>
      <c r="F110" s="10" t="s">
        <v>718</v>
      </c>
      <c r="G110" s="27">
        <v>1527000</v>
      </c>
      <c r="H110" s="23"/>
      <c r="I110" s="3"/>
      <c r="J110" s="23">
        <v>1751956</v>
      </c>
      <c r="K110" s="11" t="s">
        <v>698</v>
      </c>
      <c r="L110" s="23">
        <v>1527000</v>
      </c>
      <c r="M110" s="11" t="s">
        <v>699</v>
      </c>
      <c r="N110" s="23">
        <v>1785974</v>
      </c>
      <c r="O110" s="11" t="s">
        <v>700</v>
      </c>
      <c r="P110" s="23"/>
      <c r="Q110" s="11"/>
      <c r="R110" s="23"/>
      <c r="S110" s="11"/>
      <c r="T110" s="12"/>
    </row>
    <row r="111" spans="3:20" ht="18.95" customHeight="1">
      <c r="C111" s="13" t="s">
        <v>2952</v>
      </c>
      <c r="D111" s="40" t="s">
        <v>752</v>
      </c>
      <c r="E111" s="40" t="s">
        <v>3129</v>
      </c>
      <c r="F111" s="10" t="s">
        <v>718</v>
      </c>
      <c r="G111" s="27">
        <v>7287000</v>
      </c>
      <c r="H111" s="23"/>
      <c r="I111" s="3"/>
      <c r="J111" s="23">
        <v>7538613</v>
      </c>
      <c r="K111" s="11" t="s">
        <v>698</v>
      </c>
      <c r="L111" s="23">
        <v>7287000</v>
      </c>
      <c r="M111" s="11" t="s">
        <v>699</v>
      </c>
      <c r="N111" s="23">
        <v>7684994</v>
      </c>
      <c r="O111" s="11" t="s">
        <v>700</v>
      </c>
      <c r="P111" s="23"/>
      <c r="Q111" s="11"/>
      <c r="R111" s="23"/>
      <c r="S111" s="11"/>
      <c r="T111" s="12"/>
    </row>
    <row r="112" spans="3:20" ht="18.95" customHeight="1">
      <c r="C112" s="13" t="s">
        <v>2937</v>
      </c>
      <c r="D112" s="40" t="s">
        <v>752</v>
      </c>
      <c r="E112" s="40" t="s">
        <v>3126</v>
      </c>
      <c r="F112" s="10" t="s">
        <v>718</v>
      </c>
      <c r="G112" s="27">
        <v>2351000</v>
      </c>
      <c r="H112" s="23"/>
      <c r="I112" s="3"/>
      <c r="J112" s="23">
        <v>2500130</v>
      </c>
      <c r="K112" s="11" t="s">
        <v>698</v>
      </c>
      <c r="L112" s="23">
        <v>2351000</v>
      </c>
      <c r="M112" s="11" t="s">
        <v>699</v>
      </c>
      <c r="N112" s="23">
        <v>2548677</v>
      </c>
      <c r="O112" s="11" t="s">
        <v>700</v>
      </c>
      <c r="P112" s="23"/>
      <c r="Q112" s="11"/>
      <c r="R112" s="23"/>
      <c r="S112" s="11"/>
      <c r="T112" s="12"/>
    </row>
    <row r="113" spans="3:20" ht="18.95" customHeight="1">
      <c r="C113" s="13" t="s">
        <v>2929</v>
      </c>
      <c r="D113" s="40" t="s">
        <v>752</v>
      </c>
      <c r="E113" s="40" t="s">
        <v>3124</v>
      </c>
      <c r="F113" s="10" t="s">
        <v>718</v>
      </c>
      <c r="G113" s="27">
        <v>3154000</v>
      </c>
      <c r="H113" s="23"/>
      <c r="I113" s="3"/>
      <c r="J113" s="23">
        <v>3271357</v>
      </c>
      <c r="K113" s="11" t="s">
        <v>698</v>
      </c>
      <c r="L113" s="23">
        <v>3154000</v>
      </c>
      <c r="M113" s="11" t="s">
        <v>699</v>
      </c>
      <c r="N113" s="23">
        <v>3334879</v>
      </c>
      <c r="O113" s="11" t="s">
        <v>700</v>
      </c>
      <c r="P113" s="23"/>
      <c r="Q113" s="11"/>
      <c r="R113" s="23"/>
      <c r="S113" s="11"/>
      <c r="T113" s="12"/>
    </row>
    <row r="114" spans="3:20" ht="18.95" customHeight="1">
      <c r="C114" s="13" t="s">
        <v>2933</v>
      </c>
      <c r="D114" s="40" t="s">
        <v>752</v>
      </c>
      <c r="E114" s="40" t="s">
        <v>3125</v>
      </c>
      <c r="F114" s="10" t="s">
        <v>718</v>
      </c>
      <c r="G114" s="27">
        <v>2351000</v>
      </c>
      <c r="H114" s="23"/>
      <c r="I114" s="3"/>
      <c r="J114" s="23">
        <v>2451627</v>
      </c>
      <c r="K114" s="11" t="s">
        <v>698</v>
      </c>
      <c r="L114" s="23">
        <v>2351000</v>
      </c>
      <c r="M114" s="11" t="s">
        <v>699</v>
      </c>
      <c r="N114" s="23">
        <v>2499231</v>
      </c>
      <c r="O114" s="11" t="s">
        <v>700</v>
      </c>
      <c r="P114" s="23"/>
      <c r="Q114" s="11"/>
      <c r="R114" s="23"/>
      <c r="S114" s="11"/>
      <c r="T114" s="12"/>
    </row>
    <row r="115" spans="3:20" ht="18.95" customHeight="1">
      <c r="C115" s="13" t="s">
        <v>686</v>
      </c>
      <c r="D115" s="40" t="s">
        <v>752</v>
      </c>
      <c r="E115" s="40" t="s">
        <v>3131</v>
      </c>
      <c r="F115" s="10" t="s">
        <v>718</v>
      </c>
      <c r="G115" s="27">
        <v>8531000</v>
      </c>
      <c r="H115" s="23"/>
      <c r="I115" s="3"/>
      <c r="J115" s="23">
        <v>8827245</v>
      </c>
      <c r="K115" s="11" t="s">
        <v>698</v>
      </c>
      <c r="L115" s="23">
        <v>8531000</v>
      </c>
      <c r="M115" s="11" t="s">
        <v>699</v>
      </c>
      <c r="N115" s="23">
        <v>8998648</v>
      </c>
      <c r="O115" s="11" t="s">
        <v>700</v>
      </c>
      <c r="P115" s="23"/>
      <c r="Q115" s="11"/>
      <c r="R115" s="23"/>
      <c r="S115" s="11"/>
      <c r="T115" s="12"/>
    </row>
    <row r="116" spans="3:20" ht="18.95" customHeight="1">
      <c r="C116" s="13" t="s">
        <v>688</v>
      </c>
      <c r="D116" s="40" t="s">
        <v>752</v>
      </c>
      <c r="E116" s="40" t="s">
        <v>3128</v>
      </c>
      <c r="F116" s="10" t="s">
        <v>718</v>
      </c>
      <c r="G116" s="27">
        <v>1996000</v>
      </c>
      <c r="H116" s="23"/>
      <c r="I116" s="3"/>
      <c r="J116" s="23">
        <v>2066570</v>
      </c>
      <c r="K116" s="11" t="s">
        <v>698</v>
      </c>
      <c r="L116" s="23">
        <v>1996000</v>
      </c>
      <c r="M116" s="11" t="s">
        <v>699</v>
      </c>
      <c r="N116" s="23">
        <v>2106698</v>
      </c>
      <c r="O116" s="11" t="s">
        <v>700</v>
      </c>
      <c r="P116" s="23"/>
      <c r="Q116" s="11"/>
      <c r="R116" s="23"/>
      <c r="S116" s="11"/>
      <c r="T116" s="12"/>
    </row>
    <row r="117" spans="3:20" ht="18.95" customHeight="1">
      <c r="C117" s="13" t="s">
        <v>691</v>
      </c>
      <c r="D117" s="40" t="s">
        <v>807</v>
      </c>
      <c r="E117" s="40" t="s">
        <v>808</v>
      </c>
      <c r="F117" s="10" t="s">
        <v>210</v>
      </c>
      <c r="G117" s="27">
        <v>830</v>
      </c>
      <c r="H117" s="23"/>
      <c r="I117" s="3"/>
      <c r="J117" s="23"/>
      <c r="K117" s="11"/>
      <c r="L117" s="23"/>
      <c r="M117" s="11"/>
      <c r="N117" s="23">
        <v>830</v>
      </c>
      <c r="O117" s="11" t="s">
        <v>809</v>
      </c>
      <c r="P117" s="23"/>
      <c r="Q117" s="11"/>
      <c r="R117" s="23"/>
      <c r="S117" s="11"/>
      <c r="T117" s="12"/>
    </row>
    <row r="118" spans="3:20" ht="18.95" customHeight="1">
      <c r="C118" s="13" t="s">
        <v>694</v>
      </c>
      <c r="D118" s="40" t="s">
        <v>843</v>
      </c>
      <c r="E118" s="40" t="s">
        <v>844</v>
      </c>
      <c r="F118" s="10" t="s">
        <v>279</v>
      </c>
      <c r="G118" s="27">
        <v>32000</v>
      </c>
      <c r="H118" s="23"/>
      <c r="I118" s="3"/>
      <c r="J118" s="23">
        <v>50000</v>
      </c>
      <c r="K118" s="11" t="s">
        <v>787</v>
      </c>
      <c r="L118" s="23">
        <v>32000</v>
      </c>
      <c r="M118" s="11" t="s">
        <v>788</v>
      </c>
      <c r="N118" s="23">
        <v>58000</v>
      </c>
      <c r="O118" s="11" t="s">
        <v>845</v>
      </c>
      <c r="P118" s="23"/>
      <c r="Q118" s="11"/>
      <c r="R118" s="23"/>
      <c r="S118" s="11"/>
      <c r="T118" s="12"/>
    </row>
    <row r="119" spans="3:20" ht="18.95" customHeight="1">
      <c r="C119" s="13" t="s">
        <v>701</v>
      </c>
      <c r="D119" s="40" t="s">
        <v>847</v>
      </c>
      <c r="E119" s="40" t="s">
        <v>851</v>
      </c>
      <c r="F119" s="10" t="s">
        <v>279</v>
      </c>
      <c r="G119" s="27">
        <v>29000</v>
      </c>
      <c r="H119" s="23"/>
      <c r="I119" s="3"/>
      <c r="J119" s="23">
        <v>44000</v>
      </c>
      <c r="K119" s="11" t="s">
        <v>787</v>
      </c>
      <c r="L119" s="23">
        <v>29000</v>
      </c>
      <c r="M119" s="11" t="s">
        <v>788</v>
      </c>
      <c r="N119" s="23">
        <v>39000</v>
      </c>
      <c r="O119" s="11" t="s">
        <v>845</v>
      </c>
      <c r="P119" s="23"/>
      <c r="Q119" s="11"/>
      <c r="R119" s="23"/>
      <c r="S119" s="11"/>
      <c r="T119" s="12"/>
    </row>
    <row r="120" spans="3:20" ht="18.95" customHeight="1">
      <c r="C120" s="13" t="s">
        <v>703</v>
      </c>
      <c r="D120" s="40" t="s">
        <v>3146</v>
      </c>
      <c r="E120" s="40" t="s">
        <v>854</v>
      </c>
      <c r="F120" s="10" t="s">
        <v>279</v>
      </c>
      <c r="G120" s="27">
        <v>90000</v>
      </c>
      <c r="H120" s="23"/>
      <c r="I120" s="3"/>
      <c r="J120" s="23">
        <v>95000</v>
      </c>
      <c r="K120" s="11" t="s">
        <v>787</v>
      </c>
      <c r="L120" s="23">
        <v>90000</v>
      </c>
      <c r="M120" s="11" t="s">
        <v>788</v>
      </c>
      <c r="N120" s="23">
        <v>110000</v>
      </c>
      <c r="O120" s="11" t="s">
        <v>845</v>
      </c>
      <c r="P120" s="23"/>
      <c r="Q120" s="11"/>
      <c r="R120" s="23"/>
      <c r="S120" s="11"/>
      <c r="T120" s="12"/>
    </row>
    <row r="121" spans="3:20" ht="18.95" customHeight="1">
      <c r="C121" s="13" t="s">
        <v>705</v>
      </c>
      <c r="D121" s="40" t="s">
        <v>853</v>
      </c>
      <c r="E121" s="40" t="s">
        <v>857</v>
      </c>
      <c r="F121" s="10" t="s">
        <v>279</v>
      </c>
      <c r="G121" s="27">
        <v>89100</v>
      </c>
      <c r="H121" s="23"/>
      <c r="I121" s="3"/>
      <c r="J121" s="23">
        <v>107000</v>
      </c>
      <c r="K121" s="11" t="s">
        <v>787</v>
      </c>
      <c r="L121" s="23">
        <v>89100</v>
      </c>
      <c r="M121" s="11" t="s">
        <v>788</v>
      </c>
      <c r="N121" s="23">
        <v>121000</v>
      </c>
      <c r="O121" s="11" t="s">
        <v>845</v>
      </c>
      <c r="P121" s="23"/>
      <c r="Q121" s="11"/>
      <c r="R121" s="23"/>
      <c r="S121" s="11"/>
      <c r="T121" s="12"/>
    </row>
    <row r="122" spans="3:20" ht="18.95" customHeight="1">
      <c r="C122" s="13" t="s">
        <v>709</v>
      </c>
      <c r="D122" s="40" t="s">
        <v>856</v>
      </c>
      <c r="E122" s="40" t="s">
        <v>860</v>
      </c>
      <c r="F122" s="10" t="s">
        <v>279</v>
      </c>
      <c r="G122" s="27">
        <v>33600</v>
      </c>
      <c r="H122" s="23"/>
      <c r="I122" s="3"/>
      <c r="J122" s="23">
        <v>51000</v>
      </c>
      <c r="K122" s="11" t="s">
        <v>787</v>
      </c>
      <c r="L122" s="23">
        <v>33600</v>
      </c>
      <c r="M122" s="11" t="s">
        <v>788</v>
      </c>
      <c r="N122" s="23">
        <v>57000</v>
      </c>
      <c r="O122" s="11" t="s">
        <v>845</v>
      </c>
      <c r="P122" s="23"/>
      <c r="Q122" s="11"/>
      <c r="R122" s="23"/>
      <c r="S122" s="11"/>
      <c r="T122" s="12"/>
    </row>
    <row r="123" spans="3:20" ht="18.95" customHeight="1">
      <c r="C123" s="13" t="s">
        <v>715</v>
      </c>
      <c r="D123" s="40" t="s">
        <v>859</v>
      </c>
      <c r="E123" s="40" t="s">
        <v>863</v>
      </c>
      <c r="F123" s="10" t="s">
        <v>279</v>
      </c>
      <c r="G123" s="27">
        <v>43000</v>
      </c>
      <c r="H123" s="23"/>
      <c r="I123" s="3"/>
      <c r="J123" s="23">
        <v>50000</v>
      </c>
      <c r="K123" s="11" t="s">
        <v>787</v>
      </c>
      <c r="L123" s="23">
        <v>43000</v>
      </c>
      <c r="M123" s="11" t="s">
        <v>788</v>
      </c>
      <c r="N123" s="23">
        <v>90000</v>
      </c>
      <c r="O123" s="11" t="s">
        <v>845</v>
      </c>
      <c r="P123" s="23"/>
      <c r="Q123" s="11"/>
      <c r="R123" s="23"/>
      <c r="S123" s="11"/>
      <c r="T123" s="12"/>
    </row>
    <row r="124" spans="3:20" ht="18.95" customHeight="1">
      <c r="C124" s="13" t="s">
        <v>719</v>
      </c>
      <c r="D124" s="40" t="s">
        <v>879</v>
      </c>
      <c r="E124" s="40" t="s">
        <v>3153</v>
      </c>
      <c r="F124" s="10" t="s">
        <v>697</v>
      </c>
      <c r="G124" s="27">
        <v>42300000</v>
      </c>
      <c r="H124" s="23"/>
      <c r="I124" s="3"/>
      <c r="J124" s="23">
        <v>42750000</v>
      </c>
      <c r="K124" s="11" t="s">
        <v>881</v>
      </c>
      <c r="L124" s="23">
        <v>42300000</v>
      </c>
      <c r="M124" s="11" t="s">
        <v>3364</v>
      </c>
      <c r="N124" s="23"/>
      <c r="O124" s="11"/>
      <c r="P124" s="23"/>
      <c r="Q124" s="11"/>
      <c r="R124" s="23"/>
      <c r="S124" s="11"/>
      <c r="T124" s="12"/>
    </row>
    <row r="125" spans="3:20" ht="18.95" customHeight="1">
      <c r="C125" s="13" t="s">
        <v>721</v>
      </c>
      <c r="D125" s="40" t="s">
        <v>879</v>
      </c>
      <c r="E125" s="40" t="s">
        <v>885</v>
      </c>
      <c r="F125" s="10" t="s">
        <v>697</v>
      </c>
      <c r="G125" s="27">
        <v>6480000</v>
      </c>
      <c r="H125" s="23"/>
      <c r="I125" s="3"/>
      <c r="J125" s="23">
        <v>6600000</v>
      </c>
      <c r="K125" s="11" t="s">
        <v>881</v>
      </c>
      <c r="L125" s="23">
        <v>6480000</v>
      </c>
      <c r="M125" s="11" t="s">
        <v>3364</v>
      </c>
      <c r="N125" s="23"/>
      <c r="O125" s="11"/>
      <c r="P125" s="23"/>
      <c r="Q125" s="11"/>
      <c r="R125" s="23"/>
      <c r="S125" s="11"/>
      <c r="T125" s="12"/>
    </row>
    <row r="126" spans="3:20" ht="18.95" customHeight="1">
      <c r="C126" s="13" t="s">
        <v>930</v>
      </c>
      <c r="D126" s="40" t="s">
        <v>931</v>
      </c>
      <c r="E126" s="40" t="s">
        <v>932</v>
      </c>
      <c r="F126" s="10" t="s">
        <v>933</v>
      </c>
      <c r="G126" s="27">
        <v>268915</v>
      </c>
      <c r="H126" s="23"/>
      <c r="I126" s="3"/>
      <c r="J126" s="23"/>
      <c r="K126" s="11"/>
      <c r="L126" s="23"/>
      <c r="M126" s="11"/>
      <c r="N126" s="23"/>
      <c r="O126" s="11"/>
      <c r="P126" s="23"/>
      <c r="Q126" s="11"/>
      <c r="R126" s="23"/>
      <c r="S126" s="11"/>
      <c r="T126" s="12"/>
    </row>
    <row r="127" spans="3:20" ht="18.95" customHeight="1">
      <c r="C127" s="13" t="s">
        <v>934</v>
      </c>
      <c r="D127" s="40" t="s">
        <v>931</v>
      </c>
      <c r="E127" s="40" t="s">
        <v>935</v>
      </c>
      <c r="F127" s="10" t="s">
        <v>933</v>
      </c>
      <c r="G127" s="27">
        <v>300337</v>
      </c>
      <c r="H127" s="23"/>
      <c r="I127" s="3"/>
      <c r="J127" s="23"/>
      <c r="K127" s="11"/>
      <c r="L127" s="23"/>
      <c r="M127" s="11"/>
      <c r="N127" s="23"/>
      <c r="O127" s="11"/>
      <c r="P127" s="23"/>
      <c r="Q127" s="11"/>
      <c r="R127" s="23"/>
      <c r="S127" s="11"/>
      <c r="T127" s="12"/>
    </row>
    <row r="128" spans="3:20" ht="18.95" customHeight="1">
      <c r="C128" s="13" t="s">
        <v>942</v>
      </c>
      <c r="D128" s="40" t="s">
        <v>931</v>
      </c>
      <c r="E128" s="40" t="s">
        <v>943</v>
      </c>
      <c r="F128" s="10" t="s">
        <v>933</v>
      </c>
      <c r="G128" s="27">
        <v>433400</v>
      </c>
      <c r="H128" s="23"/>
      <c r="I128" s="3"/>
      <c r="J128" s="23"/>
      <c r="K128" s="11"/>
      <c r="L128" s="23"/>
      <c r="M128" s="11"/>
      <c r="N128" s="23"/>
      <c r="O128" s="11"/>
      <c r="P128" s="23"/>
      <c r="Q128" s="11"/>
      <c r="R128" s="23"/>
      <c r="S128" s="11"/>
      <c r="T128" s="12"/>
    </row>
    <row r="129" spans="4:20" ht="18.95" customHeight="1">
      <c r="D129" s="40"/>
      <c r="E129" s="40"/>
      <c r="F129" s="10"/>
      <c r="G129" s="27"/>
      <c r="H129" s="23"/>
      <c r="I129" s="3"/>
      <c r="J129" s="23"/>
      <c r="K129" s="11"/>
      <c r="L129" s="23"/>
      <c r="M129" s="11"/>
      <c r="N129" s="23"/>
      <c r="O129" s="11"/>
      <c r="P129" s="23"/>
      <c r="Q129" s="11"/>
      <c r="R129" s="23"/>
      <c r="S129" s="11"/>
      <c r="T129" s="12"/>
    </row>
    <row r="130" spans="4:20" ht="18.95" customHeight="1">
      <c r="D130" s="40"/>
      <c r="E130" s="40"/>
      <c r="F130" s="10"/>
      <c r="G130" s="27"/>
      <c r="H130" s="23"/>
      <c r="I130" s="3"/>
      <c r="J130" s="23"/>
      <c r="K130" s="11"/>
      <c r="L130" s="23"/>
      <c r="M130" s="11"/>
      <c r="N130" s="23"/>
      <c r="O130" s="11"/>
      <c r="P130" s="23"/>
      <c r="Q130" s="11"/>
      <c r="R130" s="23"/>
      <c r="S130" s="11"/>
      <c r="T130" s="12"/>
    </row>
    <row r="131" spans="4:20" ht="18.95" customHeight="1">
      <c r="D131" s="40"/>
      <c r="E131" s="40"/>
      <c r="F131" s="10"/>
      <c r="G131" s="27"/>
      <c r="H131" s="23"/>
      <c r="I131" s="3"/>
      <c r="J131" s="23"/>
      <c r="K131" s="11"/>
      <c r="L131" s="23"/>
      <c r="M131" s="11"/>
      <c r="N131" s="23"/>
      <c r="O131" s="11"/>
      <c r="P131" s="23"/>
      <c r="Q131" s="11"/>
      <c r="R131" s="23"/>
      <c r="S131" s="11"/>
      <c r="T131" s="12"/>
    </row>
    <row r="132" spans="4:20" ht="18.95" customHeight="1">
      <c r="D132" s="40"/>
      <c r="E132" s="40"/>
      <c r="F132" s="10"/>
      <c r="G132" s="27"/>
      <c r="H132" s="23"/>
      <c r="I132" s="3"/>
      <c r="J132" s="23"/>
      <c r="K132" s="11"/>
      <c r="L132" s="23"/>
      <c r="M132" s="11"/>
      <c r="N132" s="23"/>
      <c r="O132" s="11"/>
      <c r="P132" s="23"/>
      <c r="Q132" s="11"/>
      <c r="R132" s="23"/>
      <c r="S132" s="11"/>
      <c r="T132" s="12"/>
    </row>
    <row r="133" spans="4:20" ht="18.95" customHeight="1">
      <c r="D133" s="40"/>
      <c r="E133" s="40"/>
      <c r="F133" s="10"/>
      <c r="G133" s="27"/>
      <c r="H133" s="23"/>
      <c r="I133" s="3"/>
      <c r="J133" s="23"/>
      <c r="K133" s="11"/>
      <c r="L133" s="23"/>
      <c r="M133" s="11"/>
      <c r="N133" s="23"/>
      <c r="O133" s="11"/>
      <c r="P133" s="23"/>
      <c r="Q133" s="11"/>
      <c r="R133" s="23"/>
      <c r="S133" s="11"/>
      <c r="T133" s="12"/>
    </row>
    <row r="134" spans="4:20" ht="18.95" customHeight="1">
      <c r="D134" s="40"/>
      <c r="E134" s="40"/>
      <c r="F134" s="10"/>
      <c r="G134" s="27"/>
      <c r="H134" s="23"/>
      <c r="I134" s="3"/>
      <c r="J134" s="23"/>
      <c r="K134" s="11"/>
      <c r="L134" s="23"/>
      <c r="M134" s="11"/>
      <c r="N134" s="23"/>
      <c r="O134" s="11"/>
      <c r="P134" s="23"/>
      <c r="Q134" s="11"/>
      <c r="R134" s="23"/>
      <c r="S134" s="11"/>
      <c r="T134" s="12"/>
    </row>
    <row r="135" spans="4:20" ht="18.95" customHeight="1">
      <c r="D135" s="40"/>
      <c r="E135" s="40"/>
      <c r="F135" s="10"/>
      <c r="G135" s="27"/>
      <c r="H135" s="23"/>
      <c r="I135" s="3"/>
      <c r="J135" s="23"/>
      <c r="K135" s="11"/>
      <c r="L135" s="23"/>
      <c r="M135" s="11"/>
      <c r="N135" s="23"/>
      <c r="O135" s="11"/>
      <c r="P135" s="23"/>
      <c r="Q135" s="11"/>
      <c r="R135" s="23"/>
      <c r="S135" s="11"/>
      <c r="T135" s="12"/>
    </row>
    <row r="136" spans="4:20" ht="18.95" customHeight="1">
      <c r="D136" s="40"/>
      <c r="E136" s="40"/>
      <c r="F136" s="10"/>
      <c r="G136" s="27"/>
      <c r="H136" s="23"/>
      <c r="I136" s="3"/>
      <c r="J136" s="23"/>
      <c r="K136" s="11"/>
      <c r="L136" s="23"/>
      <c r="M136" s="11"/>
      <c r="N136" s="23"/>
      <c r="O136" s="11"/>
      <c r="P136" s="23"/>
      <c r="Q136" s="11"/>
      <c r="R136" s="23"/>
      <c r="S136" s="11"/>
      <c r="T136" s="12"/>
    </row>
    <row r="137" spans="4:20" ht="18.95" customHeight="1">
      <c r="D137" s="40"/>
      <c r="E137" s="40"/>
      <c r="F137" s="10"/>
      <c r="G137" s="27"/>
      <c r="H137" s="23"/>
      <c r="I137" s="3"/>
      <c r="J137" s="23"/>
      <c r="K137" s="11"/>
      <c r="L137" s="23"/>
      <c r="M137" s="11"/>
      <c r="N137" s="23"/>
      <c r="O137" s="11"/>
      <c r="P137" s="23"/>
      <c r="Q137" s="11"/>
      <c r="R137" s="23"/>
      <c r="S137" s="11"/>
      <c r="T137" s="12"/>
    </row>
    <row r="138" spans="4:20" ht="18.95" customHeight="1">
      <c r="D138" s="40"/>
      <c r="E138" s="40"/>
      <c r="F138" s="10"/>
      <c r="G138" s="27"/>
      <c r="H138" s="23"/>
      <c r="I138" s="3"/>
      <c r="J138" s="23"/>
      <c r="K138" s="11"/>
      <c r="L138" s="23"/>
      <c r="M138" s="11"/>
      <c r="N138" s="23"/>
      <c r="O138" s="11"/>
      <c r="P138" s="23"/>
      <c r="Q138" s="11"/>
      <c r="R138" s="23"/>
      <c r="S138" s="11"/>
      <c r="T138" s="12"/>
    </row>
    <row r="139" spans="4:20" ht="18.95" customHeight="1">
      <c r="D139" s="40"/>
      <c r="E139" s="40"/>
      <c r="F139" s="10"/>
      <c r="G139" s="27"/>
      <c r="H139" s="23"/>
      <c r="I139" s="3"/>
      <c r="J139" s="23"/>
      <c r="K139" s="11"/>
      <c r="L139" s="23"/>
      <c r="M139" s="11"/>
      <c r="N139" s="23"/>
      <c r="O139" s="11"/>
      <c r="P139" s="23"/>
      <c r="Q139" s="11"/>
      <c r="R139" s="23"/>
      <c r="S139" s="11"/>
      <c r="T139" s="12"/>
    </row>
    <row r="140" spans="4:20" ht="18.95" customHeight="1">
      <c r="D140" s="40"/>
      <c r="E140" s="40"/>
      <c r="F140" s="10"/>
      <c r="G140" s="27"/>
      <c r="H140" s="23"/>
      <c r="I140" s="3"/>
      <c r="J140" s="23"/>
      <c r="K140" s="11"/>
      <c r="L140" s="23"/>
      <c r="M140" s="11"/>
      <c r="N140" s="23"/>
      <c r="O140" s="11"/>
      <c r="P140" s="23"/>
      <c r="Q140" s="11"/>
      <c r="R140" s="23"/>
      <c r="S140" s="11"/>
      <c r="T140" s="12"/>
    </row>
    <row r="141" spans="4:20" ht="18.95" customHeight="1">
      <c r="D141" s="40"/>
      <c r="E141" s="40"/>
      <c r="F141" s="10"/>
      <c r="G141" s="27"/>
      <c r="H141" s="23"/>
      <c r="I141" s="3"/>
      <c r="J141" s="23"/>
      <c r="K141" s="11"/>
      <c r="L141" s="23"/>
      <c r="M141" s="11"/>
      <c r="N141" s="23"/>
      <c r="O141" s="11"/>
      <c r="P141" s="23"/>
      <c r="Q141" s="11"/>
      <c r="R141" s="23"/>
      <c r="S141" s="11"/>
      <c r="T141" s="12"/>
    </row>
    <row r="142" spans="4:20" ht="18.95" customHeight="1">
      <c r="D142" s="40"/>
      <c r="E142" s="40"/>
      <c r="F142" s="10"/>
      <c r="G142" s="27"/>
      <c r="H142" s="23"/>
      <c r="I142" s="3"/>
      <c r="J142" s="23"/>
      <c r="K142" s="11"/>
      <c r="L142" s="23"/>
      <c r="M142" s="11"/>
      <c r="N142" s="23"/>
      <c r="O142" s="11"/>
      <c r="P142" s="23"/>
      <c r="Q142" s="11"/>
      <c r="R142" s="23"/>
      <c r="S142" s="11"/>
      <c r="T142" s="12"/>
    </row>
    <row r="143" spans="4:20" ht="18.95" customHeight="1">
      <c r="D143" s="40"/>
      <c r="E143" s="40"/>
      <c r="F143" s="10"/>
      <c r="G143" s="27"/>
      <c r="H143" s="23"/>
      <c r="I143" s="3"/>
      <c r="J143" s="23"/>
      <c r="K143" s="11"/>
      <c r="L143" s="23"/>
      <c r="M143" s="11"/>
      <c r="N143" s="23"/>
      <c r="O143" s="11"/>
      <c r="P143" s="23"/>
      <c r="Q143" s="11"/>
      <c r="R143" s="23"/>
      <c r="S143" s="11"/>
      <c r="T143" s="12"/>
    </row>
    <row r="144" spans="4:20" ht="18.95" customHeight="1">
      <c r="D144" s="40"/>
      <c r="E144" s="40"/>
      <c r="F144" s="10"/>
      <c r="G144" s="27"/>
      <c r="H144" s="23"/>
      <c r="I144" s="3"/>
      <c r="J144" s="23"/>
      <c r="K144" s="11"/>
      <c r="L144" s="23"/>
      <c r="M144" s="11"/>
      <c r="N144" s="23"/>
      <c r="O144" s="11"/>
      <c r="P144" s="23"/>
      <c r="Q144" s="11"/>
      <c r="R144" s="23"/>
      <c r="S144" s="11"/>
      <c r="T144" s="12"/>
    </row>
    <row r="145" spans="4:20" ht="18.95" customHeight="1">
      <c r="D145" s="40"/>
      <c r="E145" s="40"/>
      <c r="F145" s="10"/>
      <c r="G145" s="27"/>
      <c r="H145" s="23"/>
      <c r="I145" s="3"/>
      <c r="J145" s="23"/>
      <c r="K145" s="11"/>
      <c r="L145" s="23"/>
      <c r="M145" s="11"/>
      <c r="N145" s="23"/>
      <c r="O145" s="11"/>
      <c r="P145" s="23"/>
      <c r="Q145" s="11"/>
      <c r="R145" s="23"/>
      <c r="S145" s="11"/>
      <c r="T145" s="12"/>
    </row>
    <row r="146" spans="4:20" ht="18.95" customHeight="1">
      <c r="D146" s="40"/>
      <c r="E146" s="40"/>
      <c r="F146" s="10"/>
      <c r="G146" s="27"/>
      <c r="H146" s="23"/>
      <c r="I146" s="3"/>
      <c r="J146" s="23"/>
      <c r="K146" s="11"/>
      <c r="L146" s="23"/>
      <c r="M146" s="11"/>
      <c r="N146" s="23"/>
      <c r="O146" s="11"/>
      <c r="P146" s="23"/>
      <c r="Q146" s="11"/>
      <c r="R146" s="23"/>
      <c r="S146" s="11"/>
      <c r="T146" s="12"/>
    </row>
    <row r="147" spans="4:20" ht="18.95" customHeight="1">
      <c r="D147" s="40"/>
      <c r="E147" s="40"/>
      <c r="F147" s="10"/>
      <c r="G147" s="27"/>
      <c r="H147" s="23"/>
      <c r="I147" s="3"/>
      <c r="J147" s="23"/>
      <c r="K147" s="11"/>
      <c r="L147" s="23"/>
      <c r="M147" s="11"/>
      <c r="N147" s="23"/>
      <c r="O147" s="11"/>
      <c r="P147" s="23"/>
      <c r="Q147" s="11"/>
      <c r="R147" s="23"/>
      <c r="S147" s="11"/>
      <c r="T147" s="12"/>
    </row>
    <row r="148" spans="4:20" ht="18.95" customHeight="1">
      <c r="D148" s="40"/>
      <c r="E148" s="40"/>
      <c r="F148" s="10"/>
      <c r="G148" s="27"/>
      <c r="H148" s="23"/>
      <c r="I148" s="3"/>
      <c r="J148" s="23"/>
      <c r="K148" s="11"/>
      <c r="L148" s="23"/>
      <c r="M148" s="11"/>
      <c r="N148" s="23"/>
      <c r="O148" s="11"/>
      <c r="P148" s="23"/>
      <c r="Q148" s="11"/>
      <c r="R148" s="23"/>
      <c r="S148" s="11"/>
      <c r="T148" s="12"/>
    </row>
    <row r="149" spans="4:20" ht="18.95" customHeight="1">
      <c r="D149" s="40"/>
      <c r="E149" s="40"/>
      <c r="F149" s="10"/>
      <c r="G149" s="27"/>
      <c r="H149" s="23"/>
      <c r="I149" s="3"/>
      <c r="J149" s="23"/>
      <c r="K149" s="11"/>
      <c r="L149" s="23"/>
      <c r="M149" s="11"/>
      <c r="N149" s="23"/>
      <c r="O149" s="11"/>
      <c r="P149" s="23"/>
      <c r="Q149" s="11"/>
      <c r="R149" s="23"/>
      <c r="S149" s="11"/>
      <c r="T149" s="12"/>
    </row>
    <row r="150" spans="4:20" ht="18.95" customHeight="1">
      <c r="D150" s="40"/>
      <c r="E150" s="40"/>
      <c r="F150" s="10"/>
      <c r="G150" s="27"/>
      <c r="H150" s="23"/>
      <c r="I150" s="3"/>
      <c r="J150" s="23"/>
      <c r="K150" s="11"/>
      <c r="L150" s="23"/>
      <c r="M150" s="11"/>
      <c r="N150" s="23"/>
      <c r="O150" s="11"/>
      <c r="P150" s="23"/>
      <c r="Q150" s="11"/>
      <c r="R150" s="23"/>
      <c r="S150" s="11"/>
      <c r="T150" s="12"/>
    </row>
    <row r="151" spans="4:20" ht="18.95" customHeight="1">
      <c r="D151" s="40"/>
      <c r="E151" s="40"/>
      <c r="F151" s="10"/>
      <c r="G151" s="27"/>
      <c r="H151" s="23"/>
      <c r="I151" s="3"/>
      <c r="J151" s="23"/>
      <c r="K151" s="11"/>
      <c r="L151" s="23"/>
      <c r="M151" s="11"/>
      <c r="N151" s="23"/>
      <c r="O151" s="11"/>
      <c r="P151" s="23"/>
      <c r="Q151" s="11"/>
      <c r="R151" s="23"/>
      <c r="S151" s="11"/>
      <c r="T151" s="12"/>
    </row>
    <row r="152" spans="4:20" ht="18.95" customHeight="1">
      <c r="D152" s="40"/>
      <c r="E152" s="40"/>
      <c r="F152" s="10"/>
      <c r="G152" s="27"/>
      <c r="H152" s="23"/>
      <c r="I152" s="3"/>
      <c r="J152" s="23"/>
      <c r="K152" s="11"/>
      <c r="L152" s="23"/>
      <c r="M152" s="11"/>
      <c r="N152" s="23"/>
      <c r="O152" s="11"/>
      <c r="P152" s="23"/>
      <c r="Q152" s="11"/>
      <c r="R152" s="23"/>
      <c r="S152" s="11"/>
      <c r="T152" s="12"/>
    </row>
    <row r="153" spans="4:20" ht="18.95" customHeight="1">
      <c r="D153" s="40"/>
      <c r="E153" s="40"/>
      <c r="F153" s="10"/>
      <c r="G153" s="27"/>
      <c r="H153" s="23"/>
      <c r="I153" s="3"/>
      <c r="J153" s="23"/>
      <c r="K153" s="11"/>
      <c r="L153" s="23"/>
      <c r="M153" s="11"/>
      <c r="N153" s="23"/>
      <c r="O153" s="11"/>
      <c r="P153" s="23"/>
      <c r="Q153" s="11"/>
      <c r="R153" s="23"/>
      <c r="S153" s="11"/>
      <c r="T153" s="12"/>
    </row>
  </sheetData>
  <mergeCells count="15">
    <mergeCell ref="R2:S2"/>
    <mergeCell ref="T2:T3"/>
    <mergeCell ref="D1:K1"/>
    <mergeCell ref="L1:P1"/>
    <mergeCell ref="A2:A3"/>
    <mergeCell ref="B2:B3"/>
    <mergeCell ref="C2:C3"/>
    <mergeCell ref="D2:D3"/>
    <mergeCell ref="E2:E3"/>
    <mergeCell ref="F2:F3"/>
    <mergeCell ref="G2:G3"/>
    <mergeCell ref="J2:K2"/>
    <mergeCell ref="L2:M2"/>
    <mergeCell ref="N2:O2"/>
    <mergeCell ref="P2:Q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47"/>
  <sheetViews>
    <sheetView workbookViewId="0">
      <selection activeCell="E13" sqref="E13"/>
    </sheetView>
  </sheetViews>
  <sheetFormatPr defaultRowHeight="13.5"/>
  <cols>
    <col min="1" max="1" width="36.109375" style="1" customWidth="1"/>
    <col min="2" max="2" width="15.109375" style="2" bestFit="1" customWidth="1"/>
    <col min="3" max="6" width="15.109375" style="2" customWidth="1"/>
    <col min="7" max="7" width="8.6640625" style="2" customWidth="1"/>
    <col min="8" max="8" width="8.77734375" style="2" customWidth="1"/>
    <col min="9" max="16384" width="8.88671875" style="2"/>
  </cols>
  <sheetData>
    <row r="1" spans="1:13" ht="14.25" thickBot="1">
      <c r="A1" s="31" t="s">
        <v>2</v>
      </c>
      <c r="B1" s="32" t="s">
        <v>7</v>
      </c>
      <c r="C1" s="32" t="s">
        <v>5</v>
      </c>
      <c r="D1" s="32" t="s">
        <v>6</v>
      </c>
      <c r="E1" s="32" t="s">
        <v>2</v>
      </c>
      <c r="F1" s="33" t="s">
        <v>8</v>
      </c>
      <c r="H1" s="30"/>
    </row>
    <row r="2" spans="1:13">
      <c r="A2" s="5" t="s">
        <v>9</v>
      </c>
      <c r="B2" s="26">
        <f>'총괄표(비주거)'!I10</f>
        <v>39259816</v>
      </c>
      <c r="C2" s="26">
        <f>'총괄표(비주거)'!L10</f>
        <v>162552060</v>
      </c>
      <c r="D2" s="26">
        <f>'총괄표(비주거)'!N10</f>
        <v>0</v>
      </c>
      <c r="E2" s="26"/>
      <c r="F2" s="26">
        <f>SUM(B2,C2,D2)</f>
        <v>201811876</v>
      </c>
    </row>
    <row r="3" spans="1:13">
      <c r="A3" s="3" t="s">
        <v>101</v>
      </c>
      <c r="B3" s="27"/>
      <c r="C3" s="27"/>
      <c r="D3" s="27"/>
      <c r="E3" s="27"/>
      <c r="F3" s="26">
        <f>SUM(B3,C3,D3)</f>
        <v>0</v>
      </c>
      <c r="H3" s="394" t="s">
        <v>142</v>
      </c>
      <c r="I3" s="395"/>
      <c r="J3" s="395"/>
      <c r="K3" s="395"/>
      <c r="L3" s="395"/>
      <c r="M3" s="396"/>
    </row>
    <row r="4" spans="1:13">
      <c r="A4" s="3" t="s">
        <v>2</v>
      </c>
      <c r="B4" s="27"/>
      <c r="C4" s="27"/>
      <c r="D4" s="27"/>
      <c r="E4" s="27"/>
      <c r="F4" s="27"/>
      <c r="H4" s="397"/>
      <c r="I4" s="398"/>
      <c r="J4" s="398"/>
      <c r="K4" s="398"/>
      <c r="L4" s="398"/>
      <c r="M4" s="399"/>
    </row>
    <row r="5" spans="1:13">
      <c r="A5" s="3" t="s">
        <v>2</v>
      </c>
      <c r="B5" s="27"/>
      <c r="C5" s="27" t="s">
        <v>2</v>
      </c>
      <c r="D5" s="27"/>
      <c r="E5" s="27"/>
      <c r="F5" s="27"/>
    </row>
    <row r="6" spans="1:13">
      <c r="A6" s="3" t="s">
        <v>2</v>
      </c>
      <c r="B6" s="27"/>
      <c r="C6" s="27"/>
      <c r="D6" s="27"/>
      <c r="E6" s="27"/>
      <c r="F6" s="27"/>
      <c r="H6" s="388" t="s">
        <v>143</v>
      </c>
      <c r="I6" s="389"/>
      <c r="J6" s="389"/>
      <c r="K6" s="389"/>
      <c r="L6" s="389"/>
      <c r="M6" s="390"/>
    </row>
    <row r="7" spans="1:13">
      <c r="A7" s="3"/>
      <c r="B7" s="27"/>
      <c r="C7" s="27"/>
      <c r="D7" s="27"/>
      <c r="E7" s="27"/>
      <c r="F7" s="27"/>
      <c r="H7" s="391"/>
      <c r="I7" s="392"/>
      <c r="J7" s="392"/>
      <c r="K7" s="392"/>
      <c r="L7" s="392"/>
      <c r="M7" s="393"/>
    </row>
    <row r="8" spans="1:13">
      <c r="A8" s="3"/>
      <c r="B8" s="27"/>
      <c r="C8" s="27"/>
      <c r="D8" s="27"/>
      <c r="E8" s="27"/>
      <c r="F8" s="27"/>
    </row>
    <row r="9" spans="1:13" ht="14.25" thickBot="1">
      <c r="B9" s="35"/>
      <c r="C9" s="35"/>
      <c r="D9" s="35"/>
      <c r="E9" s="35"/>
      <c r="F9" s="35"/>
      <c r="H9" s="388" t="s">
        <v>144</v>
      </c>
      <c r="I9" s="389"/>
      <c r="J9" s="389"/>
      <c r="K9" s="389"/>
      <c r="L9" s="389"/>
      <c r="M9" s="390"/>
    </row>
    <row r="10" spans="1:13" ht="14.25" thickBot="1">
      <c r="A10" s="31"/>
      <c r="B10" s="32" t="s">
        <v>11</v>
      </c>
      <c r="C10" s="32" t="s">
        <v>13</v>
      </c>
      <c r="D10" s="32" t="s">
        <v>75</v>
      </c>
      <c r="E10" s="32" t="s">
        <v>112</v>
      </c>
      <c r="F10" s="33"/>
      <c r="H10" s="391"/>
      <c r="I10" s="392"/>
      <c r="J10" s="392"/>
      <c r="K10" s="392"/>
      <c r="L10" s="392"/>
      <c r="M10" s="393"/>
    </row>
    <row r="11" spans="1:13">
      <c r="A11" s="5" t="s">
        <v>135</v>
      </c>
      <c r="B11" s="17">
        <v>100</v>
      </c>
      <c r="C11" s="17">
        <v>1</v>
      </c>
      <c r="D11" s="17">
        <f>$B$11/100</f>
        <v>1</v>
      </c>
      <c r="E11" s="17"/>
      <c r="F11" s="17"/>
    </row>
    <row r="12" spans="1:13">
      <c r="A12" s="3" t="s">
        <v>136</v>
      </c>
      <c r="B12" s="15">
        <v>100</v>
      </c>
      <c r="C12" s="15">
        <v>1</v>
      </c>
      <c r="D12" s="17">
        <f>$B$12/100</f>
        <v>1</v>
      </c>
      <c r="E12" s="15">
        <v>2</v>
      </c>
      <c r="F12" s="15"/>
      <c r="H12" s="388" t="s">
        <v>145</v>
      </c>
      <c r="I12" s="389"/>
      <c r="J12" s="389"/>
      <c r="K12" s="389"/>
      <c r="L12" s="389"/>
      <c r="M12" s="390"/>
    </row>
    <row r="13" spans="1:13">
      <c r="A13" s="3" t="s">
        <v>137</v>
      </c>
      <c r="B13" s="15">
        <v>100</v>
      </c>
      <c r="C13" s="15">
        <v>1</v>
      </c>
      <c r="D13" s="17">
        <f>$B$13/100</f>
        <v>1</v>
      </c>
      <c r="E13" s="15">
        <v>5</v>
      </c>
      <c r="F13" s="15"/>
      <c r="H13" s="391"/>
      <c r="I13" s="392"/>
      <c r="J13" s="392"/>
      <c r="K13" s="392"/>
      <c r="L13" s="392"/>
      <c r="M13" s="393"/>
    </row>
    <row r="14" spans="1:13">
      <c r="A14" s="3"/>
      <c r="B14" s="15"/>
      <c r="C14" s="15"/>
      <c r="D14" s="15"/>
      <c r="E14" s="15"/>
      <c r="F14" s="15"/>
    </row>
    <row r="15" spans="1:13">
      <c r="A15" s="3"/>
      <c r="B15" s="15"/>
      <c r="C15" s="15"/>
      <c r="D15" s="15"/>
      <c r="E15" s="15"/>
      <c r="F15" s="15"/>
    </row>
    <row r="16" spans="1:13">
      <c r="A16" s="3"/>
      <c r="B16" s="15"/>
      <c r="C16" s="15"/>
      <c r="D16" s="15"/>
      <c r="E16" s="15"/>
      <c r="F16" s="15"/>
    </row>
    <row r="17" spans="1:6">
      <c r="A17" s="3"/>
      <c r="B17" s="15"/>
      <c r="C17" s="15"/>
      <c r="D17" s="15"/>
      <c r="E17" s="15"/>
      <c r="F17" s="15"/>
    </row>
    <row r="18" spans="1:6">
      <c r="A18" s="3" t="s">
        <v>2</v>
      </c>
      <c r="B18" s="15"/>
      <c r="C18" s="15"/>
      <c r="D18" s="15"/>
      <c r="E18" s="15"/>
      <c r="F18" s="15"/>
    </row>
    <row r="19" spans="1:6" ht="14.25" thickBot="1">
      <c r="A19" s="4" t="s">
        <v>2</v>
      </c>
      <c r="B19" s="34"/>
      <c r="C19" s="34"/>
      <c r="D19" s="34"/>
      <c r="E19" s="34"/>
      <c r="F19" s="34"/>
    </row>
    <row r="20" spans="1:6" ht="14.25" thickBot="1">
      <c r="A20" s="31" t="s">
        <v>69</v>
      </c>
      <c r="B20" s="32" t="s">
        <v>11</v>
      </c>
      <c r="C20" s="32"/>
      <c r="D20" s="32" t="s">
        <v>75</v>
      </c>
      <c r="E20" s="32"/>
      <c r="F20" s="33"/>
    </row>
    <row r="21" spans="1:6">
      <c r="A21" s="5" t="s">
        <v>70</v>
      </c>
      <c r="B21" s="17">
        <f>B11</f>
        <v>100</v>
      </c>
      <c r="C21" s="17"/>
      <c r="D21" s="17">
        <f>$B$21/100</f>
        <v>1</v>
      </c>
      <c r="E21" s="17"/>
      <c r="F21" s="17"/>
    </row>
    <row r="22" spans="1:6">
      <c r="A22" s="3" t="s">
        <v>71</v>
      </c>
      <c r="B22" s="15">
        <f>B11</f>
        <v>100</v>
      </c>
      <c r="C22" s="17"/>
      <c r="D22" s="17">
        <f>$B$22/100</f>
        <v>1</v>
      </c>
      <c r="E22" s="15"/>
      <c r="F22" s="15"/>
    </row>
    <row r="23" spans="1:6">
      <c r="A23" s="3" t="s">
        <v>74</v>
      </c>
      <c r="B23" s="15">
        <f>B11</f>
        <v>100</v>
      </c>
      <c r="C23" s="17"/>
      <c r="D23" s="17">
        <f>$B$23/100</f>
        <v>1</v>
      </c>
      <c r="E23" s="15"/>
      <c r="F23" s="15"/>
    </row>
    <row r="24" spans="1:6">
      <c r="A24" s="3" t="s">
        <v>72</v>
      </c>
      <c r="B24" s="15">
        <f>B11</f>
        <v>100</v>
      </c>
      <c r="C24" s="17"/>
      <c r="D24" s="17">
        <f>$B$24/100</f>
        <v>1</v>
      </c>
      <c r="E24" s="15"/>
      <c r="F24" s="15"/>
    </row>
    <row r="25" spans="1:6">
      <c r="A25" s="3" t="s">
        <v>73</v>
      </c>
      <c r="B25" s="15">
        <f>B11</f>
        <v>100</v>
      </c>
      <c r="C25" s="17"/>
      <c r="D25" s="17">
        <f>$B$25/100</f>
        <v>1</v>
      </c>
      <c r="E25" s="15"/>
      <c r="F25" s="15"/>
    </row>
    <row r="26" spans="1:6">
      <c r="A26" s="3"/>
      <c r="B26" s="15"/>
      <c r="C26" s="15"/>
      <c r="D26" s="15"/>
      <c r="E26" s="15"/>
      <c r="F26" s="15"/>
    </row>
    <row r="27" spans="1:6">
      <c r="A27" s="3"/>
      <c r="B27" s="15"/>
      <c r="C27" s="15"/>
      <c r="D27" s="15"/>
      <c r="E27" s="15"/>
      <c r="F27" s="15"/>
    </row>
    <row r="28" spans="1:6">
      <c r="A28" s="3"/>
      <c r="B28" s="15"/>
      <c r="C28" s="15"/>
      <c r="D28" s="15"/>
      <c r="E28" s="15"/>
      <c r="F28" s="15"/>
    </row>
    <row r="29" spans="1:6" ht="14.25" customHeight="1" thickBot="1">
      <c r="A29" s="4"/>
      <c r="B29" s="34"/>
      <c r="C29" s="34"/>
      <c r="D29" s="34"/>
      <c r="E29" s="34"/>
      <c r="F29" s="34"/>
    </row>
    <row r="30" spans="1:6" ht="14.25" customHeight="1" thickBot="1">
      <c r="A30" s="31" t="s">
        <v>105</v>
      </c>
      <c r="B30" s="32" t="s">
        <v>106</v>
      </c>
      <c r="C30" s="32" t="s">
        <v>107</v>
      </c>
      <c r="D30" s="32" t="s">
        <v>108</v>
      </c>
      <c r="E30" s="32"/>
      <c r="F30" s="33"/>
    </row>
    <row r="31" spans="1:6">
      <c r="A31" s="5" t="s">
        <v>109</v>
      </c>
      <c r="B31" s="17">
        <v>15</v>
      </c>
      <c r="C31" s="17">
        <v>15</v>
      </c>
      <c r="D31" s="17">
        <v>20</v>
      </c>
      <c r="E31" s="17"/>
      <c r="F31" s="17"/>
    </row>
    <row r="32" spans="1:6">
      <c r="A32" s="5" t="s">
        <v>104</v>
      </c>
      <c r="B32" s="15">
        <v>40</v>
      </c>
      <c r="C32" s="15">
        <v>40</v>
      </c>
      <c r="D32" s="15">
        <v>40</v>
      </c>
      <c r="E32" s="15"/>
      <c r="F32" s="15"/>
    </row>
    <row r="33" spans="1:13">
      <c r="A33" s="3" t="s">
        <v>14</v>
      </c>
      <c r="B33" s="15">
        <v>2</v>
      </c>
      <c r="C33" s="15"/>
      <c r="D33" s="15"/>
      <c r="E33" s="15"/>
      <c r="F33" s="15"/>
      <c r="H33" s="388" t="s">
        <v>3002</v>
      </c>
      <c r="I33" s="389"/>
      <c r="J33" s="389"/>
      <c r="K33" s="389"/>
      <c r="L33" s="389"/>
      <c r="M33" s="390"/>
    </row>
    <row r="34" spans="1:13">
      <c r="A34" s="3" t="s">
        <v>15</v>
      </c>
      <c r="B34" s="15"/>
      <c r="C34" s="15"/>
      <c r="D34" s="15"/>
      <c r="E34" s="15"/>
      <c r="F34" s="15"/>
      <c r="H34" s="391"/>
      <c r="I34" s="392"/>
      <c r="J34" s="392"/>
      <c r="K34" s="392"/>
      <c r="L34" s="392"/>
      <c r="M34" s="393"/>
    </row>
    <row r="35" spans="1:13">
      <c r="A35" s="3" t="s">
        <v>16</v>
      </c>
      <c r="B35" s="15">
        <v>2</v>
      </c>
      <c r="C35" s="15"/>
      <c r="D35" s="15"/>
      <c r="E35" s="15"/>
      <c r="F35" s="15"/>
    </row>
    <row r="36" spans="1:13">
      <c r="A36" s="3" t="s">
        <v>17</v>
      </c>
      <c r="B36" s="15">
        <v>3</v>
      </c>
      <c r="C36" s="15"/>
      <c r="D36" s="15"/>
      <c r="E36" s="15"/>
      <c r="F36" s="15"/>
    </row>
    <row r="37" spans="1:13">
      <c r="A37" s="3"/>
      <c r="B37" s="15"/>
      <c r="C37" s="15"/>
      <c r="D37" s="15"/>
      <c r="E37" s="15"/>
      <c r="F37" s="15"/>
    </row>
    <row r="38" spans="1:13">
      <c r="A38" s="3"/>
      <c r="B38" s="15"/>
      <c r="C38" s="15"/>
      <c r="D38" s="15"/>
      <c r="E38" s="15"/>
      <c r="F38" s="15"/>
    </row>
    <row r="39" spans="1:13" ht="14.25" thickBot="1">
      <c r="A39" s="4"/>
      <c r="B39" s="34"/>
      <c r="C39" s="34"/>
      <c r="D39" s="34"/>
      <c r="E39" s="34"/>
      <c r="F39" s="34"/>
    </row>
    <row r="40" spans="1:13" ht="14.25" thickBot="1">
      <c r="A40" s="31" t="s">
        <v>10</v>
      </c>
      <c r="B40" s="32" t="s">
        <v>11</v>
      </c>
      <c r="C40" s="32" t="s">
        <v>12</v>
      </c>
      <c r="D40" s="32"/>
      <c r="E40" s="32"/>
      <c r="F40" s="33"/>
    </row>
    <row r="41" spans="1:13">
      <c r="A41" s="1" t="s">
        <v>3101</v>
      </c>
      <c r="B41" s="2">
        <v>100</v>
      </c>
      <c r="C41" s="2">
        <v>0</v>
      </c>
    </row>
    <row r="42" spans="1:13">
      <c r="A42" s="1" t="s">
        <v>3102</v>
      </c>
      <c r="B42" s="2">
        <v>100</v>
      </c>
      <c r="C42" s="2">
        <v>0</v>
      </c>
    </row>
    <row r="43" spans="1:13">
      <c r="A43" s="1" t="s">
        <v>3103</v>
      </c>
      <c r="B43" s="2">
        <v>100</v>
      </c>
      <c r="C43" s="2">
        <v>0</v>
      </c>
    </row>
    <row r="44" spans="1:13">
      <c r="A44" s="1" t="s">
        <v>3104</v>
      </c>
      <c r="B44" s="2">
        <v>100</v>
      </c>
      <c r="C44" s="2">
        <v>0</v>
      </c>
    </row>
    <row r="45" spans="1:13">
      <c r="A45" s="1" t="s">
        <v>3106</v>
      </c>
      <c r="B45" s="2">
        <v>100</v>
      </c>
      <c r="C45" s="2">
        <v>0</v>
      </c>
    </row>
    <row r="46" spans="1:13">
      <c r="A46" s="1" t="s">
        <v>3108</v>
      </c>
      <c r="B46" s="2">
        <v>100</v>
      </c>
      <c r="C46" s="2">
        <v>0</v>
      </c>
    </row>
    <row r="47" spans="1:13">
      <c r="A47" s="1" t="s">
        <v>3110</v>
      </c>
      <c r="B47" s="2">
        <v>100</v>
      </c>
      <c r="C47" s="2">
        <v>0</v>
      </c>
    </row>
  </sheetData>
  <mergeCells count="5">
    <mergeCell ref="H3:M4"/>
    <mergeCell ref="H6:M7"/>
    <mergeCell ref="H9:M10"/>
    <mergeCell ref="H12:M13"/>
    <mergeCell ref="H33:M34"/>
  </mergeCells>
  <phoneticPr fontId="3" type="noConversion"/>
  <printOptions horizontalCentered="1"/>
  <pageMargins left="0.35433070866141736" right="0.35433070866141736" top="0.59055118110236227" bottom="0.59055118110236227" header="0.51181102362204722" footer="0.51181102362204722"/>
  <pageSetup paperSize="9" orientation="landscape" verticalDpi="300"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34"/>
  <sheetViews>
    <sheetView workbookViewId="0">
      <selection activeCell="E13" sqref="E13"/>
    </sheetView>
  </sheetViews>
  <sheetFormatPr defaultRowHeight="18.95" customHeight="1"/>
  <cols>
    <col min="1" max="1" width="4.6640625" style="21" customWidth="1"/>
    <col min="2" max="2" width="73" customWidth="1"/>
  </cols>
  <sheetData>
    <row r="1" spans="1:2" ht="20.25">
      <c r="B1" s="20" t="s">
        <v>40</v>
      </c>
    </row>
    <row r="2" spans="1:2" ht="18.95" customHeight="1">
      <c r="A2" s="21" t="s">
        <v>38</v>
      </c>
      <c r="B2" t="s">
        <v>76</v>
      </c>
    </row>
    <row r="3" spans="1:2" ht="18.95" customHeight="1">
      <c r="B3" t="s">
        <v>77</v>
      </c>
    </row>
    <row r="4" spans="1:2" ht="18.95" customHeight="1">
      <c r="A4" s="21" t="s">
        <v>43</v>
      </c>
      <c r="B4" t="s">
        <v>78</v>
      </c>
    </row>
    <row r="5" spans="1:2" ht="18.95" customHeight="1">
      <c r="B5" t="s">
        <v>79</v>
      </c>
    </row>
    <row r="6" spans="1:2" ht="18.95" customHeight="1">
      <c r="A6" s="21" t="s">
        <v>39</v>
      </c>
      <c r="B6" t="s">
        <v>80</v>
      </c>
    </row>
    <row r="7" spans="1:2" ht="18.95" customHeight="1">
      <c r="A7" s="21" t="s">
        <v>41</v>
      </c>
      <c r="B7" t="s">
        <v>81</v>
      </c>
    </row>
    <row r="8" spans="1:2" ht="18.95" customHeight="1">
      <c r="B8" t="s">
        <v>42</v>
      </c>
    </row>
    <row r="9" spans="1:2" ht="18.95" customHeight="1">
      <c r="B9" t="s">
        <v>82</v>
      </c>
    </row>
    <row r="10" spans="1:2" ht="18.95" customHeight="1">
      <c r="B10" t="s">
        <v>83</v>
      </c>
    </row>
    <row r="11" spans="1:2" ht="18.95" customHeight="1">
      <c r="A11" s="21" t="s">
        <v>2</v>
      </c>
      <c r="B11" t="s">
        <v>84</v>
      </c>
    </row>
    <row r="12" spans="1:2" ht="18.95" customHeight="1">
      <c r="A12" s="21" t="s">
        <v>44</v>
      </c>
      <c r="B12" t="s">
        <v>85</v>
      </c>
    </row>
    <row r="13" spans="1:2" ht="18.95" customHeight="1">
      <c r="B13" t="s">
        <v>86</v>
      </c>
    </row>
    <row r="14" spans="1:2" ht="18.95" customHeight="1">
      <c r="B14" t="s">
        <v>87</v>
      </c>
    </row>
    <row r="15" spans="1:2" ht="18.95" customHeight="1">
      <c r="B15" t="s">
        <v>88</v>
      </c>
    </row>
    <row r="16" spans="1:2" ht="18.95" customHeight="1">
      <c r="B16" t="s">
        <v>46</v>
      </c>
    </row>
    <row r="17" spans="1:2" ht="18.95" customHeight="1">
      <c r="A17" s="21" t="s">
        <v>45</v>
      </c>
      <c r="B17" t="s">
        <v>89</v>
      </c>
    </row>
    <row r="18" spans="1:2" ht="18.95" customHeight="1">
      <c r="A18" s="21" t="s">
        <v>90</v>
      </c>
      <c r="B18" s="36" t="s">
        <v>91</v>
      </c>
    </row>
    <row r="19" spans="1:2" ht="18.95" customHeight="1">
      <c r="A19" s="21" t="s">
        <v>92</v>
      </c>
      <c r="B19" t="s">
        <v>93</v>
      </c>
    </row>
    <row r="20" spans="1:2" ht="18.95" customHeight="1">
      <c r="A20" s="21" t="s">
        <v>98</v>
      </c>
      <c r="B20" t="s">
        <v>99</v>
      </c>
    </row>
    <row r="21" spans="1:2" ht="18.95" customHeight="1">
      <c r="A21" s="21" t="s">
        <v>100</v>
      </c>
      <c r="B21" t="s">
        <v>94</v>
      </c>
    </row>
    <row r="33" spans="2:2" ht="18.95" customHeight="1">
      <c r="B33" t="s">
        <v>95</v>
      </c>
    </row>
    <row r="34" spans="2:2" ht="18.95" customHeight="1">
      <c r="B34" t="s">
        <v>96</v>
      </c>
    </row>
  </sheetData>
  <phoneticPr fontId="3" type="noConversion"/>
  <pageMargins left="0.75" right="0.75" top="1" bottom="1" header="0.5" footer="0.5"/>
  <pageSetup paperSize="9" orientation="portrait" verticalDpi="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sheetPr>
  <dimension ref="B1:T55"/>
  <sheetViews>
    <sheetView showZeros="0" view="pageBreakPreview" topLeftCell="B1" zoomScale="115" zoomScaleNormal="50" zoomScaleSheetLayoutView="115" workbookViewId="0">
      <selection activeCell="E13" sqref="E13"/>
    </sheetView>
  </sheetViews>
  <sheetFormatPr defaultColWidth="8" defaultRowHeight="39.950000000000003" customHeight="1"/>
  <cols>
    <col min="1" max="1" width="5.44140625" style="47" customWidth="1"/>
    <col min="2" max="2" width="1" style="47" customWidth="1"/>
    <col min="3" max="3" width="2.33203125" style="47" customWidth="1"/>
    <col min="4" max="4" width="8.6640625" style="47" customWidth="1"/>
    <col min="5" max="5" width="27.5546875" style="47" customWidth="1"/>
    <col min="6" max="6" width="13.6640625" style="47" customWidth="1"/>
    <col min="7" max="7" width="9.21875" style="47" customWidth="1"/>
    <col min="8" max="8" width="4.6640625" style="48" customWidth="1"/>
    <col min="9" max="9" width="7.77734375" style="49" customWidth="1"/>
    <col min="10" max="10" width="13" style="47" customWidth="1"/>
    <col min="11" max="11" width="11.88671875" style="47" customWidth="1"/>
    <col min="12" max="12" width="1.21875" style="47" customWidth="1"/>
    <col min="13" max="13" width="2.109375" style="47" customWidth="1"/>
    <col min="14" max="14" width="9.88671875" style="50" bestFit="1" customWidth="1"/>
    <col min="15" max="15" width="22.77734375" style="47" customWidth="1"/>
    <col min="16" max="17" width="12.5546875" style="47" customWidth="1"/>
    <col min="18" max="256" width="8" style="47"/>
    <col min="257" max="257" width="5.44140625" style="47" customWidth="1"/>
    <col min="258" max="258" width="1" style="47" customWidth="1"/>
    <col min="259" max="259" width="2.33203125" style="47" customWidth="1"/>
    <col min="260" max="260" width="8.6640625" style="47" customWidth="1"/>
    <col min="261" max="261" width="27.5546875" style="47" customWidth="1"/>
    <col min="262" max="262" width="13.6640625" style="47" customWidth="1"/>
    <col min="263" max="263" width="9.21875" style="47" customWidth="1"/>
    <col min="264" max="264" width="4.6640625" style="47" customWidth="1"/>
    <col min="265" max="265" width="7.77734375" style="47" customWidth="1"/>
    <col min="266" max="266" width="13" style="47" customWidth="1"/>
    <col min="267" max="267" width="11.88671875" style="47" customWidth="1"/>
    <col min="268" max="268" width="1.21875" style="47" customWidth="1"/>
    <col min="269" max="269" width="2.109375" style="47" customWidth="1"/>
    <col min="270" max="270" width="9.88671875" style="47" bestFit="1" customWidth="1"/>
    <col min="271" max="271" width="22.77734375" style="47" customWidth="1"/>
    <col min="272" max="273" width="12.5546875" style="47" customWidth="1"/>
    <col min="274" max="512" width="8" style="47"/>
    <col min="513" max="513" width="5.44140625" style="47" customWidth="1"/>
    <col min="514" max="514" width="1" style="47" customWidth="1"/>
    <col min="515" max="515" width="2.33203125" style="47" customWidth="1"/>
    <col min="516" max="516" width="8.6640625" style="47" customWidth="1"/>
    <col min="517" max="517" width="27.5546875" style="47" customWidth="1"/>
    <col min="518" max="518" width="13.6640625" style="47" customWidth="1"/>
    <col min="519" max="519" width="9.21875" style="47" customWidth="1"/>
    <col min="520" max="520" width="4.6640625" style="47" customWidth="1"/>
    <col min="521" max="521" width="7.77734375" style="47" customWidth="1"/>
    <col min="522" max="522" width="13" style="47" customWidth="1"/>
    <col min="523" max="523" width="11.88671875" style="47" customWidth="1"/>
    <col min="524" max="524" width="1.21875" style="47" customWidth="1"/>
    <col min="525" max="525" width="2.109375" style="47" customWidth="1"/>
    <col min="526" max="526" width="9.88671875" style="47" bestFit="1" customWidth="1"/>
    <col min="527" max="527" width="22.77734375" style="47" customWidth="1"/>
    <col min="528" max="529" width="12.5546875" style="47" customWidth="1"/>
    <col min="530" max="768" width="8" style="47"/>
    <col min="769" max="769" width="5.44140625" style="47" customWidth="1"/>
    <col min="770" max="770" width="1" style="47" customWidth="1"/>
    <col min="771" max="771" width="2.33203125" style="47" customWidth="1"/>
    <col min="772" max="772" width="8.6640625" style="47" customWidth="1"/>
    <col min="773" max="773" width="27.5546875" style="47" customWidth="1"/>
    <col min="774" max="774" width="13.6640625" style="47" customWidth="1"/>
    <col min="775" max="775" width="9.21875" style="47" customWidth="1"/>
    <col min="776" max="776" width="4.6640625" style="47" customWidth="1"/>
    <col min="777" max="777" width="7.77734375" style="47" customWidth="1"/>
    <col min="778" max="778" width="13" style="47" customWidth="1"/>
    <col min="779" max="779" width="11.88671875" style="47" customWidth="1"/>
    <col min="780" max="780" width="1.21875" style="47" customWidth="1"/>
    <col min="781" max="781" width="2.109375" style="47" customWidth="1"/>
    <col min="782" max="782" width="9.88671875" style="47" bestFit="1" customWidth="1"/>
    <col min="783" max="783" width="22.77734375" style="47" customWidth="1"/>
    <col min="784" max="785" width="12.5546875" style="47" customWidth="1"/>
    <col min="786" max="1024" width="8" style="47"/>
    <col min="1025" max="1025" width="5.44140625" style="47" customWidth="1"/>
    <col min="1026" max="1026" width="1" style="47" customWidth="1"/>
    <col min="1027" max="1027" width="2.33203125" style="47" customWidth="1"/>
    <col min="1028" max="1028" width="8.6640625" style="47" customWidth="1"/>
    <col min="1029" max="1029" width="27.5546875" style="47" customWidth="1"/>
    <col min="1030" max="1030" width="13.6640625" style="47" customWidth="1"/>
    <col min="1031" max="1031" width="9.21875" style="47" customWidth="1"/>
    <col min="1032" max="1032" width="4.6640625" style="47" customWidth="1"/>
    <col min="1033" max="1033" width="7.77734375" style="47" customWidth="1"/>
    <col min="1034" max="1034" width="13" style="47" customWidth="1"/>
    <col min="1035" max="1035" width="11.88671875" style="47" customWidth="1"/>
    <col min="1036" max="1036" width="1.21875" style="47" customWidth="1"/>
    <col min="1037" max="1037" width="2.109375" style="47" customWidth="1"/>
    <col min="1038" max="1038" width="9.88671875" style="47" bestFit="1" customWidth="1"/>
    <col min="1039" max="1039" width="22.77734375" style="47" customWidth="1"/>
    <col min="1040" max="1041" width="12.5546875" style="47" customWidth="1"/>
    <col min="1042" max="1280" width="8" style="47"/>
    <col min="1281" max="1281" width="5.44140625" style="47" customWidth="1"/>
    <col min="1282" max="1282" width="1" style="47" customWidth="1"/>
    <col min="1283" max="1283" width="2.33203125" style="47" customWidth="1"/>
    <col min="1284" max="1284" width="8.6640625" style="47" customWidth="1"/>
    <col min="1285" max="1285" width="27.5546875" style="47" customWidth="1"/>
    <col min="1286" max="1286" width="13.6640625" style="47" customWidth="1"/>
    <col min="1287" max="1287" width="9.21875" style="47" customWidth="1"/>
    <col min="1288" max="1288" width="4.6640625" style="47" customWidth="1"/>
    <col min="1289" max="1289" width="7.77734375" style="47" customWidth="1"/>
    <col min="1290" max="1290" width="13" style="47" customWidth="1"/>
    <col min="1291" max="1291" width="11.88671875" style="47" customWidth="1"/>
    <col min="1292" max="1292" width="1.21875" style="47" customWidth="1"/>
    <col min="1293" max="1293" width="2.109375" style="47" customWidth="1"/>
    <col min="1294" max="1294" width="9.88671875" style="47" bestFit="1" customWidth="1"/>
    <col min="1295" max="1295" width="22.77734375" style="47" customWidth="1"/>
    <col min="1296" max="1297" width="12.5546875" style="47" customWidth="1"/>
    <col min="1298" max="1536" width="8" style="47"/>
    <col min="1537" max="1537" width="5.44140625" style="47" customWidth="1"/>
    <col min="1538" max="1538" width="1" style="47" customWidth="1"/>
    <col min="1539" max="1539" width="2.33203125" style="47" customWidth="1"/>
    <col min="1540" max="1540" width="8.6640625" style="47" customWidth="1"/>
    <col min="1541" max="1541" width="27.5546875" style="47" customWidth="1"/>
    <col min="1542" max="1542" width="13.6640625" style="47" customWidth="1"/>
    <col min="1543" max="1543" width="9.21875" style="47" customWidth="1"/>
    <col min="1544" max="1544" width="4.6640625" style="47" customWidth="1"/>
    <col min="1545" max="1545" width="7.77734375" style="47" customWidth="1"/>
    <col min="1546" max="1546" width="13" style="47" customWidth="1"/>
    <col min="1547" max="1547" width="11.88671875" style="47" customWidth="1"/>
    <col min="1548" max="1548" width="1.21875" style="47" customWidth="1"/>
    <col min="1549" max="1549" width="2.109375" style="47" customWidth="1"/>
    <col min="1550" max="1550" width="9.88671875" style="47" bestFit="1" customWidth="1"/>
    <col min="1551" max="1551" width="22.77734375" style="47" customWidth="1"/>
    <col min="1552" max="1553" width="12.5546875" style="47" customWidth="1"/>
    <col min="1554" max="1792" width="8" style="47"/>
    <col min="1793" max="1793" width="5.44140625" style="47" customWidth="1"/>
    <col min="1794" max="1794" width="1" style="47" customWidth="1"/>
    <col min="1795" max="1795" width="2.33203125" style="47" customWidth="1"/>
    <col min="1796" max="1796" width="8.6640625" style="47" customWidth="1"/>
    <col min="1797" max="1797" width="27.5546875" style="47" customWidth="1"/>
    <col min="1798" max="1798" width="13.6640625" style="47" customWidth="1"/>
    <col min="1799" max="1799" width="9.21875" style="47" customWidth="1"/>
    <col min="1800" max="1800" width="4.6640625" style="47" customWidth="1"/>
    <col min="1801" max="1801" width="7.77734375" style="47" customWidth="1"/>
    <col min="1802" max="1802" width="13" style="47" customWidth="1"/>
    <col min="1803" max="1803" width="11.88671875" style="47" customWidth="1"/>
    <col min="1804" max="1804" width="1.21875" style="47" customWidth="1"/>
    <col min="1805" max="1805" width="2.109375" style="47" customWidth="1"/>
    <col min="1806" max="1806" width="9.88671875" style="47" bestFit="1" customWidth="1"/>
    <col min="1807" max="1807" width="22.77734375" style="47" customWidth="1"/>
    <col min="1808" max="1809" width="12.5546875" style="47" customWidth="1"/>
    <col min="1810" max="2048" width="8" style="47"/>
    <col min="2049" max="2049" width="5.44140625" style="47" customWidth="1"/>
    <col min="2050" max="2050" width="1" style="47" customWidth="1"/>
    <col min="2051" max="2051" width="2.33203125" style="47" customWidth="1"/>
    <col min="2052" max="2052" width="8.6640625" style="47" customWidth="1"/>
    <col min="2053" max="2053" width="27.5546875" style="47" customWidth="1"/>
    <col min="2054" max="2054" width="13.6640625" style="47" customWidth="1"/>
    <col min="2055" max="2055" width="9.21875" style="47" customWidth="1"/>
    <col min="2056" max="2056" width="4.6640625" style="47" customWidth="1"/>
    <col min="2057" max="2057" width="7.77734375" style="47" customWidth="1"/>
    <col min="2058" max="2058" width="13" style="47" customWidth="1"/>
    <col min="2059" max="2059" width="11.88671875" style="47" customWidth="1"/>
    <col min="2060" max="2060" width="1.21875" style="47" customWidth="1"/>
    <col min="2061" max="2061" width="2.109375" style="47" customWidth="1"/>
    <col min="2062" max="2062" width="9.88671875" style="47" bestFit="1" customWidth="1"/>
    <col min="2063" max="2063" width="22.77734375" style="47" customWidth="1"/>
    <col min="2064" max="2065" width="12.5546875" style="47" customWidth="1"/>
    <col min="2066" max="2304" width="8" style="47"/>
    <col min="2305" max="2305" width="5.44140625" style="47" customWidth="1"/>
    <col min="2306" max="2306" width="1" style="47" customWidth="1"/>
    <col min="2307" max="2307" width="2.33203125" style="47" customWidth="1"/>
    <col min="2308" max="2308" width="8.6640625" style="47" customWidth="1"/>
    <col min="2309" max="2309" width="27.5546875" style="47" customWidth="1"/>
    <col min="2310" max="2310" width="13.6640625" style="47" customWidth="1"/>
    <col min="2311" max="2311" width="9.21875" style="47" customWidth="1"/>
    <col min="2312" max="2312" width="4.6640625" style="47" customWidth="1"/>
    <col min="2313" max="2313" width="7.77734375" style="47" customWidth="1"/>
    <col min="2314" max="2314" width="13" style="47" customWidth="1"/>
    <col min="2315" max="2315" width="11.88671875" style="47" customWidth="1"/>
    <col min="2316" max="2316" width="1.21875" style="47" customWidth="1"/>
    <col min="2317" max="2317" width="2.109375" style="47" customWidth="1"/>
    <col min="2318" max="2318" width="9.88671875" style="47" bestFit="1" customWidth="1"/>
    <col min="2319" max="2319" width="22.77734375" style="47" customWidth="1"/>
    <col min="2320" max="2321" width="12.5546875" style="47" customWidth="1"/>
    <col min="2322" max="2560" width="8" style="47"/>
    <col min="2561" max="2561" width="5.44140625" style="47" customWidth="1"/>
    <col min="2562" max="2562" width="1" style="47" customWidth="1"/>
    <col min="2563" max="2563" width="2.33203125" style="47" customWidth="1"/>
    <col min="2564" max="2564" width="8.6640625" style="47" customWidth="1"/>
    <col min="2565" max="2565" width="27.5546875" style="47" customWidth="1"/>
    <col min="2566" max="2566" width="13.6640625" style="47" customWidth="1"/>
    <col min="2567" max="2567" width="9.21875" style="47" customWidth="1"/>
    <col min="2568" max="2568" width="4.6640625" style="47" customWidth="1"/>
    <col min="2569" max="2569" width="7.77734375" style="47" customWidth="1"/>
    <col min="2570" max="2570" width="13" style="47" customWidth="1"/>
    <col min="2571" max="2571" width="11.88671875" style="47" customWidth="1"/>
    <col min="2572" max="2572" width="1.21875" style="47" customWidth="1"/>
    <col min="2573" max="2573" width="2.109375" style="47" customWidth="1"/>
    <col min="2574" max="2574" width="9.88671875" style="47" bestFit="1" customWidth="1"/>
    <col min="2575" max="2575" width="22.77734375" style="47" customWidth="1"/>
    <col min="2576" max="2577" width="12.5546875" style="47" customWidth="1"/>
    <col min="2578" max="2816" width="8" style="47"/>
    <col min="2817" max="2817" width="5.44140625" style="47" customWidth="1"/>
    <col min="2818" max="2818" width="1" style="47" customWidth="1"/>
    <col min="2819" max="2819" width="2.33203125" style="47" customWidth="1"/>
    <col min="2820" max="2820" width="8.6640625" style="47" customWidth="1"/>
    <col min="2821" max="2821" width="27.5546875" style="47" customWidth="1"/>
    <col min="2822" max="2822" width="13.6640625" style="47" customWidth="1"/>
    <col min="2823" max="2823" width="9.21875" style="47" customWidth="1"/>
    <col min="2824" max="2824" width="4.6640625" style="47" customWidth="1"/>
    <col min="2825" max="2825" width="7.77734375" style="47" customWidth="1"/>
    <col min="2826" max="2826" width="13" style="47" customWidth="1"/>
    <col min="2827" max="2827" width="11.88671875" style="47" customWidth="1"/>
    <col min="2828" max="2828" width="1.21875" style="47" customWidth="1"/>
    <col min="2829" max="2829" width="2.109375" style="47" customWidth="1"/>
    <col min="2830" max="2830" width="9.88671875" style="47" bestFit="1" customWidth="1"/>
    <col min="2831" max="2831" width="22.77734375" style="47" customWidth="1"/>
    <col min="2832" max="2833" width="12.5546875" style="47" customWidth="1"/>
    <col min="2834" max="3072" width="8" style="47"/>
    <col min="3073" max="3073" width="5.44140625" style="47" customWidth="1"/>
    <col min="3074" max="3074" width="1" style="47" customWidth="1"/>
    <col min="3075" max="3075" width="2.33203125" style="47" customWidth="1"/>
    <col min="3076" max="3076" width="8.6640625" style="47" customWidth="1"/>
    <col min="3077" max="3077" width="27.5546875" style="47" customWidth="1"/>
    <col min="3078" max="3078" width="13.6640625" style="47" customWidth="1"/>
    <col min="3079" max="3079" width="9.21875" style="47" customWidth="1"/>
    <col min="3080" max="3080" width="4.6640625" style="47" customWidth="1"/>
    <col min="3081" max="3081" width="7.77734375" style="47" customWidth="1"/>
    <col min="3082" max="3082" width="13" style="47" customWidth="1"/>
    <col min="3083" max="3083" width="11.88671875" style="47" customWidth="1"/>
    <col min="3084" max="3084" width="1.21875" style="47" customWidth="1"/>
    <col min="3085" max="3085" width="2.109375" style="47" customWidth="1"/>
    <col min="3086" max="3086" width="9.88671875" style="47" bestFit="1" customWidth="1"/>
    <col min="3087" max="3087" width="22.77734375" style="47" customWidth="1"/>
    <col min="3088" max="3089" width="12.5546875" style="47" customWidth="1"/>
    <col min="3090" max="3328" width="8" style="47"/>
    <col min="3329" max="3329" width="5.44140625" style="47" customWidth="1"/>
    <col min="3330" max="3330" width="1" style="47" customWidth="1"/>
    <col min="3331" max="3331" width="2.33203125" style="47" customWidth="1"/>
    <col min="3332" max="3332" width="8.6640625" style="47" customWidth="1"/>
    <col min="3333" max="3333" width="27.5546875" style="47" customWidth="1"/>
    <col min="3334" max="3334" width="13.6640625" style="47" customWidth="1"/>
    <col min="3335" max="3335" width="9.21875" style="47" customWidth="1"/>
    <col min="3336" max="3336" width="4.6640625" style="47" customWidth="1"/>
    <col min="3337" max="3337" width="7.77734375" style="47" customWidth="1"/>
    <col min="3338" max="3338" width="13" style="47" customWidth="1"/>
    <col min="3339" max="3339" width="11.88671875" style="47" customWidth="1"/>
    <col min="3340" max="3340" width="1.21875" style="47" customWidth="1"/>
    <col min="3341" max="3341" width="2.109375" style="47" customWidth="1"/>
    <col min="3342" max="3342" width="9.88671875" style="47" bestFit="1" customWidth="1"/>
    <col min="3343" max="3343" width="22.77734375" style="47" customWidth="1"/>
    <col min="3344" max="3345" width="12.5546875" style="47" customWidth="1"/>
    <col min="3346" max="3584" width="8" style="47"/>
    <col min="3585" max="3585" width="5.44140625" style="47" customWidth="1"/>
    <col min="3586" max="3586" width="1" style="47" customWidth="1"/>
    <col min="3587" max="3587" width="2.33203125" style="47" customWidth="1"/>
    <col min="3588" max="3588" width="8.6640625" style="47" customWidth="1"/>
    <col min="3589" max="3589" width="27.5546875" style="47" customWidth="1"/>
    <col min="3590" max="3590" width="13.6640625" style="47" customWidth="1"/>
    <col min="3591" max="3591" width="9.21875" style="47" customWidth="1"/>
    <col min="3592" max="3592" width="4.6640625" style="47" customWidth="1"/>
    <col min="3593" max="3593" width="7.77734375" style="47" customWidth="1"/>
    <col min="3594" max="3594" width="13" style="47" customWidth="1"/>
    <col min="3595" max="3595" width="11.88671875" style="47" customWidth="1"/>
    <col min="3596" max="3596" width="1.21875" style="47" customWidth="1"/>
    <col min="3597" max="3597" width="2.109375" style="47" customWidth="1"/>
    <col min="3598" max="3598" width="9.88671875" style="47" bestFit="1" customWidth="1"/>
    <col min="3599" max="3599" width="22.77734375" style="47" customWidth="1"/>
    <col min="3600" max="3601" width="12.5546875" style="47" customWidth="1"/>
    <col min="3602" max="3840" width="8" style="47"/>
    <col min="3841" max="3841" width="5.44140625" style="47" customWidth="1"/>
    <col min="3842" max="3842" width="1" style="47" customWidth="1"/>
    <col min="3843" max="3843" width="2.33203125" style="47" customWidth="1"/>
    <col min="3844" max="3844" width="8.6640625" style="47" customWidth="1"/>
    <col min="3845" max="3845" width="27.5546875" style="47" customWidth="1"/>
    <col min="3846" max="3846" width="13.6640625" style="47" customWidth="1"/>
    <col min="3847" max="3847" width="9.21875" style="47" customWidth="1"/>
    <col min="3848" max="3848" width="4.6640625" style="47" customWidth="1"/>
    <col min="3849" max="3849" width="7.77734375" style="47" customWidth="1"/>
    <col min="3850" max="3850" width="13" style="47" customWidth="1"/>
    <col min="3851" max="3851" width="11.88671875" style="47" customWidth="1"/>
    <col min="3852" max="3852" width="1.21875" style="47" customWidth="1"/>
    <col min="3853" max="3853" width="2.109375" style="47" customWidth="1"/>
    <col min="3854" max="3854" width="9.88671875" style="47" bestFit="1" customWidth="1"/>
    <col min="3855" max="3855" width="22.77734375" style="47" customWidth="1"/>
    <col min="3856" max="3857" width="12.5546875" style="47" customWidth="1"/>
    <col min="3858" max="4096" width="8" style="47"/>
    <col min="4097" max="4097" width="5.44140625" style="47" customWidth="1"/>
    <col min="4098" max="4098" width="1" style="47" customWidth="1"/>
    <col min="4099" max="4099" width="2.33203125" style="47" customWidth="1"/>
    <col min="4100" max="4100" width="8.6640625" style="47" customWidth="1"/>
    <col min="4101" max="4101" width="27.5546875" style="47" customWidth="1"/>
    <col min="4102" max="4102" width="13.6640625" style="47" customWidth="1"/>
    <col min="4103" max="4103" width="9.21875" style="47" customWidth="1"/>
    <col min="4104" max="4104" width="4.6640625" style="47" customWidth="1"/>
    <col min="4105" max="4105" width="7.77734375" style="47" customWidth="1"/>
    <col min="4106" max="4106" width="13" style="47" customWidth="1"/>
    <col min="4107" max="4107" width="11.88671875" style="47" customWidth="1"/>
    <col min="4108" max="4108" width="1.21875" style="47" customWidth="1"/>
    <col min="4109" max="4109" width="2.109375" style="47" customWidth="1"/>
    <col min="4110" max="4110" width="9.88671875" style="47" bestFit="1" customWidth="1"/>
    <col min="4111" max="4111" width="22.77734375" style="47" customWidth="1"/>
    <col min="4112" max="4113" width="12.5546875" style="47" customWidth="1"/>
    <col min="4114" max="4352" width="8" style="47"/>
    <col min="4353" max="4353" width="5.44140625" style="47" customWidth="1"/>
    <col min="4354" max="4354" width="1" style="47" customWidth="1"/>
    <col min="4355" max="4355" width="2.33203125" style="47" customWidth="1"/>
    <col min="4356" max="4356" width="8.6640625" style="47" customWidth="1"/>
    <col min="4357" max="4357" width="27.5546875" style="47" customWidth="1"/>
    <col min="4358" max="4358" width="13.6640625" style="47" customWidth="1"/>
    <col min="4359" max="4359" width="9.21875" style="47" customWidth="1"/>
    <col min="4360" max="4360" width="4.6640625" style="47" customWidth="1"/>
    <col min="4361" max="4361" width="7.77734375" style="47" customWidth="1"/>
    <col min="4362" max="4362" width="13" style="47" customWidth="1"/>
    <col min="4363" max="4363" width="11.88671875" style="47" customWidth="1"/>
    <col min="4364" max="4364" width="1.21875" style="47" customWidth="1"/>
    <col min="4365" max="4365" width="2.109375" style="47" customWidth="1"/>
    <col min="4366" max="4366" width="9.88671875" style="47" bestFit="1" customWidth="1"/>
    <col min="4367" max="4367" width="22.77734375" style="47" customWidth="1"/>
    <col min="4368" max="4369" width="12.5546875" style="47" customWidth="1"/>
    <col min="4370" max="4608" width="8" style="47"/>
    <col min="4609" max="4609" width="5.44140625" style="47" customWidth="1"/>
    <col min="4610" max="4610" width="1" style="47" customWidth="1"/>
    <col min="4611" max="4611" width="2.33203125" style="47" customWidth="1"/>
    <col min="4612" max="4612" width="8.6640625" style="47" customWidth="1"/>
    <col min="4613" max="4613" width="27.5546875" style="47" customWidth="1"/>
    <col min="4614" max="4614" width="13.6640625" style="47" customWidth="1"/>
    <col min="4615" max="4615" width="9.21875" style="47" customWidth="1"/>
    <col min="4616" max="4616" width="4.6640625" style="47" customWidth="1"/>
    <col min="4617" max="4617" width="7.77734375" style="47" customWidth="1"/>
    <col min="4618" max="4618" width="13" style="47" customWidth="1"/>
    <col min="4619" max="4619" width="11.88671875" style="47" customWidth="1"/>
    <col min="4620" max="4620" width="1.21875" style="47" customWidth="1"/>
    <col min="4621" max="4621" width="2.109375" style="47" customWidth="1"/>
    <col min="4622" max="4622" width="9.88671875" style="47" bestFit="1" customWidth="1"/>
    <col min="4623" max="4623" width="22.77734375" style="47" customWidth="1"/>
    <col min="4624" max="4625" width="12.5546875" style="47" customWidth="1"/>
    <col min="4626" max="4864" width="8" style="47"/>
    <col min="4865" max="4865" width="5.44140625" style="47" customWidth="1"/>
    <col min="4866" max="4866" width="1" style="47" customWidth="1"/>
    <col min="4867" max="4867" width="2.33203125" style="47" customWidth="1"/>
    <col min="4868" max="4868" width="8.6640625" style="47" customWidth="1"/>
    <col min="4869" max="4869" width="27.5546875" style="47" customWidth="1"/>
    <col min="4870" max="4870" width="13.6640625" style="47" customWidth="1"/>
    <col min="4871" max="4871" width="9.21875" style="47" customWidth="1"/>
    <col min="4872" max="4872" width="4.6640625" style="47" customWidth="1"/>
    <col min="4873" max="4873" width="7.77734375" style="47" customWidth="1"/>
    <col min="4874" max="4874" width="13" style="47" customWidth="1"/>
    <col min="4875" max="4875" width="11.88671875" style="47" customWidth="1"/>
    <col min="4876" max="4876" width="1.21875" style="47" customWidth="1"/>
    <col min="4877" max="4877" width="2.109375" style="47" customWidth="1"/>
    <col min="4878" max="4878" width="9.88671875" style="47" bestFit="1" customWidth="1"/>
    <col min="4879" max="4879" width="22.77734375" style="47" customWidth="1"/>
    <col min="4880" max="4881" width="12.5546875" style="47" customWidth="1"/>
    <col min="4882" max="5120" width="8" style="47"/>
    <col min="5121" max="5121" width="5.44140625" style="47" customWidth="1"/>
    <col min="5122" max="5122" width="1" style="47" customWidth="1"/>
    <col min="5123" max="5123" width="2.33203125" style="47" customWidth="1"/>
    <col min="5124" max="5124" width="8.6640625" style="47" customWidth="1"/>
    <col min="5125" max="5125" width="27.5546875" style="47" customWidth="1"/>
    <col min="5126" max="5126" width="13.6640625" style="47" customWidth="1"/>
    <col min="5127" max="5127" width="9.21875" style="47" customWidth="1"/>
    <col min="5128" max="5128" width="4.6640625" style="47" customWidth="1"/>
    <col min="5129" max="5129" width="7.77734375" style="47" customWidth="1"/>
    <col min="5130" max="5130" width="13" style="47" customWidth="1"/>
    <col min="5131" max="5131" width="11.88671875" style="47" customWidth="1"/>
    <col min="5132" max="5132" width="1.21875" style="47" customWidth="1"/>
    <col min="5133" max="5133" width="2.109375" style="47" customWidth="1"/>
    <col min="5134" max="5134" width="9.88671875" style="47" bestFit="1" customWidth="1"/>
    <col min="5135" max="5135" width="22.77734375" style="47" customWidth="1"/>
    <col min="5136" max="5137" width="12.5546875" style="47" customWidth="1"/>
    <col min="5138" max="5376" width="8" style="47"/>
    <col min="5377" max="5377" width="5.44140625" style="47" customWidth="1"/>
    <col min="5378" max="5378" width="1" style="47" customWidth="1"/>
    <col min="5379" max="5379" width="2.33203125" style="47" customWidth="1"/>
    <col min="5380" max="5380" width="8.6640625" style="47" customWidth="1"/>
    <col min="5381" max="5381" width="27.5546875" style="47" customWidth="1"/>
    <col min="5382" max="5382" width="13.6640625" style="47" customWidth="1"/>
    <col min="5383" max="5383" width="9.21875" style="47" customWidth="1"/>
    <col min="5384" max="5384" width="4.6640625" style="47" customWidth="1"/>
    <col min="5385" max="5385" width="7.77734375" style="47" customWidth="1"/>
    <col min="5386" max="5386" width="13" style="47" customWidth="1"/>
    <col min="5387" max="5387" width="11.88671875" style="47" customWidth="1"/>
    <col min="5388" max="5388" width="1.21875" style="47" customWidth="1"/>
    <col min="5389" max="5389" width="2.109375" style="47" customWidth="1"/>
    <col min="5390" max="5390" width="9.88671875" style="47" bestFit="1" customWidth="1"/>
    <col min="5391" max="5391" width="22.77734375" style="47" customWidth="1"/>
    <col min="5392" max="5393" width="12.5546875" style="47" customWidth="1"/>
    <col min="5394" max="5632" width="8" style="47"/>
    <col min="5633" max="5633" width="5.44140625" style="47" customWidth="1"/>
    <col min="5634" max="5634" width="1" style="47" customWidth="1"/>
    <col min="5635" max="5635" width="2.33203125" style="47" customWidth="1"/>
    <col min="5636" max="5636" width="8.6640625" style="47" customWidth="1"/>
    <col min="5637" max="5637" width="27.5546875" style="47" customWidth="1"/>
    <col min="5638" max="5638" width="13.6640625" style="47" customWidth="1"/>
    <col min="5639" max="5639" width="9.21875" style="47" customWidth="1"/>
    <col min="5640" max="5640" width="4.6640625" style="47" customWidth="1"/>
    <col min="5641" max="5641" width="7.77734375" style="47" customWidth="1"/>
    <col min="5642" max="5642" width="13" style="47" customWidth="1"/>
    <col min="5643" max="5643" width="11.88671875" style="47" customWidth="1"/>
    <col min="5644" max="5644" width="1.21875" style="47" customWidth="1"/>
    <col min="5645" max="5645" width="2.109375" style="47" customWidth="1"/>
    <col min="5646" max="5646" width="9.88671875" style="47" bestFit="1" customWidth="1"/>
    <col min="5647" max="5647" width="22.77734375" style="47" customWidth="1"/>
    <col min="5648" max="5649" width="12.5546875" style="47" customWidth="1"/>
    <col min="5650" max="5888" width="8" style="47"/>
    <col min="5889" max="5889" width="5.44140625" style="47" customWidth="1"/>
    <col min="5890" max="5890" width="1" style="47" customWidth="1"/>
    <col min="5891" max="5891" width="2.33203125" style="47" customWidth="1"/>
    <col min="5892" max="5892" width="8.6640625" style="47" customWidth="1"/>
    <col min="5893" max="5893" width="27.5546875" style="47" customWidth="1"/>
    <col min="5894" max="5894" width="13.6640625" style="47" customWidth="1"/>
    <col min="5895" max="5895" width="9.21875" style="47" customWidth="1"/>
    <col min="5896" max="5896" width="4.6640625" style="47" customWidth="1"/>
    <col min="5897" max="5897" width="7.77734375" style="47" customWidth="1"/>
    <col min="5898" max="5898" width="13" style="47" customWidth="1"/>
    <col min="5899" max="5899" width="11.88671875" style="47" customWidth="1"/>
    <col min="5900" max="5900" width="1.21875" style="47" customWidth="1"/>
    <col min="5901" max="5901" width="2.109375" style="47" customWidth="1"/>
    <col min="5902" max="5902" width="9.88671875" style="47" bestFit="1" customWidth="1"/>
    <col min="5903" max="5903" width="22.77734375" style="47" customWidth="1"/>
    <col min="5904" max="5905" width="12.5546875" style="47" customWidth="1"/>
    <col min="5906" max="6144" width="8" style="47"/>
    <col min="6145" max="6145" width="5.44140625" style="47" customWidth="1"/>
    <col min="6146" max="6146" width="1" style="47" customWidth="1"/>
    <col min="6147" max="6147" width="2.33203125" style="47" customWidth="1"/>
    <col min="6148" max="6148" width="8.6640625" style="47" customWidth="1"/>
    <col min="6149" max="6149" width="27.5546875" style="47" customWidth="1"/>
    <col min="6150" max="6150" width="13.6640625" style="47" customWidth="1"/>
    <col min="6151" max="6151" width="9.21875" style="47" customWidth="1"/>
    <col min="6152" max="6152" width="4.6640625" style="47" customWidth="1"/>
    <col min="6153" max="6153" width="7.77734375" style="47" customWidth="1"/>
    <col min="6154" max="6154" width="13" style="47" customWidth="1"/>
    <col min="6155" max="6155" width="11.88671875" style="47" customWidth="1"/>
    <col min="6156" max="6156" width="1.21875" style="47" customWidth="1"/>
    <col min="6157" max="6157" width="2.109375" style="47" customWidth="1"/>
    <col min="6158" max="6158" width="9.88671875" style="47" bestFit="1" customWidth="1"/>
    <col min="6159" max="6159" width="22.77734375" style="47" customWidth="1"/>
    <col min="6160" max="6161" width="12.5546875" style="47" customWidth="1"/>
    <col min="6162" max="6400" width="8" style="47"/>
    <col min="6401" max="6401" width="5.44140625" style="47" customWidth="1"/>
    <col min="6402" max="6402" width="1" style="47" customWidth="1"/>
    <col min="6403" max="6403" width="2.33203125" style="47" customWidth="1"/>
    <col min="6404" max="6404" width="8.6640625" style="47" customWidth="1"/>
    <col min="6405" max="6405" width="27.5546875" style="47" customWidth="1"/>
    <col min="6406" max="6406" width="13.6640625" style="47" customWidth="1"/>
    <col min="6407" max="6407" width="9.21875" style="47" customWidth="1"/>
    <col min="6408" max="6408" width="4.6640625" style="47" customWidth="1"/>
    <col min="6409" max="6409" width="7.77734375" style="47" customWidth="1"/>
    <col min="6410" max="6410" width="13" style="47" customWidth="1"/>
    <col min="6411" max="6411" width="11.88671875" style="47" customWidth="1"/>
    <col min="6412" max="6412" width="1.21875" style="47" customWidth="1"/>
    <col min="6413" max="6413" width="2.109375" style="47" customWidth="1"/>
    <col min="6414" max="6414" width="9.88671875" style="47" bestFit="1" customWidth="1"/>
    <col min="6415" max="6415" width="22.77734375" style="47" customWidth="1"/>
    <col min="6416" max="6417" width="12.5546875" style="47" customWidth="1"/>
    <col min="6418" max="6656" width="8" style="47"/>
    <col min="6657" max="6657" width="5.44140625" style="47" customWidth="1"/>
    <col min="6658" max="6658" width="1" style="47" customWidth="1"/>
    <col min="6659" max="6659" width="2.33203125" style="47" customWidth="1"/>
    <col min="6660" max="6660" width="8.6640625" style="47" customWidth="1"/>
    <col min="6661" max="6661" width="27.5546875" style="47" customWidth="1"/>
    <col min="6662" max="6662" width="13.6640625" style="47" customWidth="1"/>
    <col min="6663" max="6663" width="9.21875" style="47" customWidth="1"/>
    <col min="6664" max="6664" width="4.6640625" style="47" customWidth="1"/>
    <col min="6665" max="6665" width="7.77734375" style="47" customWidth="1"/>
    <col min="6666" max="6666" width="13" style="47" customWidth="1"/>
    <col min="6667" max="6667" width="11.88671875" style="47" customWidth="1"/>
    <col min="6668" max="6668" width="1.21875" style="47" customWidth="1"/>
    <col min="6669" max="6669" width="2.109375" style="47" customWidth="1"/>
    <col min="6670" max="6670" width="9.88671875" style="47" bestFit="1" customWidth="1"/>
    <col min="6671" max="6671" width="22.77734375" style="47" customWidth="1"/>
    <col min="6672" max="6673" width="12.5546875" style="47" customWidth="1"/>
    <col min="6674" max="6912" width="8" style="47"/>
    <col min="6913" max="6913" width="5.44140625" style="47" customWidth="1"/>
    <col min="6914" max="6914" width="1" style="47" customWidth="1"/>
    <col min="6915" max="6915" width="2.33203125" style="47" customWidth="1"/>
    <col min="6916" max="6916" width="8.6640625" style="47" customWidth="1"/>
    <col min="6917" max="6917" width="27.5546875" style="47" customWidth="1"/>
    <col min="6918" max="6918" width="13.6640625" style="47" customWidth="1"/>
    <col min="6919" max="6919" width="9.21875" style="47" customWidth="1"/>
    <col min="6920" max="6920" width="4.6640625" style="47" customWidth="1"/>
    <col min="6921" max="6921" width="7.77734375" style="47" customWidth="1"/>
    <col min="6922" max="6922" width="13" style="47" customWidth="1"/>
    <col min="6923" max="6923" width="11.88671875" style="47" customWidth="1"/>
    <col min="6924" max="6924" width="1.21875" style="47" customWidth="1"/>
    <col min="6925" max="6925" width="2.109375" style="47" customWidth="1"/>
    <col min="6926" max="6926" width="9.88671875" style="47" bestFit="1" customWidth="1"/>
    <col min="6927" max="6927" width="22.77734375" style="47" customWidth="1"/>
    <col min="6928" max="6929" width="12.5546875" style="47" customWidth="1"/>
    <col min="6930" max="7168" width="8" style="47"/>
    <col min="7169" max="7169" width="5.44140625" style="47" customWidth="1"/>
    <col min="7170" max="7170" width="1" style="47" customWidth="1"/>
    <col min="7171" max="7171" width="2.33203125" style="47" customWidth="1"/>
    <col min="7172" max="7172" width="8.6640625" style="47" customWidth="1"/>
    <col min="7173" max="7173" width="27.5546875" style="47" customWidth="1"/>
    <col min="7174" max="7174" width="13.6640625" style="47" customWidth="1"/>
    <col min="7175" max="7175" width="9.21875" style="47" customWidth="1"/>
    <col min="7176" max="7176" width="4.6640625" style="47" customWidth="1"/>
    <col min="7177" max="7177" width="7.77734375" style="47" customWidth="1"/>
    <col min="7178" max="7178" width="13" style="47" customWidth="1"/>
    <col min="7179" max="7179" width="11.88671875" style="47" customWidth="1"/>
    <col min="7180" max="7180" width="1.21875" style="47" customWidth="1"/>
    <col min="7181" max="7181" width="2.109375" style="47" customWidth="1"/>
    <col min="7182" max="7182" width="9.88671875" style="47" bestFit="1" customWidth="1"/>
    <col min="7183" max="7183" width="22.77734375" style="47" customWidth="1"/>
    <col min="7184" max="7185" width="12.5546875" style="47" customWidth="1"/>
    <col min="7186" max="7424" width="8" style="47"/>
    <col min="7425" max="7425" width="5.44140625" style="47" customWidth="1"/>
    <col min="7426" max="7426" width="1" style="47" customWidth="1"/>
    <col min="7427" max="7427" width="2.33203125" style="47" customWidth="1"/>
    <col min="7428" max="7428" width="8.6640625" style="47" customWidth="1"/>
    <col min="7429" max="7429" width="27.5546875" style="47" customWidth="1"/>
    <col min="7430" max="7430" width="13.6640625" style="47" customWidth="1"/>
    <col min="7431" max="7431" width="9.21875" style="47" customWidth="1"/>
    <col min="7432" max="7432" width="4.6640625" style="47" customWidth="1"/>
    <col min="7433" max="7433" width="7.77734375" style="47" customWidth="1"/>
    <col min="7434" max="7434" width="13" style="47" customWidth="1"/>
    <col min="7435" max="7435" width="11.88671875" style="47" customWidth="1"/>
    <col min="7436" max="7436" width="1.21875" style="47" customWidth="1"/>
    <col min="7437" max="7437" width="2.109375" style="47" customWidth="1"/>
    <col min="7438" max="7438" width="9.88671875" style="47" bestFit="1" customWidth="1"/>
    <col min="7439" max="7439" width="22.77734375" style="47" customWidth="1"/>
    <col min="7440" max="7441" width="12.5546875" style="47" customWidth="1"/>
    <col min="7442" max="7680" width="8" style="47"/>
    <col min="7681" max="7681" width="5.44140625" style="47" customWidth="1"/>
    <col min="7682" max="7682" width="1" style="47" customWidth="1"/>
    <col min="7683" max="7683" width="2.33203125" style="47" customWidth="1"/>
    <col min="7684" max="7684" width="8.6640625" style="47" customWidth="1"/>
    <col min="7685" max="7685" width="27.5546875" style="47" customWidth="1"/>
    <col min="7686" max="7686" width="13.6640625" style="47" customWidth="1"/>
    <col min="7687" max="7687" width="9.21875" style="47" customWidth="1"/>
    <col min="7688" max="7688" width="4.6640625" style="47" customWidth="1"/>
    <col min="7689" max="7689" width="7.77734375" style="47" customWidth="1"/>
    <col min="7690" max="7690" width="13" style="47" customWidth="1"/>
    <col min="7691" max="7691" width="11.88671875" style="47" customWidth="1"/>
    <col min="7692" max="7692" width="1.21875" style="47" customWidth="1"/>
    <col min="7693" max="7693" width="2.109375" style="47" customWidth="1"/>
    <col min="7694" max="7694" width="9.88671875" style="47" bestFit="1" customWidth="1"/>
    <col min="7695" max="7695" width="22.77734375" style="47" customWidth="1"/>
    <col min="7696" max="7697" width="12.5546875" style="47" customWidth="1"/>
    <col min="7698" max="7936" width="8" style="47"/>
    <col min="7937" max="7937" width="5.44140625" style="47" customWidth="1"/>
    <col min="7938" max="7938" width="1" style="47" customWidth="1"/>
    <col min="7939" max="7939" width="2.33203125" style="47" customWidth="1"/>
    <col min="7940" max="7940" width="8.6640625" style="47" customWidth="1"/>
    <col min="7941" max="7941" width="27.5546875" style="47" customWidth="1"/>
    <col min="7942" max="7942" width="13.6640625" style="47" customWidth="1"/>
    <col min="7943" max="7943" width="9.21875" style="47" customWidth="1"/>
    <col min="7944" max="7944" width="4.6640625" style="47" customWidth="1"/>
    <col min="7945" max="7945" width="7.77734375" style="47" customWidth="1"/>
    <col min="7946" max="7946" width="13" style="47" customWidth="1"/>
    <col min="7947" max="7947" width="11.88671875" style="47" customWidth="1"/>
    <col min="7948" max="7948" width="1.21875" style="47" customWidth="1"/>
    <col min="7949" max="7949" width="2.109375" style="47" customWidth="1"/>
    <col min="7950" max="7950" width="9.88671875" style="47" bestFit="1" customWidth="1"/>
    <col min="7951" max="7951" width="22.77734375" style="47" customWidth="1"/>
    <col min="7952" max="7953" width="12.5546875" style="47" customWidth="1"/>
    <col min="7954" max="8192" width="8" style="47"/>
    <col min="8193" max="8193" width="5.44140625" style="47" customWidth="1"/>
    <col min="8194" max="8194" width="1" style="47" customWidth="1"/>
    <col min="8195" max="8195" width="2.33203125" style="47" customWidth="1"/>
    <col min="8196" max="8196" width="8.6640625" style="47" customWidth="1"/>
    <col min="8197" max="8197" width="27.5546875" style="47" customWidth="1"/>
    <col min="8198" max="8198" width="13.6640625" style="47" customWidth="1"/>
    <col min="8199" max="8199" width="9.21875" style="47" customWidth="1"/>
    <col min="8200" max="8200" width="4.6640625" style="47" customWidth="1"/>
    <col min="8201" max="8201" width="7.77734375" style="47" customWidth="1"/>
    <col min="8202" max="8202" width="13" style="47" customWidth="1"/>
    <col min="8203" max="8203" width="11.88671875" style="47" customWidth="1"/>
    <col min="8204" max="8204" width="1.21875" style="47" customWidth="1"/>
    <col min="8205" max="8205" width="2.109375" style="47" customWidth="1"/>
    <col min="8206" max="8206" width="9.88671875" style="47" bestFit="1" customWidth="1"/>
    <col min="8207" max="8207" width="22.77734375" style="47" customWidth="1"/>
    <col min="8208" max="8209" width="12.5546875" style="47" customWidth="1"/>
    <col min="8210" max="8448" width="8" style="47"/>
    <col min="8449" max="8449" width="5.44140625" style="47" customWidth="1"/>
    <col min="8450" max="8450" width="1" style="47" customWidth="1"/>
    <col min="8451" max="8451" width="2.33203125" style="47" customWidth="1"/>
    <col min="8452" max="8452" width="8.6640625" style="47" customWidth="1"/>
    <col min="8453" max="8453" width="27.5546875" style="47" customWidth="1"/>
    <col min="8454" max="8454" width="13.6640625" style="47" customWidth="1"/>
    <col min="8455" max="8455" width="9.21875" style="47" customWidth="1"/>
    <col min="8456" max="8456" width="4.6640625" style="47" customWidth="1"/>
    <col min="8457" max="8457" width="7.77734375" style="47" customWidth="1"/>
    <col min="8458" max="8458" width="13" style="47" customWidth="1"/>
    <col min="8459" max="8459" width="11.88671875" style="47" customWidth="1"/>
    <col min="8460" max="8460" width="1.21875" style="47" customWidth="1"/>
    <col min="8461" max="8461" width="2.109375" style="47" customWidth="1"/>
    <col min="8462" max="8462" width="9.88671875" style="47" bestFit="1" customWidth="1"/>
    <col min="8463" max="8463" width="22.77734375" style="47" customWidth="1"/>
    <col min="8464" max="8465" width="12.5546875" style="47" customWidth="1"/>
    <col min="8466" max="8704" width="8" style="47"/>
    <col min="8705" max="8705" width="5.44140625" style="47" customWidth="1"/>
    <col min="8706" max="8706" width="1" style="47" customWidth="1"/>
    <col min="8707" max="8707" width="2.33203125" style="47" customWidth="1"/>
    <col min="8708" max="8708" width="8.6640625" style="47" customWidth="1"/>
    <col min="8709" max="8709" width="27.5546875" style="47" customWidth="1"/>
    <col min="8710" max="8710" width="13.6640625" style="47" customWidth="1"/>
    <col min="8711" max="8711" width="9.21875" style="47" customWidth="1"/>
    <col min="8712" max="8712" width="4.6640625" style="47" customWidth="1"/>
    <col min="8713" max="8713" width="7.77734375" style="47" customWidth="1"/>
    <col min="8714" max="8714" width="13" style="47" customWidth="1"/>
    <col min="8715" max="8715" width="11.88671875" style="47" customWidth="1"/>
    <col min="8716" max="8716" width="1.21875" style="47" customWidth="1"/>
    <col min="8717" max="8717" width="2.109375" style="47" customWidth="1"/>
    <col min="8718" max="8718" width="9.88671875" style="47" bestFit="1" customWidth="1"/>
    <col min="8719" max="8719" width="22.77734375" style="47" customWidth="1"/>
    <col min="8720" max="8721" width="12.5546875" style="47" customWidth="1"/>
    <col min="8722" max="8960" width="8" style="47"/>
    <col min="8961" max="8961" width="5.44140625" style="47" customWidth="1"/>
    <col min="8962" max="8962" width="1" style="47" customWidth="1"/>
    <col min="8963" max="8963" width="2.33203125" style="47" customWidth="1"/>
    <col min="8964" max="8964" width="8.6640625" style="47" customWidth="1"/>
    <col min="8965" max="8965" width="27.5546875" style="47" customWidth="1"/>
    <col min="8966" max="8966" width="13.6640625" style="47" customWidth="1"/>
    <col min="8967" max="8967" width="9.21875" style="47" customWidth="1"/>
    <col min="8968" max="8968" width="4.6640625" style="47" customWidth="1"/>
    <col min="8969" max="8969" width="7.77734375" style="47" customWidth="1"/>
    <col min="8970" max="8970" width="13" style="47" customWidth="1"/>
    <col min="8971" max="8971" width="11.88671875" style="47" customWidth="1"/>
    <col min="8972" max="8972" width="1.21875" style="47" customWidth="1"/>
    <col min="8973" max="8973" width="2.109375" style="47" customWidth="1"/>
    <col min="8974" max="8974" width="9.88671875" style="47" bestFit="1" customWidth="1"/>
    <col min="8975" max="8975" width="22.77734375" style="47" customWidth="1"/>
    <col min="8976" max="8977" width="12.5546875" style="47" customWidth="1"/>
    <col min="8978" max="9216" width="8" style="47"/>
    <col min="9217" max="9217" width="5.44140625" style="47" customWidth="1"/>
    <col min="9218" max="9218" width="1" style="47" customWidth="1"/>
    <col min="9219" max="9219" width="2.33203125" style="47" customWidth="1"/>
    <col min="9220" max="9220" width="8.6640625" style="47" customWidth="1"/>
    <col min="9221" max="9221" width="27.5546875" style="47" customWidth="1"/>
    <col min="9222" max="9222" width="13.6640625" style="47" customWidth="1"/>
    <col min="9223" max="9223" width="9.21875" style="47" customWidth="1"/>
    <col min="9224" max="9224" width="4.6640625" style="47" customWidth="1"/>
    <col min="9225" max="9225" width="7.77734375" style="47" customWidth="1"/>
    <col min="9226" max="9226" width="13" style="47" customWidth="1"/>
    <col min="9227" max="9227" width="11.88671875" style="47" customWidth="1"/>
    <col min="9228" max="9228" width="1.21875" style="47" customWidth="1"/>
    <col min="9229" max="9229" width="2.109375" style="47" customWidth="1"/>
    <col min="9230" max="9230" width="9.88671875" style="47" bestFit="1" customWidth="1"/>
    <col min="9231" max="9231" width="22.77734375" style="47" customWidth="1"/>
    <col min="9232" max="9233" width="12.5546875" style="47" customWidth="1"/>
    <col min="9234" max="9472" width="8" style="47"/>
    <col min="9473" max="9473" width="5.44140625" style="47" customWidth="1"/>
    <col min="9474" max="9474" width="1" style="47" customWidth="1"/>
    <col min="9475" max="9475" width="2.33203125" style="47" customWidth="1"/>
    <col min="9476" max="9476" width="8.6640625" style="47" customWidth="1"/>
    <col min="9477" max="9477" width="27.5546875" style="47" customWidth="1"/>
    <col min="9478" max="9478" width="13.6640625" style="47" customWidth="1"/>
    <col min="9479" max="9479" width="9.21875" style="47" customWidth="1"/>
    <col min="9480" max="9480" width="4.6640625" style="47" customWidth="1"/>
    <col min="9481" max="9481" width="7.77734375" style="47" customWidth="1"/>
    <col min="9482" max="9482" width="13" style="47" customWidth="1"/>
    <col min="9483" max="9483" width="11.88671875" style="47" customWidth="1"/>
    <col min="9484" max="9484" width="1.21875" style="47" customWidth="1"/>
    <col min="9485" max="9485" width="2.109375" style="47" customWidth="1"/>
    <col min="9486" max="9486" width="9.88671875" style="47" bestFit="1" customWidth="1"/>
    <col min="9487" max="9487" width="22.77734375" style="47" customWidth="1"/>
    <col min="9488" max="9489" width="12.5546875" style="47" customWidth="1"/>
    <col min="9490" max="9728" width="8" style="47"/>
    <col min="9729" max="9729" width="5.44140625" style="47" customWidth="1"/>
    <col min="9730" max="9730" width="1" style="47" customWidth="1"/>
    <col min="9731" max="9731" width="2.33203125" style="47" customWidth="1"/>
    <col min="9732" max="9732" width="8.6640625" style="47" customWidth="1"/>
    <col min="9733" max="9733" width="27.5546875" style="47" customWidth="1"/>
    <col min="9734" max="9734" width="13.6640625" style="47" customWidth="1"/>
    <col min="9735" max="9735" width="9.21875" style="47" customWidth="1"/>
    <col min="9736" max="9736" width="4.6640625" style="47" customWidth="1"/>
    <col min="9737" max="9737" width="7.77734375" style="47" customWidth="1"/>
    <col min="9738" max="9738" width="13" style="47" customWidth="1"/>
    <col min="9739" max="9739" width="11.88671875" style="47" customWidth="1"/>
    <col min="9740" max="9740" width="1.21875" style="47" customWidth="1"/>
    <col min="9741" max="9741" width="2.109375" style="47" customWidth="1"/>
    <col min="9742" max="9742" width="9.88671875" style="47" bestFit="1" customWidth="1"/>
    <col min="9743" max="9743" width="22.77734375" style="47" customWidth="1"/>
    <col min="9744" max="9745" width="12.5546875" style="47" customWidth="1"/>
    <col min="9746" max="9984" width="8" style="47"/>
    <col min="9985" max="9985" width="5.44140625" style="47" customWidth="1"/>
    <col min="9986" max="9986" width="1" style="47" customWidth="1"/>
    <col min="9987" max="9987" width="2.33203125" style="47" customWidth="1"/>
    <col min="9988" max="9988" width="8.6640625" style="47" customWidth="1"/>
    <col min="9989" max="9989" width="27.5546875" style="47" customWidth="1"/>
    <col min="9990" max="9990" width="13.6640625" style="47" customWidth="1"/>
    <col min="9991" max="9991" width="9.21875" style="47" customWidth="1"/>
    <col min="9992" max="9992" width="4.6640625" style="47" customWidth="1"/>
    <col min="9993" max="9993" width="7.77734375" style="47" customWidth="1"/>
    <col min="9994" max="9994" width="13" style="47" customWidth="1"/>
    <col min="9995" max="9995" width="11.88671875" style="47" customWidth="1"/>
    <col min="9996" max="9996" width="1.21875" style="47" customWidth="1"/>
    <col min="9997" max="9997" width="2.109375" style="47" customWidth="1"/>
    <col min="9998" max="9998" width="9.88671875" style="47" bestFit="1" customWidth="1"/>
    <col min="9999" max="9999" width="22.77734375" style="47" customWidth="1"/>
    <col min="10000" max="10001" width="12.5546875" style="47" customWidth="1"/>
    <col min="10002" max="10240" width="8" style="47"/>
    <col min="10241" max="10241" width="5.44140625" style="47" customWidth="1"/>
    <col min="10242" max="10242" width="1" style="47" customWidth="1"/>
    <col min="10243" max="10243" width="2.33203125" style="47" customWidth="1"/>
    <col min="10244" max="10244" width="8.6640625" style="47" customWidth="1"/>
    <col min="10245" max="10245" width="27.5546875" style="47" customWidth="1"/>
    <col min="10246" max="10246" width="13.6640625" style="47" customWidth="1"/>
    <col min="10247" max="10247" width="9.21875" style="47" customWidth="1"/>
    <col min="10248" max="10248" width="4.6640625" style="47" customWidth="1"/>
    <col min="10249" max="10249" width="7.77734375" style="47" customWidth="1"/>
    <col min="10250" max="10250" width="13" style="47" customWidth="1"/>
    <col min="10251" max="10251" width="11.88671875" style="47" customWidth="1"/>
    <col min="10252" max="10252" width="1.21875" style="47" customWidth="1"/>
    <col min="10253" max="10253" width="2.109375" style="47" customWidth="1"/>
    <col min="10254" max="10254" width="9.88671875" style="47" bestFit="1" customWidth="1"/>
    <col min="10255" max="10255" width="22.77734375" style="47" customWidth="1"/>
    <col min="10256" max="10257" width="12.5546875" style="47" customWidth="1"/>
    <col min="10258" max="10496" width="8" style="47"/>
    <col min="10497" max="10497" width="5.44140625" style="47" customWidth="1"/>
    <col min="10498" max="10498" width="1" style="47" customWidth="1"/>
    <col min="10499" max="10499" width="2.33203125" style="47" customWidth="1"/>
    <col min="10500" max="10500" width="8.6640625" style="47" customWidth="1"/>
    <col min="10501" max="10501" width="27.5546875" style="47" customWidth="1"/>
    <col min="10502" max="10502" width="13.6640625" style="47" customWidth="1"/>
    <col min="10503" max="10503" width="9.21875" style="47" customWidth="1"/>
    <col min="10504" max="10504" width="4.6640625" style="47" customWidth="1"/>
    <col min="10505" max="10505" width="7.77734375" style="47" customWidth="1"/>
    <col min="10506" max="10506" width="13" style="47" customWidth="1"/>
    <col min="10507" max="10507" width="11.88671875" style="47" customWidth="1"/>
    <col min="10508" max="10508" width="1.21875" style="47" customWidth="1"/>
    <col min="10509" max="10509" width="2.109375" style="47" customWidth="1"/>
    <col min="10510" max="10510" width="9.88671875" style="47" bestFit="1" customWidth="1"/>
    <col min="10511" max="10511" width="22.77734375" style="47" customWidth="1"/>
    <col min="10512" max="10513" width="12.5546875" style="47" customWidth="1"/>
    <col min="10514" max="10752" width="8" style="47"/>
    <col min="10753" max="10753" width="5.44140625" style="47" customWidth="1"/>
    <col min="10754" max="10754" width="1" style="47" customWidth="1"/>
    <col min="10755" max="10755" width="2.33203125" style="47" customWidth="1"/>
    <col min="10756" max="10756" width="8.6640625" style="47" customWidth="1"/>
    <col min="10757" max="10757" width="27.5546875" style="47" customWidth="1"/>
    <col min="10758" max="10758" width="13.6640625" style="47" customWidth="1"/>
    <col min="10759" max="10759" width="9.21875" style="47" customWidth="1"/>
    <col min="10760" max="10760" width="4.6640625" style="47" customWidth="1"/>
    <col min="10761" max="10761" width="7.77734375" style="47" customWidth="1"/>
    <col min="10762" max="10762" width="13" style="47" customWidth="1"/>
    <col min="10763" max="10763" width="11.88671875" style="47" customWidth="1"/>
    <col min="10764" max="10764" width="1.21875" style="47" customWidth="1"/>
    <col min="10765" max="10765" width="2.109375" style="47" customWidth="1"/>
    <col min="10766" max="10766" width="9.88671875" style="47" bestFit="1" customWidth="1"/>
    <col min="10767" max="10767" width="22.77734375" style="47" customWidth="1"/>
    <col min="10768" max="10769" width="12.5546875" style="47" customWidth="1"/>
    <col min="10770" max="11008" width="8" style="47"/>
    <col min="11009" max="11009" width="5.44140625" style="47" customWidth="1"/>
    <col min="11010" max="11010" width="1" style="47" customWidth="1"/>
    <col min="11011" max="11011" width="2.33203125" style="47" customWidth="1"/>
    <col min="11012" max="11012" width="8.6640625" style="47" customWidth="1"/>
    <col min="11013" max="11013" width="27.5546875" style="47" customWidth="1"/>
    <col min="11014" max="11014" width="13.6640625" style="47" customWidth="1"/>
    <col min="11015" max="11015" width="9.21875" style="47" customWidth="1"/>
    <col min="11016" max="11016" width="4.6640625" style="47" customWidth="1"/>
    <col min="11017" max="11017" width="7.77734375" style="47" customWidth="1"/>
    <col min="11018" max="11018" width="13" style="47" customWidth="1"/>
    <col min="11019" max="11019" width="11.88671875" style="47" customWidth="1"/>
    <col min="11020" max="11020" width="1.21875" style="47" customWidth="1"/>
    <col min="11021" max="11021" width="2.109375" style="47" customWidth="1"/>
    <col min="11022" max="11022" width="9.88671875" style="47" bestFit="1" customWidth="1"/>
    <col min="11023" max="11023" width="22.77734375" style="47" customWidth="1"/>
    <col min="11024" max="11025" width="12.5546875" style="47" customWidth="1"/>
    <col min="11026" max="11264" width="8" style="47"/>
    <col min="11265" max="11265" width="5.44140625" style="47" customWidth="1"/>
    <col min="11266" max="11266" width="1" style="47" customWidth="1"/>
    <col min="11267" max="11267" width="2.33203125" style="47" customWidth="1"/>
    <col min="11268" max="11268" width="8.6640625" style="47" customWidth="1"/>
    <col min="11269" max="11269" width="27.5546875" style="47" customWidth="1"/>
    <col min="11270" max="11270" width="13.6640625" style="47" customWidth="1"/>
    <col min="11271" max="11271" width="9.21875" style="47" customWidth="1"/>
    <col min="11272" max="11272" width="4.6640625" style="47" customWidth="1"/>
    <col min="11273" max="11273" width="7.77734375" style="47" customWidth="1"/>
    <col min="11274" max="11274" width="13" style="47" customWidth="1"/>
    <col min="11275" max="11275" width="11.88671875" style="47" customWidth="1"/>
    <col min="11276" max="11276" width="1.21875" style="47" customWidth="1"/>
    <col min="11277" max="11277" width="2.109375" style="47" customWidth="1"/>
    <col min="11278" max="11278" width="9.88671875" style="47" bestFit="1" customWidth="1"/>
    <col min="11279" max="11279" width="22.77734375" style="47" customWidth="1"/>
    <col min="11280" max="11281" width="12.5546875" style="47" customWidth="1"/>
    <col min="11282" max="11520" width="8" style="47"/>
    <col min="11521" max="11521" width="5.44140625" style="47" customWidth="1"/>
    <col min="11522" max="11522" width="1" style="47" customWidth="1"/>
    <col min="11523" max="11523" width="2.33203125" style="47" customWidth="1"/>
    <col min="11524" max="11524" width="8.6640625" style="47" customWidth="1"/>
    <col min="11525" max="11525" width="27.5546875" style="47" customWidth="1"/>
    <col min="11526" max="11526" width="13.6640625" style="47" customWidth="1"/>
    <col min="11527" max="11527" width="9.21875" style="47" customWidth="1"/>
    <col min="11528" max="11528" width="4.6640625" style="47" customWidth="1"/>
    <col min="11529" max="11529" width="7.77734375" style="47" customWidth="1"/>
    <col min="11530" max="11530" width="13" style="47" customWidth="1"/>
    <col min="11531" max="11531" width="11.88671875" style="47" customWidth="1"/>
    <col min="11532" max="11532" width="1.21875" style="47" customWidth="1"/>
    <col min="11533" max="11533" width="2.109375" style="47" customWidth="1"/>
    <col min="11534" max="11534" width="9.88671875" style="47" bestFit="1" customWidth="1"/>
    <col min="11535" max="11535" width="22.77734375" style="47" customWidth="1"/>
    <col min="11536" max="11537" width="12.5546875" style="47" customWidth="1"/>
    <col min="11538" max="11776" width="8" style="47"/>
    <col min="11777" max="11777" width="5.44140625" style="47" customWidth="1"/>
    <col min="11778" max="11778" width="1" style="47" customWidth="1"/>
    <col min="11779" max="11779" width="2.33203125" style="47" customWidth="1"/>
    <col min="11780" max="11780" width="8.6640625" style="47" customWidth="1"/>
    <col min="11781" max="11781" width="27.5546875" style="47" customWidth="1"/>
    <col min="11782" max="11782" width="13.6640625" style="47" customWidth="1"/>
    <col min="11783" max="11783" width="9.21875" style="47" customWidth="1"/>
    <col min="11784" max="11784" width="4.6640625" style="47" customWidth="1"/>
    <col min="11785" max="11785" width="7.77734375" style="47" customWidth="1"/>
    <col min="11786" max="11786" width="13" style="47" customWidth="1"/>
    <col min="11787" max="11787" width="11.88671875" style="47" customWidth="1"/>
    <col min="11788" max="11788" width="1.21875" style="47" customWidth="1"/>
    <col min="11789" max="11789" width="2.109375" style="47" customWidth="1"/>
    <col min="11790" max="11790" width="9.88671875" style="47" bestFit="1" customWidth="1"/>
    <col min="11791" max="11791" width="22.77734375" style="47" customWidth="1"/>
    <col min="11792" max="11793" width="12.5546875" style="47" customWidth="1"/>
    <col min="11794" max="12032" width="8" style="47"/>
    <col min="12033" max="12033" width="5.44140625" style="47" customWidth="1"/>
    <col min="12034" max="12034" width="1" style="47" customWidth="1"/>
    <col min="12035" max="12035" width="2.33203125" style="47" customWidth="1"/>
    <col min="12036" max="12036" width="8.6640625" style="47" customWidth="1"/>
    <col min="12037" max="12037" width="27.5546875" style="47" customWidth="1"/>
    <col min="12038" max="12038" width="13.6640625" style="47" customWidth="1"/>
    <col min="12039" max="12039" width="9.21875" style="47" customWidth="1"/>
    <col min="12040" max="12040" width="4.6640625" style="47" customWidth="1"/>
    <col min="12041" max="12041" width="7.77734375" style="47" customWidth="1"/>
    <col min="12042" max="12042" width="13" style="47" customWidth="1"/>
    <col min="12043" max="12043" width="11.88671875" style="47" customWidth="1"/>
    <col min="12044" max="12044" width="1.21875" style="47" customWidth="1"/>
    <col min="12045" max="12045" width="2.109375" style="47" customWidth="1"/>
    <col min="12046" max="12046" width="9.88671875" style="47" bestFit="1" customWidth="1"/>
    <col min="12047" max="12047" width="22.77734375" style="47" customWidth="1"/>
    <col min="12048" max="12049" width="12.5546875" style="47" customWidth="1"/>
    <col min="12050" max="12288" width="8" style="47"/>
    <col min="12289" max="12289" width="5.44140625" style="47" customWidth="1"/>
    <col min="12290" max="12290" width="1" style="47" customWidth="1"/>
    <col min="12291" max="12291" width="2.33203125" style="47" customWidth="1"/>
    <col min="12292" max="12292" width="8.6640625" style="47" customWidth="1"/>
    <col min="12293" max="12293" width="27.5546875" style="47" customWidth="1"/>
    <col min="12294" max="12294" width="13.6640625" style="47" customWidth="1"/>
    <col min="12295" max="12295" width="9.21875" style="47" customWidth="1"/>
    <col min="12296" max="12296" width="4.6640625" style="47" customWidth="1"/>
    <col min="12297" max="12297" width="7.77734375" style="47" customWidth="1"/>
    <col min="12298" max="12298" width="13" style="47" customWidth="1"/>
    <col min="12299" max="12299" width="11.88671875" style="47" customWidth="1"/>
    <col min="12300" max="12300" width="1.21875" style="47" customWidth="1"/>
    <col min="12301" max="12301" width="2.109375" style="47" customWidth="1"/>
    <col min="12302" max="12302" width="9.88671875" style="47" bestFit="1" customWidth="1"/>
    <col min="12303" max="12303" width="22.77734375" style="47" customWidth="1"/>
    <col min="12304" max="12305" width="12.5546875" style="47" customWidth="1"/>
    <col min="12306" max="12544" width="8" style="47"/>
    <col min="12545" max="12545" width="5.44140625" style="47" customWidth="1"/>
    <col min="12546" max="12546" width="1" style="47" customWidth="1"/>
    <col min="12547" max="12547" width="2.33203125" style="47" customWidth="1"/>
    <col min="12548" max="12548" width="8.6640625" style="47" customWidth="1"/>
    <col min="12549" max="12549" width="27.5546875" style="47" customWidth="1"/>
    <col min="12550" max="12550" width="13.6640625" style="47" customWidth="1"/>
    <col min="12551" max="12551" width="9.21875" style="47" customWidth="1"/>
    <col min="12552" max="12552" width="4.6640625" style="47" customWidth="1"/>
    <col min="12553" max="12553" width="7.77734375" style="47" customWidth="1"/>
    <col min="12554" max="12554" width="13" style="47" customWidth="1"/>
    <col min="12555" max="12555" width="11.88671875" style="47" customWidth="1"/>
    <col min="12556" max="12556" width="1.21875" style="47" customWidth="1"/>
    <col min="12557" max="12557" width="2.109375" style="47" customWidth="1"/>
    <col min="12558" max="12558" width="9.88671875" style="47" bestFit="1" customWidth="1"/>
    <col min="12559" max="12559" width="22.77734375" style="47" customWidth="1"/>
    <col min="12560" max="12561" width="12.5546875" style="47" customWidth="1"/>
    <col min="12562" max="12800" width="8" style="47"/>
    <col min="12801" max="12801" width="5.44140625" style="47" customWidth="1"/>
    <col min="12802" max="12802" width="1" style="47" customWidth="1"/>
    <col min="12803" max="12803" width="2.33203125" style="47" customWidth="1"/>
    <col min="12804" max="12804" width="8.6640625" style="47" customWidth="1"/>
    <col min="12805" max="12805" width="27.5546875" style="47" customWidth="1"/>
    <col min="12806" max="12806" width="13.6640625" style="47" customWidth="1"/>
    <col min="12807" max="12807" width="9.21875" style="47" customWidth="1"/>
    <col min="12808" max="12808" width="4.6640625" style="47" customWidth="1"/>
    <col min="12809" max="12809" width="7.77734375" style="47" customWidth="1"/>
    <col min="12810" max="12810" width="13" style="47" customWidth="1"/>
    <col min="12811" max="12811" width="11.88671875" style="47" customWidth="1"/>
    <col min="12812" max="12812" width="1.21875" style="47" customWidth="1"/>
    <col min="12813" max="12813" width="2.109375" style="47" customWidth="1"/>
    <col min="12814" max="12814" width="9.88671875" style="47" bestFit="1" customWidth="1"/>
    <col min="12815" max="12815" width="22.77734375" style="47" customWidth="1"/>
    <col min="12816" max="12817" width="12.5546875" style="47" customWidth="1"/>
    <col min="12818" max="13056" width="8" style="47"/>
    <col min="13057" max="13057" width="5.44140625" style="47" customWidth="1"/>
    <col min="13058" max="13058" width="1" style="47" customWidth="1"/>
    <col min="13059" max="13059" width="2.33203125" style="47" customWidth="1"/>
    <col min="13060" max="13060" width="8.6640625" style="47" customWidth="1"/>
    <col min="13061" max="13061" width="27.5546875" style="47" customWidth="1"/>
    <col min="13062" max="13062" width="13.6640625" style="47" customWidth="1"/>
    <col min="13063" max="13063" width="9.21875" style="47" customWidth="1"/>
    <col min="13064" max="13064" width="4.6640625" style="47" customWidth="1"/>
    <col min="13065" max="13065" width="7.77734375" style="47" customWidth="1"/>
    <col min="13066" max="13066" width="13" style="47" customWidth="1"/>
    <col min="13067" max="13067" width="11.88671875" style="47" customWidth="1"/>
    <col min="13068" max="13068" width="1.21875" style="47" customWidth="1"/>
    <col min="13069" max="13069" width="2.109375" style="47" customWidth="1"/>
    <col min="13070" max="13070" width="9.88671875" style="47" bestFit="1" customWidth="1"/>
    <col min="13071" max="13071" width="22.77734375" style="47" customWidth="1"/>
    <col min="13072" max="13073" width="12.5546875" style="47" customWidth="1"/>
    <col min="13074" max="13312" width="8" style="47"/>
    <col min="13313" max="13313" width="5.44140625" style="47" customWidth="1"/>
    <col min="13314" max="13314" width="1" style="47" customWidth="1"/>
    <col min="13315" max="13315" width="2.33203125" style="47" customWidth="1"/>
    <col min="13316" max="13316" width="8.6640625" style="47" customWidth="1"/>
    <col min="13317" max="13317" width="27.5546875" style="47" customWidth="1"/>
    <col min="13318" max="13318" width="13.6640625" style="47" customWidth="1"/>
    <col min="13319" max="13319" width="9.21875" style="47" customWidth="1"/>
    <col min="13320" max="13320" width="4.6640625" style="47" customWidth="1"/>
    <col min="13321" max="13321" width="7.77734375" style="47" customWidth="1"/>
    <col min="13322" max="13322" width="13" style="47" customWidth="1"/>
    <col min="13323" max="13323" width="11.88671875" style="47" customWidth="1"/>
    <col min="13324" max="13324" width="1.21875" style="47" customWidth="1"/>
    <col min="13325" max="13325" width="2.109375" style="47" customWidth="1"/>
    <col min="13326" max="13326" width="9.88671875" style="47" bestFit="1" customWidth="1"/>
    <col min="13327" max="13327" width="22.77734375" style="47" customWidth="1"/>
    <col min="13328" max="13329" width="12.5546875" style="47" customWidth="1"/>
    <col min="13330" max="13568" width="8" style="47"/>
    <col min="13569" max="13569" width="5.44140625" style="47" customWidth="1"/>
    <col min="13570" max="13570" width="1" style="47" customWidth="1"/>
    <col min="13571" max="13571" width="2.33203125" style="47" customWidth="1"/>
    <col min="13572" max="13572" width="8.6640625" style="47" customWidth="1"/>
    <col min="13573" max="13573" width="27.5546875" style="47" customWidth="1"/>
    <col min="13574" max="13574" width="13.6640625" style="47" customWidth="1"/>
    <col min="13575" max="13575" width="9.21875" style="47" customWidth="1"/>
    <col min="13576" max="13576" width="4.6640625" style="47" customWidth="1"/>
    <col min="13577" max="13577" width="7.77734375" style="47" customWidth="1"/>
    <col min="13578" max="13578" width="13" style="47" customWidth="1"/>
    <col min="13579" max="13579" width="11.88671875" style="47" customWidth="1"/>
    <col min="13580" max="13580" width="1.21875" style="47" customWidth="1"/>
    <col min="13581" max="13581" width="2.109375" style="47" customWidth="1"/>
    <col min="13582" max="13582" width="9.88671875" style="47" bestFit="1" customWidth="1"/>
    <col min="13583" max="13583" width="22.77734375" style="47" customWidth="1"/>
    <col min="13584" max="13585" width="12.5546875" style="47" customWidth="1"/>
    <col min="13586" max="13824" width="8" style="47"/>
    <col min="13825" max="13825" width="5.44140625" style="47" customWidth="1"/>
    <col min="13826" max="13826" width="1" style="47" customWidth="1"/>
    <col min="13827" max="13827" width="2.33203125" style="47" customWidth="1"/>
    <col min="13828" max="13828" width="8.6640625" style="47" customWidth="1"/>
    <col min="13829" max="13829" width="27.5546875" style="47" customWidth="1"/>
    <col min="13830" max="13830" width="13.6640625" style="47" customWidth="1"/>
    <col min="13831" max="13831" width="9.21875" style="47" customWidth="1"/>
    <col min="13832" max="13832" width="4.6640625" style="47" customWidth="1"/>
    <col min="13833" max="13833" width="7.77734375" style="47" customWidth="1"/>
    <col min="13834" max="13834" width="13" style="47" customWidth="1"/>
    <col min="13835" max="13835" width="11.88671875" style="47" customWidth="1"/>
    <col min="13836" max="13836" width="1.21875" style="47" customWidth="1"/>
    <col min="13837" max="13837" width="2.109375" style="47" customWidth="1"/>
    <col min="13838" max="13838" width="9.88671875" style="47" bestFit="1" customWidth="1"/>
    <col min="13839" max="13839" width="22.77734375" style="47" customWidth="1"/>
    <col min="13840" max="13841" width="12.5546875" style="47" customWidth="1"/>
    <col min="13842" max="14080" width="8" style="47"/>
    <col min="14081" max="14081" width="5.44140625" style="47" customWidth="1"/>
    <col min="14082" max="14082" width="1" style="47" customWidth="1"/>
    <col min="14083" max="14083" width="2.33203125" style="47" customWidth="1"/>
    <col min="14084" max="14084" width="8.6640625" style="47" customWidth="1"/>
    <col min="14085" max="14085" width="27.5546875" style="47" customWidth="1"/>
    <col min="14086" max="14086" width="13.6640625" style="47" customWidth="1"/>
    <col min="14087" max="14087" width="9.21875" style="47" customWidth="1"/>
    <col min="14088" max="14088" width="4.6640625" style="47" customWidth="1"/>
    <col min="14089" max="14089" width="7.77734375" style="47" customWidth="1"/>
    <col min="14090" max="14090" width="13" style="47" customWidth="1"/>
    <col min="14091" max="14091" width="11.88671875" style="47" customWidth="1"/>
    <col min="14092" max="14092" width="1.21875" style="47" customWidth="1"/>
    <col min="14093" max="14093" width="2.109375" style="47" customWidth="1"/>
    <col min="14094" max="14094" width="9.88671875" style="47" bestFit="1" customWidth="1"/>
    <col min="14095" max="14095" width="22.77734375" style="47" customWidth="1"/>
    <col min="14096" max="14097" width="12.5546875" style="47" customWidth="1"/>
    <col min="14098" max="14336" width="8" style="47"/>
    <col min="14337" max="14337" width="5.44140625" style="47" customWidth="1"/>
    <col min="14338" max="14338" width="1" style="47" customWidth="1"/>
    <col min="14339" max="14339" width="2.33203125" style="47" customWidth="1"/>
    <col min="14340" max="14340" width="8.6640625" style="47" customWidth="1"/>
    <col min="14341" max="14341" width="27.5546875" style="47" customWidth="1"/>
    <col min="14342" max="14342" width="13.6640625" style="47" customWidth="1"/>
    <col min="14343" max="14343" width="9.21875" style="47" customWidth="1"/>
    <col min="14344" max="14344" width="4.6640625" style="47" customWidth="1"/>
    <col min="14345" max="14345" width="7.77734375" style="47" customWidth="1"/>
    <col min="14346" max="14346" width="13" style="47" customWidth="1"/>
    <col min="14347" max="14347" width="11.88671875" style="47" customWidth="1"/>
    <col min="14348" max="14348" width="1.21875" style="47" customWidth="1"/>
    <col min="14349" max="14349" width="2.109375" style="47" customWidth="1"/>
    <col min="14350" max="14350" width="9.88671875" style="47" bestFit="1" customWidth="1"/>
    <col min="14351" max="14351" width="22.77734375" style="47" customWidth="1"/>
    <col min="14352" max="14353" width="12.5546875" style="47" customWidth="1"/>
    <col min="14354" max="14592" width="8" style="47"/>
    <col min="14593" max="14593" width="5.44140625" style="47" customWidth="1"/>
    <col min="14594" max="14594" width="1" style="47" customWidth="1"/>
    <col min="14595" max="14595" width="2.33203125" style="47" customWidth="1"/>
    <col min="14596" max="14596" width="8.6640625" style="47" customWidth="1"/>
    <col min="14597" max="14597" width="27.5546875" style="47" customWidth="1"/>
    <col min="14598" max="14598" width="13.6640625" style="47" customWidth="1"/>
    <col min="14599" max="14599" width="9.21875" style="47" customWidth="1"/>
    <col min="14600" max="14600" width="4.6640625" style="47" customWidth="1"/>
    <col min="14601" max="14601" width="7.77734375" style="47" customWidth="1"/>
    <col min="14602" max="14602" width="13" style="47" customWidth="1"/>
    <col min="14603" max="14603" width="11.88671875" style="47" customWidth="1"/>
    <col min="14604" max="14604" width="1.21875" style="47" customWidth="1"/>
    <col min="14605" max="14605" width="2.109375" style="47" customWidth="1"/>
    <col min="14606" max="14606" width="9.88671875" style="47" bestFit="1" customWidth="1"/>
    <col min="14607" max="14607" width="22.77734375" style="47" customWidth="1"/>
    <col min="14608" max="14609" width="12.5546875" style="47" customWidth="1"/>
    <col min="14610" max="14848" width="8" style="47"/>
    <col min="14849" max="14849" width="5.44140625" style="47" customWidth="1"/>
    <col min="14850" max="14850" width="1" style="47" customWidth="1"/>
    <col min="14851" max="14851" width="2.33203125" style="47" customWidth="1"/>
    <col min="14852" max="14852" width="8.6640625" style="47" customWidth="1"/>
    <col min="14853" max="14853" width="27.5546875" style="47" customWidth="1"/>
    <col min="14854" max="14854" width="13.6640625" style="47" customWidth="1"/>
    <col min="14855" max="14855" width="9.21875" style="47" customWidth="1"/>
    <col min="14856" max="14856" width="4.6640625" style="47" customWidth="1"/>
    <col min="14857" max="14857" width="7.77734375" style="47" customWidth="1"/>
    <col min="14858" max="14858" width="13" style="47" customWidth="1"/>
    <col min="14859" max="14859" width="11.88671875" style="47" customWidth="1"/>
    <col min="14860" max="14860" width="1.21875" style="47" customWidth="1"/>
    <col min="14861" max="14861" width="2.109375" style="47" customWidth="1"/>
    <col min="14862" max="14862" width="9.88671875" style="47" bestFit="1" customWidth="1"/>
    <col min="14863" max="14863" width="22.77734375" style="47" customWidth="1"/>
    <col min="14864" max="14865" width="12.5546875" style="47" customWidth="1"/>
    <col min="14866" max="15104" width="8" style="47"/>
    <col min="15105" max="15105" width="5.44140625" style="47" customWidth="1"/>
    <col min="15106" max="15106" width="1" style="47" customWidth="1"/>
    <col min="15107" max="15107" width="2.33203125" style="47" customWidth="1"/>
    <col min="15108" max="15108" width="8.6640625" style="47" customWidth="1"/>
    <col min="15109" max="15109" width="27.5546875" style="47" customWidth="1"/>
    <col min="15110" max="15110" width="13.6640625" style="47" customWidth="1"/>
    <col min="15111" max="15111" width="9.21875" style="47" customWidth="1"/>
    <col min="15112" max="15112" width="4.6640625" style="47" customWidth="1"/>
    <col min="15113" max="15113" width="7.77734375" style="47" customWidth="1"/>
    <col min="15114" max="15114" width="13" style="47" customWidth="1"/>
    <col min="15115" max="15115" width="11.88671875" style="47" customWidth="1"/>
    <col min="15116" max="15116" width="1.21875" style="47" customWidth="1"/>
    <col min="15117" max="15117" width="2.109375" style="47" customWidth="1"/>
    <col min="15118" max="15118" width="9.88671875" style="47" bestFit="1" customWidth="1"/>
    <col min="15119" max="15119" width="22.77734375" style="47" customWidth="1"/>
    <col min="15120" max="15121" width="12.5546875" style="47" customWidth="1"/>
    <col min="15122" max="15360" width="8" style="47"/>
    <col min="15361" max="15361" width="5.44140625" style="47" customWidth="1"/>
    <col min="15362" max="15362" width="1" style="47" customWidth="1"/>
    <col min="15363" max="15363" width="2.33203125" style="47" customWidth="1"/>
    <col min="15364" max="15364" width="8.6640625" style="47" customWidth="1"/>
    <col min="15365" max="15365" width="27.5546875" style="47" customWidth="1"/>
    <col min="15366" max="15366" width="13.6640625" style="47" customWidth="1"/>
    <col min="15367" max="15367" width="9.21875" style="47" customWidth="1"/>
    <col min="15368" max="15368" width="4.6640625" style="47" customWidth="1"/>
    <col min="15369" max="15369" width="7.77734375" style="47" customWidth="1"/>
    <col min="15370" max="15370" width="13" style="47" customWidth="1"/>
    <col min="15371" max="15371" width="11.88671875" style="47" customWidth="1"/>
    <col min="15372" max="15372" width="1.21875" style="47" customWidth="1"/>
    <col min="15373" max="15373" width="2.109375" style="47" customWidth="1"/>
    <col min="15374" max="15374" width="9.88671875" style="47" bestFit="1" customWidth="1"/>
    <col min="15375" max="15375" width="22.77734375" style="47" customWidth="1"/>
    <col min="15376" max="15377" width="12.5546875" style="47" customWidth="1"/>
    <col min="15378" max="15616" width="8" style="47"/>
    <col min="15617" max="15617" width="5.44140625" style="47" customWidth="1"/>
    <col min="15618" max="15618" width="1" style="47" customWidth="1"/>
    <col min="15619" max="15619" width="2.33203125" style="47" customWidth="1"/>
    <col min="15620" max="15620" width="8.6640625" style="47" customWidth="1"/>
    <col min="15621" max="15621" width="27.5546875" style="47" customWidth="1"/>
    <col min="15622" max="15622" width="13.6640625" style="47" customWidth="1"/>
    <col min="15623" max="15623" width="9.21875" style="47" customWidth="1"/>
    <col min="15624" max="15624" width="4.6640625" style="47" customWidth="1"/>
    <col min="15625" max="15625" width="7.77734375" style="47" customWidth="1"/>
    <col min="15626" max="15626" width="13" style="47" customWidth="1"/>
    <col min="15627" max="15627" width="11.88671875" style="47" customWidth="1"/>
    <col min="15628" max="15628" width="1.21875" style="47" customWidth="1"/>
    <col min="15629" max="15629" width="2.109375" style="47" customWidth="1"/>
    <col min="15630" max="15630" width="9.88671875" style="47" bestFit="1" customWidth="1"/>
    <col min="15631" max="15631" width="22.77734375" style="47" customWidth="1"/>
    <col min="15632" max="15633" width="12.5546875" style="47" customWidth="1"/>
    <col min="15634" max="15872" width="8" style="47"/>
    <col min="15873" max="15873" width="5.44140625" style="47" customWidth="1"/>
    <col min="15874" max="15874" width="1" style="47" customWidth="1"/>
    <col min="15875" max="15875" width="2.33203125" style="47" customWidth="1"/>
    <col min="15876" max="15876" width="8.6640625" style="47" customWidth="1"/>
    <col min="15877" max="15877" width="27.5546875" style="47" customWidth="1"/>
    <col min="15878" max="15878" width="13.6640625" style="47" customWidth="1"/>
    <col min="15879" max="15879" width="9.21875" style="47" customWidth="1"/>
    <col min="15880" max="15880" width="4.6640625" style="47" customWidth="1"/>
    <col min="15881" max="15881" width="7.77734375" style="47" customWidth="1"/>
    <col min="15882" max="15882" width="13" style="47" customWidth="1"/>
    <col min="15883" max="15883" width="11.88671875" style="47" customWidth="1"/>
    <col min="15884" max="15884" width="1.21875" style="47" customWidth="1"/>
    <col min="15885" max="15885" width="2.109375" style="47" customWidth="1"/>
    <col min="15886" max="15886" width="9.88671875" style="47" bestFit="1" customWidth="1"/>
    <col min="15887" max="15887" width="22.77734375" style="47" customWidth="1"/>
    <col min="15888" max="15889" width="12.5546875" style="47" customWidth="1"/>
    <col min="15890" max="16128" width="8" style="47"/>
    <col min="16129" max="16129" width="5.44140625" style="47" customWidth="1"/>
    <col min="16130" max="16130" width="1" style="47" customWidth="1"/>
    <col min="16131" max="16131" width="2.33203125" style="47" customWidth="1"/>
    <col min="16132" max="16132" width="8.6640625" style="47" customWidth="1"/>
    <col min="16133" max="16133" width="27.5546875" style="47" customWidth="1"/>
    <col min="16134" max="16134" width="13.6640625" style="47" customWidth="1"/>
    <col min="16135" max="16135" width="9.21875" style="47" customWidth="1"/>
    <col min="16136" max="16136" width="4.6640625" style="47" customWidth="1"/>
    <col min="16137" max="16137" width="7.77734375" style="47" customWidth="1"/>
    <col min="16138" max="16138" width="13" style="47" customWidth="1"/>
    <col min="16139" max="16139" width="11.88671875" style="47" customWidth="1"/>
    <col min="16140" max="16140" width="1.21875" style="47" customWidth="1"/>
    <col min="16141" max="16141" width="2.109375" style="47" customWidth="1"/>
    <col min="16142" max="16142" width="9.88671875" style="47" bestFit="1" customWidth="1"/>
    <col min="16143" max="16143" width="22.77734375" style="47" customWidth="1"/>
    <col min="16144" max="16145" width="12.5546875" style="47" customWidth="1"/>
    <col min="16146" max="16384" width="8" style="47"/>
  </cols>
  <sheetData>
    <row r="1" spans="2:19" ht="13.5" customHeight="1"/>
    <row r="2" spans="2:19" ht="27" customHeight="1">
      <c r="B2" s="402" t="s">
        <v>3003</v>
      </c>
      <c r="C2" s="402"/>
      <c r="D2" s="402"/>
      <c r="E2" s="402"/>
      <c r="F2" s="402"/>
      <c r="G2" s="402"/>
      <c r="H2" s="402"/>
      <c r="I2" s="402"/>
      <c r="J2" s="402"/>
      <c r="K2" s="402"/>
      <c r="L2" s="51"/>
      <c r="M2" s="52"/>
      <c r="N2" s="53" t="s">
        <v>3004</v>
      </c>
    </row>
    <row r="3" spans="2:19" s="54" customFormat="1" ht="24.75" customHeight="1">
      <c r="B3" s="403" t="s">
        <v>3005</v>
      </c>
      <c r="C3" s="403"/>
      <c r="D3" s="403"/>
      <c r="E3" s="403"/>
      <c r="F3" s="403"/>
      <c r="G3" s="55"/>
      <c r="H3" s="55"/>
      <c r="I3" s="56"/>
      <c r="J3" s="55"/>
      <c r="K3" s="57"/>
      <c r="L3" s="58"/>
      <c r="M3" s="58"/>
      <c r="N3" s="59"/>
      <c r="O3" s="60"/>
    </row>
    <row r="4" spans="2:19" s="61" customFormat="1" ht="17.25" customHeight="1">
      <c r="B4" s="404" t="s">
        <v>3006</v>
      </c>
      <c r="C4" s="405"/>
      <c r="D4" s="405"/>
      <c r="E4" s="405"/>
      <c r="F4" s="406"/>
      <c r="G4" s="62" t="s">
        <v>3007</v>
      </c>
      <c r="H4" s="62" t="s">
        <v>0</v>
      </c>
      <c r="I4" s="63" t="s">
        <v>3009</v>
      </c>
      <c r="J4" s="62" t="s">
        <v>3010</v>
      </c>
      <c r="K4" s="404" t="s">
        <v>3011</v>
      </c>
      <c r="L4" s="406"/>
      <c r="M4" s="64"/>
      <c r="N4" s="65"/>
    </row>
    <row r="5" spans="2:19" s="66" customFormat="1" ht="14.1" customHeight="1">
      <c r="B5" s="67" t="s">
        <v>3012</v>
      </c>
      <c r="C5" s="68"/>
      <c r="D5" s="68"/>
      <c r="E5" s="68"/>
      <c r="F5" s="68"/>
      <c r="G5" s="68"/>
      <c r="H5" s="58"/>
      <c r="I5" s="69"/>
      <c r="J5" s="68"/>
      <c r="L5" s="70"/>
      <c r="M5" s="68"/>
      <c r="N5" s="71"/>
      <c r="O5" s="72"/>
      <c r="P5" s="72"/>
    </row>
    <row r="6" spans="2:19" s="66" customFormat="1" ht="14.1" customHeight="1">
      <c r="B6" s="73"/>
      <c r="C6" s="74" t="s">
        <v>3013</v>
      </c>
      <c r="D6" s="74"/>
      <c r="E6" s="74"/>
      <c r="F6" s="68"/>
      <c r="G6" s="68"/>
      <c r="H6" s="58"/>
      <c r="I6" s="69"/>
      <c r="J6" s="68"/>
      <c r="K6" s="75"/>
      <c r="L6" s="76"/>
      <c r="M6" s="68"/>
      <c r="N6" s="72"/>
      <c r="O6" s="72"/>
      <c r="P6" s="72"/>
    </row>
    <row r="7" spans="2:19" s="66" customFormat="1" ht="12.75" customHeight="1">
      <c r="B7" s="73"/>
      <c r="C7" s="68"/>
      <c r="D7" s="401" t="s">
        <v>3014</v>
      </c>
      <c r="E7" s="78" t="s">
        <v>3015</v>
      </c>
      <c r="F7" s="78" t="s">
        <v>3017</v>
      </c>
      <c r="G7" s="79">
        <v>306000</v>
      </c>
      <c r="H7" s="80" t="s">
        <v>3018</v>
      </c>
      <c r="I7" s="81"/>
      <c r="J7" s="82">
        <f t="shared" ref="J7:J12" si="0">G7*I7</f>
        <v>0</v>
      </c>
      <c r="K7" s="83"/>
      <c r="L7" s="76"/>
      <c r="M7" s="68"/>
      <c r="N7" s="400"/>
      <c r="O7" s="400"/>
      <c r="P7" s="400"/>
      <c r="Q7" s="400"/>
      <c r="R7" s="400"/>
      <c r="S7" s="400"/>
    </row>
    <row r="8" spans="2:19" s="66" customFormat="1" ht="12.75" customHeight="1">
      <c r="B8" s="73"/>
      <c r="C8" s="68"/>
      <c r="D8" s="401"/>
      <c r="E8" s="78" t="s">
        <v>3020</v>
      </c>
      <c r="F8" s="78" t="s">
        <v>3017</v>
      </c>
      <c r="G8" s="79">
        <v>121000</v>
      </c>
      <c r="H8" s="80" t="s">
        <v>3022</v>
      </c>
      <c r="I8" s="81"/>
      <c r="J8" s="82">
        <f t="shared" si="0"/>
        <v>0</v>
      </c>
      <c r="K8" s="83"/>
      <c r="L8" s="76"/>
      <c r="M8" s="68"/>
      <c r="N8" s="400"/>
      <c r="O8" s="400"/>
      <c r="P8" s="400"/>
      <c r="Q8" s="400"/>
      <c r="R8" s="400"/>
      <c r="S8" s="400"/>
    </row>
    <row r="9" spans="2:19" s="84" customFormat="1" ht="12.75" customHeight="1">
      <c r="B9" s="85"/>
      <c r="C9" s="74"/>
      <c r="D9" s="401"/>
      <c r="E9" s="86" t="s">
        <v>3023</v>
      </c>
      <c r="F9" s="86" t="s">
        <v>3024</v>
      </c>
      <c r="G9" s="87">
        <v>24000</v>
      </c>
      <c r="H9" s="88" t="s">
        <v>3022</v>
      </c>
      <c r="I9" s="89"/>
      <c r="J9" s="90">
        <f t="shared" si="0"/>
        <v>0</v>
      </c>
      <c r="K9" s="91"/>
      <c r="L9" s="92"/>
      <c r="M9" s="74"/>
      <c r="N9" s="400"/>
      <c r="O9" s="400"/>
      <c r="P9" s="400"/>
      <c r="Q9" s="400"/>
      <c r="R9" s="400"/>
      <c r="S9" s="400"/>
    </row>
    <row r="10" spans="2:19" s="66" customFormat="1" ht="12.75" customHeight="1">
      <c r="B10" s="73"/>
      <c r="C10" s="68"/>
      <c r="D10" s="401" t="s">
        <v>3025</v>
      </c>
      <c r="E10" s="78" t="s">
        <v>3015</v>
      </c>
      <c r="F10" s="78" t="s">
        <v>3017</v>
      </c>
      <c r="G10" s="79">
        <v>588000</v>
      </c>
      <c r="H10" s="80" t="s">
        <v>3018</v>
      </c>
      <c r="I10" s="81"/>
      <c r="J10" s="82">
        <f t="shared" si="0"/>
        <v>0</v>
      </c>
      <c r="K10" s="83"/>
      <c r="L10" s="76"/>
      <c r="M10" s="68"/>
      <c r="N10" s="400"/>
      <c r="O10" s="400"/>
      <c r="P10" s="400"/>
      <c r="Q10" s="400"/>
      <c r="R10" s="400"/>
      <c r="S10" s="400"/>
    </row>
    <row r="11" spans="2:19" s="66" customFormat="1" ht="12.75" customHeight="1">
      <c r="B11" s="73"/>
      <c r="C11" s="68"/>
      <c r="D11" s="401"/>
      <c r="E11" s="78" t="s">
        <v>3020</v>
      </c>
      <c r="F11" s="78" t="s">
        <v>3017</v>
      </c>
      <c r="G11" s="79">
        <v>141000</v>
      </c>
      <c r="H11" s="80" t="s">
        <v>3022</v>
      </c>
      <c r="I11" s="81"/>
      <c r="J11" s="82">
        <f t="shared" si="0"/>
        <v>0</v>
      </c>
      <c r="K11" s="83"/>
      <c r="L11" s="76"/>
      <c r="M11" s="68"/>
      <c r="N11" s="400"/>
      <c r="O11" s="400"/>
      <c r="P11" s="400"/>
      <c r="Q11" s="400"/>
      <c r="R11" s="400"/>
      <c r="S11" s="400"/>
    </row>
    <row r="12" spans="2:19" s="66" customFormat="1" ht="12.75" customHeight="1">
      <c r="B12" s="73"/>
      <c r="C12" s="68"/>
      <c r="D12" s="401"/>
      <c r="E12" s="86" t="s">
        <v>3023</v>
      </c>
      <c r="F12" s="86" t="s">
        <v>3024</v>
      </c>
      <c r="G12" s="87">
        <v>50000</v>
      </c>
      <c r="H12" s="88" t="s">
        <v>3022</v>
      </c>
      <c r="I12" s="89"/>
      <c r="J12" s="90">
        <f t="shared" si="0"/>
        <v>0</v>
      </c>
      <c r="K12" s="77"/>
      <c r="L12" s="76"/>
      <c r="M12" s="68"/>
      <c r="N12" s="400"/>
      <c r="O12" s="400"/>
      <c r="P12" s="400"/>
      <c r="Q12" s="400"/>
      <c r="R12" s="400"/>
      <c r="S12" s="400"/>
    </row>
    <row r="13" spans="2:19" s="66" customFormat="1" ht="12.75" customHeight="1">
      <c r="B13" s="73"/>
      <c r="C13" s="68"/>
      <c r="D13" s="78"/>
      <c r="E13" s="78"/>
      <c r="F13" s="78"/>
      <c r="G13" s="79"/>
      <c r="H13" s="93" t="s">
        <v>3027</v>
      </c>
      <c r="I13" s="94"/>
      <c r="J13" s="95">
        <f>SUM(J7:J12)</f>
        <v>0</v>
      </c>
      <c r="K13" s="83"/>
      <c r="L13" s="76"/>
      <c r="M13" s="68"/>
      <c r="N13" s="72"/>
      <c r="O13" s="72"/>
      <c r="P13" s="72"/>
    </row>
    <row r="14" spans="2:19" s="66" customFormat="1" ht="12.75" customHeight="1">
      <c r="B14" s="73"/>
      <c r="C14" s="74" t="s">
        <v>3029</v>
      </c>
      <c r="D14" s="74"/>
      <c r="E14" s="74" t="s">
        <v>3030</v>
      </c>
      <c r="F14" s="68"/>
      <c r="G14" s="68"/>
      <c r="H14" s="58"/>
      <c r="I14" s="69"/>
      <c r="J14" s="68"/>
      <c r="K14" s="75"/>
      <c r="L14" s="76"/>
      <c r="M14" s="68"/>
      <c r="N14" s="72"/>
      <c r="O14" s="72"/>
      <c r="P14" s="72"/>
    </row>
    <row r="15" spans="2:19" s="66" customFormat="1" ht="12.75" customHeight="1">
      <c r="B15" s="73"/>
      <c r="C15" s="68"/>
      <c r="D15" s="401" t="s">
        <v>3014</v>
      </c>
      <c r="E15" s="78" t="s">
        <v>3015</v>
      </c>
      <c r="F15" s="78" t="s">
        <v>3017</v>
      </c>
      <c r="G15" s="79">
        <v>306000</v>
      </c>
      <c r="H15" s="80" t="s">
        <v>3018</v>
      </c>
      <c r="I15" s="81"/>
      <c r="J15" s="82">
        <f t="shared" ref="J15:J20" si="1">G15*I15</f>
        <v>0</v>
      </c>
      <c r="K15" s="83"/>
      <c r="L15" s="76"/>
      <c r="M15" s="68"/>
      <c r="N15" s="400"/>
      <c r="O15" s="400"/>
      <c r="P15" s="400"/>
      <c r="Q15" s="400"/>
      <c r="R15" s="400"/>
      <c r="S15" s="400"/>
    </row>
    <row r="16" spans="2:19" s="66" customFormat="1" ht="12.75" customHeight="1">
      <c r="B16" s="73"/>
      <c r="C16" s="68"/>
      <c r="D16" s="401"/>
      <c r="E16" s="78" t="s">
        <v>3020</v>
      </c>
      <c r="F16" s="78" t="s">
        <v>3017</v>
      </c>
      <c r="G16" s="79">
        <v>121000</v>
      </c>
      <c r="H16" s="80" t="s">
        <v>3022</v>
      </c>
      <c r="I16" s="81"/>
      <c r="J16" s="82">
        <f t="shared" si="1"/>
        <v>0</v>
      </c>
      <c r="K16" s="83"/>
      <c r="L16" s="76"/>
      <c r="M16" s="68"/>
      <c r="N16" s="400"/>
      <c r="O16" s="400"/>
      <c r="P16" s="400"/>
      <c r="Q16" s="400"/>
      <c r="R16" s="400"/>
      <c r="S16" s="400"/>
    </row>
    <row r="17" spans="2:20" s="84" customFormat="1" ht="12.75" customHeight="1">
      <c r="B17" s="85"/>
      <c r="C17" s="74"/>
      <c r="D17" s="401"/>
      <c r="E17" s="86" t="s">
        <v>3023</v>
      </c>
      <c r="F17" s="86" t="s">
        <v>3024</v>
      </c>
      <c r="G17" s="87">
        <v>24000</v>
      </c>
      <c r="H17" s="88" t="s">
        <v>3022</v>
      </c>
      <c r="I17" s="89"/>
      <c r="J17" s="90">
        <f t="shared" si="1"/>
        <v>0</v>
      </c>
      <c r="K17" s="91"/>
      <c r="L17" s="92"/>
      <c r="M17" s="74"/>
      <c r="N17" s="400"/>
      <c r="O17" s="400"/>
      <c r="P17" s="400"/>
      <c r="Q17" s="400"/>
      <c r="R17" s="400"/>
      <c r="S17" s="400"/>
    </row>
    <row r="18" spans="2:20" s="66" customFormat="1" ht="12.75" customHeight="1">
      <c r="B18" s="73"/>
      <c r="C18" s="68"/>
      <c r="D18" s="401" t="s">
        <v>3025</v>
      </c>
      <c r="E18" s="78" t="s">
        <v>3015</v>
      </c>
      <c r="F18" s="78" t="s">
        <v>3017</v>
      </c>
      <c r="G18" s="79">
        <v>588000</v>
      </c>
      <c r="H18" s="80" t="s">
        <v>3018</v>
      </c>
      <c r="I18" s="81"/>
      <c r="J18" s="82">
        <f t="shared" si="1"/>
        <v>0</v>
      </c>
      <c r="K18" s="83"/>
      <c r="L18" s="76"/>
      <c r="M18" s="68"/>
      <c r="N18" s="400"/>
      <c r="O18" s="400"/>
      <c r="P18" s="400"/>
      <c r="Q18" s="400"/>
      <c r="R18" s="400"/>
      <c r="S18" s="400"/>
    </row>
    <row r="19" spans="2:20" s="66" customFormat="1" ht="12.75" customHeight="1">
      <c r="B19" s="73"/>
      <c r="C19" s="68"/>
      <c r="D19" s="401"/>
      <c r="E19" s="78" t="s">
        <v>3020</v>
      </c>
      <c r="F19" s="78" t="s">
        <v>3017</v>
      </c>
      <c r="G19" s="79">
        <v>141000</v>
      </c>
      <c r="H19" s="80" t="s">
        <v>3022</v>
      </c>
      <c r="I19" s="81"/>
      <c r="J19" s="82">
        <f t="shared" si="1"/>
        <v>0</v>
      </c>
      <c r="K19" s="83"/>
      <c r="L19" s="76"/>
      <c r="M19" s="68"/>
      <c r="N19" s="400"/>
      <c r="O19" s="400"/>
      <c r="P19" s="400"/>
      <c r="Q19" s="400"/>
      <c r="R19" s="400"/>
      <c r="S19" s="400"/>
    </row>
    <row r="20" spans="2:20" s="66" customFormat="1" ht="12.75" customHeight="1">
      <c r="B20" s="73"/>
      <c r="C20" s="68"/>
      <c r="D20" s="401"/>
      <c r="E20" s="86" t="s">
        <v>3023</v>
      </c>
      <c r="F20" s="86" t="s">
        <v>3024</v>
      </c>
      <c r="G20" s="87">
        <v>50000</v>
      </c>
      <c r="H20" s="88" t="s">
        <v>3022</v>
      </c>
      <c r="I20" s="89"/>
      <c r="J20" s="90">
        <f t="shared" si="1"/>
        <v>0</v>
      </c>
      <c r="K20" s="77" t="s">
        <v>3035</v>
      </c>
      <c r="L20" s="76"/>
      <c r="M20" s="68"/>
      <c r="N20" s="400"/>
      <c r="O20" s="400"/>
      <c r="P20" s="400"/>
      <c r="Q20" s="400"/>
      <c r="R20" s="400"/>
      <c r="S20" s="400"/>
    </row>
    <row r="21" spans="2:20" s="66" customFormat="1" ht="12.75" customHeight="1">
      <c r="B21" s="73"/>
      <c r="C21" s="68"/>
      <c r="D21" s="78"/>
      <c r="E21" s="78"/>
      <c r="F21" s="78"/>
      <c r="G21" s="79"/>
      <c r="H21" s="93" t="s">
        <v>3027</v>
      </c>
      <c r="I21" s="94"/>
      <c r="J21" s="95">
        <f>SUM(J15:J20)</f>
        <v>0</v>
      </c>
      <c r="K21" s="83"/>
      <c r="L21" s="76"/>
      <c r="M21" s="68"/>
      <c r="N21" s="72"/>
      <c r="O21" s="72"/>
      <c r="P21" s="72"/>
    </row>
    <row r="22" spans="2:20" s="66" customFormat="1" ht="12.75" customHeight="1">
      <c r="B22" s="73"/>
      <c r="C22" s="68" t="s">
        <v>3036</v>
      </c>
      <c r="D22" s="96"/>
      <c r="E22" s="97"/>
      <c r="F22" s="96"/>
      <c r="G22" s="98"/>
      <c r="H22" s="99"/>
      <c r="I22" s="69"/>
      <c r="J22" s="68"/>
      <c r="K22" s="100"/>
      <c r="L22" s="76"/>
      <c r="M22" s="68"/>
      <c r="N22" s="72"/>
      <c r="O22" s="72"/>
      <c r="P22" s="72"/>
    </row>
    <row r="23" spans="2:20" s="66" customFormat="1" ht="12.75" customHeight="1">
      <c r="B23" s="73"/>
      <c r="C23" s="68"/>
      <c r="D23" s="407" t="s">
        <v>3014</v>
      </c>
      <c r="E23" s="408" t="s">
        <v>3037</v>
      </c>
      <c r="F23" s="78" t="s">
        <v>3038</v>
      </c>
      <c r="G23" s="79">
        <v>48000</v>
      </c>
      <c r="H23" s="80" t="s">
        <v>3039</v>
      </c>
      <c r="I23" s="81"/>
      <c r="J23" s="82">
        <f>G23*I23</f>
        <v>0</v>
      </c>
      <c r="K23" s="83"/>
      <c r="L23" s="76"/>
      <c r="M23" s="68"/>
      <c r="N23" s="409"/>
      <c r="O23" s="409"/>
      <c r="P23" s="409"/>
      <c r="Q23" s="409"/>
      <c r="R23" s="409"/>
      <c r="S23" s="409"/>
      <c r="T23" s="409"/>
    </row>
    <row r="24" spans="2:20" s="66" customFormat="1" ht="12.75" customHeight="1">
      <c r="B24" s="73"/>
      <c r="C24" s="68"/>
      <c r="D24" s="407"/>
      <c r="E24" s="408"/>
      <c r="F24" s="78" t="s">
        <v>3040</v>
      </c>
      <c r="G24" s="79">
        <v>53000</v>
      </c>
      <c r="H24" s="80" t="s">
        <v>3039</v>
      </c>
      <c r="I24" s="81"/>
      <c r="J24" s="82">
        <f>G24*I24</f>
        <v>0</v>
      </c>
      <c r="K24" s="83"/>
      <c r="L24" s="76"/>
      <c r="M24" s="68"/>
      <c r="N24" s="409"/>
      <c r="O24" s="409"/>
      <c r="P24" s="409"/>
      <c r="Q24" s="409"/>
      <c r="R24" s="409"/>
      <c r="S24" s="409"/>
      <c r="T24" s="409"/>
    </row>
    <row r="25" spans="2:20" s="66" customFormat="1" ht="12.75" customHeight="1">
      <c r="B25" s="73"/>
      <c r="C25" s="68"/>
      <c r="D25" s="407"/>
      <c r="E25" s="408"/>
      <c r="F25" s="78" t="s">
        <v>3024</v>
      </c>
      <c r="G25" s="101">
        <v>53000</v>
      </c>
      <c r="H25" s="80" t="s">
        <v>3039</v>
      </c>
      <c r="I25" s="81"/>
      <c r="J25" s="82">
        <f>G25*I25</f>
        <v>0</v>
      </c>
      <c r="K25" s="83"/>
      <c r="L25" s="76"/>
      <c r="M25" s="68"/>
      <c r="N25" s="409"/>
      <c r="O25" s="409"/>
      <c r="P25" s="409"/>
      <c r="Q25" s="409"/>
      <c r="R25" s="409"/>
      <c r="S25" s="409"/>
      <c r="T25" s="409"/>
    </row>
    <row r="26" spans="2:20" s="66" customFormat="1" ht="12.75" customHeight="1">
      <c r="B26" s="73"/>
      <c r="C26" s="68"/>
      <c r="D26" s="407" t="s">
        <v>3025</v>
      </c>
      <c r="E26" s="408" t="s">
        <v>3041</v>
      </c>
      <c r="F26" s="78" t="s">
        <v>3017</v>
      </c>
      <c r="G26" s="79">
        <v>75000</v>
      </c>
      <c r="H26" s="77" t="s">
        <v>3039</v>
      </c>
      <c r="I26" s="81"/>
      <c r="J26" s="82">
        <f>G26*I26</f>
        <v>0</v>
      </c>
      <c r="K26" s="83"/>
      <c r="L26" s="76"/>
      <c r="M26" s="68"/>
      <c r="N26" s="409"/>
      <c r="O26" s="409"/>
      <c r="P26" s="409"/>
      <c r="Q26" s="409"/>
      <c r="R26" s="409"/>
      <c r="S26" s="409"/>
      <c r="T26" s="409"/>
    </row>
    <row r="27" spans="2:20" s="66" customFormat="1" ht="12.75" customHeight="1">
      <c r="B27" s="73"/>
      <c r="C27" s="68"/>
      <c r="D27" s="407"/>
      <c r="E27" s="408"/>
      <c r="F27" s="78" t="s">
        <v>3024</v>
      </c>
      <c r="G27" s="79">
        <v>137000</v>
      </c>
      <c r="H27" s="77" t="s">
        <v>3039</v>
      </c>
      <c r="I27" s="81"/>
      <c r="J27" s="82">
        <f>G27*I27</f>
        <v>0</v>
      </c>
      <c r="K27" s="83"/>
      <c r="L27" s="76"/>
      <c r="M27" s="68"/>
      <c r="N27" s="409"/>
      <c r="O27" s="409"/>
      <c r="P27" s="409"/>
      <c r="Q27" s="409"/>
      <c r="R27" s="409"/>
      <c r="S27" s="409"/>
      <c r="T27" s="409"/>
    </row>
    <row r="28" spans="2:20" s="66" customFormat="1" ht="12.75" customHeight="1">
      <c r="B28" s="73"/>
      <c r="C28" s="68" t="s">
        <v>3042</v>
      </c>
      <c r="D28" s="68"/>
      <c r="E28" s="68"/>
      <c r="F28" s="68"/>
      <c r="G28" s="68"/>
      <c r="H28" s="58"/>
      <c r="I28" s="69"/>
      <c r="J28" s="68"/>
      <c r="K28" s="100"/>
      <c r="L28" s="76"/>
      <c r="M28" s="68"/>
      <c r="N28" s="409"/>
      <c r="O28" s="409"/>
      <c r="P28" s="409"/>
      <c r="Q28" s="409"/>
      <c r="R28" s="409"/>
      <c r="S28" s="409"/>
      <c r="T28" s="409"/>
    </row>
    <row r="29" spans="2:20" s="66" customFormat="1" ht="12.75" customHeight="1">
      <c r="B29" s="73"/>
      <c r="C29" s="68"/>
      <c r="D29" s="407" t="s">
        <v>3014</v>
      </c>
      <c r="E29" s="408" t="s">
        <v>3043</v>
      </c>
      <c r="F29" s="78" t="s">
        <v>3017</v>
      </c>
      <c r="G29" s="79">
        <v>7000</v>
      </c>
      <c r="H29" s="77" t="s">
        <v>3039</v>
      </c>
      <c r="I29" s="81"/>
      <c r="J29" s="82">
        <f>G29*I29</f>
        <v>0</v>
      </c>
      <c r="K29" s="83"/>
      <c r="L29" s="70"/>
      <c r="M29" s="68"/>
      <c r="N29" s="409"/>
      <c r="O29" s="409"/>
      <c r="P29" s="409"/>
      <c r="Q29" s="409"/>
      <c r="R29" s="409"/>
      <c r="S29" s="409"/>
      <c r="T29" s="409"/>
    </row>
    <row r="30" spans="2:20" s="66" customFormat="1" ht="12.75" customHeight="1">
      <c r="B30" s="73"/>
      <c r="C30" s="68"/>
      <c r="D30" s="407"/>
      <c r="E30" s="408"/>
      <c r="F30" s="78" t="s">
        <v>3024</v>
      </c>
      <c r="G30" s="79">
        <v>12000</v>
      </c>
      <c r="H30" s="77" t="s">
        <v>3039</v>
      </c>
      <c r="I30" s="81"/>
      <c r="J30" s="82">
        <f>G30*I30</f>
        <v>0</v>
      </c>
      <c r="K30" s="83"/>
      <c r="L30" s="76"/>
      <c r="M30" s="68"/>
      <c r="N30" s="409"/>
      <c r="O30" s="409"/>
      <c r="P30" s="409"/>
      <c r="Q30" s="409"/>
      <c r="R30" s="409"/>
      <c r="S30" s="409"/>
      <c r="T30" s="409"/>
    </row>
    <row r="31" spans="2:20" s="66" customFormat="1" ht="12.75" customHeight="1">
      <c r="B31" s="73"/>
      <c r="C31" s="68"/>
      <c r="D31" s="83"/>
      <c r="E31" s="83"/>
      <c r="F31" s="83"/>
      <c r="G31" s="79"/>
      <c r="H31" s="93" t="s">
        <v>3027</v>
      </c>
      <c r="I31" s="94"/>
      <c r="J31" s="95">
        <f>SUM(J23:J30)</f>
        <v>0</v>
      </c>
      <c r="K31" s="83"/>
      <c r="L31" s="76"/>
      <c r="M31" s="68"/>
      <c r="N31" s="102"/>
    </row>
    <row r="32" spans="2:20" s="66" customFormat="1" ht="12.75" customHeight="1">
      <c r="B32" s="73"/>
      <c r="C32" s="68"/>
      <c r="D32" s="83"/>
      <c r="E32" s="83"/>
      <c r="F32" s="103" t="s">
        <v>3044</v>
      </c>
      <c r="G32" s="79"/>
      <c r="H32" s="93" t="s">
        <v>3045</v>
      </c>
      <c r="I32" s="94"/>
      <c r="J32" s="95">
        <f>J31+J21+J13</f>
        <v>0</v>
      </c>
      <c r="K32" s="83"/>
      <c r="L32" s="76"/>
      <c r="M32" s="68"/>
      <c r="N32" s="102"/>
    </row>
    <row r="33" spans="2:19" s="66" customFormat="1" ht="12.75" customHeight="1">
      <c r="B33" s="73"/>
      <c r="C33" s="68"/>
      <c r="D33" s="83"/>
      <c r="E33" s="83"/>
      <c r="F33" s="103" t="s">
        <v>3046</v>
      </c>
      <c r="G33" s="104">
        <v>0.1</v>
      </c>
      <c r="H33" s="105" t="s">
        <v>3047</v>
      </c>
      <c r="I33" s="106"/>
      <c r="J33" s="95">
        <f>J32*10%</f>
        <v>0</v>
      </c>
      <c r="K33" s="83"/>
      <c r="L33" s="76"/>
      <c r="M33" s="68"/>
      <c r="N33" s="102"/>
    </row>
    <row r="34" spans="2:19" s="107" customFormat="1" ht="12.75" customHeight="1">
      <c r="B34" s="108"/>
      <c r="C34" s="109"/>
      <c r="D34" s="110"/>
      <c r="E34" s="110"/>
      <c r="F34" s="111" t="s">
        <v>3048</v>
      </c>
      <c r="G34" s="112"/>
      <c r="H34" s="113" t="s">
        <v>3047</v>
      </c>
      <c r="I34" s="114"/>
      <c r="J34" s="115">
        <f>J32+J33</f>
        <v>0</v>
      </c>
      <c r="K34" s="110"/>
      <c r="L34" s="116"/>
      <c r="M34" s="109"/>
      <c r="N34" s="117"/>
    </row>
    <row r="35" spans="2:19" s="54" customFormat="1" ht="12.75" customHeight="1">
      <c r="B35" s="118"/>
      <c r="D35" s="119"/>
      <c r="E35" s="120"/>
      <c r="F35" s="119"/>
      <c r="G35" s="120"/>
      <c r="H35" s="121"/>
      <c r="I35" s="122"/>
      <c r="J35" s="123"/>
      <c r="K35" s="124"/>
      <c r="L35" s="125"/>
      <c r="N35" s="59"/>
      <c r="O35" s="126"/>
      <c r="P35" s="127"/>
      <c r="Q35" s="127"/>
    </row>
    <row r="36" spans="2:19" ht="6" customHeight="1">
      <c r="B36" s="128"/>
      <c r="C36" s="129"/>
      <c r="D36" s="129"/>
      <c r="E36" s="129"/>
      <c r="F36" s="129"/>
      <c r="G36" s="129"/>
      <c r="H36" s="130"/>
      <c r="I36" s="131"/>
      <c r="J36" s="129"/>
      <c r="K36" s="129"/>
      <c r="L36" s="132"/>
    </row>
    <row r="37" spans="2:19" ht="15" customHeight="1"/>
    <row r="38" spans="2:19" ht="15" customHeight="1">
      <c r="D38" s="133"/>
      <c r="E38" s="133"/>
      <c r="P38" s="127"/>
      <c r="S38" s="134"/>
    </row>
    <row r="39" spans="2:19" ht="15" customHeight="1">
      <c r="D39" s="133"/>
      <c r="E39" s="135"/>
      <c r="S39" s="134"/>
    </row>
    <row r="40" spans="2:19" ht="15" customHeight="1">
      <c r="E40" s="136"/>
    </row>
    <row r="55" spans="12:12" ht="39.950000000000003" customHeight="1">
      <c r="L55" s="137"/>
    </row>
  </sheetData>
  <mergeCells count="17">
    <mergeCell ref="D15:D17"/>
    <mergeCell ref="N15:S20"/>
    <mergeCell ref="D18:D20"/>
    <mergeCell ref="D23:D25"/>
    <mergeCell ref="E23:E25"/>
    <mergeCell ref="N23:T30"/>
    <mergeCell ref="D26:D27"/>
    <mergeCell ref="E26:E27"/>
    <mergeCell ref="D29:D30"/>
    <mergeCell ref="E29:E30"/>
    <mergeCell ref="N7:S12"/>
    <mergeCell ref="D10:D12"/>
    <mergeCell ref="B2:K2"/>
    <mergeCell ref="B3:F3"/>
    <mergeCell ref="B4:F4"/>
    <mergeCell ref="K4:L4"/>
    <mergeCell ref="D7:D9"/>
  </mergeCells>
  <phoneticPr fontId="3" type="noConversion"/>
  <printOptions horizontalCentered="1" gridLinesSet="0"/>
  <pageMargins left="0.2" right="0.2" top="0.47244094488188981" bottom="0.27559055118110237" header="0.43307086614173229" footer="0.19685039370078741"/>
  <pageSetup paperSize="9" scale="8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5" tint="0.39997558519241921"/>
  </sheetPr>
  <dimension ref="B1:V66"/>
  <sheetViews>
    <sheetView showZeros="0" view="pageBreakPreview" topLeftCell="CPE22" zoomScale="115" zoomScaleNormal="50" zoomScaleSheetLayoutView="115" workbookViewId="0">
      <selection activeCell="P52" sqref="P52"/>
    </sheetView>
  </sheetViews>
  <sheetFormatPr defaultColWidth="8" defaultRowHeight="39.950000000000003" customHeight="1"/>
  <cols>
    <col min="1" max="1" width="5.44140625" style="47" customWidth="1"/>
    <col min="2" max="2" width="1" style="47" customWidth="1"/>
    <col min="3" max="3" width="2.33203125" style="47" customWidth="1"/>
    <col min="4" max="4" width="8.6640625" style="47" customWidth="1"/>
    <col min="5" max="5" width="27.5546875" style="47" customWidth="1"/>
    <col min="6" max="6" width="13.6640625" style="47" customWidth="1"/>
    <col min="7" max="7" width="9.21875" style="47" customWidth="1"/>
    <col min="8" max="8" width="4.6640625" style="48" customWidth="1"/>
    <col min="9" max="9" width="7.77734375" style="49" customWidth="1"/>
    <col min="10" max="10" width="13" style="47" customWidth="1"/>
    <col min="11" max="11" width="11.88671875" style="47" customWidth="1"/>
    <col min="12" max="12" width="1.21875" style="47" customWidth="1"/>
    <col min="13" max="13" width="2.109375" style="47" customWidth="1"/>
    <col min="14" max="14" width="9.88671875" style="50" bestFit="1" customWidth="1"/>
    <col min="15" max="15" width="22.77734375" style="47" customWidth="1"/>
    <col min="16" max="17" width="12.5546875" style="47" customWidth="1"/>
    <col min="18" max="256" width="8" style="47"/>
    <col min="257" max="257" width="5.44140625" style="47" customWidth="1"/>
    <col min="258" max="258" width="1" style="47" customWidth="1"/>
    <col min="259" max="259" width="2.33203125" style="47" customWidth="1"/>
    <col min="260" max="260" width="8.6640625" style="47" customWidth="1"/>
    <col min="261" max="261" width="27.5546875" style="47" customWidth="1"/>
    <col min="262" max="262" width="13.6640625" style="47" customWidth="1"/>
    <col min="263" max="263" width="9.21875" style="47" customWidth="1"/>
    <col min="264" max="264" width="4.6640625" style="47" customWidth="1"/>
    <col min="265" max="265" width="7.77734375" style="47" customWidth="1"/>
    <col min="266" max="266" width="13" style="47" customWidth="1"/>
    <col min="267" max="267" width="11.88671875" style="47" customWidth="1"/>
    <col min="268" max="268" width="1.21875" style="47" customWidth="1"/>
    <col min="269" max="269" width="2.109375" style="47" customWidth="1"/>
    <col min="270" max="270" width="9.88671875" style="47" bestFit="1" customWidth="1"/>
    <col min="271" max="271" width="22.77734375" style="47" customWidth="1"/>
    <col min="272" max="273" width="12.5546875" style="47" customWidth="1"/>
    <col min="274" max="512" width="8" style="47"/>
    <col min="513" max="513" width="5.44140625" style="47" customWidth="1"/>
    <col min="514" max="514" width="1" style="47" customWidth="1"/>
    <col min="515" max="515" width="2.33203125" style="47" customWidth="1"/>
    <col min="516" max="516" width="8.6640625" style="47" customWidth="1"/>
    <col min="517" max="517" width="27.5546875" style="47" customWidth="1"/>
    <col min="518" max="518" width="13.6640625" style="47" customWidth="1"/>
    <col min="519" max="519" width="9.21875" style="47" customWidth="1"/>
    <col min="520" max="520" width="4.6640625" style="47" customWidth="1"/>
    <col min="521" max="521" width="7.77734375" style="47" customWidth="1"/>
    <col min="522" max="522" width="13" style="47" customWidth="1"/>
    <col min="523" max="523" width="11.88671875" style="47" customWidth="1"/>
    <col min="524" max="524" width="1.21875" style="47" customWidth="1"/>
    <col min="525" max="525" width="2.109375" style="47" customWidth="1"/>
    <col min="526" max="526" width="9.88671875" style="47" bestFit="1" customWidth="1"/>
    <col min="527" max="527" width="22.77734375" style="47" customWidth="1"/>
    <col min="528" max="529" width="12.5546875" style="47" customWidth="1"/>
    <col min="530" max="768" width="8" style="47"/>
    <col min="769" max="769" width="5.44140625" style="47" customWidth="1"/>
    <col min="770" max="770" width="1" style="47" customWidth="1"/>
    <col min="771" max="771" width="2.33203125" style="47" customWidth="1"/>
    <col min="772" max="772" width="8.6640625" style="47" customWidth="1"/>
    <col min="773" max="773" width="27.5546875" style="47" customWidth="1"/>
    <col min="774" max="774" width="13.6640625" style="47" customWidth="1"/>
    <col min="775" max="775" width="9.21875" style="47" customWidth="1"/>
    <col min="776" max="776" width="4.6640625" style="47" customWidth="1"/>
    <col min="777" max="777" width="7.77734375" style="47" customWidth="1"/>
    <col min="778" max="778" width="13" style="47" customWidth="1"/>
    <col min="779" max="779" width="11.88671875" style="47" customWidth="1"/>
    <col min="780" max="780" width="1.21875" style="47" customWidth="1"/>
    <col min="781" max="781" width="2.109375" style="47" customWidth="1"/>
    <col min="782" max="782" width="9.88671875" style="47" bestFit="1" customWidth="1"/>
    <col min="783" max="783" width="22.77734375" style="47" customWidth="1"/>
    <col min="784" max="785" width="12.5546875" style="47" customWidth="1"/>
    <col min="786" max="1024" width="8" style="47"/>
    <col min="1025" max="1025" width="5.44140625" style="47" customWidth="1"/>
    <col min="1026" max="1026" width="1" style="47" customWidth="1"/>
    <col min="1027" max="1027" width="2.33203125" style="47" customWidth="1"/>
    <col min="1028" max="1028" width="8.6640625" style="47" customWidth="1"/>
    <col min="1029" max="1029" width="27.5546875" style="47" customWidth="1"/>
    <col min="1030" max="1030" width="13.6640625" style="47" customWidth="1"/>
    <col min="1031" max="1031" width="9.21875" style="47" customWidth="1"/>
    <col min="1032" max="1032" width="4.6640625" style="47" customWidth="1"/>
    <col min="1033" max="1033" width="7.77734375" style="47" customWidth="1"/>
    <col min="1034" max="1034" width="13" style="47" customWidth="1"/>
    <col min="1035" max="1035" width="11.88671875" style="47" customWidth="1"/>
    <col min="1036" max="1036" width="1.21875" style="47" customWidth="1"/>
    <col min="1037" max="1037" width="2.109375" style="47" customWidth="1"/>
    <col min="1038" max="1038" width="9.88671875" style="47" bestFit="1" customWidth="1"/>
    <col min="1039" max="1039" width="22.77734375" style="47" customWidth="1"/>
    <col min="1040" max="1041" width="12.5546875" style="47" customWidth="1"/>
    <col min="1042" max="1280" width="8" style="47"/>
    <col min="1281" max="1281" width="5.44140625" style="47" customWidth="1"/>
    <col min="1282" max="1282" width="1" style="47" customWidth="1"/>
    <col min="1283" max="1283" width="2.33203125" style="47" customWidth="1"/>
    <col min="1284" max="1284" width="8.6640625" style="47" customWidth="1"/>
    <col min="1285" max="1285" width="27.5546875" style="47" customWidth="1"/>
    <col min="1286" max="1286" width="13.6640625" style="47" customWidth="1"/>
    <col min="1287" max="1287" width="9.21875" style="47" customWidth="1"/>
    <col min="1288" max="1288" width="4.6640625" style="47" customWidth="1"/>
    <col min="1289" max="1289" width="7.77734375" style="47" customWidth="1"/>
    <col min="1290" max="1290" width="13" style="47" customWidth="1"/>
    <col min="1291" max="1291" width="11.88671875" style="47" customWidth="1"/>
    <col min="1292" max="1292" width="1.21875" style="47" customWidth="1"/>
    <col min="1293" max="1293" width="2.109375" style="47" customWidth="1"/>
    <col min="1294" max="1294" width="9.88671875" style="47" bestFit="1" customWidth="1"/>
    <col min="1295" max="1295" width="22.77734375" style="47" customWidth="1"/>
    <col min="1296" max="1297" width="12.5546875" style="47" customWidth="1"/>
    <col min="1298" max="1536" width="8" style="47"/>
    <col min="1537" max="1537" width="5.44140625" style="47" customWidth="1"/>
    <col min="1538" max="1538" width="1" style="47" customWidth="1"/>
    <col min="1539" max="1539" width="2.33203125" style="47" customWidth="1"/>
    <col min="1540" max="1540" width="8.6640625" style="47" customWidth="1"/>
    <col min="1541" max="1541" width="27.5546875" style="47" customWidth="1"/>
    <col min="1542" max="1542" width="13.6640625" style="47" customWidth="1"/>
    <col min="1543" max="1543" width="9.21875" style="47" customWidth="1"/>
    <col min="1544" max="1544" width="4.6640625" style="47" customWidth="1"/>
    <col min="1545" max="1545" width="7.77734375" style="47" customWidth="1"/>
    <col min="1546" max="1546" width="13" style="47" customWidth="1"/>
    <col min="1547" max="1547" width="11.88671875" style="47" customWidth="1"/>
    <col min="1548" max="1548" width="1.21875" style="47" customWidth="1"/>
    <col min="1549" max="1549" width="2.109375" style="47" customWidth="1"/>
    <col min="1550" max="1550" width="9.88671875" style="47" bestFit="1" customWidth="1"/>
    <col min="1551" max="1551" width="22.77734375" style="47" customWidth="1"/>
    <col min="1552" max="1553" width="12.5546875" style="47" customWidth="1"/>
    <col min="1554" max="1792" width="8" style="47"/>
    <col min="1793" max="1793" width="5.44140625" style="47" customWidth="1"/>
    <col min="1794" max="1794" width="1" style="47" customWidth="1"/>
    <col min="1795" max="1795" width="2.33203125" style="47" customWidth="1"/>
    <col min="1796" max="1796" width="8.6640625" style="47" customWidth="1"/>
    <col min="1797" max="1797" width="27.5546875" style="47" customWidth="1"/>
    <col min="1798" max="1798" width="13.6640625" style="47" customWidth="1"/>
    <col min="1799" max="1799" width="9.21875" style="47" customWidth="1"/>
    <col min="1800" max="1800" width="4.6640625" style="47" customWidth="1"/>
    <col min="1801" max="1801" width="7.77734375" style="47" customWidth="1"/>
    <col min="1802" max="1802" width="13" style="47" customWidth="1"/>
    <col min="1803" max="1803" width="11.88671875" style="47" customWidth="1"/>
    <col min="1804" max="1804" width="1.21875" style="47" customWidth="1"/>
    <col min="1805" max="1805" width="2.109375" style="47" customWidth="1"/>
    <col min="1806" max="1806" width="9.88671875" style="47" bestFit="1" customWidth="1"/>
    <col min="1807" max="1807" width="22.77734375" style="47" customWidth="1"/>
    <col min="1808" max="1809" width="12.5546875" style="47" customWidth="1"/>
    <col min="1810" max="2048" width="8" style="47"/>
    <col min="2049" max="2049" width="5.44140625" style="47" customWidth="1"/>
    <col min="2050" max="2050" width="1" style="47" customWidth="1"/>
    <col min="2051" max="2051" width="2.33203125" style="47" customWidth="1"/>
    <col min="2052" max="2052" width="8.6640625" style="47" customWidth="1"/>
    <col min="2053" max="2053" width="27.5546875" style="47" customWidth="1"/>
    <col min="2054" max="2054" width="13.6640625" style="47" customWidth="1"/>
    <col min="2055" max="2055" width="9.21875" style="47" customWidth="1"/>
    <col min="2056" max="2056" width="4.6640625" style="47" customWidth="1"/>
    <col min="2057" max="2057" width="7.77734375" style="47" customWidth="1"/>
    <col min="2058" max="2058" width="13" style="47" customWidth="1"/>
    <col min="2059" max="2059" width="11.88671875" style="47" customWidth="1"/>
    <col min="2060" max="2060" width="1.21875" style="47" customWidth="1"/>
    <col min="2061" max="2061" width="2.109375" style="47" customWidth="1"/>
    <col min="2062" max="2062" width="9.88671875" style="47" bestFit="1" customWidth="1"/>
    <col min="2063" max="2063" width="22.77734375" style="47" customWidth="1"/>
    <col min="2064" max="2065" width="12.5546875" style="47" customWidth="1"/>
    <col min="2066" max="2304" width="8" style="47"/>
    <col min="2305" max="2305" width="5.44140625" style="47" customWidth="1"/>
    <col min="2306" max="2306" width="1" style="47" customWidth="1"/>
    <col min="2307" max="2307" width="2.33203125" style="47" customWidth="1"/>
    <col min="2308" max="2308" width="8.6640625" style="47" customWidth="1"/>
    <col min="2309" max="2309" width="27.5546875" style="47" customWidth="1"/>
    <col min="2310" max="2310" width="13.6640625" style="47" customWidth="1"/>
    <col min="2311" max="2311" width="9.21875" style="47" customWidth="1"/>
    <col min="2312" max="2312" width="4.6640625" style="47" customWidth="1"/>
    <col min="2313" max="2313" width="7.77734375" style="47" customWidth="1"/>
    <col min="2314" max="2314" width="13" style="47" customWidth="1"/>
    <col min="2315" max="2315" width="11.88671875" style="47" customWidth="1"/>
    <col min="2316" max="2316" width="1.21875" style="47" customWidth="1"/>
    <col min="2317" max="2317" width="2.109375" style="47" customWidth="1"/>
    <col min="2318" max="2318" width="9.88671875" style="47" bestFit="1" customWidth="1"/>
    <col min="2319" max="2319" width="22.77734375" style="47" customWidth="1"/>
    <col min="2320" max="2321" width="12.5546875" style="47" customWidth="1"/>
    <col min="2322" max="2560" width="8" style="47"/>
    <col min="2561" max="2561" width="5.44140625" style="47" customWidth="1"/>
    <col min="2562" max="2562" width="1" style="47" customWidth="1"/>
    <col min="2563" max="2563" width="2.33203125" style="47" customWidth="1"/>
    <col min="2564" max="2564" width="8.6640625" style="47" customWidth="1"/>
    <col min="2565" max="2565" width="27.5546875" style="47" customWidth="1"/>
    <col min="2566" max="2566" width="13.6640625" style="47" customWidth="1"/>
    <col min="2567" max="2567" width="9.21875" style="47" customWidth="1"/>
    <col min="2568" max="2568" width="4.6640625" style="47" customWidth="1"/>
    <col min="2569" max="2569" width="7.77734375" style="47" customWidth="1"/>
    <col min="2570" max="2570" width="13" style="47" customWidth="1"/>
    <col min="2571" max="2571" width="11.88671875" style="47" customWidth="1"/>
    <col min="2572" max="2572" width="1.21875" style="47" customWidth="1"/>
    <col min="2573" max="2573" width="2.109375" style="47" customWidth="1"/>
    <col min="2574" max="2574" width="9.88671875" style="47" bestFit="1" customWidth="1"/>
    <col min="2575" max="2575" width="22.77734375" style="47" customWidth="1"/>
    <col min="2576" max="2577" width="12.5546875" style="47" customWidth="1"/>
    <col min="2578" max="2816" width="8" style="47"/>
    <col min="2817" max="2817" width="5.44140625" style="47" customWidth="1"/>
    <col min="2818" max="2818" width="1" style="47" customWidth="1"/>
    <col min="2819" max="2819" width="2.33203125" style="47" customWidth="1"/>
    <col min="2820" max="2820" width="8.6640625" style="47" customWidth="1"/>
    <col min="2821" max="2821" width="27.5546875" style="47" customWidth="1"/>
    <col min="2822" max="2822" width="13.6640625" style="47" customWidth="1"/>
    <col min="2823" max="2823" width="9.21875" style="47" customWidth="1"/>
    <col min="2824" max="2824" width="4.6640625" style="47" customWidth="1"/>
    <col min="2825" max="2825" width="7.77734375" style="47" customWidth="1"/>
    <col min="2826" max="2826" width="13" style="47" customWidth="1"/>
    <col min="2827" max="2827" width="11.88671875" style="47" customWidth="1"/>
    <col min="2828" max="2828" width="1.21875" style="47" customWidth="1"/>
    <col min="2829" max="2829" width="2.109375" style="47" customWidth="1"/>
    <col min="2830" max="2830" width="9.88671875" style="47" bestFit="1" customWidth="1"/>
    <col min="2831" max="2831" width="22.77734375" style="47" customWidth="1"/>
    <col min="2832" max="2833" width="12.5546875" style="47" customWidth="1"/>
    <col min="2834" max="3072" width="8" style="47"/>
    <col min="3073" max="3073" width="5.44140625" style="47" customWidth="1"/>
    <col min="3074" max="3074" width="1" style="47" customWidth="1"/>
    <col min="3075" max="3075" width="2.33203125" style="47" customWidth="1"/>
    <col min="3076" max="3076" width="8.6640625" style="47" customWidth="1"/>
    <col min="3077" max="3077" width="27.5546875" style="47" customWidth="1"/>
    <col min="3078" max="3078" width="13.6640625" style="47" customWidth="1"/>
    <col min="3079" max="3079" width="9.21875" style="47" customWidth="1"/>
    <col min="3080" max="3080" width="4.6640625" style="47" customWidth="1"/>
    <col min="3081" max="3081" width="7.77734375" style="47" customWidth="1"/>
    <col min="3082" max="3082" width="13" style="47" customWidth="1"/>
    <col min="3083" max="3083" width="11.88671875" style="47" customWidth="1"/>
    <col min="3084" max="3084" width="1.21875" style="47" customWidth="1"/>
    <col min="3085" max="3085" width="2.109375" style="47" customWidth="1"/>
    <col min="3086" max="3086" width="9.88671875" style="47" bestFit="1" customWidth="1"/>
    <col min="3087" max="3087" width="22.77734375" style="47" customWidth="1"/>
    <col min="3088" max="3089" width="12.5546875" style="47" customWidth="1"/>
    <col min="3090" max="3328" width="8" style="47"/>
    <col min="3329" max="3329" width="5.44140625" style="47" customWidth="1"/>
    <col min="3330" max="3330" width="1" style="47" customWidth="1"/>
    <col min="3331" max="3331" width="2.33203125" style="47" customWidth="1"/>
    <col min="3332" max="3332" width="8.6640625" style="47" customWidth="1"/>
    <col min="3333" max="3333" width="27.5546875" style="47" customWidth="1"/>
    <col min="3334" max="3334" width="13.6640625" style="47" customWidth="1"/>
    <col min="3335" max="3335" width="9.21875" style="47" customWidth="1"/>
    <col min="3336" max="3336" width="4.6640625" style="47" customWidth="1"/>
    <col min="3337" max="3337" width="7.77734375" style="47" customWidth="1"/>
    <col min="3338" max="3338" width="13" style="47" customWidth="1"/>
    <col min="3339" max="3339" width="11.88671875" style="47" customWidth="1"/>
    <col min="3340" max="3340" width="1.21875" style="47" customWidth="1"/>
    <col min="3341" max="3341" width="2.109375" style="47" customWidth="1"/>
    <col min="3342" max="3342" width="9.88671875" style="47" bestFit="1" customWidth="1"/>
    <col min="3343" max="3343" width="22.77734375" style="47" customWidth="1"/>
    <col min="3344" max="3345" width="12.5546875" style="47" customWidth="1"/>
    <col min="3346" max="3584" width="8" style="47"/>
    <col min="3585" max="3585" width="5.44140625" style="47" customWidth="1"/>
    <col min="3586" max="3586" width="1" style="47" customWidth="1"/>
    <col min="3587" max="3587" width="2.33203125" style="47" customWidth="1"/>
    <col min="3588" max="3588" width="8.6640625" style="47" customWidth="1"/>
    <col min="3589" max="3589" width="27.5546875" style="47" customWidth="1"/>
    <col min="3590" max="3590" width="13.6640625" style="47" customWidth="1"/>
    <col min="3591" max="3591" width="9.21875" style="47" customWidth="1"/>
    <col min="3592" max="3592" width="4.6640625" style="47" customWidth="1"/>
    <col min="3593" max="3593" width="7.77734375" style="47" customWidth="1"/>
    <col min="3594" max="3594" width="13" style="47" customWidth="1"/>
    <col min="3595" max="3595" width="11.88671875" style="47" customWidth="1"/>
    <col min="3596" max="3596" width="1.21875" style="47" customWidth="1"/>
    <col min="3597" max="3597" width="2.109375" style="47" customWidth="1"/>
    <col min="3598" max="3598" width="9.88671875" style="47" bestFit="1" customWidth="1"/>
    <col min="3599" max="3599" width="22.77734375" style="47" customWidth="1"/>
    <col min="3600" max="3601" width="12.5546875" style="47" customWidth="1"/>
    <col min="3602" max="3840" width="8" style="47"/>
    <col min="3841" max="3841" width="5.44140625" style="47" customWidth="1"/>
    <col min="3842" max="3842" width="1" style="47" customWidth="1"/>
    <col min="3843" max="3843" width="2.33203125" style="47" customWidth="1"/>
    <col min="3844" max="3844" width="8.6640625" style="47" customWidth="1"/>
    <col min="3845" max="3845" width="27.5546875" style="47" customWidth="1"/>
    <col min="3846" max="3846" width="13.6640625" style="47" customWidth="1"/>
    <col min="3847" max="3847" width="9.21875" style="47" customWidth="1"/>
    <col min="3848" max="3848" width="4.6640625" style="47" customWidth="1"/>
    <col min="3849" max="3849" width="7.77734375" style="47" customWidth="1"/>
    <col min="3850" max="3850" width="13" style="47" customWidth="1"/>
    <col min="3851" max="3851" width="11.88671875" style="47" customWidth="1"/>
    <col min="3852" max="3852" width="1.21875" style="47" customWidth="1"/>
    <col min="3853" max="3853" width="2.109375" style="47" customWidth="1"/>
    <col min="3854" max="3854" width="9.88671875" style="47" bestFit="1" customWidth="1"/>
    <col min="3855" max="3855" width="22.77734375" style="47" customWidth="1"/>
    <col min="3856" max="3857" width="12.5546875" style="47" customWidth="1"/>
    <col min="3858" max="4096" width="8" style="47"/>
    <col min="4097" max="4097" width="5.44140625" style="47" customWidth="1"/>
    <col min="4098" max="4098" width="1" style="47" customWidth="1"/>
    <col min="4099" max="4099" width="2.33203125" style="47" customWidth="1"/>
    <col min="4100" max="4100" width="8.6640625" style="47" customWidth="1"/>
    <col min="4101" max="4101" width="27.5546875" style="47" customWidth="1"/>
    <col min="4102" max="4102" width="13.6640625" style="47" customWidth="1"/>
    <col min="4103" max="4103" width="9.21875" style="47" customWidth="1"/>
    <col min="4104" max="4104" width="4.6640625" style="47" customWidth="1"/>
    <col min="4105" max="4105" width="7.77734375" style="47" customWidth="1"/>
    <col min="4106" max="4106" width="13" style="47" customWidth="1"/>
    <col min="4107" max="4107" width="11.88671875" style="47" customWidth="1"/>
    <col min="4108" max="4108" width="1.21875" style="47" customWidth="1"/>
    <col min="4109" max="4109" width="2.109375" style="47" customWidth="1"/>
    <col min="4110" max="4110" width="9.88671875" style="47" bestFit="1" customWidth="1"/>
    <col min="4111" max="4111" width="22.77734375" style="47" customWidth="1"/>
    <col min="4112" max="4113" width="12.5546875" style="47" customWidth="1"/>
    <col min="4114" max="4352" width="8" style="47"/>
    <col min="4353" max="4353" width="5.44140625" style="47" customWidth="1"/>
    <col min="4354" max="4354" width="1" style="47" customWidth="1"/>
    <col min="4355" max="4355" width="2.33203125" style="47" customWidth="1"/>
    <col min="4356" max="4356" width="8.6640625" style="47" customWidth="1"/>
    <col min="4357" max="4357" width="27.5546875" style="47" customWidth="1"/>
    <col min="4358" max="4358" width="13.6640625" style="47" customWidth="1"/>
    <col min="4359" max="4359" width="9.21875" style="47" customWidth="1"/>
    <col min="4360" max="4360" width="4.6640625" style="47" customWidth="1"/>
    <col min="4361" max="4361" width="7.77734375" style="47" customWidth="1"/>
    <col min="4362" max="4362" width="13" style="47" customWidth="1"/>
    <col min="4363" max="4363" width="11.88671875" style="47" customWidth="1"/>
    <col min="4364" max="4364" width="1.21875" style="47" customWidth="1"/>
    <col min="4365" max="4365" width="2.109375" style="47" customWidth="1"/>
    <col min="4366" max="4366" width="9.88671875" style="47" bestFit="1" customWidth="1"/>
    <col min="4367" max="4367" width="22.77734375" style="47" customWidth="1"/>
    <col min="4368" max="4369" width="12.5546875" style="47" customWidth="1"/>
    <col min="4370" max="4608" width="8" style="47"/>
    <col min="4609" max="4609" width="5.44140625" style="47" customWidth="1"/>
    <col min="4610" max="4610" width="1" style="47" customWidth="1"/>
    <col min="4611" max="4611" width="2.33203125" style="47" customWidth="1"/>
    <col min="4612" max="4612" width="8.6640625" style="47" customWidth="1"/>
    <col min="4613" max="4613" width="27.5546875" style="47" customWidth="1"/>
    <col min="4614" max="4614" width="13.6640625" style="47" customWidth="1"/>
    <col min="4615" max="4615" width="9.21875" style="47" customWidth="1"/>
    <col min="4616" max="4616" width="4.6640625" style="47" customWidth="1"/>
    <col min="4617" max="4617" width="7.77734375" style="47" customWidth="1"/>
    <col min="4618" max="4618" width="13" style="47" customWidth="1"/>
    <col min="4619" max="4619" width="11.88671875" style="47" customWidth="1"/>
    <col min="4620" max="4620" width="1.21875" style="47" customWidth="1"/>
    <col min="4621" max="4621" width="2.109375" style="47" customWidth="1"/>
    <col min="4622" max="4622" width="9.88671875" style="47" bestFit="1" customWidth="1"/>
    <col min="4623" max="4623" width="22.77734375" style="47" customWidth="1"/>
    <col min="4624" max="4625" width="12.5546875" style="47" customWidth="1"/>
    <col min="4626" max="4864" width="8" style="47"/>
    <col min="4865" max="4865" width="5.44140625" style="47" customWidth="1"/>
    <col min="4866" max="4866" width="1" style="47" customWidth="1"/>
    <col min="4867" max="4867" width="2.33203125" style="47" customWidth="1"/>
    <col min="4868" max="4868" width="8.6640625" style="47" customWidth="1"/>
    <col min="4869" max="4869" width="27.5546875" style="47" customWidth="1"/>
    <col min="4870" max="4870" width="13.6640625" style="47" customWidth="1"/>
    <col min="4871" max="4871" width="9.21875" style="47" customWidth="1"/>
    <col min="4872" max="4872" width="4.6640625" style="47" customWidth="1"/>
    <col min="4873" max="4873" width="7.77734375" style="47" customWidth="1"/>
    <col min="4874" max="4874" width="13" style="47" customWidth="1"/>
    <col min="4875" max="4875" width="11.88671875" style="47" customWidth="1"/>
    <col min="4876" max="4876" width="1.21875" style="47" customWidth="1"/>
    <col min="4877" max="4877" width="2.109375" style="47" customWidth="1"/>
    <col min="4878" max="4878" width="9.88671875" style="47" bestFit="1" customWidth="1"/>
    <col min="4879" max="4879" width="22.77734375" style="47" customWidth="1"/>
    <col min="4880" max="4881" width="12.5546875" style="47" customWidth="1"/>
    <col min="4882" max="5120" width="8" style="47"/>
    <col min="5121" max="5121" width="5.44140625" style="47" customWidth="1"/>
    <col min="5122" max="5122" width="1" style="47" customWidth="1"/>
    <col min="5123" max="5123" width="2.33203125" style="47" customWidth="1"/>
    <col min="5124" max="5124" width="8.6640625" style="47" customWidth="1"/>
    <col min="5125" max="5125" width="27.5546875" style="47" customWidth="1"/>
    <col min="5126" max="5126" width="13.6640625" style="47" customWidth="1"/>
    <col min="5127" max="5127" width="9.21875" style="47" customWidth="1"/>
    <col min="5128" max="5128" width="4.6640625" style="47" customWidth="1"/>
    <col min="5129" max="5129" width="7.77734375" style="47" customWidth="1"/>
    <col min="5130" max="5130" width="13" style="47" customWidth="1"/>
    <col min="5131" max="5131" width="11.88671875" style="47" customWidth="1"/>
    <col min="5132" max="5132" width="1.21875" style="47" customWidth="1"/>
    <col min="5133" max="5133" width="2.109375" style="47" customWidth="1"/>
    <col min="5134" max="5134" width="9.88671875" style="47" bestFit="1" customWidth="1"/>
    <col min="5135" max="5135" width="22.77734375" style="47" customWidth="1"/>
    <col min="5136" max="5137" width="12.5546875" style="47" customWidth="1"/>
    <col min="5138" max="5376" width="8" style="47"/>
    <col min="5377" max="5377" width="5.44140625" style="47" customWidth="1"/>
    <col min="5378" max="5378" width="1" style="47" customWidth="1"/>
    <col min="5379" max="5379" width="2.33203125" style="47" customWidth="1"/>
    <col min="5380" max="5380" width="8.6640625" style="47" customWidth="1"/>
    <col min="5381" max="5381" width="27.5546875" style="47" customWidth="1"/>
    <col min="5382" max="5382" width="13.6640625" style="47" customWidth="1"/>
    <col min="5383" max="5383" width="9.21875" style="47" customWidth="1"/>
    <col min="5384" max="5384" width="4.6640625" style="47" customWidth="1"/>
    <col min="5385" max="5385" width="7.77734375" style="47" customWidth="1"/>
    <col min="5386" max="5386" width="13" style="47" customWidth="1"/>
    <col min="5387" max="5387" width="11.88671875" style="47" customWidth="1"/>
    <col min="5388" max="5388" width="1.21875" style="47" customWidth="1"/>
    <col min="5389" max="5389" width="2.109375" style="47" customWidth="1"/>
    <col min="5390" max="5390" width="9.88671875" style="47" bestFit="1" customWidth="1"/>
    <col min="5391" max="5391" width="22.77734375" style="47" customWidth="1"/>
    <col min="5392" max="5393" width="12.5546875" style="47" customWidth="1"/>
    <col min="5394" max="5632" width="8" style="47"/>
    <col min="5633" max="5633" width="5.44140625" style="47" customWidth="1"/>
    <col min="5634" max="5634" width="1" style="47" customWidth="1"/>
    <col min="5635" max="5635" width="2.33203125" style="47" customWidth="1"/>
    <col min="5636" max="5636" width="8.6640625" style="47" customWidth="1"/>
    <col min="5637" max="5637" width="27.5546875" style="47" customWidth="1"/>
    <col min="5638" max="5638" width="13.6640625" style="47" customWidth="1"/>
    <col min="5639" max="5639" width="9.21875" style="47" customWidth="1"/>
    <col min="5640" max="5640" width="4.6640625" style="47" customWidth="1"/>
    <col min="5641" max="5641" width="7.77734375" style="47" customWidth="1"/>
    <col min="5642" max="5642" width="13" style="47" customWidth="1"/>
    <col min="5643" max="5643" width="11.88671875" style="47" customWidth="1"/>
    <col min="5644" max="5644" width="1.21875" style="47" customWidth="1"/>
    <col min="5645" max="5645" width="2.109375" style="47" customWidth="1"/>
    <col min="5646" max="5646" width="9.88671875" style="47" bestFit="1" customWidth="1"/>
    <col min="5647" max="5647" width="22.77734375" style="47" customWidth="1"/>
    <col min="5648" max="5649" width="12.5546875" style="47" customWidth="1"/>
    <col min="5650" max="5888" width="8" style="47"/>
    <col min="5889" max="5889" width="5.44140625" style="47" customWidth="1"/>
    <col min="5890" max="5890" width="1" style="47" customWidth="1"/>
    <col min="5891" max="5891" width="2.33203125" style="47" customWidth="1"/>
    <col min="5892" max="5892" width="8.6640625" style="47" customWidth="1"/>
    <col min="5893" max="5893" width="27.5546875" style="47" customWidth="1"/>
    <col min="5894" max="5894" width="13.6640625" style="47" customWidth="1"/>
    <col min="5895" max="5895" width="9.21875" style="47" customWidth="1"/>
    <col min="5896" max="5896" width="4.6640625" style="47" customWidth="1"/>
    <col min="5897" max="5897" width="7.77734375" style="47" customWidth="1"/>
    <col min="5898" max="5898" width="13" style="47" customWidth="1"/>
    <col min="5899" max="5899" width="11.88671875" style="47" customWidth="1"/>
    <col min="5900" max="5900" width="1.21875" style="47" customWidth="1"/>
    <col min="5901" max="5901" width="2.109375" style="47" customWidth="1"/>
    <col min="5902" max="5902" width="9.88671875" style="47" bestFit="1" customWidth="1"/>
    <col min="5903" max="5903" width="22.77734375" style="47" customWidth="1"/>
    <col min="5904" max="5905" width="12.5546875" style="47" customWidth="1"/>
    <col min="5906" max="6144" width="8" style="47"/>
    <col min="6145" max="6145" width="5.44140625" style="47" customWidth="1"/>
    <col min="6146" max="6146" width="1" style="47" customWidth="1"/>
    <col min="6147" max="6147" width="2.33203125" style="47" customWidth="1"/>
    <col min="6148" max="6148" width="8.6640625" style="47" customWidth="1"/>
    <col min="6149" max="6149" width="27.5546875" style="47" customWidth="1"/>
    <col min="6150" max="6150" width="13.6640625" style="47" customWidth="1"/>
    <col min="6151" max="6151" width="9.21875" style="47" customWidth="1"/>
    <col min="6152" max="6152" width="4.6640625" style="47" customWidth="1"/>
    <col min="6153" max="6153" width="7.77734375" style="47" customWidth="1"/>
    <col min="6154" max="6154" width="13" style="47" customWidth="1"/>
    <col min="6155" max="6155" width="11.88671875" style="47" customWidth="1"/>
    <col min="6156" max="6156" width="1.21875" style="47" customWidth="1"/>
    <col min="6157" max="6157" width="2.109375" style="47" customWidth="1"/>
    <col min="6158" max="6158" width="9.88671875" style="47" bestFit="1" customWidth="1"/>
    <col min="6159" max="6159" width="22.77734375" style="47" customWidth="1"/>
    <col min="6160" max="6161" width="12.5546875" style="47" customWidth="1"/>
    <col min="6162" max="6400" width="8" style="47"/>
    <col min="6401" max="6401" width="5.44140625" style="47" customWidth="1"/>
    <col min="6402" max="6402" width="1" style="47" customWidth="1"/>
    <col min="6403" max="6403" width="2.33203125" style="47" customWidth="1"/>
    <col min="6404" max="6404" width="8.6640625" style="47" customWidth="1"/>
    <col min="6405" max="6405" width="27.5546875" style="47" customWidth="1"/>
    <col min="6406" max="6406" width="13.6640625" style="47" customWidth="1"/>
    <col min="6407" max="6407" width="9.21875" style="47" customWidth="1"/>
    <col min="6408" max="6408" width="4.6640625" style="47" customWidth="1"/>
    <col min="6409" max="6409" width="7.77734375" style="47" customWidth="1"/>
    <col min="6410" max="6410" width="13" style="47" customWidth="1"/>
    <col min="6411" max="6411" width="11.88671875" style="47" customWidth="1"/>
    <col min="6412" max="6412" width="1.21875" style="47" customWidth="1"/>
    <col min="6413" max="6413" width="2.109375" style="47" customWidth="1"/>
    <col min="6414" max="6414" width="9.88671875" style="47" bestFit="1" customWidth="1"/>
    <col min="6415" max="6415" width="22.77734375" style="47" customWidth="1"/>
    <col min="6416" max="6417" width="12.5546875" style="47" customWidth="1"/>
    <col min="6418" max="6656" width="8" style="47"/>
    <col min="6657" max="6657" width="5.44140625" style="47" customWidth="1"/>
    <col min="6658" max="6658" width="1" style="47" customWidth="1"/>
    <col min="6659" max="6659" width="2.33203125" style="47" customWidth="1"/>
    <col min="6660" max="6660" width="8.6640625" style="47" customWidth="1"/>
    <col min="6661" max="6661" width="27.5546875" style="47" customWidth="1"/>
    <col min="6662" max="6662" width="13.6640625" style="47" customWidth="1"/>
    <col min="6663" max="6663" width="9.21875" style="47" customWidth="1"/>
    <col min="6664" max="6664" width="4.6640625" style="47" customWidth="1"/>
    <col min="6665" max="6665" width="7.77734375" style="47" customWidth="1"/>
    <col min="6666" max="6666" width="13" style="47" customWidth="1"/>
    <col min="6667" max="6667" width="11.88671875" style="47" customWidth="1"/>
    <col min="6668" max="6668" width="1.21875" style="47" customWidth="1"/>
    <col min="6669" max="6669" width="2.109375" style="47" customWidth="1"/>
    <col min="6670" max="6670" width="9.88671875" style="47" bestFit="1" customWidth="1"/>
    <col min="6671" max="6671" width="22.77734375" style="47" customWidth="1"/>
    <col min="6672" max="6673" width="12.5546875" style="47" customWidth="1"/>
    <col min="6674" max="6912" width="8" style="47"/>
    <col min="6913" max="6913" width="5.44140625" style="47" customWidth="1"/>
    <col min="6914" max="6914" width="1" style="47" customWidth="1"/>
    <col min="6915" max="6915" width="2.33203125" style="47" customWidth="1"/>
    <col min="6916" max="6916" width="8.6640625" style="47" customWidth="1"/>
    <col min="6917" max="6917" width="27.5546875" style="47" customWidth="1"/>
    <col min="6918" max="6918" width="13.6640625" style="47" customWidth="1"/>
    <col min="6919" max="6919" width="9.21875" style="47" customWidth="1"/>
    <col min="6920" max="6920" width="4.6640625" style="47" customWidth="1"/>
    <col min="6921" max="6921" width="7.77734375" style="47" customWidth="1"/>
    <col min="6922" max="6922" width="13" style="47" customWidth="1"/>
    <col min="6923" max="6923" width="11.88671875" style="47" customWidth="1"/>
    <col min="6924" max="6924" width="1.21875" style="47" customWidth="1"/>
    <col min="6925" max="6925" width="2.109375" style="47" customWidth="1"/>
    <col min="6926" max="6926" width="9.88671875" style="47" bestFit="1" customWidth="1"/>
    <col min="6927" max="6927" width="22.77734375" style="47" customWidth="1"/>
    <col min="6928" max="6929" width="12.5546875" style="47" customWidth="1"/>
    <col min="6930" max="7168" width="8" style="47"/>
    <col min="7169" max="7169" width="5.44140625" style="47" customWidth="1"/>
    <col min="7170" max="7170" width="1" style="47" customWidth="1"/>
    <col min="7171" max="7171" width="2.33203125" style="47" customWidth="1"/>
    <col min="7172" max="7172" width="8.6640625" style="47" customWidth="1"/>
    <col min="7173" max="7173" width="27.5546875" style="47" customWidth="1"/>
    <col min="7174" max="7174" width="13.6640625" style="47" customWidth="1"/>
    <col min="7175" max="7175" width="9.21875" style="47" customWidth="1"/>
    <col min="7176" max="7176" width="4.6640625" style="47" customWidth="1"/>
    <col min="7177" max="7177" width="7.77734375" style="47" customWidth="1"/>
    <col min="7178" max="7178" width="13" style="47" customWidth="1"/>
    <col min="7179" max="7179" width="11.88671875" style="47" customWidth="1"/>
    <col min="7180" max="7180" width="1.21875" style="47" customWidth="1"/>
    <col min="7181" max="7181" width="2.109375" style="47" customWidth="1"/>
    <col min="7182" max="7182" width="9.88671875" style="47" bestFit="1" customWidth="1"/>
    <col min="7183" max="7183" width="22.77734375" style="47" customWidth="1"/>
    <col min="7184" max="7185" width="12.5546875" style="47" customWidth="1"/>
    <col min="7186" max="7424" width="8" style="47"/>
    <col min="7425" max="7425" width="5.44140625" style="47" customWidth="1"/>
    <col min="7426" max="7426" width="1" style="47" customWidth="1"/>
    <col min="7427" max="7427" width="2.33203125" style="47" customWidth="1"/>
    <col min="7428" max="7428" width="8.6640625" style="47" customWidth="1"/>
    <col min="7429" max="7429" width="27.5546875" style="47" customWidth="1"/>
    <col min="7430" max="7430" width="13.6640625" style="47" customWidth="1"/>
    <col min="7431" max="7431" width="9.21875" style="47" customWidth="1"/>
    <col min="7432" max="7432" width="4.6640625" style="47" customWidth="1"/>
    <col min="7433" max="7433" width="7.77734375" style="47" customWidth="1"/>
    <col min="7434" max="7434" width="13" style="47" customWidth="1"/>
    <col min="7435" max="7435" width="11.88671875" style="47" customWidth="1"/>
    <col min="7436" max="7436" width="1.21875" style="47" customWidth="1"/>
    <col min="7437" max="7437" width="2.109375" style="47" customWidth="1"/>
    <col min="7438" max="7438" width="9.88671875" style="47" bestFit="1" customWidth="1"/>
    <col min="7439" max="7439" width="22.77734375" style="47" customWidth="1"/>
    <col min="7440" max="7441" width="12.5546875" style="47" customWidth="1"/>
    <col min="7442" max="7680" width="8" style="47"/>
    <col min="7681" max="7681" width="5.44140625" style="47" customWidth="1"/>
    <col min="7682" max="7682" width="1" style="47" customWidth="1"/>
    <col min="7683" max="7683" width="2.33203125" style="47" customWidth="1"/>
    <col min="7684" max="7684" width="8.6640625" style="47" customWidth="1"/>
    <col min="7685" max="7685" width="27.5546875" style="47" customWidth="1"/>
    <col min="7686" max="7686" width="13.6640625" style="47" customWidth="1"/>
    <col min="7687" max="7687" width="9.21875" style="47" customWidth="1"/>
    <col min="7688" max="7688" width="4.6640625" style="47" customWidth="1"/>
    <col min="7689" max="7689" width="7.77734375" style="47" customWidth="1"/>
    <col min="7690" max="7690" width="13" style="47" customWidth="1"/>
    <col min="7691" max="7691" width="11.88671875" style="47" customWidth="1"/>
    <col min="7692" max="7692" width="1.21875" style="47" customWidth="1"/>
    <col min="7693" max="7693" width="2.109375" style="47" customWidth="1"/>
    <col min="7694" max="7694" width="9.88671875" style="47" bestFit="1" customWidth="1"/>
    <col min="7695" max="7695" width="22.77734375" style="47" customWidth="1"/>
    <col min="7696" max="7697" width="12.5546875" style="47" customWidth="1"/>
    <col min="7698" max="7936" width="8" style="47"/>
    <col min="7937" max="7937" width="5.44140625" style="47" customWidth="1"/>
    <col min="7938" max="7938" width="1" style="47" customWidth="1"/>
    <col min="7939" max="7939" width="2.33203125" style="47" customWidth="1"/>
    <col min="7940" max="7940" width="8.6640625" style="47" customWidth="1"/>
    <col min="7941" max="7941" width="27.5546875" style="47" customWidth="1"/>
    <col min="7942" max="7942" width="13.6640625" style="47" customWidth="1"/>
    <col min="7943" max="7943" width="9.21875" style="47" customWidth="1"/>
    <col min="7944" max="7944" width="4.6640625" style="47" customWidth="1"/>
    <col min="7945" max="7945" width="7.77734375" style="47" customWidth="1"/>
    <col min="7946" max="7946" width="13" style="47" customWidth="1"/>
    <col min="7947" max="7947" width="11.88671875" style="47" customWidth="1"/>
    <col min="7948" max="7948" width="1.21875" style="47" customWidth="1"/>
    <col min="7949" max="7949" width="2.109375" style="47" customWidth="1"/>
    <col min="7950" max="7950" width="9.88671875" style="47" bestFit="1" customWidth="1"/>
    <col min="7951" max="7951" width="22.77734375" style="47" customWidth="1"/>
    <col min="7952" max="7953" width="12.5546875" style="47" customWidth="1"/>
    <col min="7954" max="8192" width="8" style="47"/>
    <col min="8193" max="8193" width="5.44140625" style="47" customWidth="1"/>
    <col min="8194" max="8194" width="1" style="47" customWidth="1"/>
    <col min="8195" max="8195" width="2.33203125" style="47" customWidth="1"/>
    <col min="8196" max="8196" width="8.6640625" style="47" customWidth="1"/>
    <col min="8197" max="8197" width="27.5546875" style="47" customWidth="1"/>
    <col min="8198" max="8198" width="13.6640625" style="47" customWidth="1"/>
    <col min="8199" max="8199" width="9.21875" style="47" customWidth="1"/>
    <col min="8200" max="8200" width="4.6640625" style="47" customWidth="1"/>
    <col min="8201" max="8201" width="7.77734375" style="47" customWidth="1"/>
    <col min="8202" max="8202" width="13" style="47" customWidth="1"/>
    <col min="8203" max="8203" width="11.88671875" style="47" customWidth="1"/>
    <col min="8204" max="8204" width="1.21875" style="47" customWidth="1"/>
    <col min="8205" max="8205" width="2.109375" style="47" customWidth="1"/>
    <col min="8206" max="8206" width="9.88671875" style="47" bestFit="1" customWidth="1"/>
    <col min="8207" max="8207" width="22.77734375" style="47" customWidth="1"/>
    <col min="8208" max="8209" width="12.5546875" style="47" customWidth="1"/>
    <col min="8210" max="8448" width="8" style="47"/>
    <col min="8449" max="8449" width="5.44140625" style="47" customWidth="1"/>
    <col min="8450" max="8450" width="1" style="47" customWidth="1"/>
    <col min="8451" max="8451" width="2.33203125" style="47" customWidth="1"/>
    <col min="8452" max="8452" width="8.6640625" style="47" customWidth="1"/>
    <col min="8453" max="8453" width="27.5546875" style="47" customWidth="1"/>
    <col min="8454" max="8454" width="13.6640625" style="47" customWidth="1"/>
    <col min="8455" max="8455" width="9.21875" style="47" customWidth="1"/>
    <col min="8456" max="8456" width="4.6640625" style="47" customWidth="1"/>
    <col min="8457" max="8457" width="7.77734375" style="47" customWidth="1"/>
    <col min="8458" max="8458" width="13" style="47" customWidth="1"/>
    <col min="8459" max="8459" width="11.88671875" style="47" customWidth="1"/>
    <col min="8460" max="8460" width="1.21875" style="47" customWidth="1"/>
    <col min="8461" max="8461" width="2.109375" style="47" customWidth="1"/>
    <col min="8462" max="8462" width="9.88671875" style="47" bestFit="1" customWidth="1"/>
    <col min="8463" max="8463" width="22.77734375" style="47" customWidth="1"/>
    <col min="8464" max="8465" width="12.5546875" style="47" customWidth="1"/>
    <col min="8466" max="8704" width="8" style="47"/>
    <col min="8705" max="8705" width="5.44140625" style="47" customWidth="1"/>
    <col min="8706" max="8706" width="1" style="47" customWidth="1"/>
    <col min="8707" max="8707" width="2.33203125" style="47" customWidth="1"/>
    <col min="8708" max="8708" width="8.6640625" style="47" customWidth="1"/>
    <col min="8709" max="8709" width="27.5546875" style="47" customWidth="1"/>
    <col min="8710" max="8710" width="13.6640625" style="47" customWidth="1"/>
    <col min="8711" max="8711" width="9.21875" style="47" customWidth="1"/>
    <col min="8712" max="8712" width="4.6640625" style="47" customWidth="1"/>
    <col min="8713" max="8713" width="7.77734375" style="47" customWidth="1"/>
    <col min="8714" max="8714" width="13" style="47" customWidth="1"/>
    <col min="8715" max="8715" width="11.88671875" style="47" customWidth="1"/>
    <col min="8716" max="8716" width="1.21875" style="47" customWidth="1"/>
    <col min="8717" max="8717" width="2.109375" style="47" customWidth="1"/>
    <col min="8718" max="8718" width="9.88671875" style="47" bestFit="1" customWidth="1"/>
    <col min="8719" max="8719" width="22.77734375" style="47" customWidth="1"/>
    <col min="8720" max="8721" width="12.5546875" style="47" customWidth="1"/>
    <col min="8722" max="8960" width="8" style="47"/>
    <col min="8961" max="8961" width="5.44140625" style="47" customWidth="1"/>
    <col min="8962" max="8962" width="1" style="47" customWidth="1"/>
    <col min="8963" max="8963" width="2.33203125" style="47" customWidth="1"/>
    <col min="8964" max="8964" width="8.6640625" style="47" customWidth="1"/>
    <col min="8965" max="8965" width="27.5546875" style="47" customWidth="1"/>
    <col min="8966" max="8966" width="13.6640625" style="47" customWidth="1"/>
    <col min="8967" max="8967" width="9.21875" style="47" customWidth="1"/>
    <col min="8968" max="8968" width="4.6640625" style="47" customWidth="1"/>
    <col min="8969" max="8969" width="7.77734375" style="47" customWidth="1"/>
    <col min="8970" max="8970" width="13" style="47" customWidth="1"/>
    <col min="8971" max="8971" width="11.88671875" style="47" customWidth="1"/>
    <col min="8972" max="8972" width="1.21875" style="47" customWidth="1"/>
    <col min="8973" max="8973" width="2.109375" style="47" customWidth="1"/>
    <col min="8974" max="8974" width="9.88671875" style="47" bestFit="1" customWidth="1"/>
    <col min="8975" max="8975" width="22.77734375" style="47" customWidth="1"/>
    <col min="8976" max="8977" width="12.5546875" style="47" customWidth="1"/>
    <col min="8978" max="9216" width="8" style="47"/>
    <col min="9217" max="9217" width="5.44140625" style="47" customWidth="1"/>
    <col min="9218" max="9218" width="1" style="47" customWidth="1"/>
    <col min="9219" max="9219" width="2.33203125" style="47" customWidth="1"/>
    <col min="9220" max="9220" width="8.6640625" style="47" customWidth="1"/>
    <col min="9221" max="9221" width="27.5546875" style="47" customWidth="1"/>
    <col min="9222" max="9222" width="13.6640625" style="47" customWidth="1"/>
    <col min="9223" max="9223" width="9.21875" style="47" customWidth="1"/>
    <col min="9224" max="9224" width="4.6640625" style="47" customWidth="1"/>
    <col min="9225" max="9225" width="7.77734375" style="47" customWidth="1"/>
    <col min="9226" max="9226" width="13" style="47" customWidth="1"/>
    <col min="9227" max="9227" width="11.88671875" style="47" customWidth="1"/>
    <col min="9228" max="9228" width="1.21875" style="47" customWidth="1"/>
    <col min="9229" max="9229" width="2.109375" style="47" customWidth="1"/>
    <col min="9230" max="9230" width="9.88671875" style="47" bestFit="1" customWidth="1"/>
    <col min="9231" max="9231" width="22.77734375" style="47" customWidth="1"/>
    <col min="9232" max="9233" width="12.5546875" style="47" customWidth="1"/>
    <col min="9234" max="9472" width="8" style="47"/>
    <col min="9473" max="9473" width="5.44140625" style="47" customWidth="1"/>
    <col min="9474" max="9474" width="1" style="47" customWidth="1"/>
    <col min="9475" max="9475" width="2.33203125" style="47" customWidth="1"/>
    <col min="9476" max="9476" width="8.6640625" style="47" customWidth="1"/>
    <col min="9477" max="9477" width="27.5546875" style="47" customWidth="1"/>
    <col min="9478" max="9478" width="13.6640625" style="47" customWidth="1"/>
    <col min="9479" max="9479" width="9.21875" style="47" customWidth="1"/>
    <col min="9480" max="9480" width="4.6640625" style="47" customWidth="1"/>
    <col min="9481" max="9481" width="7.77734375" style="47" customWidth="1"/>
    <col min="9482" max="9482" width="13" style="47" customWidth="1"/>
    <col min="9483" max="9483" width="11.88671875" style="47" customWidth="1"/>
    <col min="9484" max="9484" width="1.21875" style="47" customWidth="1"/>
    <col min="9485" max="9485" width="2.109375" style="47" customWidth="1"/>
    <col min="9486" max="9486" width="9.88671875" style="47" bestFit="1" customWidth="1"/>
    <col min="9487" max="9487" width="22.77734375" style="47" customWidth="1"/>
    <col min="9488" max="9489" width="12.5546875" style="47" customWidth="1"/>
    <col min="9490" max="9728" width="8" style="47"/>
    <col min="9729" max="9729" width="5.44140625" style="47" customWidth="1"/>
    <col min="9730" max="9730" width="1" style="47" customWidth="1"/>
    <col min="9731" max="9731" width="2.33203125" style="47" customWidth="1"/>
    <col min="9732" max="9732" width="8.6640625" style="47" customWidth="1"/>
    <col min="9733" max="9733" width="27.5546875" style="47" customWidth="1"/>
    <col min="9734" max="9734" width="13.6640625" style="47" customWidth="1"/>
    <col min="9735" max="9735" width="9.21875" style="47" customWidth="1"/>
    <col min="9736" max="9736" width="4.6640625" style="47" customWidth="1"/>
    <col min="9737" max="9737" width="7.77734375" style="47" customWidth="1"/>
    <col min="9738" max="9738" width="13" style="47" customWidth="1"/>
    <col min="9739" max="9739" width="11.88671875" style="47" customWidth="1"/>
    <col min="9740" max="9740" width="1.21875" style="47" customWidth="1"/>
    <col min="9741" max="9741" width="2.109375" style="47" customWidth="1"/>
    <col min="9742" max="9742" width="9.88671875" style="47" bestFit="1" customWidth="1"/>
    <col min="9743" max="9743" width="22.77734375" style="47" customWidth="1"/>
    <col min="9744" max="9745" width="12.5546875" style="47" customWidth="1"/>
    <col min="9746" max="9984" width="8" style="47"/>
    <col min="9985" max="9985" width="5.44140625" style="47" customWidth="1"/>
    <col min="9986" max="9986" width="1" style="47" customWidth="1"/>
    <col min="9987" max="9987" width="2.33203125" style="47" customWidth="1"/>
    <col min="9988" max="9988" width="8.6640625" style="47" customWidth="1"/>
    <col min="9989" max="9989" width="27.5546875" style="47" customWidth="1"/>
    <col min="9990" max="9990" width="13.6640625" style="47" customWidth="1"/>
    <col min="9991" max="9991" width="9.21875" style="47" customWidth="1"/>
    <col min="9992" max="9992" width="4.6640625" style="47" customWidth="1"/>
    <col min="9993" max="9993" width="7.77734375" style="47" customWidth="1"/>
    <col min="9994" max="9994" width="13" style="47" customWidth="1"/>
    <col min="9995" max="9995" width="11.88671875" style="47" customWidth="1"/>
    <col min="9996" max="9996" width="1.21875" style="47" customWidth="1"/>
    <col min="9997" max="9997" width="2.109375" style="47" customWidth="1"/>
    <col min="9998" max="9998" width="9.88671875" style="47" bestFit="1" customWidth="1"/>
    <col min="9999" max="9999" width="22.77734375" style="47" customWidth="1"/>
    <col min="10000" max="10001" width="12.5546875" style="47" customWidth="1"/>
    <col min="10002" max="10240" width="8" style="47"/>
    <col min="10241" max="10241" width="5.44140625" style="47" customWidth="1"/>
    <col min="10242" max="10242" width="1" style="47" customWidth="1"/>
    <col min="10243" max="10243" width="2.33203125" style="47" customWidth="1"/>
    <col min="10244" max="10244" width="8.6640625" style="47" customWidth="1"/>
    <col min="10245" max="10245" width="27.5546875" style="47" customWidth="1"/>
    <col min="10246" max="10246" width="13.6640625" style="47" customWidth="1"/>
    <col min="10247" max="10247" width="9.21875" style="47" customWidth="1"/>
    <col min="10248" max="10248" width="4.6640625" style="47" customWidth="1"/>
    <col min="10249" max="10249" width="7.77734375" style="47" customWidth="1"/>
    <col min="10250" max="10250" width="13" style="47" customWidth="1"/>
    <col min="10251" max="10251" width="11.88671875" style="47" customWidth="1"/>
    <col min="10252" max="10252" width="1.21875" style="47" customWidth="1"/>
    <col min="10253" max="10253" width="2.109375" style="47" customWidth="1"/>
    <col min="10254" max="10254" width="9.88671875" style="47" bestFit="1" customWidth="1"/>
    <col min="10255" max="10255" width="22.77734375" style="47" customWidth="1"/>
    <col min="10256" max="10257" width="12.5546875" style="47" customWidth="1"/>
    <col min="10258" max="10496" width="8" style="47"/>
    <col min="10497" max="10497" width="5.44140625" style="47" customWidth="1"/>
    <col min="10498" max="10498" width="1" style="47" customWidth="1"/>
    <col min="10499" max="10499" width="2.33203125" style="47" customWidth="1"/>
    <col min="10500" max="10500" width="8.6640625" style="47" customWidth="1"/>
    <col min="10501" max="10501" width="27.5546875" style="47" customWidth="1"/>
    <col min="10502" max="10502" width="13.6640625" style="47" customWidth="1"/>
    <col min="10503" max="10503" width="9.21875" style="47" customWidth="1"/>
    <col min="10504" max="10504" width="4.6640625" style="47" customWidth="1"/>
    <col min="10505" max="10505" width="7.77734375" style="47" customWidth="1"/>
    <col min="10506" max="10506" width="13" style="47" customWidth="1"/>
    <col min="10507" max="10507" width="11.88671875" style="47" customWidth="1"/>
    <col min="10508" max="10508" width="1.21875" style="47" customWidth="1"/>
    <col min="10509" max="10509" width="2.109375" style="47" customWidth="1"/>
    <col min="10510" max="10510" width="9.88671875" style="47" bestFit="1" customWidth="1"/>
    <col min="10511" max="10511" width="22.77734375" style="47" customWidth="1"/>
    <col min="10512" max="10513" width="12.5546875" style="47" customWidth="1"/>
    <col min="10514" max="10752" width="8" style="47"/>
    <col min="10753" max="10753" width="5.44140625" style="47" customWidth="1"/>
    <col min="10754" max="10754" width="1" style="47" customWidth="1"/>
    <col min="10755" max="10755" width="2.33203125" style="47" customWidth="1"/>
    <col min="10756" max="10756" width="8.6640625" style="47" customWidth="1"/>
    <col min="10757" max="10757" width="27.5546875" style="47" customWidth="1"/>
    <col min="10758" max="10758" width="13.6640625" style="47" customWidth="1"/>
    <col min="10759" max="10759" width="9.21875" style="47" customWidth="1"/>
    <col min="10760" max="10760" width="4.6640625" style="47" customWidth="1"/>
    <col min="10761" max="10761" width="7.77734375" style="47" customWidth="1"/>
    <col min="10762" max="10762" width="13" style="47" customWidth="1"/>
    <col min="10763" max="10763" width="11.88671875" style="47" customWidth="1"/>
    <col min="10764" max="10764" width="1.21875" style="47" customWidth="1"/>
    <col min="10765" max="10765" width="2.109375" style="47" customWidth="1"/>
    <col min="10766" max="10766" width="9.88671875" style="47" bestFit="1" customWidth="1"/>
    <col min="10767" max="10767" width="22.77734375" style="47" customWidth="1"/>
    <col min="10768" max="10769" width="12.5546875" style="47" customWidth="1"/>
    <col min="10770" max="11008" width="8" style="47"/>
    <col min="11009" max="11009" width="5.44140625" style="47" customWidth="1"/>
    <col min="11010" max="11010" width="1" style="47" customWidth="1"/>
    <col min="11011" max="11011" width="2.33203125" style="47" customWidth="1"/>
    <col min="11012" max="11012" width="8.6640625" style="47" customWidth="1"/>
    <col min="11013" max="11013" width="27.5546875" style="47" customWidth="1"/>
    <col min="11014" max="11014" width="13.6640625" style="47" customWidth="1"/>
    <col min="11015" max="11015" width="9.21875" style="47" customWidth="1"/>
    <col min="11016" max="11016" width="4.6640625" style="47" customWidth="1"/>
    <col min="11017" max="11017" width="7.77734375" style="47" customWidth="1"/>
    <col min="11018" max="11018" width="13" style="47" customWidth="1"/>
    <col min="11019" max="11019" width="11.88671875" style="47" customWidth="1"/>
    <col min="11020" max="11020" width="1.21875" style="47" customWidth="1"/>
    <col min="11021" max="11021" width="2.109375" style="47" customWidth="1"/>
    <col min="11022" max="11022" width="9.88671875" style="47" bestFit="1" customWidth="1"/>
    <col min="11023" max="11023" width="22.77734375" style="47" customWidth="1"/>
    <col min="11024" max="11025" width="12.5546875" style="47" customWidth="1"/>
    <col min="11026" max="11264" width="8" style="47"/>
    <col min="11265" max="11265" width="5.44140625" style="47" customWidth="1"/>
    <col min="11266" max="11266" width="1" style="47" customWidth="1"/>
    <col min="11267" max="11267" width="2.33203125" style="47" customWidth="1"/>
    <col min="11268" max="11268" width="8.6640625" style="47" customWidth="1"/>
    <col min="11269" max="11269" width="27.5546875" style="47" customWidth="1"/>
    <col min="11270" max="11270" width="13.6640625" style="47" customWidth="1"/>
    <col min="11271" max="11271" width="9.21875" style="47" customWidth="1"/>
    <col min="11272" max="11272" width="4.6640625" style="47" customWidth="1"/>
    <col min="11273" max="11273" width="7.77734375" style="47" customWidth="1"/>
    <col min="11274" max="11274" width="13" style="47" customWidth="1"/>
    <col min="11275" max="11275" width="11.88671875" style="47" customWidth="1"/>
    <col min="11276" max="11276" width="1.21875" style="47" customWidth="1"/>
    <col min="11277" max="11277" width="2.109375" style="47" customWidth="1"/>
    <col min="11278" max="11278" width="9.88671875" style="47" bestFit="1" customWidth="1"/>
    <col min="11279" max="11279" width="22.77734375" style="47" customWidth="1"/>
    <col min="11280" max="11281" width="12.5546875" style="47" customWidth="1"/>
    <col min="11282" max="11520" width="8" style="47"/>
    <col min="11521" max="11521" width="5.44140625" style="47" customWidth="1"/>
    <col min="11522" max="11522" width="1" style="47" customWidth="1"/>
    <col min="11523" max="11523" width="2.33203125" style="47" customWidth="1"/>
    <col min="11524" max="11524" width="8.6640625" style="47" customWidth="1"/>
    <col min="11525" max="11525" width="27.5546875" style="47" customWidth="1"/>
    <col min="11526" max="11526" width="13.6640625" style="47" customWidth="1"/>
    <col min="11527" max="11527" width="9.21875" style="47" customWidth="1"/>
    <col min="11528" max="11528" width="4.6640625" style="47" customWidth="1"/>
    <col min="11529" max="11529" width="7.77734375" style="47" customWidth="1"/>
    <col min="11530" max="11530" width="13" style="47" customWidth="1"/>
    <col min="11531" max="11531" width="11.88671875" style="47" customWidth="1"/>
    <col min="11532" max="11532" width="1.21875" style="47" customWidth="1"/>
    <col min="11533" max="11533" width="2.109375" style="47" customWidth="1"/>
    <col min="11534" max="11534" width="9.88671875" style="47" bestFit="1" customWidth="1"/>
    <col min="11535" max="11535" width="22.77734375" style="47" customWidth="1"/>
    <col min="11536" max="11537" width="12.5546875" style="47" customWidth="1"/>
    <col min="11538" max="11776" width="8" style="47"/>
    <col min="11777" max="11777" width="5.44140625" style="47" customWidth="1"/>
    <col min="11778" max="11778" width="1" style="47" customWidth="1"/>
    <col min="11779" max="11779" width="2.33203125" style="47" customWidth="1"/>
    <col min="11780" max="11780" width="8.6640625" style="47" customWidth="1"/>
    <col min="11781" max="11781" width="27.5546875" style="47" customWidth="1"/>
    <col min="11782" max="11782" width="13.6640625" style="47" customWidth="1"/>
    <col min="11783" max="11783" width="9.21875" style="47" customWidth="1"/>
    <col min="11784" max="11784" width="4.6640625" style="47" customWidth="1"/>
    <col min="11785" max="11785" width="7.77734375" style="47" customWidth="1"/>
    <col min="11786" max="11786" width="13" style="47" customWidth="1"/>
    <col min="11787" max="11787" width="11.88671875" style="47" customWidth="1"/>
    <col min="11788" max="11788" width="1.21875" style="47" customWidth="1"/>
    <col min="11789" max="11789" width="2.109375" style="47" customWidth="1"/>
    <col min="11790" max="11790" width="9.88671875" style="47" bestFit="1" customWidth="1"/>
    <col min="11791" max="11791" width="22.77734375" style="47" customWidth="1"/>
    <col min="11792" max="11793" width="12.5546875" style="47" customWidth="1"/>
    <col min="11794" max="12032" width="8" style="47"/>
    <col min="12033" max="12033" width="5.44140625" style="47" customWidth="1"/>
    <col min="12034" max="12034" width="1" style="47" customWidth="1"/>
    <col min="12035" max="12035" width="2.33203125" style="47" customWidth="1"/>
    <col min="12036" max="12036" width="8.6640625" style="47" customWidth="1"/>
    <col min="12037" max="12037" width="27.5546875" style="47" customWidth="1"/>
    <col min="12038" max="12038" width="13.6640625" style="47" customWidth="1"/>
    <col min="12039" max="12039" width="9.21875" style="47" customWidth="1"/>
    <col min="12040" max="12040" width="4.6640625" style="47" customWidth="1"/>
    <col min="12041" max="12041" width="7.77734375" style="47" customWidth="1"/>
    <col min="12042" max="12042" width="13" style="47" customWidth="1"/>
    <col min="12043" max="12043" width="11.88671875" style="47" customWidth="1"/>
    <col min="12044" max="12044" width="1.21875" style="47" customWidth="1"/>
    <col min="12045" max="12045" width="2.109375" style="47" customWidth="1"/>
    <col min="12046" max="12046" width="9.88671875" style="47" bestFit="1" customWidth="1"/>
    <col min="12047" max="12047" width="22.77734375" style="47" customWidth="1"/>
    <col min="12048" max="12049" width="12.5546875" style="47" customWidth="1"/>
    <col min="12050" max="12288" width="8" style="47"/>
    <col min="12289" max="12289" width="5.44140625" style="47" customWidth="1"/>
    <col min="12290" max="12290" width="1" style="47" customWidth="1"/>
    <col min="12291" max="12291" width="2.33203125" style="47" customWidth="1"/>
    <col min="12292" max="12292" width="8.6640625" style="47" customWidth="1"/>
    <col min="12293" max="12293" width="27.5546875" style="47" customWidth="1"/>
    <col min="12294" max="12294" width="13.6640625" style="47" customWidth="1"/>
    <col min="12295" max="12295" width="9.21875" style="47" customWidth="1"/>
    <col min="12296" max="12296" width="4.6640625" style="47" customWidth="1"/>
    <col min="12297" max="12297" width="7.77734375" style="47" customWidth="1"/>
    <col min="12298" max="12298" width="13" style="47" customWidth="1"/>
    <col min="12299" max="12299" width="11.88671875" style="47" customWidth="1"/>
    <col min="12300" max="12300" width="1.21875" style="47" customWidth="1"/>
    <col min="12301" max="12301" width="2.109375" style="47" customWidth="1"/>
    <col min="12302" max="12302" width="9.88671875" style="47" bestFit="1" customWidth="1"/>
    <col min="12303" max="12303" width="22.77734375" style="47" customWidth="1"/>
    <col min="12304" max="12305" width="12.5546875" style="47" customWidth="1"/>
    <col min="12306" max="12544" width="8" style="47"/>
    <col min="12545" max="12545" width="5.44140625" style="47" customWidth="1"/>
    <col min="12546" max="12546" width="1" style="47" customWidth="1"/>
    <col min="12547" max="12547" width="2.33203125" style="47" customWidth="1"/>
    <col min="12548" max="12548" width="8.6640625" style="47" customWidth="1"/>
    <col min="12549" max="12549" width="27.5546875" style="47" customWidth="1"/>
    <col min="12550" max="12550" width="13.6640625" style="47" customWidth="1"/>
    <col min="12551" max="12551" width="9.21875" style="47" customWidth="1"/>
    <col min="12552" max="12552" width="4.6640625" style="47" customWidth="1"/>
    <col min="12553" max="12553" width="7.77734375" style="47" customWidth="1"/>
    <col min="12554" max="12554" width="13" style="47" customWidth="1"/>
    <col min="12555" max="12555" width="11.88671875" style="47" customWidth="1"/>
    <col min="12556" max="12556" width="1.21875" style="47" customWidth="1"/>
    <col min="12557" max="12557" width="2.109375" style="47" customWidth="1"/>
    <col min="12558" max="12558" width="9.88671875" style="47" bestFit="1" customWidth="1"/>
    <col min="12559" max="12559" width="22.77734375" style="47" customWidth="1"/>
    <col min="12560" max="12561" width="12.5546875" style="47" customWidth="1"/>
    <col min="12562" max="12800" width="8" style="47"/>
    <col min="12801" max="12801" width="5.44140625" style="47" customWidth="1"/>
    <col min="12802" max="12802" width="1" style="47" customWidth="1"/>
    <col min="12803" max="12803" width="2.33203125" style="47" customWidth="1"/>
    <col min="12804" max="12804" width="8.6640625" style="47" customWidth="1"/>
    <col min="12805" max="12805" width="27.5546875" style="47" customWidth="1"/>
    <col min="12806" max="12806" width="13.6640625" style="47" customWidth="1"/>
    <col min="12807" max="12807" width="9.21875" style="47" customWidth="1"/>
    <col min="12808" max="12808" width="4.6640625" style="47" customWidth="1"/>
    <col min="12809" max="12809" width="7.77734375" style="47" customWidth="1"/>
    <col min="12810" max="12810" width="13" style="47" customWidth="1"/>
    <col min="12811" max="12811" width="11.88671875" style="47" customWidth="1"/>
    <col min="12812" max="12812" width="1.21875" style="47" customWidth="1"/>
    <col min="12813" max="12813" width="2.109375" style="47" customWidth="1"/>
    <col min="12814" max="12814" width="9.88671875" style="47" bestFit="1" customWidth="1"/>
    <col min="12815" max="12815" width="22.77734375" style="47" customWidth="1"/>
    <col min="12816" max="12817" width="12.5546875" style="47" customWidth="1"/>
    <col min="12818" max="13056" width="8" style="47"/>
    <col min="13057" max="13057" width="5.44140625" style="47" customWidth="1"/>
    <col min="13058" max="13058" width="1" style="47" customWidth="1"/>
    <col min="13059" max="13059" width="2.33203125" style="47" customWidth="1"/>
    <col min="13060" max="13060" width="8.6640625" style="47" customWidth="1"/>
    <col min="13061" max="13061" width="27.5546875" style="47" customWidth="1"/>
    <col min="13062" max="13062" width="13.6640625" style="47" customWidth="1"/>
    <col min="13063" max="13063" width="9.21875" style="47" customWidth="1"/>
    <col min="13064" max="13064" width="4.6640625" style="47" customWidth="1"/>
    <col min="13065" max="13065" width="7.77734375" style="47" customWidth="1"/>
    <col min="13066" max="13066" width="13" style="47" customWidth="1"/>
    <col min="13067" max="13067" width="11.88671875" style="47" customWidth="1"/>
    <col min="13068" max="13068" width="1.21875" style="47" customWidth="1"/>
    <col min="13069" max="13069" width="2.109375" style="47" customWidth="1"/>
    <col min="13070" max="13070" width="9.88671875" style="47" bestFit="1" customWidth="1"/>
    <col min="13071" max="13071" width="22.77734375" style="47" customWidth="1"/>
    <col min="13072" max="13073" width="12.5546875" style="47" customWidth="1"/>
    <col min="13074" max="13312" width="8" style="47"/>
    <col min="13313" max="13313" width="5.44140625" style="47" customWidth="1"/>
    <col min="13314" max="13314" width="1" style="47" customWidth="1"/>
    <col min="13315" max="13315" width="2.33203125" style="47" customWidth="1"/>
    <col min="13316" max="13316" width="8.6640625" style="47" customWidth="1"/>
    <col min="13317" max="13317" width="27.5546875" style="47" customWidth="1"/>
    <col min="13318" max="13318" width="13.6640625" style="47" customWidth="1"/>
    <col min="13319" max="13319" width="9.21875" style="47" customWidth="1"/>
    <col min="13320" max="13320" width="4.6640625" style="47" customWidth="1"/>
    <col min="13321" max="13321" width="7.77734375" style="47" customWidth="1"/>
    <col min="13322" max="13322" width="13" style="47" customWidth="1"/>
    <col min="13323" max="13323" width="11.88671875" style="47" customWidth="1"/>
    <col min="13324" max="13324" width="1.21875" style="47" customWidth="1"/>
    <col min="13325" max="13325" width="2.109375" style="47" customWidth="1"/>
    <col min="13326" max="13326" width="9.88671875" style="47" bestFit="1" customWidth="1"/>
    <col min="13327" max="13327" width="22.77734375" style="47" customWidth="1"/>
    <col min="13328" max="13329" width="12.5546875" style="47" customWidth="1"/>
    <col min="13330" max="13568" width="8" style="47"/>
    <col min="13569" max="13569" width="5.44140625" style="47" customWidth="1"/>
    <col min="13570" max="13570" width="1" style="47" customWidth="1"/>
    <col min="13571" max="13571" width="2.33203125" style="47" customWidth="1"/>
    <col min="13572" max="13572" width="8.6640625" style="47" customWidth="1"/>
    <col min="13573" max="13573" width="27.5546875" style="47" customWidth="1"/>
    <col min="13574" max="13574" width="13.6640625" style="47" customWidth="1"/>
    <col min="13575" max="13575" width="9.21875" style="47" customWidth="1"/>
    <col min="13576" max="13576" width="4.6640625" style="47" customWidth="1"/>
    <col min="13577" max="13577" width="7.77734375" style="47" customWidth="1"/>
    <col min="13578" max="13578" width="13" style="47" customWidth="1"/>
    <col min="13579" max="13579" width="11.88671875" style="47" customWidth="1"/>
    <col min="13580" max="13580" width="1.21875" style="47" customWidth="1"/>
    <col min="13581" max="13581" width="2.109375" style="47" customWidth="1"/>
    <col min="13582" max="13582" width="9.88671875" style="47" bestFit="1" customWidth="1"/>
    <col min="13583" max="13583" width="22.77734375" style="47" customWidth="1"/>
    <col min="13584" max="13585" width="12.5546875" style="47" customWidth="1"/>
    <col min="13586" max="13824" width="8" style="47"/>
    <col min="13825" max="13825" width="5.44140625" style="47" customWidth="1"/>
    <col min="13826" max="13826" width="1" style="47" customWidth="1"/>
    <col min="13827" max="13827" width="2.33203125" style="47" customWidth="1"/>
    <col min="13828" max="13828" width="8.6640625" style="47" customWidth="1"/>
    <col min="13829" max="13829" width="27.5546875" style="47" customWidth="1"/>
    <col min="13830" max="13830" width="13.6640625" style="47" customWidth="1"/>
    <col min="13831" max="13831" width="9.21875" style="47" customWidth="1"/>
    <col min="13832" max="13832" width="4.6640625" style="47" customWidth="1"/>
    <col min="13833" max="13833" width="7.77734375" style="47" customWidth="1"/>
    <col min="13834" max="13834" width="13" style="47" customWidth="1"/>
    <col min="13835" max="13835" width="11.88671875" style="47" customWidth="1"/>
    <col min="13836" max="13836" width="1.21875" style="47" customWidth="1"/>
    <col min="13837" max="13837" width="2.109375" style="47" customWidth="1"/>
    <col min="13838" max="13838" width="9.88671875" style="47" bestFit="1" customWidth="1"/>
    <col min="13839" max="13839" width="22.77734375" style="47" customWidth="1"/>
    <col min="13840" max="13841" width="12.5546875" style="47" customWidth="1"/>
    <col min="13842" max="14080" width="8" style="47"/>
    <col min="14081" max="14081" width="5.44140625" style="47" customWidth="1"/>
    <col min="14082" max="14082" width="1" style="47" customWidth="1"/>
    <col min="14083" max="14083" width="2.33203125" style="47" customWidth="1"/>
    <col min="14084" max="14084" width="8.6640625" style="47" customWidth="1"/>
    <col min="14085" max="14085" width="27.5546875" style="47" customWidth="1"/>
    <col min="14086" max="14086" width="13.6640625" style="47" customWidth="1"/>
    <col min="14087" max="14087" width="9.21875" style="47" customWidth="1"/>
    <col min="14088" max="14088" width="4.6640625" style="47" customWidth="1"/>
    <col min="14089" max="14089" width="7.77734375" style="47" customWidth="1"/>
    <col min="14090" max="14090" width="13" style="47" customWidth="1"/>
    <col min="14091" max="14091" width="11.88671875" style="47" customWidth="1"/>
    <col min="14092" max="14092" width="1.21875" style="47" customWidth="1"/>
    <col min="14093" max="14093" width="2.109375" style="47" customWidth="1"/>
    <col min="14094" max="14094" width="9.88671875" style="47" bestFit="1" customWidth="1"/>
    <col min="14095" max="14095" width="22.77734375" style="47" customWidth="1"/>
    <col min="14096" max="14097" width="12.5546875" style="47" customWidth="1"/>
    <col min="14098" max="14336" width="8" style="47"/>
    <col min="14337" max="14337" width="5.44140625" style="47" customWidth="1"/>
    <col min="14338" max="14338" width="1" style="47" customWidth="1"/>
    <col min="14339" max="14339" width="2.33203125" style="47" customWidth="1"/>
    <col min="14340" max="14340" width="8.6640625" style="47" customWidth="1"/>
    <col min="14341" max="14341" width="27.5546875" style="47" customWidth="1"/>
    <col min="14342" max="14342" width="13.6640625" style="47" customWidth="1"/>
    <col min="14343" max="14343" width="9.21875" style="47" customWidth="1"/>
    <col min="14344" max="14344" width="4.6640625" style="47" customWidth="1"/>
    <col min="14345" max="14345" width="7.77734375" style="47" customWidth="1"/>
    <col min="14346" max="14346" width="13" style="47" customWidth="1"/>
    <col min="14347" max="14347" width="11.88671875" style="47" customWidth="1"/>
    <col min="14348" max="14348" width="1.21875" style="47" customWidth="1"/>
    <col min="14349" max="14349" width="2.109375" style="47" customWidth="1"/>
    <col min="14350" max="14350" width="9.88671875" style="47" bestFit="1" customWidth="1"/>
    <col min="14351" max="14351" width="22.77734375" style="47" customWidth="1"/>
    <col min="14352" max="14353" width="12.5546875" style="47" customWidth="1"/>
    <col min="14354" max="14592" width="8" style="47"/>
    <col min="14593" max="14593" width="5.44140625" style="47" customWidth="1"/>
    <col min="14594" max="14594" width="1" style="47" customWidth="1"/>
    <col min="14595" max="14595" width="2.33203125" style="47" customWidth="1"/>
    <col min="14596" max="14596" width="8.6640625" style="47" customWidth="1"/>
    <col min="14597" max="14597" width="27.5546875" style="47" customWidth="1"/>
    <col min="14598" max="14598" width="13.6640625" style="47" customWidth="1"/>
    <col min="14599" max="14599" width="9.21875" style="47" customWidth="1"/>
    <col min="14600" max="14600" width="4.6640625" style="47" customWidth="1"/>
    <col min="14601" max="14601" width="7.77734375" style="47" customWidth="1"/>
    <col min="14602" max="14602" width="13" style="47" customWidth="1"/>
    <col min="14603" max="14603" width="11.88671875" style="47" customWidth="1"/>
    <col min="14604" max="14604" width="1.21875" style="47" customWidth="1"/>
    <col min="14605" max="14605" width="2.109375" style="47" customWidth="1"/>
    <col min="14606" max="14606" width="9.88671875" style="47" bestFit="1" customWidth="1"/>
    <col min="14607" max="14607" width="22.77734375" style="47" customWidth="1"/>
    <col min="14608" max="14609" width="12.5546875" style="47" customWidth="1"/>
    <col min="14610" max="14848" width="8" style="47"/>
    <col min="14849" max="14849" width="5.44140625" style="47" customWidth="1"/>
    <col min="14850" max="14850" width="1" style="47" customWidth="1"/>
    <col min="14851" max="14851" width="2.33203125" style="47" customWidth="1"/>
    <col min="14852" max="14852" width="8.6640625" style="47" customWidth="1"/>
    <col min="14853" max="14853" width="27.5546875" style="47" customWidth="1"/>
    <col min="14854" max="14854" width="13.6640625" style="47" customWidth="1"/>
    <col min="14855" max="14855" width="9.21875" style="47" customWidth="1"/>
    <col min="14856" max="14856" width="4.6640625" style="47" customWidth="1"/>
    <col min="14857" max="14857" width="7.77734375" style="47" customWidth="1"/>
    <col min="14858" max="14858" width="13" style="47" customWidth="1"/>
    <col min="14859" max="14859" width="11.88671875" style="47" customWidth="1"/>
    <col min="14860" max="14860" width="1.21875" style="47" customWidth="1"/>
    <col min="14861" max="14861" width="2.109375" style="47" customWidth="1"/>
    <col min="14862" max="14862" width="9.88671875" style="47" bestFit="1" customWidth="1"/>
    <col min="14863" max="14863" width="22.77734375" style="47" customWidth="1"/>
    <col min="14864" max="14865" width="12.5546875" style="47" customWidth="1"/>
    <col min="14866" max="15104" width="8" style="47"/>
    <col min="15105" max="15105" width="5.44140625" style="47" customWidth="1"/>
    <col min="15106" max="15106" width="1" style="47" customWidth="1"/>
    <col min="15107" max="15107" width="2.33203125" style="47" customWidth="1"/>
    <col min="15108" max="15108" width="8.6640625" style="47" customWidth="1"/>
    <col min="15109" max="15109" width="27.5546875" style="47" customWidth="1"/>
    <col min="15110" max="15110" width="13.6640625" style="47" customWidth="1"/>
    <col min="15111" max="15111" width="9.21875" style="47" customWidth="1"/>
    <col min="15112" max="15112" width="4.6640625" style="47" customWidth="1"/>
    <col min="15113" max="15113" width="7.77734375" style="47" customWidth="1"/>
    <col min="15114" max="15114" width="13" style="47" customWidth="1"/>
    <col min="15115" max="15115" width="11.88671875" style="47" customWidth="1"/>
    <col min="15116" max="15116" width="1.21875" style="47" customWidth="1"/>
    <col min="15117" max="15117" width="2.109375" style="47" customWidth="1"/>
    <col min="15118" max="15118" width="9.88671875" style="47" bestFit="1" customWidth="1"/>
    <col min="15119" max="15119" width="22.77734375" style="47" customWidth="1"/>
    <col min="15120" max="15121" width="12.5546875" style="47" customWidth="1"/>
    <col min="15122" max="15360" width="8" style="47"/>
    <col min="15361" max="15361" width="5.44140625" style="47" customWidth="1"/>
    <col min="15362" max="15362" width="1" style="47" customWidth="1"/>
    <col min="15363" max="15363" width="2.33203125" style="47" customWidth="1"/>
    <col min="15364" max="15364" width="8.6640625" style="47" customWidth="1"/>
    <col min="15365" max="15365" width="27.5546875" style="47" customWidth="1"/>
    <col min="15366" max="15366" width="13.6640625" style="47" customWidth="1"/>
    <col min="15367" max="15367" width="9.21875" style="47" customWidth="1"/>
    <col min="15368" max="15368" width="4.6640625" style="47" customWidth="1"/>
    <col min="15369" max="15369" width="7.77734375" style="47" customWidth="1"/>
    <col min="15370" max="15370" width="13" style="47" customWidth="1"/>
    <col min="15371" max="15371" width="11.88671875" style="47" customWidth="1"/>
    <col min="15372" max="15372" width="1.21875" style="47" customWidth="1"/>
    <col min="15373" max="15373" width="2.109375" style="47" customWidth="1"/>
    <col min="15374" max="15374" width="9.88671875" style="47" bestFit="1" customWidth="1"/>
    <col min="15375" max="15375" width="22.77734375" style="47" customWidth="1"/>
    <col min="15376" max="15377" width="12.5546875" style="47" customWidth="1"/>
    <col min="15378" max="15616" width="8" style="47"/>
    <col min="15617" max="15617" width="5.44140625" style="47" customWidth="1"/>
    <col min="15618" max="15618" width="1" style="47" customWidth="1"/>
    <col min="15619" max="15619" width="2.33203125" style="47" customWidth="1"/>
    <col min="15620" max="15620" width="8.6640625" style="47" customWidth="1"/>
    <col min="15621" max="15621" width="27.5546875" style="47" customWidth="1"/>
    <col min="15622" max="15622" width="13.6640625" style="47" customWidth="1"/>
    <col min="15623" max="15623" width="9.21875" style="47" customWidth="1"/>
    <col min="15624" max="15624" width="4.6640625" style="47" customWidth="1"/>
    <col min="15625" max="15625" width="7.77734375" style="47" customWidth="1"/>
    <col min="15626" max="15626" width="13" style="47" customWidth="1"/>
    <col min="15627" max="15627" width="11.88671875" style="47" customWidth="1"/>
    <col min="15628" max="15628" width="1.21875" style="47" customWidth="1"/>
    <col min="15629" max="15629" width="2.109375" style="47" customWidth="1"/>
    <col min="15630" max="15630" width="9.88671875" style="47" bestFit="1" customWidth="1"/>
    <col min="15631" max="15631" width="22.77734375" style="47" customWidth="1"/>
    <col min="15632" max="15633" width="12.5546875" style="47" customWidth="1"/>
    <col min="15634" max="15872" width="8" style="47"/>
    <col min="15873" max="15873" width="5.44140625" style="47" customWidth="1"/>
    <col min="15874" max="15874" width="1" style="47" customWidth="1"/>
    <col min="15875" max="15875" width="2.33203125" style="47" customWidth="1"/>
    <col min="15876" max="15876" width="8.6640625" style="47" customWidth="1"/>
    <col min="15877" max="15877" width="27.5546875" style="47" customWidth="1"/>
    <col min="15878" max="15878" width="13.6640625" style="47" customWidth="1"/>
    <col min="15879" max="15879" width="9.21875" style="47" customWidth="1"/>
    <col min="15880" max="15880" width="4.6640625" style="47" customWidth="1"/>
    <col min="15881" max="15881" width="7.77734375" style="47" customWidth="1"/>
    <col min="15882" max="15882" width="13" style="47" customWidth="1"/>
    <col min="15883" max="15883" width="11.88671875" style="47" customWidth="1"/>
    <col min="15884" max="15884" width="1.21875" style="47" customWidth="1"/>
    <col min="15885" max="15885" width="2.109375" style="47" customWidth="1"/>
    <col min="15886" max="15886" width="9.88671875" style="47" bestFit="1" customWidth="1"/>
    <col min="15887" max="15887" width="22.77734375" style="47" customWidth="1"/>
    <col min="15888" max="15889" width="12.5546875" style="47" customWidth="1"/>
    <col min="15890" max="16128" width="8" style="47"/>
    <col min="16129" max="16129" width="5.44140625" style="47" customWidth="1"/>
    <col min="16130" max="16130" width="1" style="47" customWidth="1"/>
    <col min="16131" max="16131" width="2.33203125" style="47" customWidth="1"/>
    <col min="16132" max="16132" width="8.6640625" style="47" customWidth="1"/>
    <col min="16133" max="16133" width="27.5546875" style="47" customWidth="1"/>
    <col min="16134" max="16134" width="13.6640625" style="47" customWidth="1"/>
    <col min="16135" max="16135" width="9.21875" style="47" customWidth="1"/>
    <col min="16136" max="16136" width="4.6640625" style="47" customWidth="1"/>
    <col min="16137" max="16137" width="7.77734375" style="47" customWidth="1"/>
    <col min="16138" max="16138" width="13" style="47" customWidth="1"/>
    <col min="16139" max="16139" width="11.88671875" style="47" customWidth="1"/>
    <col min="16140" max="16140" width="1.21875" style="47" customWidth="1"/>
    <col min="16141" max="16141" width="2.109375" style="47" customWidth="1"/>
    <col min="16142" max="16142" width="9.88671875" style="47" bestFit="1" customWidth="1"/>
    <col min="16143" max="16143" width="22.77734375" style="47" customWidth="1"/>
    <col min="16144" max="16145" width="12.5546875" style="47" customWidth="1"/>
    <col min="16146" max="16384" width="8" style="47"/>
  </cols>
  <sheetData>
    <row r="1" spans="2:22" ht="13.5" customHeight="1"/>
    <row r="2" spans="2:22" ht="27" customHeight="1">
      <c r="B2" s="402" t="s">
        <v>3049</v>
      </c>
      <c r="C2" s="402"/>
      <c r="D2" s="402"/>
      <c r="E2" s="402"/>
      <c r="F2" s="402"/>
      <c r="G2" s="402"/>
      <c r="H2" s="402"/>
      <c r="I2" s="402"/>
      <c r="J2" s="402"/>
      <c r="K2" s="402"/>
      <c r="L2" s="51"/>
      <c r="M2" s="52"/>
    </row>
    <row r="3" spans="2:22" s="54" customFormat="1" ht="24.75" customHeight="1">
      <c r="B3" s="403" t="s">
        <v>3005</v>
      </c>
      <c r="C3" s="403"/>
      <c r="D3" s="403"/>
      <c r="E3" s="403"/>
      <c r="F3" s="403"/>
      <c r="G3" s="55"/>
      <c r="H3" s="55"/>
      <c r="I3" s="56"/>
      <c r="J3" s="55"/>
      <c r="K3" s="57"/>
      <c r="L3" s="58"/>
      <c r="M3" s="58"/>
      <c r="N3" s="59"/>
      <c r="O3" s="60"/>
    </row>
    <row r="4" spans="2:22" s="61" customFormat="1" ht="17.25" customHeight="1">
      <c r="B4" s="404" t="s">
        <v>3006</v>
      </c>
      <c r="C4" s="405"/>
      <c r="D4" s="405"/>
      <c r="E4" s="405"/>
      <c r="F4" s="406"/>
      <c r="G4" s="62" t="s">
        <v>3007</v>
      </c>
      <c r="H4" s="62" t="s">
        <v>0</v>
      </c>
      <c r="I4" s="63" t="s">
        <v>3009</v>
      </c>
      <c r="J4" s="62" t="s">
        <v>3010</v>
      </c>
      <c r="K4" s="404" t="s">
        <v>3011</v>
      </c>
      <c r="L4" s="406"/>
      <c r="M4" s="64"/>
      <c r="N4" s="138"/>
    </row>
    <row r="5" spans="2:22" s="66" customFormat="1" ht="14.1" customHeight="1">
      <c r="B5" s="67" t="s">
        <v>3050</v>
      </c>
      <c r="C5" s="68"/>
      <c r="D5" s="68"/>
      <c r="E5" s="68"/>
      <c r="F5" s="68"/>
      <c r="G5" s="98"/>
      <c r="H5" s="99"/>
      <c r="I5" s="139"/>
      <c r="J5" s="98"/>
      <c r="L5" s="70"/>
      <c r="M5" s="68"/>
      <c r="N5" s="102"/>
    </row>
    <row r="6" spans="2:22" s="54" customFormat="1" ht="14.1" customHeight="1">
      <c r="B6" s="73"/>
      <c r="C6" s="68" t="s">
        <v>3051</v>
      </c>
      <c r="D6" s="68"/>
      <c r="E6" s="68"/>
      <c r="F6" s="68"/>
      <c r="G6" s="98"/>
      <c r="H6" s="99"/>
      <c r="I6" s="139"/>
      <c r="J6" s="98"/>
      <c r="K6" s="75"/>
      <c r="L6" s="76"/>
      <c r="M6" s="68"/>
      <c r="N6" s="72"/>
      <c r="O6" s="72"/>
      <c r="P6" s="72"/>
      <c r="Q6" s="140"/>
      <c r="R6" s="140"/>
      <c r="S6" s="140"/>
      <c r="T6" s="140"/>
      <c r="U6" s="140"/>
    </row>
    <row r="7" spans="2:22" s="54" customFormat="1" ht="14.1" customHeight="1">
      <c r="B7" s="73"/>
      <c r="C7" s="68"/>
      <c r="D7" s="407" t="s">
        <v>3052</v>
      </c>
      <c r="E7" s="83" t="s">
        <v>3053</v>
      </c>
      <c r="F7" s="83" t="s">
        <v>3052</v>
      </c>
      <c r="G7" s="79">
        <v>94000</v>
      </c>
      <c r="H7" s="77" t="s">
        <v>3054</v>
      </c>
      <c r="I7" s="141"/>
      <c r="J7" s="82">
        <f t="shared" ref="J7:J16" si="0">G7*I7</f>
        <v>0</v>
      </c>
      <c r="K7" s="83"/>
      <c r="L7" s="76"/>
      <c r="M7" s="68"/>
      <c r="N7" s="102"/>
      <c r="O7" s="127"/>
      <c r="P7" s="127"/>
    </row>
    <row r="8" spans="2:22" s="54" customFormat="1" ht="14.1" customHeight="1">
      <c r="B8" s="73"/>
      <c r="C8" s="68"/>
      <c r="D8" s="407"/>
      <c r="E8" s="83" t="s">
        <v>3055</v>
      </c>
      <c r="F8" s="83" t="s">
        <v>3052</v>
      </c>
      <c r="G8" s="79">
        <v>298000</v>
      </c>
      <c r="H8" s="77" t="s">
        <v>3054</v>
      </c>
      <c r="I8" s="141"/>
      <c r="J8" s="82">
        <f t="shared" si="0"/>
        <v>0</v>
      </c>
      <c r="K8" s="83"/>
      <c r="L8" s="76"/>
      <c r="M8" s="68"/>
      <c r="N8" s="102"/>
      <c r="O8" s="127"/>
      <c r="P8" s="127"/>
    </row>
    <row r="9" spans="2:22" s="54" customFormat="1" ht="14.1" customHeight="1">
      <c r="B9" s="73"/>
      <c r="C9" s="68"/>
      <c r="D9" s="407"/>
      <c r="E9" s="83" t="s">
        <v>3056</v>
      </c>
      <c r="F9" s="83" t="s">
        <v>3052</v>
      </c>
      <c r="G9" s="79">
        <v>559000</v>
      </c>
      <c r="H9" s="77" t="s">
        <v>3054</v>
      </c>
      <c r="I9" s="141"/>
      <c r="J9" s="82">
        <f t="shared" si="0"/>
        <v>0</v>
      </c>
      <c r="K9" s="83"/>
      <c r="L9" s="76"/>
      <c r="M9" s="68"/>
      <c r="N9" s="102"/>
      <c r="O9" s="127"/>
      <c r="P9" s="127"/>
      <c r="V9" s="410"/>
    </row>
    <row r="10" spans="2:22" s="54" customFormat="1" ht="14.1" customHeight="1">
      <c r="B10" s="73"/>
      <c r="C10" s="68"/>
      <c r="D10" s="407"/>
      <c r="E10" s="143" t="s">
        <v>3057</v>
      </c>
      <c r="F10" s="143" t="s">
        <v>3052</v>
      </c>
      <c r="G10" s="87">
        <v>678000</v>
      </c>
      <c r="H10" s="91" t="s">
        <v>3018</v>
      </c>
      <c r="I10" s="144"/>
      <c r="J10" s="90">
        <f t="shared" si="0"/>
        <v>0</v>
      </c>
      <c r="K10" s="83"/>
      <c r="L10" s="76"/>
      <c r="M10" s="68"/>
      <c r="N10" s="102"/>
      <c r="O10" s="127"/>
      <c r="P10" s="127"/>
      <c r="V10" s="410"/>
    </row>
    <row r="11" spans="2:22" s="54" customFormat="1" ht="14.1" customHeight="1">
      <c r="B11" s="73"/>
      <c r="C11" s="68"/>
      <c r="D11" s="401" t="s">
        <v>3058</v>
      </c>
      <c r="E11" s="83" t="s">
        <v>3053</v>
      </c>
      <c r="F11" s="83" t="s">
        <v>3059</v>
      </c>
      <c r="G11" s="79">
        <v>391</v>
      </c>
      <c r="H11" s="77" t="s">
        <v>3060</v>
      </c>
      <c r="I11" s="141"/>
      <c r="J11" s="82">
        <f t="shared" si="0"/>
        <v>0</v>
      </c>
      <c r="K11" s="83"/>
      <c r="L11" s="76"/>
      <c r="M11" s="68"/>
      <c r="N11" s="409"/>
      <c r="O11" s="409"/>
      <c r="P11" s="409"/>
      <c r="Q11" s="409"/>
      <c r="R11" s="409"/>
      <c r="S11" s="409"/>
      <c r="V11" s="410"/>
    </row>
    <row r="12" spans="2:22" s="54" customFormat="1" ht="14.1" customHeight="1">
      <c r="B12" s="73"/>
      <c r="C12" s="68"/>
      <c r="D12" s="401"/>
      <c r="E12" s="83" t="s">
        <v>3055</v>
      </c>
      <c r="F12" s="83" t="s">
        <v>3059</v>
      </c>
      <c r="G12" s="79">
        <v>660</v>
      </c>
      <c r="H12" s="77" t="s">
        <v>3060</v>
      </c>
      <c r="I12" s="141"/>
      <c r="J12" s="82">
        <f t="shared" si="0"/>
        <v>0</v>
      </c>
      <c r="K12" s="83"/>
      <c r="L12" s="76"/>
      <c r="M12" s="68"/>
      <c r="N12" s="409"/>
      <c r="O12" s="409"/>
      <c r="P12" s="409"/>
      <c r="Q12" s="409"/>
      <c r="R12" s="409"/>
      <c r="S12" s="409"/>
      <c r="V12" s="410"/>
    </row>
    <row r="13" spans="2:22" s="54" customFormat="1" ht="14.1" customHeight="1">
      <c r="B13" s="73"/>
      <c r="C13" s="68"/>
      <c r="D13" s="401"/>
      <c r="E13" s="83" t="s">
        <v>3056</v>
      </c>
      <c r="F13" s="83" t="s">
        <v>3059</v>
      </c>
      <c r="G13" s="79">
        <v>315</v>
      </c>
      <c r="H13" s="77" t="s">
        <v>3060</v>
      </c>
      <c r="I13" s="141"/>
      <c r="J13" s="82">
        <f t="shared" si="0"/>
        <v>0</v>
      </c>
      <c r="K13" s="83"/>
      <c r="L13" s="76"/>
      <c r="M13" s="68"/>
      <c r="N13" s="409"/>
      <c r="O13" s="409"/>
      <c r="P13" s="409"/>
      <c r="Q13" s="409"/>
      <c r="R13" s="409"/>
      <c r="S13" s="409"/>
      <c r="V13" s="410"/>
    </row>
    <row r="14" spans="2:22" s="54" customFormat="1" ht="14.1" customHeight="1">
      <c r="B14" s="73"/>
      <c r="C14" s="68"/>
      <c r="D14" s="401"/>
      <c r="E14" s="143" t="s">
        <v>3061</v>
      </c>
      <c r="F14" s="143" t="s">
        <v>3059</v>
      </c>
      <c r="G14" s="87">
        <v>268</v>
      </c>
      <c r="H14" s="91" t="s">
        <v>3060</v>
      </c>
      <c r="I14" s="144"/>
      <c r="J14" s="90">
        <f>G14*I14*2</f>
        <v>0</v>
      </c>
      <c r="K14" s="145" t="s">
        <v>3062</v>
      </c>
      <c r="L14" s="76"/>
      <c r="M14" s="68"/>
      <c r="N14" s="409"/>
      <c r="O14" s="409"/>
      <c r="P14" s="409"/>
      <c r="Q14" s="409"/>
      <c r="R14" s="409"/>
      <c r="S14" s="409"/>
      <c r="V14" s="410"/>
    </row>
    <row r="15" spans="2:22" s="54" customFormat="1" ht="14.1" customHeight="1">
      <c r="B15" s="73"/>
      <c r="C15" s="68"/>
      <c r="D15" s="401"/>
      <c r="E15" s="143" t="s">
        <v>3063</v>
      </c>
      <c r="F15" s="143" t="s">
        <v>3059</v>
      </c>
      <c r="G15" s="87">
        <v>152</v>
      </c>
      <c r="H15" s="91" t="s">
        <v>3060</v>
      </c>
      <c r="I15" s="144"/>
      <c r="J15" s="90">
        <f>G15*I15*2</f>
        <v>0</v>
      </c>
      <c r="K15" s="145" t="s">
        <v>3062</v>
      </c>
      <c r="L15" s="76"/>
      <c r="M15" s="68"/>
      <c r="N15" s="409"/>
      <c r="O15" s="409"/>
      <c r="P15" s="409"/>
      <c r="Q15" s="409"/>
      <c r="R15" s="409"/>
      <c r="S15" s="409"/>
      <c r="V15" s="410"/>
    </row>
    <row r="16" spans="2:22" s="54" customFormat="1" ht="14.1" customHeight="1">
      <c r="B16" s="73"/>
      <c r="C16" s="68"/>
      <c r="D16" s="401"/>
      <c r="E16" s="83" t="s">
        <v>3064</v>
      </c>
      <c r="F16" s="83" t="s">
        <v>3059</v>
      </c>
      <c r="G16" s="79">
        <v>32</v>
      </c>
      <c r="H16" s="77" t="s">
        <v>3060</v>
      </c>
      <c r="I16" s="141"/>
      <c r="J16" s="82">
        <f t="shared" si="0"/>
        <v>0</v>
      </c>
      <c r="K16" s="83"/>
      <c r="L16" s="76"/>
      <c r="M16" s="68"/>
      <c r="N16" s="409"/>
      <c r="O16" s="409"/>
      <c r="P16" s="409"/>
      <c r="Q16" s="409"/>
      <c r="R16" s="409"/>
      <c r="S16" s="409"/>
      <c r="V16" s="410"/>
    </row>
    <row r="17" spans="2:22" s="54" customFormat="1" ht="14.1" customHeight="1">
      <c r="B17" s="73"/>
      <c r="C17" s="68"/>
      <c r="D17" s="83"/>
      <c r="E17" s="83"/>
      <c r="F17" s="83"/>
      <c r="G17" s="79"/>
      <c r="H17" s="93" t="s">
        <v>3027</v>
      </c>
      <c r="I17" s="94"/>
      <c r="J17" s="95">
        <f>SUM(J7:J16)</f>
        <v>0</v>
      </c>
      <c r="K17" s="83"/>
      <c r="L17" s="76"/>
      <c r="M17" s="68"/>
      <c r="N17" s="102"/>
      <c r="O17" s="127"/>
      <c r="P17" s="127"/>
      <c r="V17" s="410"/>
    </row>
    <row r="18" spans="2:22" s="54" customFormat="1" ht="14.1" customHeight="1">
      <c r="B18" s="73"/>
      <c r="C18" s="68" t="s">
        <v>3065</v>
      </c>
      <c r="D18" s="68"/>
      <c r="E18" s="68"/>
      <c r="F18" s="68"/>
      <c r="G18" s="98"/>
      <c r="H18" s="99"/>
      <c r="I18" s="146"/>
      <c r="J18" s="98"/>
      <c r="K18" s="147"/>
      <c r="L18" s="76"/>
      <c r="M18" s="68"/>
      <c r="N18" s="98"/>
      <c r="O18" s="127"/>
      <c r="P18" s="127"/>
      <c r="V18" s="410"/>
    </row>
    <row r="19" spans="2:22" s="54" customFormat="1" ht="12.75" customHeight="1">
      <c r="B19" s="73"/>
      <c r="C19" s="57" t="s">
        <v>3066</v>
      </c>
      <c r="D19" s="68" t="s">
        <v>3366</v>
      </c>
      <c r="E19" s="68"/>
      <c r="F19" s="68"/>
      <c r="G19" s="98"/>
      <c r="H19" s="99"/>
      <c r="I19" s="146"/>
      <c r="J19" s="98"/>
      <c r="K19" s="148"/>
      <c r="L19" s="76"/>
      <c r="M19" s="68"/>
      <c r="N19" s="98"/>
      <c r="O19" s="127"/>
      <c r="P19" s="127"/>
      <c r="V19" s="142"/>
    </row>
    <row r="20" spans="2:22" s="54" customFormat="1" ht="12.75" customHeight="1">
      <c r="B20" s="73"/>
      <c r="C20" s="68"/>
      <c r="D20" s="407" t="s">
        <v>3052</v>
      </c>
      <c r="E20" s="83" t="s">
        <v>3067</v>
      </c>
      <c r="F20" s="83" t="s">
        <v>3052</v>
      </c>
      <c r="G20" s="79">
        <v>88000</v>
      </c>
      <c r="H20" s="80" t="s">
        <v>3018</v>
      </c>
      <c r="I20" s="149"/>
      <c r="J20" s="82">
        <f t="shared" ref="J20:J30" si="1">G20*I20</f>
        <v>0</v>
      </c>
      <c r="K20" s="83"/>
      <c r="L20" s="76"/>
      <c r="M20" s="68"/>
      <c r="N20" s="150"/>
      <c r="O20" s="150"/>
      <c r="P20" s="150"/>
      <c r="Q20" s="151"/>
      <c r="V20" s="142"/>
    </row>
    <row r="21" spans="2:22" s="54" customFormat="1" ht="12.75" customHeight="1">
      <c r="B21" s="73"/>
      <c r="C21" s="68"/>
      <c r="D21" s="407"/>
      <c r="E21" s="143" t="s">
        <v>3068</v>
      </c>
      <c r="F21" s="143" t="s">
        <v>3052</v>
      </c>
      <c r="G21" s="87">
        <v>293000</v>
      </c>
      <c r="H21" s="88" t="s">
        <v>3018</v>
      </c>
      <c r="I21" s="144"/>
      <c r="J21" s="90">
        <f t="shared" si="1"/>
        <v>0</v>
      </c>
      <c r="K21" s="83"/>
      <c r="L21" s="76"/>
      <c r="M21" s="68"/>
      <c r="N21" s="150"/>
      <c r="O21" s="150"/>
      <c r="P21" s="150"/>
      <c r="Q21" s="151"/>
      <c r="V21" s="142"/>
    </row>
    <row r="22" spans="2:22" s="54" customFormat="1" ht="12.75" customHeight="1">
      <c r="B22" s="73"/>
      <c r="C22" s="68"/>
      <c r="D22" s="407"/>
      <c r="E22" s="83" t="s">
        <v>3070</v>
      </c>
      <c r="F22" s="83" t="s">
        <v>3052</v>
      </c>
      <c r="G22" s="79">
        <v>3804000</v>
      </c>
      <c r="H22" s="80" t="s">
        <v>3018</v>
      </c>
      <c r="I22" s="149"/>
      <c r="J22" s="82">
        <f t="shared" si="1"/>
        <v>0</v>
      </c>
      <c r="K22" s="83"/>
      <c r="L22" s="76"/>
      <c r="M22" s="68"/>
      <c r="N22" s="150"/>
      <c r="O22" s="150"/>
      <c r="P22" s="150"/>
      <c r="Q22" s="151"/>
      <c r="V22" s="142"/>
    </row>
    <row r="23" spans="2:22" s="54" customFormat="1" ht="12.75" customHeight="1">
      <c r="B23" s="73"/>
      <c r="C23" s="68"/>
      <c r="D23" s="401" t="s">
        <v>3058</v>
      </c>
      <c r="E23" s="83" t="s">
        <v>3067</v>
      </c>
      <c r="F23" s="152"/>
      <c r="G23" s="101">
        <v>203</v>
      </c>
      <c r="H23" s="77" t="s">
        <v>3060</v>
      </c>
      <c r="I23" s="149"/>
      <c r="J23" s="82">
        <f t="shared" si="1"/>
        <v>0</v>
      </c>
      <c r="K23" s="83"/>
      <c r="L23" s="76"/>
      <c r="M23" s="68"/>
      <c r="N23" s="98"/>
      <c r="O23" s="126"/>
      <c r="P23" s="127"/>
    </row>
    <row r="24" spans="2:22" s="54" customFormat="1" ht="12.75" customHeight="1">
      <c r="B24" s="73"/>
      <c r="C24" s="68"/>
      <c r="D24" s="401"/>
      <c r="E24" s="413" t="s">
        <v>3068</v>
      </c>
      <c r="F24" s="153" t="s">
        <v>3074</v>
      </c>
      <c r="G24" s="87">
        <v>177</v>
      </c>
      <c r="H24" s="91" t="s">
        <v>3060</v>
      </c>
      <c r="I24" s="144"/>
      <c r="J24" s="90">
        <f t="shared" si="1"/>
        <v>0</v>
      </c>
      <c r="K24" s="83"/>
      <c r="L24" s="76"/>
      <c r="M24" s="68"/>
      <c r="N24" s="98"/>
      <c r="O24" s="126"/>
      <c r="P24" s="127"/>
    </row>
    <row r="25" spans="2:22" s="54" customFormat="1" ht="12.75" customHeight="1">
      <c r="B25" s="73"/>
      <c r="C25" s="68"/>
      <c r="D25" s="401"/>
      <c r="E25" s="413"/>
      <c r="F25" s="152" t="s">
        <v>3075</v>
      </c>
      <c r="G25" s="101">
        <v>109</v>
      </c>
      <c r="H25" s="77" t="s">
        <v>3060</v>
      </c>
      <c r="I25" s="141"/>
      <c r="J25" s="82">
        <f t="shared" si="1"/>
        <v>0</v>
      </c>
      <c r="K25" s="83"/>
      <c r="L25" s="76"/>
      <c r="M25" s="68"/>
      <c r="N25" s="98"/>
      <c r="O25" s="126"/>
      <c r="P25" s="127"/>
    </row>
    <row r="26" spans="2:22" s="54" customFormat="1" ht="12.75" customHeight="1">
      <c r="B26" s="73"/>
      <c r="C26" s="68"/>
      <c r="D26" s="401"/>
      <c r="E26" s="413"/>
      <c r="F26" s="152" t="s">
        <v>3076</v>
      </c>
      <c r="G26" s="101">
        <v>86</v>
      </c>
      <c r="H26" s="77" t="s">
        <v>3060</v>
      </c>
      <c r="I26" s="149"/>
      <c r="J26" s="82">
        <f t="shared" si="1"/>
        <v>0</v>
      </c>
      <c r="K26" s="83"/>
      <c r="L26" s="76"/>
      <c r="M26" s="68"/>
      <c r="N26" s="98"/>
      <c r="O26" s="126"/>
      <c r="P26" s="127"/>
    </row>
    <row r="27" spans="2:22" s="54" customFormat="1" ht="12.75" customHeight="1">
      <c r="B27" s="73"/>
      <c r="C27" s="68"/>
      <c r="D27" s="401"/>
      <c r="E27" s="413"/>
      <c r="F27" s="152" t="s">
        <v>3077</v>
      </c>
      <c r="G27" s="79">
        <v>47</v>
      </c>
      <c r="H27" s="77" t="s">
        <v>3060</v>
      </c>
      <c r="I27" s="149"/>
      <c r="J27" s="82">
        <f t="shared" si="1"/>
        <v>0</v>
      </c>
      <c r="K27" s="83"/>
      <c r="L27" s="76"/>
      <c r="M27" s="68"/>
      <c r="N27" s="98"/>
      <c r="O27" s="126"/>
      <c r="P27" s="127"/>
    </row>
    <row r="28" spans="2:22" s="54" customFormat="1" ht="12.75" customHeight="1">
      <c r="B28" s="73"/>
      <c r="C28" s="68"/>
      <c r="D28" s="401"/>
      <c r="E28" s="413"/>
      <c r="F28" s="152" t="s">
        <v>3078</v>
      </c>
      <c r="G28" s="79">
        <v>7</v>
      </c>
      <c r="H28" s="77" t="s">
        <v>3060</v>
      </c>
      <c r="I28" s="149"/>
      <c r="J28" s="82">
        <f t="shared" si="1"/>
        <v>0</v>
      </c>
      <c r="K28" s="83"/>
      <c r="L28" s="76"/>
      <c r="M28" s="68"/>
      <c r="N28" s="98"/>
      <c r="O28" s="126"/>
      <c r="P28" s="127"/>
    </row>
    <row r="29" spans="2:22" s="54" customFormat="1" ht="12.75" customHeight="1">
      <c r="B29" s="73"/>
      <c r="C29" s="68"/>
      <c r="D29" s="401"/>
      <c r="E29" s="414" t="s">
        <v>3070</v>
      </c>
      <c r="F29" s="152" t="s">
        <v>3079</v>
      </c>
      <c r="G29" s="79">
        <v>34</v>
      </c>
      <c r="H29" s="77" t="s">
        <v>3060</v>
      </c>
      <c r="I29" s="149"/>
      <c r="J29" s="82">
        <f t="shared" si="1"/>
        <v>0</v>
      </c>
      <c r="K29" s="83"/>
      <c r="L29" s="70"/>
      <c r="M29" s="68"/>
      <c r="N29" s="98"/>
      <c r="O29" s="126"/>
      <c r="P29" s="127"/>
    </row>
    <row r="30" spans="2:22" s="54" customFormat="1" ht="12.75" customHeight="1">
      <c r="B30" s="73"/>
      <c r="C30" s="68"/>
      <c r="D30" s="401"/>
      <c r="E30" s="414"/>
      <c r="F30" s="152" t="s">
        <v>3080</v>
      </c>
      <c r="G30" s="79">
        <v>18</v>
      </c>
      <c r="H30" s="77" t="s">
        <v>3060</v>
      </c>
      <c r="I30" s="149"/>
      <c r="J30" s="82">
        <f t="shared" si="1"/>
        <v>0</v>
      </c>
      <c r="K30" s="83"/>
      <c r="L30" s="76"/>
      <c r="M30" s="68"/>
      <c r="N30" s="98"/>
      <c r="O30" s="126"/>
      <c r="P30" s="127"/>
    </row>
    <row r="31" spans="2:22" s="54" customFormat="1" ht="12.75" customHeight="1">
      <c r="B31" s="154"/>
      <c r="C31" s="155"/>
      <c r="D31" s="156"/>
      <c r="E31" s="156"/>
      <c r="F31" s="156"/>
      <c r="G31" s="157"/>
      <c r="H31" s="158" t="s">
        <v>3027</v>
      </c>
      <c r="I31" s="158"/>
      <c r="J31" s="159">
        <f>SUM(J20:J30)</f>
        <v>0</v>
      </c>
      <c r="K31" s="156"/>
      <c r="L31" s="160"/>
      <c r="M31" s="68"/>
      <c r="N31" s="98"/>
      <c r="O31" s="126"/>
      <c r="P31" s="127"/>
    </row>
    <row r="32" spans="2:22" s="54" customFormat="1" ht="12.75" customHeight="1">
      <c r="B32" s="73"/>
      <c r="C32" s="68" t="s">
        <v>3081</v>
      </c>
      <c r="D32" s="68"/>
      <c r="E32" s="68"/>
      <c r="F32" s="68"/>
      <c r="G32" s="98"/>
      <c r="H32" s="161"/>
      <c r="I32" s="161"/>
      <c r="J32" s="123"/>
      <c r="K32" s="147"/>
      <c r="L32" s="76"/>
      <c r="M32" s="68"/>
      <c r="N32" s="98"/>
      <c r="O32" s="126"/>
      <c r="P32" s="127"/>
    </row>
    <row r="33" spans="2:22" s="54" customFormat="1" ht="12.75" customHeight="1">
      <c r="B33" s="73"/>
      <c r="C33" s="57" t="s">
        <v>3066</v>
      </c>
      <c r="D33" s="68" t="s">
        <v>3367</v>
      </c>
      <c r="E33" s="68"/>
      <c r="F33" s="68"/>
      <c r="G33" s="98"/>
      <c r="H33" s="99"/>
      <c r="I33" s="146"/>
      <c r="J33" s="98"/>
      <c r="K33" s="148"/>
      <c r="L33" s="76"/>
      <c r="M33" s="68"/>
      <c r="N33" s="98"/>
      <c r="O33" s="127"/>
      <c r="P33" s="127"/>
      <c r="V33" s="142"/>
    </row>
    <row r="34" spans="2:22" s="54" customFormat="1" ht="12.75" customHeight="1">
      <c r="B34" s="73"/>
      <c r="C34" s="68"/>
      <c r="D34" s="411" t="s">
        <v>3052</v>
      </c>
      <c r="E34" s="83" t="s">
        <v>3083</v>
      </c>
      <c r="F34" s="83" t="s">
        <v>3052</v>
      </c>
      <c r="G34" s="79">
        <v>81300</v>
      </c>
      <c r="H34" s="80" t="s">
        <v>3018</v>
      </c>
      <c r="I34" s="149"/>
      <c r="J34" s="82">
        <f t="shared" ref="J34:J41" si="2">G34*I34</f>
        <v>0</v>
      </c>
      <c r="K34" s="83"/>
      <c r="L34" s="76"/>
      <c r="M34" s="68"/>
      <c r="N34" s="150"/>
      <c r="O34" s="150"/>
      <c r="P34" s="150"/>
      <c r="Q34" s="151"/>
      <c r="V34" s="142"/>
    </row>
    <row r="35" spans="2:22" s="54" customFormat="1" ht="12.75" customHeight="1">
      <c r="B35" s="73"/>
      <c r="C35" s="68"/>
      <c r="D35" s="412"/>
      <c r="E35" s="83" t="s">
        <v>3084</v>
      </c>
      <c r="F35" s="83" t="s">
        <v>3052</v>
      </c>
      <c r="G35" s="79">
        <v>138000</v>
      </c>
      <c r="H35" s="80" t="s">
        <v>3018</v>
      </c>
      <c r="I35" s="149">
        <v>1</v>
      </c>
      <c r="J35" s="82">
        <f t="shared" si="2"/>
        <v>138000</v>
      </c>
      <c r="K35" s="83"/>
      <c r="L35" s="76"/>
      <c r="M35" s="68"/>
      <c r="N35" s="150"/>
      <c r="O35" s="150"/>
      <c r="P35" s="150"/>
      <c r="Q35" s="151"/>
      <c r="V35" s="142"/>
    </row>
    <row r="36" spans="2:22" s="54" customFormat="1" ht="12.75" customHeight="1">
      <c r="B36" s="73"/>
      <c r="C36" s="68"/>
      <c r="D36" s="412"/>
      <c r="E36" s="83" t="s">
        <v>3085</v>
      </c>
      <c r="F36" s="83" t="s">
        <v>3052</v>
      </c>
      <c r="G36" s="79">
        <v>239600</v>
      </c>
      <c r="H36" s="80" t="s">
        <v>3018</v>
      </c>
      <c r="I36" s="149"/>
      <c r="J36" s="82">
        <f t="shared" si="2"/>
        <v>0</v>
      </c>
      <c r="K36" s="83"/>
      <c r="L36" s="76"/>
      <c r="M36" s="68"/>
      <c r="N36" s="150"/>
      <c r="O36" s="150"/>
      <c r="P36" s="150"/>
      <c r="Q36" s="151"/>
      <c r="V36" s="142"/>
    </row>
    <row r="37" spans="2:22" s="54" customFormat="1" ht="12.75" customHeight="1">
      <c r="B37" s="73"/>
      <c r="C37" s="68"/>
      <c r="D37" s="412"/>
      <c r="E37" s="83" t="s">
        <v>3086</v>
      </c>
      <c r="F37" s="83" t="s">
        <v>3052</v>
      </c>
      <c r="G37" s="79">
        <v>351900</v>
      </c>
      <c r="H37" s="80" t="s">
        <v>3018</v>
      </c>
      <c r="I37" s="149"/>
      <c r="J37" s="82">
        <f t="shared" si="2"/>
        <v>0</v>
      </c>
      <c r="K37" s="83"/>
      <c r="L37" s="76"/>
      <c r="M37" s="68"/>
      <c r="N37" s="150"/>
      <c r="O37" s="115"/>
      <c r="P37" s="150"/>
      <c r="Q37" s="151"/>
      <c r="V37" s="142"/>
    </row>
    <row r="38" spans="2:22" s="54" customFormat="1" ht="12.75" customHeight="1">
      <c r="B38" s="73"/>
      <c r="C38" s="68"/>
      <c r="D38" s="401" t="s">
        <v>3058</v>
      </c>
      <c r="E38" s="83" t="s">
        <v>3087</v>
      </c>
      <c r="F38" s="152"/>
      <c r="G38" s="101">
        <v>292</v>
      </c>
      <c r="H38" s="77" t="s">
        <v>3060</v>
      </c>
      <c r="I38" s="149"/>
      <c r="J38" s="82">
        <f t="shared" si="2"/>
        <v>0</v>
      </c>
      <c r="K38" s="83"/>
      <c r="L38" s="76"/>
      <c r="M38" s="68"/>
      <c r="N38" s="98"/>
      <c r="O38" s="126"/>
      <c r="P38" s="127"/>
    </row>
    <row r="39" spans="2:22" s="54" customFormat="1" ht="12.75" customHeight="1">
      <c r="B39" s="73"/>
      <c r="C39" s="68"/>
      <c r="D39" s="401"/>
      <c r="E39" s="83" t="s">
        <v>3088</v>
      </c>
      <c r="F39" s="152"/>
      <c r="G39" s="101">
        <v>611</v>
      </c>
      <c r="H39" s="77" t="s">
        <v>3060</v>
      </c>
      <c r="I39" s="149">
        <f>26.16+25.76</f>
        <v>51.92</v>
      </c>
      <c r="J39" s="82">
        <f t="shared" si="2"/>
        <v>31723.120000000003</v>
      </c>
      <c r="K39" s="83"/>
      <c r="L39" s="76"/>
      <c r="M39" s="68"/>
      <c r="N39" s="98"/>
      <c r="O39" s="126"/>
      <c r="P39" s="127"/>
    </row>
    <row r="40" spans="2:22" s="54" customFormat="1" ht="12.75" customHeight="1">
      <c r="B40" s="73"/>
      <c r="C40" s="68"/>
      <c r="D40" s="401"/>
      <c r="E40" s="83" t="s">
        <v>3089</v>
      </c>
      <c r="F40" s="152"/>
      <c r="G40" s="101">
        <v>426</v>
      </c>
      <c r="H40" s="77" t="s">
        <v>3060</v>
      </c>
      <c r="I40" s="149"/>
      <c r="J40" s="82">
        <f t="shared" si="2"/>
        <v>0</v>
      </c>
      <c r="K40" s="83"/>
      <c r="L40" s="76"/>
      <c r="M40" s="68"/>
      <c r="N40" s="98"/>
      <c r="O40" s="126"/>
      <c r="P40" s="127"/>
    </row>
    <row r="41" spans="2:22" s="54" customFormat="1" ht="12.75" customHeight="1">
      <c r="B41" s="73"/>
      <c r="C41" s="68"/>
      <c r="D41" s="401"/>
      <c r="E41" s="83" t="s">
        <v>3090</v>
      </c>
      <c r="F41" s="152"/>
      <c r="G41" s="101">
        <v>349</v>
      </c>
      <c r="H41" s="77" t="s">
        <v>3060</v>
      </c>
      <c r="I41" s="149"/>
      <c r="J41" s="82">
        <f t="shared" si="2"/>
        <v>0</v>
      </c>
      <c r="K41" s="83"/>
      <c r="L41" s="76"/>
      <c r="M41" s="68"/>
      <c r="N41" s="98"/>
      <c r="O41" s="126"/>
      <c r="P41" s="127"/>
    </row>
    <row r="42" spans="2:22" s="54" customFormat="1" ht="12.75" customHeight="1">
      <c r="B42" s="154"/>
      <c r="C42" s="155"/>
      <c r="D42" s="156"/>
      <c r="E42" s="156"/>
      <c r="F42" s="156"/>
      <c r="G42" s="157"/>
      <c r="H42" s="158" t="s">
        <v>3027</v>
      </c>
      <c r="I42" s="158"/>
      <c r="J42" s="159">
        <f>SUM(J34:J41)</f>
        <v>169723.12</v>
      </c>
      <c r="K42" s="156"/>
      <c r="L42" s="160"/>
      <c r="M42" s="68"/>
      <c r="N42" s="98"/>
      <c r="O42" s="126"/>
      <c r="P42" s="127"/>
    </row>
    <row r="43" spans="2:22" s="54" customFormat="1" ht="12.75" customHeight="1">
      <c r="B43" s="73"/>
      <c r="C43" s="68" t="s">
        <v>3081</v>
      </c>
      <c r="D43" s="68" t="s">
        <v>3091</v>
      </c>
      <c r="E43" s="68"/>
      <c r="F43" s="68"/>
      <c r="G43" s="98"/>
      <c r="H43" s="161"/>
      <c r="I43" s="161"/>
      <c r="J43" s="123"/>
      <c r="K43" s="147"/>
      <c r="L43" s="76"/>
      <c r="M43" s="68"/>
      <c r="N43" s="98"/>
      <c r="O43" s="126"/>
      <c r="P43" s="127"/>
    </row>
    <row r="44" spans="2:22" s="54" customFormat="1" ht="12.75" customHeight="1">
      <c r="B44" s="73"/>
      <c r="C44" s="57" t="s">
        <v>3066</v>
      </c>
      <c r="D44" s="68" t="s">
        <v>3092</v>
      </c>
      <c r="E44" s="68"/>
      <c r="F44" s="68"/>
      <c r="G44" s="98"/>
      <c r="H44" s="99"/>
      <c r="I44" s="146"/>
      <c r="J44" s="98"/>
      <c r="K44" s="148"/>
      <c r="L44" s="76"/>
      <c r="M44" s="68"/>
      <c r="N44" s="98"/>
      <c r="O44" s="127"/>
      <c r="P44" s="127"/>
      <c r="V44" s="142"/>
    </row>
    <row r="45" spans="2:22" s="54" customFormat="1" ht="12.75" customHeight="1">
      <c r="B45" s="73"/>
      <c r="C45" s="68"/>
      <c r="D45" s="411" t="s">
        <v>3052</v>
      </c>
      <c r="E45" s="83" t="s">
        <v>3093</v>
      </c>
      <c r="F45" s="83" t="s">
        <v>3052</v>
      </c>
      <c r="G45" s="79">
        <v>236400</v>
      </c>
      <c r="H45" s="80" t="s">
        <v>3018</v>
      </c>
      <c r="I45" s="149"/>
      <c r="J45" s="82">
        <f t="shared" ref="J45:J52" si="3">G45*I45</f>
        <v>0</v>
      </c>
      <c r="K45" s="83"/>
      <c r="L45" s="76"/>
      <c r="M45" s="68"/>
      <c r="N45" s="150"/>
      <c r="O45" s="150"/>
      <c r="P45" s="150"/>
      <c r="Q45" s="151"/>
      <c r="V45" s="142"/>
    </row>
    <row r="46" spans="2:22" s="54" customFormat="1" ht="12.75" customHeight="1">
      <c r="B46" s="73"/>
      <c r="C46" s="68"/>
      <c r="D46" s="412"/>
      <c r="E46" s="83" t="s">
        <v>3089</v>
      </c>
      <c r="F46" s="83" t="s">
        <v>3052</v>
      </c>
      <c r="G46" s="79">
        <v>331200</v>
      </c>
      <c r="H46" s="80" t="s">
        <v>3018</v>
      </c>
      <c r="I46" s="149"/>
      <c r="J46" s="82">
        <f t="shared" si="3"/>
        <v>0</v>
      </c>
      <c r="K46" s="83"/>
      <c r="L46" s="76"/>
      <c r="M46" s="68"/>
      <c r="N46" s="150"/>
      <c r="O46" s="150"/>
      <c r="P46" s="150"/>
      <c r="Q46" s="151"/>
      <c r="V46" s="142"/>
    </row>
    <row r="47" spans="2:22" s="54" customFormat="1" ht="12.75" customHeight="1">
      <c r="B47" s="73"/>
      <c r="C47" s="68"/>
      <c r="D47" s="412"/>
      <c r="E47" s="83" t="s">
        <v>3094</v>
      </c>
      <c r="F47" s="83" t="s">
        <v>3052</v>
      </c>
      <c r="G47" s="79">
        <v>532700</v>
      </c>
      <c r="H47" s="80" t="s">
        <v>3018</v>
      </c>
      <c r="I47" s="149"/>
      <c r="J47" s="82">
        <f t="shared" si="3"/>
        <v>0</v>
      </c>
      <c r="K47" s="83"/>
      <c r="L47" s="76"/>
      <c r="M47" s="68"/>
      <c r="N47" s="150"/>
      <c r="O47" s="150"/>
      <c r="P47" s="150"/>
      <c r="Q47" s="151"/>
      <c r="V47" s="142"/>
    </row>
    <row r="48" spans="2:22" s="54" customFormat="1" ht="12.75" customHeight="1">
      <c r="B48" s="73"/>
      <c r="C48" s="68"/>
      <c r="D48" s="412"/>
      <c r="E48" s="83" t="s">
        <v>3095</v>
      </c>
      <c r="F48" s="83" t="s">
        <v>3052</v>
      </c>
      <c r="G48" s="79">
        <v>612200</v>
      </c>
      <c r="H48" s="80" t="s">
        <v>3018</v>
      </c>
      <c r="I48" s="149"/>
      <c r="J48" s="82">
        <f t="shared" si="3"/>
        <v>0</v>
      </c>
      <c r="K48" s="83"/>
      <c r="L48" s="76"/>
      <c r="M48" s="68"/>
      <c r="N48" s="150"/>
      <c r="O48" s="115"/>
      <c r="P48" s="150"/>
      <c r="Q48" s="151"/>
      <c r="V48" s="142"/>
    </row>
    <row r="49" spans="2:19" s="54" customFormat="1" ht="12.75" customHeight="1">
      <c r="B49" s="73"/>
      <c r="C49" s="68"/>
      <c r="D49" s="401" t="s">
        <v>3058</v>
      </c>
      <c r="E49" s="83" t="s">
        <v>3093</v>
      </c>
      <c r="F49" s="152"/>
      <c r="G49" s="101">
        <v>1557</v>
      </c>
      <c r="H49" s="77" t="s">
        <v>3060</v>
      </c>
      <c r="I49" s="149"/>
      <c r="J49" s="82">
        <f t="shared" si="3"/>
        <v>0</v>
      </c>
      <c r="K49" s="83"/>
      <c r="L49" s="76"/>
      <c r="M49" s="68"/>
      <c r="N49" s="98"/>
      <c r="O49" s="126"/>
      <c r="P49" s="127"/>
    </row>
    <row r="50" spans="2:19" s="54" customFormat="1" ht="12.75" customHeight="1">
      <c r="B50" s="73"/>
      <c r="C50" s="68"/>
      <c r="D50" s="401"/>
      <c r="E50" s="83" t="s">
        <v>3089</v>
      </c>
      <c r="F50" s="152"/>
      <c r="G50" s="101">
        <v>869</v>
      </c>
      <c r="H50" s="77" t="s">
        <v>3060</v>
      </c>
      <c r="I50" s="149"/>
      <c r="J50" s="82">
        <f t="shared" si="3"/>
        <v>0</v>
      </c>
      <c r="K50" s="83"/>
      <c r="L50" s="76"/>
      <c r="M50" s="68"/>
      <c r="N50" s="98"/>
      <c r="O50" s="126"/>
      <c r="P50" s="127"/>
    </row>
    <row r="51" spans="2:19" s="54" customFormat="1" ht="12.75" customHeight="1">
      <c r="B51" s="73"/>
      <c r="C51" s="68"/>
      <c r="D51" s="401"/>
      <c r="E51" s="83" t="s">
        <v>3094</v>
      </c>
      <c r="F51" s="152"/>
      <c r="G51" s="101">
        <v>687</v>
      </c>
      <c r="H51" s="77" t="s">
        <v>3060</v>
      </c>
      <c r="I51" s="149"/>
      <c r="J51" s="82">
        <f t="shared" si="3"/>
        <v>0</v>
      </c>
      <c r="K51" s="83"/>
      <c r="L51" s="76"/>
      <c r="M51" s="68"/>
      <c r="N51" s="98"/>
      <c r="O51" s="126"/>
      <c r="P51" s="127"/>
    </row>
    <row r="52" spans="2:19" s="54" customFormat="1" ht="12.75" customHeight="1">
      <c r="B52" s="73"/>
      <c r="C52" s="68"/>
      <c r="D52" s="401"/>
      <c r="E52" s="83" t="s">
        <v>3095</v>
      </c>
      <c r="F52" s="152"/>
      <c r="G52" s="101">
        <v>610</v>
      </c>
      <c r="H52" s="77" t="s">
        <v>3060</v>
      </c>
      <c r="I52" s="149"/>
      <c r="J52" s="82">
        <f t="shared" si="3"/>
        <v>0</v>
      </c>
      <c r="K52" s="83"/>
      <c r="L52" s="76"/>
      <c r="M52" s="68"/>
      <c r="N52" s="98"/>
      <c r="O52" s="126"/>
      <c r="P52" s="127"/>
    </row>
    <row r="53" spans="2:19" s="54" customFormat="1" ht="12.75" customHeight="1">
      <c r="B53" s="154"/>
      <c r="C53" s="155"/>
      <c r="D53" s="156"/>
      <c r="E53" s="156"/>
      <c r="F53" s="156"/>
      <c r="G53" s="157"/>
      <c r="H53" s="158" t="s">
        <v>3027</v>
      </c>
      <c r="I53" s="158"/>
      <c r="J53" s="159">
        <f>SUM(J45:J52)</f>
        <v>0</v>
      </c>
      <c r="K53" s="156"/>
      <c r="L53" s="160"/>
      <c r="M53" s="68"/>
      <c r="N53" s="98"/>
      <c r="O53" s="126"/>
      <c r="P53" s="127"/>
    </row>
    <row r="54" spans="2:19" s="66" customFormat="1" ht="14.1" customHeight="1">
      <c r="B54" s="73"/>
      <c r="C54" s="68"/>
      <c r="D54" s="103"/>
      <c r="E54" s="148"/>
      <c r="F54" s="103" t="s">
        <v>3096</v>
      </c>
      <c r="G54" s="79"/>
      <c r="H54" s="93" t="s">
        <v>3045</v>
      </c>
      <c r="I54" s="94"/>
      <c r="J54" s="95">
        <f>J17+J31+J53+J42</f>
        <v>169723.12</v>
      </c>
      <c r="K54" s="83"/>
      <c r="L54" s="76"/>
      <c r="M54" s="68"/>
      <c r="N54" s="102"/>
      <c r="O54" s="126"/>
      <c r="P54" s="162"/>
    </row>
    <row r="55" spans="2:19" s="54" customFormat="1" ht="14.1" customHeight="1">
      <c r="B55" s="73"/>
      <c r="C55" s="68"/>
      <c r="D55" s="103"/>
      <c r="E55" s="148"/>
      <c r="F55" s="103" t="s">
        <v>3046</v>
      </c>
      <c r="G55" s="104">
        <v>0.1</v>
      </c>
      <c r="H55" s="105" t="s">
        <v>3047</v>
      </c>
      <c r="I55" s="106"/>
      <c r="J55" s="95">
        <f>J54*10%</f>
        <v>16972.312000000002</v>
      </c>
      <c r="K55" s="83"/>
      <c r="L55" s="76"/>
      <c r="M55" s="68"/>
      <c r="N55" s="102"/>
      <c r="O55" s="126"/>
      <c r="P55" s="162"/>
    </row>
    <row r="56" spans="2:19" s="54" customFormat="1" ht="14.1" customHeight="1">
      <c r="B56" s="73"/>
      <c r="C56" s="68"/>
      <c r="D56" s="103"/>
      <c r="E56" s="148"/>
      <c r="F56" s="163" t="s">
        <v>3048</v>
      </c>
      <c r="G56" s="164"/>
      <c r="H56" s="165" t="s">
        <v>3047</v>
      </c>
      <c r="I56" s="166"/>
      <c r="J56" s="167">
        <f>J54+J55</f>
        <v>186695.432</v>
      </c>
      <c r="K56" s="83"/>
      <c r="L56" s="76"/>
      <c r="M56" s="68"/>
      <c r="N56" s="102"/>
      <c r="O56" s="126"/>
      <c r="P56" s="162"/>
    </row>
    <row r="57" spans="2:19" s="54" customFormat="1" ht="14.1" customHeight="1">
      <c r="B57" s="73"/>
      <c r="C57" s="68"/>
      <c r="D57" s="103"/>
      <c r="E57" s="103"/>
      <c r="F57" s="103"/>
      <c r="G57" s="79"/>
      <c r="H57" s="93"/>
      <c r="I57" s="94"/>
      <c r="J57" s="95"/>
      <c r="K57" s="83"/>
      <c r="L57" s="76"/>
      <c r="M57" s="68"/>
      <c r="N57" s="102"/>
      <c r="O57" s="126"/>
      <c r="P57" s="127"/>
    </row>
    <row r="58" spans="2:19" s="54" customFormat="1" ht="14.1" customHeight="1">
      <c r="B58" s="73"/>
      <c r="C58" s="68"/>
      <c r="D58" s="103"/>
      <c r="E58" s="104"/>
      <c r="F58" s="103"/>
      <c r="G58" s="104"/>
      <c r="H58" s="105"/>
      <c r="I58" s="106"/>
      <c r="J58" s="95"/>
      <c r="K58" s="83"/>
      <c r="L58" s="76"/>
      <c r="M58" s="68"/>
      <c r="N58" s="102"/>
    </row>
    <row r="59" spans="2:19" s="168" customFormat="1" ht="25.5" customHeight="1">
      <c r="B59" s="169"/>
      <c r="D59" s="111"/>
      <c r="E59" s="112"/>
      <c r="F59" s="111" t="s">
        <v>3097</v>
      </c>
      <c r="G59" s="112"/>
      <c r="H59" s="113" t="s">
        <v>3047</v>
      </c>
      <c r="I59" s="114"/>
      <c r="J59" s="115">
        <f>J56</f>
        <v>186695.432</v>
      </c>
      <c r="K59" s="170"/>
      <c r="L59" s="171"/>
      <c r="N59" s="172"/>
      <c r="O59" s="173"/>
      <c r="P59" s="174"/>
      <c r="Q59" s="174"/>
    </row>
    <row r="60" spans="2:19" s="54" customFormat="1" ht="14.1" customHeight="1">
      <c r="B60" s="118"/>
      <c r="D60" s="119"/>
      <c r="E60" s="120"/>
      <c r="F60" s="119"/>
      <c r="G60" s="120"/>
      <c r="H60" s="121"/>
      <c r="I60" s="122"/>
      <c r="J60" s="123"/>
      <c r="K60" s="124"/>
      <c r="L60" s="125"/>
      <c r="N60" s="59"/>
      <c r="O60" s="126"/>
      <c r="P60" s="127"/>
      <c r="Q60" s="127"/>
    </row>
    <row r="61" spans="2:19" ht="6" customHeight="1">
      <c r="B61" s="128"/>
      <c r="C61" s="129"/>
      <c r="D61" s="129"/>
      <c r="E61" s="129"/>
      <c r="F61" s="129"/>
      <c r="G61" s="129"/>
      <c r="H61" s="130"/>
      <c r="I61" s="131"/>
      <c r="J61" s="129"/>
      <c r="K61" s="129"/>
      <c r="L61" s="132"/>
    </row>
    <row r="62" spans="2:19" ht="15" customHeight="1"/>
    <row r="63" spans="2:19" ht="15" customHeight="1">
      <c r="D63" s="133"/>
      <c r="E63" s="133"/>
      <c r="P63" s="127"/>
      <c r="S63" s="134"/>
    </row>
    <row r="64" spans="2:19" ht="15" customHeight="1">
      <c r="D64" s="133"/>
      <c r="E64" s="135"/>
      <c r="S64" s="134"/>
    </row>
    <row r="65" spans="5:12" ht="15" customHeight="1">
      <c r="E65" s="136"/>
    </row>
    <row r="66" spans="5:12" ht="39.950000000000003" customHeight="1">
      <c r="L66" s="137"/>
    </row>
  </sheetData>
  <mergeCells count="16">
    <mergeCell ref="D45:D48"/>
    <mergeCell ref="D49:D52"/>
    <mergeCell ref="D20:D22"/>
    <mergeCell ref="D23:D30"/>
    <mergeCell ref="E24:E28"/>
    <mergeCell ref="E29:E30"/>
    <mergeCell ref="D34:D37"/>
    <mergeCell ref="D38:D41"/>
    <mergeCell ref="V9:V18"/>
    <mergeCell ref="D11:D16"/>
    <mergeCell ref="N11:S16"/>
    <mergeCell ref="B2:K2"/>
    <mergeCell ref="B3:F3"/>
    <mergeCell ref="B4:F4"/>
    <mergeCell ref="K4:L4"/>
    <mergeCell ref="D7:D10"/>
  </mergeCells>
  <phoneticPr fontId="3" type="noConversion"/>
  <printOptions horizontalCentered="1" gridLinesSet="0"/>
  <pageMargins left="0.2" right="0.2" top="0.47244094488188981" bottom="0.27559055118110237" header="0.43307086614173229" footer="0.19685039370078741"/>
  <pageSetup paperSize="9" scale="8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39997558519241921"/>
  </sheetPr>
  <dimension ref="A1:AE29"/>
  <sheetViews>
    <sheetView view="pageBreakPreview" topLeftCell="D1" zoomScale="115" zoomScaleNormal="100" zoomScaleSheetLayoutView="115" workbookViewId="0">
      <pane ySplit="3" topLeftCell="A4" activePane="bottomLeft" state="frozen"/>
      <selection sqref="A1:E1"/>
      <selection pane="bottomLeft" sqref="A1:N1"/>
    </sheetView>
  </sheetViews>
  <sheetFormatPr defaultRowHeight="23.1" customHeight="1"/>
  <cols>
    <col min="1" max="1" width="12.109375" style="13" hidden="1" customWidth="1"/>
    <col min="2" max="2" width="17.44140625" style="13" hidden="1" customWidth="1"/>
    <col min="3" max="3" width="20.6640625" style="13" hidden="1" customWidth="1"/>
    <col min="4" max="4" width="24.33203125" style="13" customWidth="1"/>
    <col min="5" max="5" width="25.33203125" style="13" customWidth="1"/>
    <col min="6" max="6" width="4.21875" style="18" customWidth="1"/>
    <col min="7" max="7" width="10" style="2" customWidth="1"/>
    <col min="8" max="8" width="13" style="25" customWidth="1"/>
    <col min="9" max="9" width="13.21875" style="25" customWidth="1"/>
    <col min="10" max="10" width="5.5546875" style="25" hidden="1" customWidth="1"/>
    <col min="11" max="11" width="10.44140625" style="25" customWidth="1"/>
    <col min="12" max="12" width="11.77734375" style="25" customWidth="1"/>
    <col min="13" max="13" width="8.44140625" style="25" customWidth="1"/>
    <col min="14" max="14" width="9.109375" style="25" customWidth="1"/>
    <col min="15" max="15" width="6" style="25" hidden="1" customWidth="1"/>
    <col min="16" max="16" width="13" style="25" customWidth="1"/>
    <col min="17" max="17" width="11.109375" style="13" customWidth="1"/>
    <col min="18" max="26" width="8.88671875" style="2"/>
    <col min="27" max="31" width="11.77734375" style="25" customWidth="1"/>
    <col min="32" max="16384" width="8.88671875" style="2"/>
  </cols>
  <sheetData>
    <row r="1" spans="1:31" ht="23.1" customHeight="1">
      <c r="A1" s="13" t="s">
        <v>2983</v>
      </c>
      <c r="B1" s="13" t="s">
        <v>3370</v>
      </c>
      <c r="D1" s="371" t="s">
        <v>2918</v>
      </c>
      <c r="E1" s="372"/>
      <c r="F1" s="372"/>
      <c r="G1" s="372"/>
      <c r="H1" s="372"/>
      <c r="I1" s="372"/>
      <c r="J1" s="372"/>
      <c r="K1" s="372"/>
      <c r="L1" s="372"/>
      <c r="M1" s="372"/>
      <c r="N1" s="372"/>
      <c r="W1" s="370" t="s">
        <v>60</v>
      </c>
      <c r="X1" s="370"/>
      <c r="Y1" s="370"/>
      <c r="Z1" s="18"/>
      <c r="AA1" s="18" t="s">
        <v>65</v>
      </c>
      <c r="AB1" s="18"/>
      <c r="AC1" s="18"/>
      <c r="AD1" s="18"/>
      <c r="AE1" s="18"/>
    </row>
    <row r="2" spans="1:31" s="14" customFormat="1" ht="23.1" customHeight="1">
      <c r="A2" s="367" t="s">
        <v>47</v>
      </c>
      <c r="B2" s="367" t="s">
        <v>23</v>
      </c>
      <c r="C2" s="367" t="s">
        <v>18</v>
      </c>
      <c r="D2" s="368" t="s">
        <v>54</v>
      </c>
      <c r="E2" s="368" t="s">
        <v>55</v>
      </c>
      <c r="F2" s="369" t="s">
        <v>0</v>
      </c>
      <c r="G2" s="369" t="s">
        <v>1</v>
      </c>
      <c r="H2" s="364" t="s">
        <v>7</v>
      </c>
      <c r="I2" s="364"/>
      <c r="J2" s="364" t="s">
        <v>5</v>
      </c>
      <c r="K2" s="364"/>
      <c r="L2" s="364"/>
      <c r="M2" s="364" t="s">
        <v>6</v>
      </c>
      <c r="N2" s="364"/>
      <c r="O2" s="41"/>
      <c r="P2" s="364" t="s">
        <v>8</v>
      </c>
      <c r="Q2" s="368" t="s">
        <v>29</v>
      </c>
      <c r="W2" s="14" t="s">
        <v>61</v>
      </c>
      <c r="X2" s="14" t="s">
        <v>62</v>
      </c>
      <c r="Y2" s="14" t="s">
        <v>63</v>
      </c>
      <c r="Z2" s="14" t="s">
        <v>64</v>
      </c>
      <c r="AA2" s="29" t="s">
        <v>111</v>
      </c>
      <c r="AB2" s="29" t="s">
        <v>110</v>
      </c>
      <c r="AC2" s="29" t="s">
        <v>66</v>
      </c>
      <c r="AD2" s="29" t="s">
        <v>68</v>
      </c>
      <c r="AE2" s="29" t="s">
        <v>61</v>
      </c>
    </row>
    <row r="3" spans="1:31" s="14" customFormat="1" ht="23.1" customHeight="1">
      <c r="A3" s="367"/>
      <c r="B3" s="367"/>
      <c r="C3" s="367"/>
      <c r="D3" s="368"/>
      <c r="E3" s="368"/>
      <c r="F3" s="369"/>
      <c r="G3" s="369"/>
      <c r="H3" s="41" t="s">
        <v>22</v>
      </c>
      <c r="I3" s="41" t="s">
        <v>33</v>
      </c>
      <c r="J3" s="41" t="s">
        <v>1</v>
      </c>
      <c r="K3" s="41" t="s">
        <v>22</v>
      </c>
      <c r="L3" s="41" t="s">
        <v>33</v>
      </c>
      <c r="M3" s="41" t="s">
        <v>22</v>
      </c>
      <c r="N3" s="41" t="s">
        <v>33</v>
      </c>
      <c r="O3" s="41" t="s">
        <v>22</v>
      </c>
      <c r="P3" s="364"/>
      <c r="Q3" s="368"/>
      <c r="W3" s="2"/>
      <c r="X3" s="2"/>
      <c r="Y3" s="2"/>
      <c r="Z3" s="2"/>
      <c r="AA3" s="25"/>
      <c r="AB3" s="25"/>
      <c r="AC3" s="25"/>
      <c r="AD3" s="25">
        <f>IF('옵션(철거)'!$C$11 =0, "1", '옵션(철거)'!$C$11)</f>
        <v>1</v>
      </c>
      <c r="AE3" s="25">
        <f>IF('옵션(철거)'!$C$12 =0, "1", '옵션(철거)'!$C$12)</f>
        <v>1</v>
      </c>
    </row>
    <row r="4" spans="1:31" ht="23.1" customHeight="1">
      <c r="B4" s="13" t="s">
        <v>1321</v>
      </c>
      <c r="D4" s="361" t="s">
        <v>3371</v>
      </c>
      <c r="E4" s="362"/>
      <c r="F4" s="362"/>
      <c r="G4" s="362"/>
      <c r="H4" s="362"/>
      <c r="I4" s="362"/>
      <c r="J4" s="362"/>
      <c r="K4" s="362"/>
      <c r="L4" s="362"/>
      <c r="M4" s="362"/>
      <c r="N4" s="362"/>
      <c r="O4" s="362"/>
      <c r="P4" s="362"/>
      <c r="Q4" s="363"/>
    </row>
    <row r="5" spans="1:31" ht="23.1" customHeight="1">
      <c r="D5" s="175" t="s">
        <v>3372</v>
      </c>
      <c r="E5" s="12"/>
      <c r="F5" s="19"/>
      <c r="G5" s="15"/>
      <c r="H5" s="27"/>
      <c r="I5" s="43"/>
      <c r="J5" s="27"/>
      <c r="K5" s="27"/>
      <c r="L5" s="43"/>
      <c r="M5" s="27"/>
      <c r="N5" s="43"/>
      <c r="O5" s="27"/>
      <c r="P5" s="27"/>
      <c r="Q5" s="12"/>
    </row>
    <row r="6" spans="1:31" ht="23.1" customHeight="1">
      <c r="A6" s="13" t="s">
        <v>3373</v>
      </c>
      <c r="B6" s="13" t="s">
        <v>3368</v>
      </c>
      <c r="C6" s="13" t="s">
        <v>738</v>
      </c>
      <c r="D6" s="40" t="s">
        <v>3374</v>
      </c>
      <c r="E6" s="40" t="s">
        <v>199</v>
      </c>
      <c r="F6" s="19" t="s">
        <v>174</v>
      </c>
      <c r="G6" s="15">
        <v>296</v>
      </c>
      <c r="H6" s="27">
        <f>'일대목차(철거)'!I9</f>
        <v>215</v>
      </c>
      <c r="I6" s="43">
        <f t="shared" ref="I6:I12" si="0">TRUNC(G6*H6)</f>
        <v>63640</v>
      </c>
      <c r="J6" s="27">
        <v>1</v>
      </c>
      <c r="K6" s="27">
        <f>'일대목차(철거)'!L9</f>
        <v>7192</v>
      </c>
      <c r="L6" s="43">
        <f t="shared" ref="L6:L12" si="1">TRUNC(G6*K6)</f>
        <v>2128832</v>
      </c>
      <c r="M6" s="27">
        <f>'합산자재(철거)'!J171</f>
        <v>0</v>
      </c>
      <c r="N6" s="43">
        <f t="shared" ref="N6:N12" si="2">TRUNC(G6*M6)</f>
        <v>0</v>
      </c>
      <c r="O6" s="27">
        <f>IF((H6+K6+M6)=0, "", (H6+K6+M6))</f>
        <v>7407</v>
      </c>
      <c r="P6" s="27">
        <f t="shared" ref="P6:P27" si="3">SUM(I6,L6,N6)</f>
        <v>2192472</v>
      </c>
      <c r="Q6" s="12" t="s">
        <v>1994</v>
      </c>
    </row>
    <row r="7" spans="1:31" ht="23.1" customHeight="1">
      <c r="D7" s="40" t="s">
        <v>3375</v>
      </c>
      <c r="E7" s="40" t="s">
        <v>410</v>
      </c>
      <c r="F7" s="19" t="s">
        <v>174</v>
      </c>
      <c r="G7" s="15">
        <v>296</v>
      </c>
      <c r="H7" s="27">
        <f>'일대목차(철거)'!I8</f>
        <v>1244</v>
      </c>
      <c r="I7" s="43">
        <f t="shared" si="0"/>
        <v>368224</v>
      </c>
      <c r="J7" s="27"/>
      <c r="K7" s="27">
        <f>'일대목차(철거)'!L8</f>
        <v>2455</v>
      </c>
      <c r="L7" s="43">
        <f t="shared" si="1"/>
        <v>726680</v>
      </c>
      <c r="M7" s="27">
        <f>'일대목차(철거)'!N8</f>
        <v>0</v>
      </c>
      <c r="N7" s="43">
        <f t="shared" si="2"/>
        <v>0</v>
      </c>
      <c r="O7" s="27"/>
      <c r="P7" s="27">
        <f t="shared" si="3"/>
        <v>1094904</v>
      </c>
      <c r="Q7" s="12" t="s">
        <v>1997</v>
      </c>
    </row>
    <row r="8" spans="1:31" ht="23.1" customHeight="1">
      <c r="D8" s="40" t="s">
        <v>3376</v>
      </c>
      <c r="E8" s="40" t="s">
        <v>438</v>
      </c>
      <c r="F8" s="19" t="s">
        <v>174</v>
      </c>
      <c r="G8" s="15">
        <v>296</v>
      </c>
      <c r="H8" s="27">
        <f>'일대목차(철거)'!I11</f>
        <v>135</v>
      </c>
      <c r="I8" s="43">
        <f t="shared" si="0"/>
        <v>39960</v>
      </c>
      <c r="J8" s="27"/>
      <c r="K8" s="27">
        <f>'일대목차(철거)'!L11</f>
        <v>4520</v>
      </c>
      <c r="L8" s="43">
        <f t="shared" si="1"/>
        <v>1337920</v>
      </c>
      <c r="M8" s="27"/>
      <c r="N8" s="43">
        <f t="shared" si="2"/>
        <v>0</v>
      </c>
      <c r="O8" s="27"/>
      <c r="P8" s="27">
        <f t="shared" si="3"/>
        <v>1377880</v>
      </c>
      <c r="Q8" s="12" t="s">
        <v>2000</v>
      </c>
      <c r="AE8" s="25">
        <f>TRUNC(SUM(AE4:AE6))</f>
        <v>0</v>
      </c>
    </row>
    <row r="9" spans="1:31" ht="23.1" customHeight="1">
      <c r="D9" s="40" t="s">
        <v>3377</v>
      </c>
      <c r="E9" s="40"/>
      <c r="F9" s="19" t="s">
        <v>697</v>
      </c>
      <c r="G9" s="15">
        <v>2</v>
      </c>
      <c r="H9" s="27">
        <f>'일대목차(철거)'!I12</f>
        <v>785</v>
      </c>
      <c r="I9" s="43">
        <f t="shared" si="0"/>
        <v>1570</v>
      </c>
      <c r="J9" s="27"/>
      <c r="K9" s="27">
        <f>'일대목차(철거)'!L12</f>
        <v>26787</v>
      </c>
      <c r="L9" s="43">
        <f t="shared" si="1"/>
        <v>53574</v>
      </c>
      <c r="M9" s="27"/>
      <c r="N9" s="43">
        <f t="shared" si="2"/>
        <v>0</v>
      </c>
      <c r="O9" s="27"/>
      <c r="P9" s="27">
        <f t="shared" si="3"/>
        <v>55144</v>
      </c>
      <c r="Q9" s="12" t="s">
        <v>2003</v>
      </c>
    </row>
    <row r="10" spans="1:31" ht="23.1" customHeight="1">
      <c r="D10" s="12" t="s">
        <v>1552</v>
      </c>
      <c r="E10" s="12" t="s">
        <v>1553</v>
      </c>
      <c r="F10" s="19" t="s">
        <v>680</v>
      </c>
      <c r="G10" s="15">
        <v>74</v>
      </c>
      <c r="H10" s="27">
        <f>'일대목차(철거)'!I6</f>
        <v>441</v>
      </c>
      <c r="I10" s="43">
        <f t="shared" si="0"/>
        <v>32634</v>
      </c>
      <c r="J10" s="27"/>
      <c r="K10" s="27">
        <f>'일대목차(철거)'!L6</f>
        <v>4441</v>
      </c>
      <c r="L10" s="43">
        <f t="shared" si="1"/>
        <v>328634</v>
      </c>
      <c r="M10" s="27">
        <f>'일대목차(철거)'!N6</f>
        <v>432</v>
      </c>
      <c r="N10" s="43">
        <f t="shared" si="2"/>
        <v>31968</v>
      </c>
      <c r="O10" s="27"/>
      <c r="P10" s="27">
        <f t="shared" si="3"/>
        <v>393236</v>
      </c>
      <c r="Q10" s="12" t="s">
        <v>1551</v>
      </c>
    </row>
    <row r="11" spans="1:31" ht="23.1" customHeight="1">
      <c r="D11" s="12" t="s">
        <v>1557</v>
      </c>
      <c r="E11" s="12" t="s">
        <v>1553</v>
      </c>
      <c r="F11" s="19" t="s">
        <v>680</v>
      </c>
      <c r="G11" s="15">
        <v>74</v>
      </c>
      <c r="H11" s="27">
        <f>'일대목차(철거)'!I7</f>
        <v>441</v>
      </c>
      <c r="I11" s="43">
        <f t="shared" si="0"/>
        <v>32634</v>
      </c>
      <c r="J11" s="27"/>
      <c r="K11" s="27">
        <f>'일대목차(철거)'!L7</f>
        <v>2770</v>
      </c>
      <c r="L11" s="43">
        <f t="shared" si="1"/>
        <v>204980</v>
      </c>
      <c r="M11" s="27">
        <f>'일대목차(철거)'!N7</f>
        <v>432</v>
      </c>
      <c r="N11" s="43">
        <f t="shared" si="2"/>
        <v>31968</v>
      </c>
      <c r="O11" s="27"/>
      <c r="P11" s="27">
        <f t="shared" si="3"/>
        <v>269582</v>
      </c>
      <c r="Q11" s="12" t="s">
        <v>1556</v>
      </c>
    </row>
    <row r="12" spans="1:31" ht="23.1" customHeight="1">
      <c r="D12" s="40" t="s">
        <v>3378</v>
      </c>
      <c r="E12" s="40" t="s">
        <v>533</v>
      </c>
      <c r="F12" s="19" t="s">
        <v>174</v>
      </c>
      <c r="G12" s="15">
        <v>296</v>
      </c>
      <c r="H12" s="27">
        <f>'일대목차(철거)'!I13</f>
        <v>4</v>
      </c>
      <c r="I12" s="43">
        <f t="shared" si="0"/>
        <v>1184</v>
      </c>
      <c r="J12" s="27"/>
      <c r="K12" s="27">
        <f>'일대목차(철거)'!L13</f>
        <v>158</v>
      </c>
      <c r="L12" s="43">
        <f t="shared" si="1"/>
        <v>46768</v>
      </c>
      <c r="M12" s="27"/>
      <c r="N12" s="43">
        <f t="shared" si="2"/>
        <v>0</v>
      </c>
      <c r="O12" s="27"/>
      <c r="P12" s="27">
        <f t="shared" si="3"/>
        <v>47952</v>
      </c>
      <c r="Q12" s="12" t="s">
        <v>2006</v>
      </c>
    </row>
    <row r="13" spans="1:31" ht="23.1" customHeight="1">
      <c r="D13" s="12"/>
      <c r="E13" s="12"/>
      <c r="F13" s="19"/>
      <c r="G13" s="15"/>
      <c r="H13" s="27"/>
      <c r="I13" s="43"/>
      <c r="J13" s="27"/>
      <c r="K13" s="27"/>
      <c r="L13" s="43"/>
      <c r="M13" s="27"/>
      <c r="N13" s="43"/>
      <c r="O13" s="27"/>
      <c r="P13" s="27"/>
      <c r="Q13" s="12"/>
    </row>
    <row r="14" spans="1:31" ht="23.1" customHeight="1">
      <c r="D14" s="175" t="s">
        <v>3379</v>
      </c>
      <c r="E14" s="12"/>
      <c r="F14" s="19"/>
      <c r="G14" s="15"/>
      <c r="H14" s="27"/>
      <c r="I14" s="43"/>
      <c r="J14" s="27"/>
      <c r="K14" s="27"/>
      <c r="L14" s="43"/>
      <c r="M14" s="27"/>
      <c r="N14" s="43"/>
      <c r="O14" s="27"/>
      <c r="P14" s="27"/>
      <c r="Q14" s="12"/>
    </row>
    <row r="15" spans="1:31" ht="23.1" customHeight="1">
      <c r="D15" s="12" t="s">
        <v>198</v>
      </c>
      <c r="E15" s="12" t="s">
        <v>199</v>
      </c>
      <c r="F15" s="19" t="s">
        <v>174</v>
      </c>
      <c r="G15" s="15">
        <v>517</v>
      </c>
      <c r="H15" s="27">
        <f>'일대목차(철거)'!I14</f>
        <v>842</v>
      </c>
      <c r="I15" s="43">
        <f t="shared" ref="I15:I27" si="4">TRUNC(G15*H15)</f>
        <v>435314</v>
      </c>
      <c r="J15" s="27"/>
      <c r="K15" s="27">
        <f>'일대목차(철거)'!L14</f>
        <v>14385</v>
      </c>
      <c r="L15" s="43">
        <f t="shared" ref="L15:L24" si="5">TRUNC(G15*K15)</f>
        <v>7437045</v>
      </c>
      <c r="M15" s="27"/>
      <c r="N15" s="43">
        <f t="shared" ref="N15:N27" si="6">TRUNC(G15*M15)</f>
        <v>0</v>
      </c>
      <c r="O15" s="27"/>
      <c r="P15" s="27">
        <f t="shared" si="3"/>
        <v>7872359</v>
      </c>
      <c r="Q15" s="12" t="s">
        <v>2009</v>
      </c>
    </row>
    <row r="16" spans="1:31" ht="23.1" customHeight="1">
      <c r="D16" s="12" t="s">
        <v>403</v>
      </c>
      <c r="E16" s="12" t="s">
        <v>410</v>
      </c>
      <c r="F16" s="19" t="s">
        <v>174</v>
      </c>
      <c r="G16" s="15">
        <v>517</v>
      </c>
      <c r="H16" s="27">
        <f>'일대목차(철거)'!I8</f>
        <v>1244</v>
      </c>
      <c r="I16" s="43">
        <f t="shared" si="4"/>
        <v>643148</v>
      </c>
      <c r="J16" s="27"/>
      <c r="K16" s="27">
        <f>'일대목차(철거)'!L8</f>
        <v>2455</v>
      </c>
      <c r="L16" s="43">
        <f t="shared" si="5"/>
        <v>1269235</v>
      </c>
      <c r="M16" s="27">
        <f>'일대목차(철거)'!N8</f>
        <v>0</v>
      </c>
      <c r="N16" s="43">
        <f t="shared" si="6"/>
        <v>0</v>
      </c>
      <c r="O16" s="27"/>
      <c r="P16" s="27">
        <f t="shared" si="3"/>
        <v>1912383</v>
      </c>
      <c r="Q16" s="12" t="s">
        <v>1782</v>
      </c>
    </row>
    <row r="17" spans="2:17" ht="23.1" customHeight="1">
      <c r="D17" s="12" t="s">
        <v>426</v>
      </c>
      <c r="E17" s="12" t="s">
        <v>438</v>
      </c>
      <c r="F17" s="19" t="s">
        <v>174</v>
      </c>
      <c r="G17" s="15">
        <v>517</v>
      </c>
      <c r="H17" s="27">
        <f>'일대목차(철거)'!I15</f>
        <v>2878</v>
      </c>
      <c r="I17" s="43">
        <f t="shared" si="4"/>
        <v>1487926</v>
      </c>
      <c r="J17" s="27"/>
      <c r="K17" s="27">
        <f>'일대목차(철거)'!L15</f>
        <v>9041</v>
      </c>
      <c r="L17" s="43">
        <f t="shared" si="5"/>
        <v>4674197</v>
      </c>
      <c r="M17" s="27"/>
      <c r="N17" s="43">
        <f t="shared" si="6"/>
        <v>0</v>
      </c>
      <c r="O17" s="27"/>
      <c r="P17" s="27">
        <f t="shared" si="3"/>
        <v>6162123</v>
      </c>
      <c r="Q17" s="12" t="s">
        <v>2012</v>
      </c>
    </row>
    <row r="18" spans="2:17" ht="23.1" customHeight="1">
      <c r="D18" s="12" t="s">
        <v>728</v>
      </c>
      <c r="E18" s="12"/>
      <c r="F18" s="19" t="s">
        <v>697</v>
      </c>
      <c r="G18" s="15">
        <v>2</v>
      </c>
      <c r="H18" s="27">
        <f>'일대목차(철거)'!I16</f>
        <v>102215</v>
      </c>
      <c r="I18" s="43">
        <f t="shared" si="4"/>
        <v>204430</v>
      </c>
      <c r="J18" s="27"/>
      <c r="K18" s="27">
        <f>'일대목차(철거)'!L16</f>
        <v>53574</v>
      </c>
      <c r="L18" s="43">
        <f t="shared" si="5"/>
        <v>107148</v>
      </c>
      <c r="M18" s="27"/>
      <c r="N18" s="43">
        <f t="shared" si="6"/>
        <v>0</v>
      </c>
      <c r="O18" s="27"/>
      <c r="P18" s="27">
        <f t="shared" si="3"/>
        <v>311578</v>
      </c>
      <c r="Q18" s="12" t="s">
        <v>2015</v>
      </c>
    </row>
    <row r="19" spans="2:17" ht="23.1" customHeight="1">
      <c r="D19" s="12" t="s">
        <v>1552</v>
      </c>
      <c r="E19" s="12" t="s">
        <v>1553</v>
      </c>
      <c r="F19" s="19" t="s">
        <v>680</v>
      </c>
      <c r="G19" s="15">
        <v>94</v>
      </c>
      <c r="H19" s="27">
        <f>'일대목차(철거)'!I6</f>
        <v>441</v>
      </c>
      <c r="I19" s="43">
        <f t="shared" si="4"/>
        <v>41454</v>
      </c>
      <c r="J19" s="27"/>
      <c r="K19" s="27">
        <f>'일대목차(철거)'!L6</f>
        <v>4441</v>
      </c>
      <c r="L19" s="43">
        <f t="shared" si="5"/>
        <v>417454</v>
      </c>
      <c r="M19" s="27">
        <f>'일대목차(철거)'!N6</f>
        <v>432</v>
      </c>
      <c r="N19" s="43">
        <f t="shared" si="6"/>
        <v>40608</v>
      </c>
      <c r="O19" s="27"/>
      <c r="P19" s="27">
        <f t="shared" si="3"/>
        <v>499516</v>
      </c>
      <c r="Q19" s="12" t="s">
        <v>1551</v>
      </c>
    </row>
    <row r="20" spans="2:17" ht="23.1" customHeight="1">
      <c r="D20" s="12" t="s">
        <v>1557</v>
      </c>
      <c r="E20" s="12" t="s">
        <v>1553</v>
      </c>
      <c r="F20" s="19" t="s">
        <v>680</v>
      </c>
      <c r="G20" s="15">
        <v>94</v>
      </c>
      <c r="H20" s="27">
        <f>'일대목차(철거)'!I7</f>
        <v>441</v>
      </c>
      <c r="I20" s="43">
        <f t="shared" si="4"/>
        <v>41454</v>
      </c>
      <c r="J20" s="27"/>
      <c r="K20" s="27">
        <f>'일대목차(철거)'!L7</f>
        <v>2770</v>
      </c>
      <c r="L20" s="43">
        <f t="shared" si="5"/>
        <v>260380</v>
      </c>
      <c r="M20" s="27">
        <f>'일대목차(철거)'!N7</f>
        <v>432</v>
      </c>
      <c r="N20" s="43">
        <f t="shared" si="6"/>
        <v>40608</v>
      </c>
      <c r="O20" s="27"/>
      <c r="P20" s="27">
        <f t="shared" si="3"/>
        <v>342442</v>
      </c>
      <c r="Q20" s="12" t="s">
        <v>1556</v>
      </c>
    </row>
    <row r="21" spans="2:17" ht="23.1" customHeight="1">
      <c r="D21" s="12" t="s">
        <v>532</v>
      </c>
      <c r="E21" s="12" t="s">
        <v>533</v>
      </c>
      <c r="F21" s="19" t="s">
        <v>174</v>
      </c>
      <c r="G21" s="15">
        <v>376</v>
      </c>
      <c r="H21" s="27">
        <f>'일대목차(철거)'!I17</f>
        <v>234</v>
      </c>
      <c r="I21" s="43">
        <f t="shared" si="4"/>
        <v>87984</v>
      </c>
      <c r="J21" s="27"/>
      <c r="K21" s="27">
        <f>'일대목차(철거)'!L17</f>
        <v>317</v>
      </c>
      <c r="L21" s="43">
        <f t="shared" si="5"/>
        <v>119192</v>
      </c>
      <c r="M21" s="27"/>
      <c r="N21" s="43">
        <f t="shared" si="6"/>
        <v>0</v>
      </c>
      <c r="O21" s="27"/>
      <c r="P21" s="27">
        <f t="shared" si="3"/>
        <v>207176</v>
      </c>
      <c r="Q21" s="12" t="s">
        <v>2018</v>
      </c>
    </row>
    <row r="22" spans="2:17" ht="23.1" customHeight="1">
      <c r="D22" s="12" t="s">
        <v>3380</v>
      </c>
      <c r="E22" s="12" t="s">
        <v>3381</v>
      </c>
      <c r="F22" s="19" t="s">
        <v>279</v>
      </c>
      <c r="G22" s="15">
        <v>2</v>
      </c>
      <c r="H22" s="27">
        <f>'일대목차(철거)'!I18</f>
        <v>4000009</v>
      </c>
      <c r="I22" s="43">
        <f t="shared" si="4"/>
        <v>8000018</v>
      </c>
      <c r="J22" s="27"/>
      <c r="K22" s="27">
        <f>'일대목차(철거)'!L18</f>
        <v>28262764</v>
      </c>
      <c r="L22" s="43">
        <f t="shared" si="5"/>
        <v>56525528</v>
      </c>
      <c r="M22" s="27"/>
      <c r="N22" s="43">
        <f t="shared" si="6"/>
        <v>0</v>
      </c>
      <c r="O22" s="27"/>
      <c r="P22" s="27">
        <f t="shared" si="3"/>
        <v>64525546</v>
      </c>
      <c r="Q22" s="12"/>
    </row>
    <row r="23" spans="2:17" ht="23.1" customHeight="1">
      <c r="D23" s="12" t="s">
        <v>3382</v>
      </c>
      <c r="E23" s="12" t="s">
        <v>3383</v>
      </c>
      <c r="F23" s="19" t="s">
        <v>279</v>
      </c>
      <c r="G23" s="15">
        <v>1</v>
      </c>
      <c r="H23" s="27">
        <f>'일대목차(철거)'!I19</f>
        <v>4500009</v>
      </c>
      <c r="I23" s="43">
        <f t="shared" si="4"/>
        <v>4500009</v>
      </c>
      <c r="J23" s="27"/>
      <c r="K23" s="27">
        <f>'일대목차(철거)'!L19</f>
        <v>50102173</v>
      </c>
      <c r="L23" s="43">
        <f t="shared" si="5"/>
        <v>50102173</v>
      </c>
      <c r="M23" s="27"/>
      <c r="N23" s="43">
        <f t="shared" si="6"/>
        <v>0</v>
      </c>
      <c r="O23" s="27"/>
      <c r="P23" s="27">
        <f t="shared" si="3"/>
        <v>54602182</v>
      </c>
      <c r="Q23" s="12"/>
    </row>
    <row r="24" spans="2:17" ht="23.1" customHeight="1">
      <c r="D24" s="12" t="s">
        <v>3384</v>
      </c>
      <c r="E24" s="12" t="s">
        <v>3385</v>
      </c>
      <c r="F24" s="19" t="s">
        <v>279</v>
      </c>
      <c r="G24" s="15">
        <v>20</v>
      </c>
      <c r="H24" s="27">
        <f>'일대목차(철거)'!I20</f>
        <v>602660</v>
      </c>
      <c r="I24" s="43">
        <f t="shared" si="4"/>
        <v>12053200</v>
      </c>
      <c r="J24" s="27"/>
      <c r="K24" s="27">
        <f>'일대목차(철거)'!L20</f>
        <v>88679</v>
      </c>
      <c r="L24" s="43">
        <f t="shared" si="5"/>
        <v>1773580</v>
      </c>
      <c r="M24" s="27"/>
      <c r="N24" s="43">
        <f t="shared" si="6"/>
        <v>0</v>
      </c>
      <c r="O24" s="27"/>
      <c r="P24" s="27">
        <f t="shared" si="3"/>
        <v>13826780</v>
      </c>
      <c r="Q24" s="12"/>
    </row>
    <row r="25" spans="2:17" ht="23.1" customHeight="1">
      <c r="D25" s="12" t="s">
        <v>3386</v>
      </c>
      <c r="E25" s="12" t="s">
        <v>3387</v>
      </c>
      <c r="F25" s="19" t="s">
        <v>279</v>
      </c>
      <c r="G25" s="15">
        <v>2</v>
      </c>
      <c r="H25" s="27">
        <v>750000</v>
      </c>
      <c r="I25" s="43">
        <f t="shared" si="4"/>
        <v>1500000</v>
      </c>
      <c r="J25" s="27"/>
      <c r="K25" s="27"/>
      <c r="L25" s="43"/>
      <c r="M25" s="27"/>
      <c r="N25" s="43">
        <f t="shared" si="6"/>
        <v>0</v>
      </c>
      <c r="O25" s="27"/>
      <c r="P25" s="27">
        <f t="shared" si="3"/>
        <v>1500000</v>
      </c>
      <c r="Q25" s="12"/>
    </row>
    <row r="26" spans="2:17" ht="23.1" customHeight="1">
      <c r="D26" s="12" t="s">
        <v>3386</v>
      </c>
      <c r="E26" s="12" t="s">
        <v>3388</v>
      </c>
      <c r="F26" s="19" t="s">
        <v>279</v>
      </c>
      <c r="G26" s="15">
        <v>1</v>
      </c>
      <c r="H26" s="27">
        <v>850000</v>
      </c>
      <c r="I26" s="43">
        <f t="shared" si="4"/>
        <v>850000</v>
      </c>
      <c r="J26" s="27"/>
      <c r="K26" s="27"/>
      <c r="L26" s="43"/>
      <c r="M26" s="27"/>
      <c r="N26" s="43">
        <f t="shared" si="6"/>
        <v>0</v>
      </c>
      <c r="O26" s="27"/>
      <c r="P26" s="27">
        <f t="shared" si="3"/>
        <v>850000</v>
      </c>
      <c r="Q26" s="12"/>
    </row>
    <row r="27" spans="2:17" ht="23.1" customHeight="1">
      <c r="D27" s="12" t="s">
        <v>752</v>
      </c>
      <c r="E27" s="12" t="s">
        <v>3389</v>
      </c>
      <c r="F27" s="19" t="s">
        <v>3390</v>
      </c>
      <c r="G27" s="15">
        <v>1</v>
      </c>
      <c r="H27" s="27">
        <f>'일대목차(철거)'!I21</f>
        <v>1537069</v>
      </c>
      <c r="I27" s="43">
        <f t="shared" si="4"/>
        <v>1537069</v>
      </c>
      <c r="J27" s="27"/>
      <c r="K27" s="27">
        <f>'일대목차(철거)'!L21</f>
        <v>335617</v>
      </c>
      <c r="L27" s="43">
        <f t="shared" ref="L27" si="7">TRUNC(G27*K27)</f>
        <v>335617</v>
      </c>
      <c r="M27" s="27"/>
      <c r="N27" s="43">
        <f t="shared" si="6"/>
        <v>0</v>
      </c>
      <c r="O27" s="27"/>
      <c r="P27" s="27">
        <f t="shared" si="3"/>
        <v>1872686</v>
      </c>
      <c r="Q27" s="12"/>
    </row>
    <row r="28" spans="2:17" ht="23.1" customHeight="1">
      <c r="D28" s="12"/>
      <c r="E28" s="12"/>
      <c r="F28" s="19"/>
      <c r="G28" s="15"/>
      <c r="H28" s="27"/>
      <c r="I28" s="43"/>
      <c r="J28" s="27"/>
      <c r="K28" s="27"/>
      <c r="L28" s="43"/>
      <c r="M28" s="27"/>
      <c r="N28" s="43"/>
      <c r="O28" s="27"/>
      <c r="P28" s="27"/>
      <c r="Q28" s="12"/>
    </row>
    <row r="29" spans="2:17" ht="23.1" customHeight="1">
      <c r="B29" s="13" t="s">
        <v>2243</v>
      </c>
      <c r="D29" s="12" t="s">
        <v>2244</v>
      </c>
      <c r="E29" s="12"/>
      <c r="F29" s="19"/>
      <c r="G29" s="15"/>
      <c r="H29" s="27"/>
      <c r="I29" s="43">
        <f>TRUNC(SUM(I4:I28))</f>
        <v>31921852</v>
      </c>
      <c r="J29" s="27"/>
      <c r="K29" s="27"/>
      <c r="L29" s="43">
        <f>TRUNC(SUM(L4:L28))</f>
        <v>127848937</v>
      </c>
      <c r="M29" s="27"/>
      <c r="N29" s="43">
        <f>TRUNC(SUM(N4:N28))</f>
        <v>145152</v>
      </c>
      <c r="O29" s="27" t="str">
        <f>IF((H29+K29+M29)=0, "", (H29+K29+M29))</f>
        <v/>
      </c>
      <c r="P29" s="27">
        <f>TRUNC(SUM(P4:P28))</f>
        <v>159915941</v>
      </c>
      <c r="Q29" s="12"/>
    </row>
  </sheetData>
  <mergeCells count="15">
    <mergeCell ref="D4:Q4"/>
    <mergeCell ref="D1:N1"/>
    <mergeCell ref="W1:Y1"/>
    <mergeCell ref="A2:A3"/>
    <mergeCell ref="B2:B3"/>
    <mergeCell ref="C2:C3"/>
    <mergeCell ref="D2:D3"/>
    <mergeCell ref="E2:E3"/>
    <mergeCell ref="F2:F3"/>
    <mergeCell ref="G2:G3"/>
    <mergeCell ref="H2:I2"/>
    <mergeCell ref="J2:L2"/>
    <mergeCell ref="M2:N2"/>
    <mergeCell ref="P2:P3"/>
    <mergeCell ref="Q2:Q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39997558519241921"/>
  </sheetPr>
  <dimension ref="A1:AG29"/>
  <sheetViews>
    <sheetView view="pageBreakPreview" zoomScale="115" zoomScaleNormal="85" zoomScaleSheetLayoutView="115" workbookViewId="0">
      <pane xSplit="2" ySplit="3" topLeftCell="C10" activePane="bottomRight" state="frozen"/>
      <selection sqref="A1:N1"/>
      <selection pane="topRight" sqref="A1:N1"/>
      <selection pane="bottomLeft" sqref="A1:N1"/>
      <selection pane="bottomRight" sqref="A1:N1"/>
    </sheetView>
  </sheetViews>
  <sheetFormatPr defaultRowHeight="23.1" customHeight="1"/>
  <cols>
    <col min="1" max="1" width="9.109375" style="13" hidden="1" customWidth="1"/>
    <col min="2" max="2" width="9.88671875" style="13" hidden="1" customWidth="1"/>
    <col min="3" max="3" width="12.77734375" style="37" customWidth="1"/>
    <col min="4" max="4" width="23.109375" style="37" customWidth="1"/>
    <col min="5" max="5" width="23.77734375" style="37" customWidth="1"/>
    <col min="6" max="6" width="4.6640625" customWidth="1"/>
    <col min="7" max="7" width="6.44140625" hidden="1" customWidth="1"/>
    <col min="8" max="9" width="11.21875" style="28" customWidth="1"/>
    <col min="10" max="10" width="5" style="28" hidden="1" customWidth="1"/>
    <col min="11" max="13" width="11.21875" style="28" customWidth="1"/>
    <col min="14" max="14" width="11.109375" style="28" customWidth="1"/>
    <col min="15" max="15" width="9.77734375" style="28" hidden="1" customWidth="1"/>
    <col min="16" max="16" width="11.21875" style="28" customWidth="1"/>
    <col min="17" max="17" width="12.21875" customWidth="1"/>
  </cols>
  <sheetData>
    <row r="1" spans="1:33" s="2" customFormat="1" ht="23.1" customHeight="1">
      <c r="A1" s="13"/>
      <c r="B1" s="13" t="s">
        <v>3001</v>
      </c>
      <c r="C1" s="371" t="s">
        <v>1538</v>
      </c>
      <c r="D1" s="372"/>
      <c r="E1" s="372"/>
      <c r="F1" s="372"/>
      <c r="G1" s="372"/>
      <c r="H1" s="372"/>
      <c r="I1" s="372"/>
      <c r="J1" s="372"/>
      <c r="K1" s="372"/>
      <c r="L1" s="372"/>
      <c r="M1" s="372"/>
      <c r="N1" s="372"/>
      <c r="O1" s="25"/>
      <c r="P1" s="25"/>
      <c r="Q1" s="13"/>
    </row>
    <row r="2" spans="1:33" s="14" customFormat="1" ht="23.1" customHeight="1">
      <c r="A2" s="367" t="s">
        <v>47</v>
      </c>
      <c r="B2" s="367" t="s">
        <v>30</v>
      </c>
      <c r="C2" s="368" t="s">
        <v>18</v>
      </c>
      <c r="D2" s="368" t="s">
        <v>54</v>
      </c>
      <c r="E2" s="368" t="s">
        <v>55</v>
      </c>
      <c r="F2" s="369" t="s">
        <v>0</v>
      </c>
      <c r="G2" s="373" t="s">
        <v>1</v>
      </c>
      <c r="H2" s="364" t="s">
        <v>7</v>
      </c>
      <c r="I2" s="364"/>
      <c r="J2" s="364" t="s">
        <v>5</v>
      </c>
      <c r="K2" s="364"/>
      <c r="L2" s="364"/>
      <c r="M2" s="364" t="s">
        <v>6</v>
      </c>
      <c r="N2" s="364"/>
      <c r="O2" s="41" t="s">
        <v>8</v>
      </c>
      <c r="P2" s="364" t="s">
        <v>8</v>
      </c>
      <c r="Q2" s="368" t="s">
        <v>29</v>
      </c>
    </row>
    <row r="3" spans="1:33" s="14" customFormat="1" ht="23.1" customHeight="1">
      <c r="A3" s="367"/>
      <c r="B3" s="367"/>
      <c r="C3" s="368"/>
      <c r="D3" s="368"/>
      <c r="E3" s="368"/>
      <c r="F3" s="369"/>
      <c r="G3" s="373"/>
      <c r="H3" s="41" t="s">
        <v>22</v>
      </c>
      <c r="I3" s="41" t="s">
        <v>33</v>
      </c>
      <c r="J3" s="41" t="s">
        <v>1</v>
      </c>
      <c r="K3" s="41" t="s">
        <v>22</v>
      </c>
      <c r="L3" s="41" t="s">
        <v>33</v>
      </c>
      <c r="M3" s="41" t="s">
        <v>22</v>
      </c>
      <c r="N3" s="41" t="s">
        <v>33</v>
      </c>
      <c r="O3" s="41" t="s">
        <v>22</v>
      </c>
      <c r="P3" s="364"/>
      <c r="Q3" s="368"/>
    </row>
    <row r="4" spans="1:33" s="2" customFormat="1" ht="23.1" customHeight="1">
      <c r="A4" s="13" t="s">
        <v>1539</v>
      </c>
      <c r="B4" s="13" t="s">
        <v>1540</v>
      </c>
      <c r="C4" s="3" t="s">
        <v>1541</v>
      </c>
      <c r="D4" s="12" t="s">
        <v>1542</v>
      </c>
      <c r="E4" s="12" t="s">
        <v>1543</v>
      </c>
      <c r="F4" s="19" t="s">
        <v>1544</v>
      </c>
      <c r="G4" s="6"/>
      <c r="H4" s="27">
        <f>'일위대가(철거)'!I6</f>
        <v>0</v>
      </c>
      <c r="I4" s="27">
        <f t="shared" ref="I4:I21" si="0">H4</f>
        <v>0</v>
      </c>
      <c r="J4" s="27"/>
      <c r="K4" s="27">
        <f>'일위대가(철거)'!L6</f>
        <v>33416</v>
      </c>
      <c r="L4" s="27">
        <f t="shared" ref="L4:L21" si="1">K4</f>
        <v>33416</v>
      </c>
      <c r="M4" s="27">
        <f>'일위대가(철거)'!N6</f>
        <v>0</v>
      </c>
      <c r="N4" s="27">
        <f t="shared" ref="N4:N21" si="2">M4</f>
        <v>0</v>
      </c>
      <c r="O4" s="27">
        <f t="shared" ref="O4:O8" si="3">IF((H4+K4+M4)=0, "", (H4+K4+M4))</f>
        <v>33416</v>
      </c>
      <c r="P4" s="27">
        <f t="shared" ref="P4:P21" si="4">SUM(I4,L4,N4)</f>
        <v>33416</v>
      </c>
      <c r="Q4" s="12" t="s">
        <v>36</v>
      </c>
    </row>
    <row r="5" spans="1:33" s="2" customFormat="1" ht="23.1" customHeight="1">
      <c r="A5" s="13" t="s">
        <v>1545</v>
      </c>
      <c r="B5" s="13" t="s">
        <v>1546</v>
      </c>
      <c r="C5" s="3" t="s">
        <v>1547</v>
      </c>
      <c r="D5" s="12" t="s">
        <v>1548</v>
      </c>
      <c r="E5" s="12" t="s">
        <v>1543</v>
      </c>
      <c r="F5" s="19" t="s">
        <v>1544</v>
      </c>
      <c r="G5" s="6"/>
      <c r="H5" s="27">
        <f>'일위대가(철거)'!I10</f>
        <v>0</v>
      </c>
      <c r="I5" s="27">
        <f t="shared" si="0"/>
        <v>0</v>
      </c>
      <c r="J5" s="27"/>
      <c r="K5" s="27">
        <f>'일위대가(철거)'!L10</f>
        <v>16708</v>
      </c>
      <c r="L5" s="27">
        <f t="shared" si="1"/>
        <v>16708</v>
      </c>
      <c r="M5" s="27">
        <f>'일위대가(철거)'!N10</f>
        <v>0</v>
      </c>
      <c r="N5" s="27">
        <f t="shared" si="2"/>
        <v>0</v>
      </c>
      <c r="O5" s="27">
        <f t="shared" si="3"/>
        <v>16708</v>
      </c>
      <c r="P5" s="27">
        <f t="shared" si="4"/>
        <v>16708</v>
      </c>
      <c r="Q5" s="12" t="s">
        <v>2</v>
      </c>
    </row>
    <row r="6" spans="1:33" s="2" customFormat="1" ht="23.1" customHeight="1">
      <c r="A6" s="13" t="s">
        <v>1549</v>
      </c>
      <c r="B6" s="13" t="s">
        <v>1550</v>
      </c>
      <c r="C6" s="3" t="s">
        <v>1551</v>
      </c>
      <c r="D6" s="12" t="s">
        <v>1552</v>
      </c>
      <c r="E6" s="12" t="s">
        <v>1553</v>
      </c>
      <c r="F6" s="19" t="s">
        <v>680</v>
      </c>
      <c r="G6" s="6"/>
      <c r="H6" s="27">
        <f>'일위대가(철거)'!I15</f>
        <v>441</v>
      </c>
      <c r="I6" s="27">
        <f t="shared" si="0"/>
        <v>441</v>
      </c>
      <c r="J6" s="27"/>
      <c r="K6" s="27">
        <f>'일위대가(철거)'!L15</f>
        <v>4441</v>
      </c>
      <c r="L6" s="27">
        <f t="shared" si="1"/>
        <v>4441</v>
      </c>
      <c r="M6" s="27">
        <f>'일위대가(철거)'!N15</f>
        <v>432</v>
      </c>
      <c r="N6" s="27">
        <f t="shared" si="2"/>
        <v>432</v>
      </c>
      <c r="O6" s="27">
        <f t="shared" si="3"/>
        <v>5314</v>
      </c>
      <c r="P6" s="27">
        <f t="shared" si="4"/>
        <v>5314</v>
      </c>
      <c r="Q6" s="12"/>
    </row>
    <row r="7" spans="1:33" s="2" customFormat="1" ht="23.1" customHeight="1">
      <c r="A7" s="13" t="s">
        <v>1554</v>
      </c>
      <c r="B7" s="13" t="s">
        <v>1555</v>
      </c>
      <c r="C7" s="3" t="s">
        <v>1556</v>
      </c>
      <c r="D7" s="12" t="s">
        <v>1557</v>
      </c>
      <c r="E7" s="12" t="s">
        <v>1553</v>
      </c>
      <c r="F7" s="19" t="s">
        <v>680</v>
      </c>
      <c r="G7" s="6"/>
      <c r="H7" s="27">
        <f>'일위대가(철거)'!I20</f>
        <v>441</v>
      </c>
      <c r="I7" s="27">
        <f t="shared" si="0"/>
        <v>441</v>
      </c>
      <c r="J7" s="27"/>
      <c r="K7" s="27">
        <f>'일위대가(철거)'!L20</f>
        <v>2770</v>
      </c>
      <c r="L7" s="27">
        <f t="shared" si="1"/>
        <v>2770</v>
      </c>
      <c r="M7" s="27">
        <f>'일위대가(철거)'!N20</f>
        <v>432</v>
      </c>
      <c r="N7" s="27">
        <f t="shared" si="2"/>
        <v>432</v>
      </c>
      <c r="O7" s="27">
        <f t="shared" si="3"/>
        <v>3643</v>
      </c>
      <c r="P7" s="27">
        <f t="shared" si="4"/>
        <v>3643</v>
      </c>
      <c r="Q7" s="12"/>
    </row>
    <row r="8" spans="1:33" ht="23.1" customHeight="1">
      <c r="A8" s="13" t="s">
        <v>1872</v>
      </c>
      <c r="B8" s="13" t="s">
        <v>1873</v>
      </c>
      <c r="C8" s="3" t="s">
        <v>1782</v>
      </c>
      <c r="D8" s="12" t="s">
        <v>403</v>
      </c>
      <c r="E8" s="12" t="s">
        <v>410</v>
      </c>
      <c r="F8" s="19" t="s">
        <v>174</v>
      </c>
      <c r="G8" s="6"/>
      <c r="H8" s="27">
        <f>'일위대가(철거)'!I28</f>
        <v>1244</v>
      </c>
      <c r="I8" s="27">
        <f t="shared" si="0"/>
        <v>1244</v>
      </c>
      <c r="J8" s="27"/>
      <c r="K8" s="27">
        <f>'일위대가(철거)'!L28</f>
        <v>2455</v>
      </c>
      <c r="L8" s="27">
        <f t="shared" si="1"/>
        <v>2455</v>
      </c>
      <c r="M8" s="27">
        <f>'일위대가(철거)'!N28</f>
        <v>0</v>
      </c>
      <c r="N8" s="27">
        <f t="shared" si="2"/>
        <v>0</v>
      </c>
      <c r="O8" s="27">
        <f t="shared" si="3"/>
        <v>3699</v>
      </c>
      <c r="P8" s="27">
        <f t="shared" si="4"/>
        <v>3699</v>
      </c>
      <c r="Q8" s="12"/>
      <c r="R8" s="2"/>
      <c r="S8" s="2"/>
      <c r="T8" s="2"/>
      <c r="U8" s="2"/>
      <c r="V8" s="2"/>
      <c r="W8" s="2"/>
      <c r="X8" s="2"/>
      <c r="Y8" s="2"/>
      <c r="Z8" s="2"/>
      <c r="AA8" s="2"/>
      <c r="AB8" s="2"/>
      <c r="AC8" s="2"/>
      <c r="AD8" s="2"/>
      <c r="AE8" s="2"/>
      <c r="AF8" s="2"/>
      <c r="AG8" s="2"/>
    </row>
    <row r="9" spans="1:33" ht="23.1" customHeight="1">
      <c r="C9" s="3" t="s">
        <v>3391</v>
      </c>
      <c r="D9" s="40" t="s">
        <v>3392</v>
      </c>
      <c r="E9" s="12" t="s">
        <v>199</v>
      </c>
      <c r="F9" s="19" t="s">
        <v>174</v>
      </c>
      <c r="G9" s="6"/>
      <c r="H9" s="27">
        <f>'일위대가(철거)'!I38</f>
        <v>215</v>
      </c>
      <c r="I9" s="27">
        <f t="shared" si="0"/>
        <v>215</v>
      </c>
      <c r="J9" s="27"/>
      <c r="K9" s="27">
        <f>'일위대가(철거)'!L38</f>
        <v>7192</v>
      </c>
      <c r="L9" s="27">
        <f t="shared" si="1"/>
        <v>7192</v>
      </c>
      <c r="M9" s="27">
        <f>'일위대가(철거)'!N38</f>
        <v>0</v>
      </c>
      <c r="N9" s="27">
        <f t="shared" si="2"/>
        <v>0</v>
      </c>
      <c r="O9" s="27"/>
      <c r="P9" s="27">
        <f t="shared" si="4"/>
        <v>7407</v>
      </c>
      <c r="Q9" s="12"/>
      <c r="R9" s="2"/>
      <c r="S9" s="2"/>
      <c r="T9" s="2"/>
      <c r="U9" s="2"/>
      <c r="V9" s="2"/>
      <c r="W9" s="2"/>
      <c r="X9" s="2"/>
      <c r="Y9" s="2"/>
      <c r="Z9" s="2"/>
      <c r="AA9" s="2"/>
      <c r="AB9" s="2"/>
      <c r="AC9" s="2"/>
      <c r="AD9" s="2"/>
      <c r="AE9" s="2"/>
      <c r="AF9" s="2"/>
      <c r="AG9" s="2"/>
    </row>
    <row r="10" spans="1:33" ht="23.1" customHeight="1">
      <c r="C10" s="3" t="s">
        <v>1997</v>
      </c>
      <c r="D10" s="40" t="s">
        <v>3393</v>
      </c>
      <c r="E10" s="12" t="s">
        <v>410</v>
      </c>
      <c r="F10" s="19" t="s">
        <v>174</v>
      </c>
      <c r="G10" s="6"/>
      <c r="H10" s="27">
        <f>'일위대가(철거)'!I46</f>
        <v>24</v>
      </c>
      <c r="I10" s="27">
        <f t="shared" si="0"/>
        <v>24</v>
      </c>
      <c r="J10" s="27"/>
      <c r="K10" s="27">
        <f>'일위대가(철거)'!L46</f>
        <v>818</v>
      </c>
      <c r="L10" s="27">
        <f t="shared" si="1"/>
        <v>818</v>
      </c>
      <c r="M10" s="27">
        <f>'일위대가(철거)'!N46</f>
        <v>0</v>
      </c>
      <c r="N10" s="27">
        <f t="shared" si="2"/>
        <v>0</v>
      </c>
      <c r="O10" s="27"/>
      <c r="P10" s="27">
        <f t="shared" si="4"/>
        <v>842</v>
      </c>
      <c r="Q10" s="12"/>
      <c r="R10" s="2"/>
      <c r="S10" s="2"/>
      <c r="T10" s="2"/>
      <c r="U10" s="2"/>
      <c r="V10" s="2"/>
      <c r="W10" s="2"/>
      <c r="X10" s="2"/>
      <c r="Y10" s="2"/>
      <c r="Z10" s="2"/>
      <c r="AA10" s="2"/>
      <c r="AB10" s="2"/>
      <c r="AC10" s="2"/>
      <c r="AD10" s="2"/>
      <c r="AE10" s="2"/>
      <c r="AF10" s="2"/>
      <c r="AG10" s="2"/>
    </row>
    <row r="11" spans="1:33" ht="23.1" customHeight="1">
      <c r="C11" s="3" t="s">
        <v>2000</v>
      </c>
      <c r="D11" s="40" t="s">
        <v>3394</v>
      </c>
      <c r="E11" s="12" t="s">
        <v>438</v>
      </c>
      <c r="F11" s="19" t="s">
        <v>174</v>
      </c>
      <c r="G11" s="6"/>
      <c r="H11" s="27">
        <f>'일위대가(철거)'!I54</f>
        <v>135</v>
      </c>
      <c r="I11" s="27">
        <f t="shared" si="0"/>
        <v>135</v>
      </c>
      <c r="J11" s="27"/>
      <c r="K11" s="27">
        <f>'일위대가(철거)'!L54</f>
        <v>4520</v>
      </c>
      <c r="L11" s="27">
        <f t="shared" si="1"/>
        <v>4520</v>
      </c>
      <c r="M11" s="27">
        <f>'일위대가(철거)'!N54</f>
        <v>0</v>
      </c>
      <c r="N11" s="27">
        <f t="shared" si="2"/>
        <v>0</v>
      </c>
      <c r="O11" s="27"/>
      <c r="P11" s="27">
        <f t="shared" si="4"/>
        <v>4655</v>
      </c>
      <c r="Q11" s="12"/>
      <c r="R11" s="2"/>
      <c r="S11" s="2"/>
      <c r="T11" s="2"/>
      <c r="U11" s="2"/>
      <c r="V11" s="2"/>
      <c r="W11" s="2"/>
      <c r="X11" s="2"/>
      <c r="Y11" s="2"/>
      <c r="Z11" s="2"/>
      <c r="AA11" s="2"/>
      <c r="AB11" s="2"/>
      <c r="AC11" s="2"/>
      <c r="AD11" s="2"/>
      <c r="AE11" s="2"/>
      <c r="AF11" s="2"/>
      <c r="AG11" s="2"/>
    </row>
    <row r="12" spans="1:33" ht="23.1" customHeight="1">
      <c r="C12" s="3" t="s">
        <v>2003</v>
      </c>
      <c r="D12" s="40" t="s">
        <v>3395</v>
      </c>
      <c r="E12" s="12"/>
      <c r="F12" s="19" t="s">
        <v>697</v>
      </c>
      <c r="G12" s="6"/>
      <c r="H12" s="27">
        <f>'일위대가(철거)'!I62</f>
        <v>785</v>
      </c>
      <c r="I12" s="27">
        <f t="shared" si="0"/>
        <v>785</v>
      </c>
      <c r="J12" s="27"/>
      <c r="K12" s="27">
        <f>'일위대가(철거)'!L62</f>
        <v>26787</v>
      </c>
      <c r="L12" s="27">
        <f t="shared" si="1"/>
        <v>26787</v>
      </c>
      <c r="M12" s="27">
        <f>'일위대가(철거)'!N62</f>
        <v>0</v>
      </c>
      <c r="N12" s="27">
        <f t="shared" si="2"/>
        <v>0</v>
      </c>
      <c r="O12" s="27"/>
      <c r="P12" s="27">
        <f t="shared" si="4"/>
        <v>27572</v>
      </c>
      <c r="Q12" s="12"/>
      <c r="R12" s="2"/>
      <c r="S12" s="2"/>
      <c r="T12" s="2"/>
      <c r="U12" s="2"/>
      <c r="V12" s="2"/>
      <c r="W12" s="2"/>
      <c r="X12" s="2"/>
      <c r="Y12" s="2"/>
      <c r="Z12" s="2"/>
      <c r="AA12" s="2"/>
      <c r="AB12" s="2"/>
      <c r="AC12" s="2"/>
      <c r="AD12" s="2"/>
      <c r="AE12" s="2"/>
      <c r="AF12" s="2"/>
      <c r="AG12" s="2"/>
    </row>
    <row r="13" spans="1:33" ht="23.1" customHeight="1">
      <c r="C13" s="3" t="s">
        <v>2006</v>
      </c>
      <c r="D13" s="40" t="s">
        <v>3396</v>
      </c>
      <c r="E13" s="12" t="s">
        <v>533</v>
      </c>
      <c r="F13" s="19" t="s">
        <v>174</v>
      </c>
      <c r="G13" s="6"/>
      <c r="H13" s="27">
        <f>'일위대가(철거)'!I69</f>
        <v>4</v>
      </c>
      <c r="I13" s="27">
        <f t="shared" si="0"/>
        <v>4</v>
      </c>
      <c r="J13" s="27"/>
      <c r="K13" s="27">
        <f>'일위대가(철거)'!L69</f>
        <v>158</v>
      </c>
      <c r="L13" s="27">
        <f t="shared" si="1"/>
        <v>158</v>
      </c>
      <c r="M13" s="27">
        <f>'일위대가(철거)'!N69</f>
        <v>0</v>
      </c>
      <c r="N13" s="27">
        <f t="shared" si="2"/>
        <v>0</v>
      </c>
      <c r="O13" s="27"/>
      <c r="P13" s="27">
        <f t="shared" si="4"/>
        <v>162</v>
      </c>
      <c r="Q13" s="12"/>
      <c r="R13" s="2"/>
      <c r="S13" s="2"/>
      <c r="T13" s="2"/>
      <c r="U13" s="2"/>
      <c r="V13" s="2"/>
      <c r="W13" s="2"/>
      <c r="X13" s="2"/>
      <c r="Y13" s="2"/>
      <c r="Z13" s="2"/>
      <c r="AA13" s="2"/>
      <c r="AB13" s="2"/>
      <c r="AC13" s="2"/>
      <c r="AD13" s="2"/>
      <c r="AE13" s="2"/>
      <c r="AF13" s="2"/>
      <c r="AG13" s="2"/>
    </row>
    <row r="14" spans="1:33" ht="23.1" customHeight="1">
      <c r="C14" s="3" t="s">
        <v>2009</v>
      </c>
      <c r="D14" s="12" t="s">
        <v>198</v>
      </c>
      <c r="E14" s="12" t="s">
        <v>199</v>
      </c>
      <c r="F14" s="19" t="s">
        <v>174</v>
      </c>
      <c r="G14" s="6"/>
      <c r="H14" s="27">
        <f>'일위대가(철거)'!I79</f>
        <v>842</v>
      </c>
      <c r="I14" s="27">
        <f t="shared" si="0"/>
        <v>842</v>
      </c>
      <c r="J14" s="27"/>
      <c r="K14" s="27">
        <f>'일위대가(철거)'!L79</f>
        <v>14385</v>
      </c>
      <c r="L14" s="27">
        <f t="shared" si="1"/>
        <v>14385</v>
      </c>
      <c r="M14" s="27">
        <f>'일위대가(철거)'!N79</f>
        <v>0</v>
      </c>
      <c r="N14" s="27">
        <f t="shared" si="2"/>
        <v>0</v>
      </c>
      <c r="O14" s="27"/>
      <c r="P14" s="27">
        <f t="shared" si="4"/>
        <v>15227</v>
      </c>
      <c r="Q14" s="12"/>
      <c r="R14" s="2"/>
      <c r="S14" s="2"/>
      <c r="T14" s="2"/>
      <c r="U14" s="2"/>
      <c r="V14" s="2"/>
      <c r="W14" s="2"/>
      <c r="X14" s="2"/>
      <c r="Y14" s="2"/>
      <c r="Z14" s="2"/>
      <c r="AA14" s="2"/>
      <c r="AB14" s="2"/>
      <c r="AC14" s="2"/>
      <c r="AD14" s="2"/>
      <c r="AE14" s="2"/>
      <c r="AF14" s="2"/>
      <c r="AG14" s="2"/>
    </row>
    <row r="15" spans="1:33" ht="23.1" customHeight="1">
      <c r="C15" s="3" t="s">
        <v>2012</v>
      </c>
      <c r="D15" s="12" t="s">
        <v>426</v>
      </c>
      <c r="E15" s="12" t="s">
        <v>438</v>
      </c>
      <c r="F15" s="19" t="s">
        <v>174</v>
      </c>
      <c r="G15" s="6"/>
      <c r="H15" s="27">
        <f>'일위대가(철거)'!I87</f>
        <v>2878</v>
      </c>
      <c r="I15" s="27">
        <f t="shared" si="0"/>
        <v>2878</v>
      </c>
      <c r="J15" s="27"/>
      <c r="K15" s="27">
        <f>'일위대가(철거)'!L87</f>
        <v>9041</v>
      </c>
      <c r="L15" s="27">
        <f t="shared" si="1"/>
        <v>9041</v>
      </c>
      <c r="M15" s="27">
        <f>'일위대가(철거)'!N87</f>
        <v>0</v>
      </c>
      <c r="N15" s="27">
        <f t="shared" si="2"/>
        <v>0</v>
      </c>
      <c r="O15" s="27"/>
      <c r="P15" s="27">
        <f t="shared" si="4"/>
        <v>11919</v>
      </c>
      <c r="Q15" s="12"/>
      <c r="R15" s="2"/>
      <c r="S15" s="2"/>
      <c r="T15" s="2"/>
      <c r="U15" s="2"/>
      <c r="V15" s="2"/>
      <c r="W15" s="2"/>
      <c r="X15" s="2"/>
      <c r="Y15" s="2"/>
      <c r="Z15" s="2"/>
      <c r="AA15" s="2"/>
      <c r="AB15" s="2"/>
      <c r="AC15" s="2"/>
      <c r="AD15" s="2"/>
      <c r="AE15" s="2"/>
      <c r="AF15" s="2"/>
      <c r="AG15" s="2"/>
    </row>
    <row r="16" spans="1:33" ht="23.1" customHeight="1">
      <c r="C16" s="3" t="s">
        <v>2015</v>
      </c>
      <c r="D16" s="12" t="s">
        <v>728</v>
      </c>
      <c r="E16" s="12"/>
      <c r="F16" s="19" t="s">
        <v>697</v>
      </c>
      <c r="G16" s="6"/>
      <c r="H16" s="27">
        <f>'일위대가(철거)'!I95</f>
        <v>102215</v>
      </c>
      <c r="I16" s="27">
        <f t="shared" si="0"/>
        <v>102215</v>
      </c>
      <c r="J16" s="27"/>
      <c r="K16" s="27">
        <f>'일위대가(철거)'!L95</f>
        <v>53574</v>
      </c>
      <c r="L16" s="27">
        <f t="shared" si="1"/>
        <v>53574</v>
      </c>
      <c r="M16" s="27">
        <f>'일위대가(철거)'!N95</f>
        <v>0</v>
      </c>
      <c r="N16" s="27">
        <f t="shared" si="2"/>
        <v>0</v>
      </c>
      <c r="O16" s="27"/>
      <c r="P16" s="27">
        <f t="shared" si="4"/>
        <v>155789</v>
      </c>
      <c r="Q16" s="12"/>
      <c r="R16" s="2"/>
      <c r="S16" s="2"/>
      <c r="T16" s="2"/>
      <c r="U16" s="2"/>
      <c r="V16" s="2"/>
      <c r="W16" s="2"/>
      <c r="X16" s="2"/>
      <c r="Y16" s="2"/>
      <c r="Z16" s="2"/>
      <c r="AA16" s="2"/>
      <c r="AB16" s="2"/>
      <c r="AC16" s="2"/>
      <c r="AD16" s="2"/>
      <c r="AE16" s="2"/>
      <c r="AF16" s="2"/>
      <c r="AG16" s="2"/>
    </row>
    <row r="17" spans="3:33" ht="23.1" customHeight="1">
      <c r="C17" s="3" t="s">
        <v>2018</v>
      </c>
      <c r="D17" s="12" t="s">
        <v>532</v>
      </c>
      <c r="E17" s="12" t="s">
        <v>533</v>
      </c>
      <c r="F17" s="19" t="s">
        <v>174</v>
      </c>
      <c r="G17" s="6"/>
      <c r="H17" s="27">
        <f>'일위대가(철거)'!I102</f>
        <v>234</v>
      </c>
      <c r="I17" s="27">
        <f t="shared" si="0"/>
        <v>234</v>
      </c>
      <c r="J17" s="27"/>
      <c r="K17" s="27">
        <f>'일위대가(철거)'!L102</f>
        <v>317</v>
      </c>
      <c r="L17" s="27">
        <f t="shared" si="1"/>
        <v>317</v>
      </c>
      <c r="M17" s="27"/>
      <c r="N17" s="27">
        <f t="shared" si="2"/>
        <v>0</v>
      </c>
      <c r="O17" s="27"/>
      <c r="P17" s="27">
        <f t="shared" si="4"/>
        <v>551</v>
      </c>
      <c r="Q17" s="12"/>
      <c r="R17" s="2"/>
      <c r="S17" s="2"/>
      <c r="T17" s="2"/>
      <c r="U17" s="2"/>
      <c r="V17" s="2"/>
      <c r="W17" s="2"/>
      <c r="X17" s="2"/>
      <c r="Y17" s="2"/>
      <c r="Z17" s="2"/>
      <c r="AA17" s="2"/>
      <c r="AB17" s="2"/>
      <c r="AC17" s="2"/>
      <c r="AD17" s="2"/>
      <c r="AE17" s="2"/>
      <c r="AF17" s="2"/>
      <c r="AG17" s="2"/>
    </row>
    <row r="18" spans="3:33" ht="23.1" customHeight="1">
      <c r="C18" s="3" t="s">
        <v>3397</v>
      </c>
      <c r="D18" s="40" t="s">
        <v>3382</v>
      </c>
      <c r="E18" s="40" t="s">
        <v>3381</v>
      </c>
      <c r="F18" s="19" t="s">
        <v>3398</v>
      </c>
      <c r="G18" s="6"/>
      <c r="H18" s="27">
        <f>'일위대가(철거)'!I110</f>
        <v>4000009</v>
      </c>
      <c r="I18" s="27">
        <f t="shared" si="0"/>
        <v>4000009</v>
      </c>
      <c r="J18" s="27"/>
      <c r="K18" s="27">
        <f>'일위대가(철거)'!L110</f>
        <v>28262764</v>
      </c>
      <c r="L18" s="27">
        <f t="shared" si="1"/>
        <v>28262764</v>
      </c>
      <c r="M18" s="27"/>
      <c r="N18" s="27">
        <f t="shared" si="2"/>
        <v>0</v>
      </c>
      <c r="O18" s="27"/>
      <c r="P18" s="27">
        <f t="shared" si="4"/>
        <v>32262773</v>
      </c>
      <c r="Q18" s="12"/>
      <c r="R18" s="2"/>
      <c r="S18" s="2"/>
      <c r="T18" s="2"/>
      <c r="U18" s="2"/>
      <c r="V18" s="2"/>
      <c r="W18" s="2"/>
      <c r="X18" s="2"/>
      <c r="Y18" s="2"/>
      <c r="Z18" s="2"/>
      <c r="AA18" s="2"/>
      <c r="AB18" s="2"/>
      <c r="AC18" s="2"/>
      <c r="AD18" s="2"/>
      <c r="AE18" s="2"/>
      <c r="AF18" s="2"/>
      <c r="AG18" s="2"/>
    </row>
    <row r="19" spans="3:33" ht="23.1" customHeight="1">
      <c r="C19" s="3" t="s">
        <v>3399</v>
      </c>
      <c r="D19" s="40" t="s">
        <v>3382</v>
      </c>
      <c r="E19" s="40" t="s">
        <v>3383</v>
      </c>
      <c r="F19" s="19" t="s">
        <v>3398</v>
      </c>
      <c r="G19" s="6"/>
      <c r="H19" s="27">
        <f>'일위대가(철거)'!I118</f>
        <v>4500009</v>
      </c>
      <c r="I19" s="27">
        <f t="shared" si="0"/>
        <v>4500009</v>
      </c>
      <c r="J19" s="27"/>
      <c r="K19" s="27">
        <f>'일위대가(철거)'!L118</f>
        <v>50102173</v>
      </c>
      <c r="L19" s="27">
        <f t="shared" si="1"/>
        <v>50102173</v>
      </c>
      <c r="M19" s="27"/>
      <c r="N19" s="27">
        <f t="shared" si="2"/>
        <v>0</v>
      </c>
      <c r="O19" s="27"/>
      <c r="P19" s="27">
        <f t="shared" si="4"/>
        <v>54602182</v>
      </c>
      <c r="Q19" s="12"/>
      <c r="R19" s="2"/>
      <c r="S19" s="2"/>
      <c r="T19" s="2"/>
      <c r="U19" s="2"/>
      <c r="V19" s="2"/>
      <c r="W19" s="2"/>
      <c r="X19" s="2"/>
      <c r="Y19" s="2"/>
      <c r="Z19" s="2"/>
      <c r="AA19" s="2"/>
      <c r="AB19" s="2"/>
      <c r="AC19" s="2"/>
      <c r="AD19" s="2"/>
      <c r="AE19" s="2"/>
      <c r="AF19" s="2"/>
      <c r="AG19" s="2"/>
    </row>
    <row r="20" spans="3:33" ht="23.1" customHeight="1">
      <c r="C20" s="3" t="s">
        <v>3400</v>
      </c>
      <c r="D20" s="12" t="s">
        <v>3384</v>
      </c>
      <c r="E20" s="12" t="s">
        <v>3385</v>
      </c>
      <c r="F20" s="19" t="s">
        <v>279</v>
      </c>
      <c r="G20" s="6"/>
      <c r="H20" s="27">
        <f>'일위대가(철거)'!I124</f>
        <v>602660</v>
      </c>
      <c r="I20" s="27">
        <f t="shared" si="0"/>
        <v>602660</v>
      </c>
      <c r="J20" s="27"/>
      <c r="K20" s="27">
        <f>'일위대가(철거)'!L124</f>
        <v>88679</v>
      </c>
      <c r="L20" s="27">
        <f t="shared" si="1"/>
        <v>88679</v>
      </c>
      <c r="M20" s="27"/>
      <c r="N20" s="27">
        <f t="shared" si="2"/>
        <v>0</v>
      </c>
      <c r="O20" s="27"/>
      <c r="P20" s="27">
        <f t="shared" si="4"/>
        <v>691339</v>
      </c>
      <c r="Q20" s="12"/>
      <c r="R20" s="2"/>
      <c r="S20" s="2"/>
      <c r="T20" s="2"/>
      <c r="U20" s="2"/>
      <c r="V20" s="2"/>
      <c r="W20" s="2"/>
      <c r="X20" s="2"/>
      <c r="Y20" s="2"/>
      <c r="Z20" s="2"/>
      <c r="AA20" s="2"/>
      <c r="AB20" s="2"/>
      <c r="AC20" s="2"/>
      <c r="AD20" s="2"/>
      <c r="AE20" s="2"/>
      <c r="AF20" s="2"/>
      <c r="AG20" s="2"/>
    </row>
    <row r="21" spans="3:33" ht="23.1" customHeight="1">
      <c r="C21" s="3" t="s">
        <v>3401</v>
      </c>
      <c r="D21" s="12" t="s">
        <v>752</v>
      </c>
      <c r="E21" s="12" t="s">
        <v>3389</v>
      </c>
      <c r="F21" s="19" t="s">
        <v>3390</v>
      </c>
      <c r="G21" s="6"/>
      <c r="H21" s="27">
        <f>'일위대가(철거)'!I130</f>
        <v>1537069</v>
      </c>
      <c r="I21" s="27">
        <f t="shared" si="0"/>
        <v>1537069</v>
      </c>
      <c r="J21" s="27"/>
      <c r="K21" s="27">
        <f>'일위대가(철거)'!L130</f>
        <v>335617</v>
      </c>
      <c r="L21" s="27">
        <f t="shared" si="1"/>
        <v>335617</v>
      </c>
      <c r="M21" s="27"/>
      <c r="N21" s="27">
        <f t="shared" si="2"/>
        <v>0</v>
      </c>
      <c r="O21" s="27"/>
      <c r="P21" s="27">
        <f t="shared" si="4"/>
        <v>1872686</v>
      </c>
      <c r="Q21" s="12"/>
      <c r="R21" s="2"/>
      <c r="S21" s="2"/>
      <c r="T21" s="2"/>
      <c r="U21" s="2"/>
      <c r="V21" s="2"/>
      <c r="W21" s="2"/>
      <c r="X21" s="2"/>
      <c r="Y21" s="2"/>
      <c r="Z21" s="2"/>
      <c r="AA21" s="2"/>
      <c r="AB21" s="2"/>
      <c r="AC21" s="2"/>
      <c r="AD21" s="2"/>
      <c r="AE21" s="2"/>
      <c r="AF21" s="2"/>
      <c r="AG21" s="2"/>
    </row>
    <row r="22" spans="3:33" ht="23.1" customHeight="1">
      <c r="C22" s="3"/>
      <c r="D22" s="12"/>
      <c r="E22" s="12"/>
      <c r="F22" s="19"/>
      <c r="G22" s="6"/>
      <c r="H22" s="27"/>
      <c r="I22" s="27"/>
      <c r="J22" s="27"/>
      <c r="K22" s="27"/>
      <c r="L22" s="27"/>
      <c r="M22" s="27"/>
      <c r="N22" s="27"/>
      <c r="O22" s="27"/>
      <c r="P22" s="27"/>
      <c r="Q22" s="12"/>
      <c r="R22" s="2"/>
      <c r="S22" s="2"/>
      <c r="T22" s="2"/>
      <c r="U22" s="2"/>
      <c r="V22" s="2"/>
      <c r="W22" s="2"/>
      <c r="X22" s="2"/>
      <c r="Y22" s="2"/>
      <c r="Z22" s="2"/>
      <c r="AA22" s="2"/>
      <c r="AB22" s="2"/>
      <c r="AC22" s="2"/>
      <c r="AD22" s="2"/>
      <c r="AE22" s="2"/>
      <c r="AF22" s="2"/>
      <c r="AG22" s="2"/>
    </row>
    <row r="23" spans="3:33" ht="23.1" customHeight="1">
      <c r="C23" s="3"/>
      <c r="D23" s="12"/>
      <c r="E23" s="12"/>
      <c r="F23" s="19"/>
      <c r="G23" s="6"/>
      <c r="H23" s="27"/>
      <c r="I23" s="27"/>
      <c r="J23" s="27"/>
      <c r="K23" s="27"/>
      <c r="L23" s="27"/>
      <c r="M23" s="27"/>
      <c r="N23" s="27"/>
      <c r="O23" s="27"/>
      <c r="P23" s="27"/>
      <c r="Q23" s="12"/>
      <c r="R23" s="2"/>
      <c r="S23" s="2"/>
      <c r="T23" s="2"/>
      <c r="U23" s="2"/>
      <c r="V23" s="2"/>
      <c r="W23" s="2"/>
      <c r="X23" s="2"/>
      <c r="Y23" s="2"/>
      <c r="Z23" s="2"/>
      <c r="AA23" s="2"/>
      <c r="AB23" s="2"/>
      <c r="AC23" s="2"/>
      <c r="AD23" s="2"/>
      <c r="AE23" s="2"/>
      <c r="AF23" s="2"/>
      <c r="AG23" s="2"/>
    </row>
    <row r="24" spans="3:33" ht="23.1" customHeight="1">
      <c r="C24" s="3"/>
      <c r="D24" s="12"/>
      <c r="E24" s="12"/>
      <c r="F24" s="19"/>
      <c r="G24" s="6"/>
      <c r="H24" s="27"/>
      <c r="I24" s="27"/>
      <c r="J24" s="27"/>
      <c r="K24" s="27"/>
      <c r="L24" s="27"/>
      <c r="M24" s="27"/>
      <c r="N24" s="27"/>
      <c r="O24" s="27"/>
      <c r="P24" s="27"/>
      <c r="Q24" s="12"/>
      <c r="R24" s="2"/>
      <c r="S24" s="2"/>
      <c r="T24" s="2"/>
      <c r="U24" s="2"/>
      <c r="V24" s="2"/>
      <c r="W24" s="2"/>
      <c r="X24" s="2"/>
      <c r="Y24" s="2"/>
      <c r="Z24" s="2"/>
      <c r="AA24" s="2"/>
      <c r="AB24" s="2"/>
      <c r="AC24" s="2"/>
      <c r="AD24" s="2"/>
      <c r="AE24" s="2"/>
      <c r="AF24" s="2"/>
      <c r="AG24" s="2"/>
    </row>
    <row r="25" spans="3:33" ht="23.1" customHeight="1">
      <c r="C25" s="3"/>
      <c r="D25" s="12"/>
      <c r="E25" s="12"/>
      <c r="F25" s="19"/>
      <c r="G25" s="6"/>
      <c r="H25" s="27"/>
      <c r="I25" s="27"/>
      <c r="J25" s="27"/>
      <c r="K25" s="27"/>
      <c r="L25" s="27"/>
      <c r="M25" s="27"/>
      <c r="N25" s="27"/>
      <c r="O25" s="27"/>
      <c r="P25" s="27"/>
      <c r="Q25" s="12"/>
      <c r="R25" s="2"/>
      <c r="S25" s="2"/>
      <c r="T25" s="2"/>
      <c r="U25" s="2"/>
      <c r="V25" s="2"/>
      <c r="W25" s="2"/>
      <c r="X25" s="2"/>
      <c r="Y25" s="2"/>
      <c r="Z25" s="2"/>
      <c r="AA25" s="2"/>
      <c r="AB25" s="2"/>
      <c r="AC25" s="2"/>
      <c r="AD25" s="2"/>
      <c r="AE25" s="2"/>
      <c r="AF25" s="2"/>
      <c r="AG25" s="2"/>
    </row>
    <row r="26" spans="3:33" ht="23.1" customHeight="1">
      <c r="C26" s="3"/>
      <c r="D26" s="12"/>
      <c r="E26" s="12"/>
      <c r="F26" s="19"/>
      <c r="G26" s="6"/>
      <c r="H26" s="27"/>
      <c r="I26" s="27"/>
      <c r="J26" s="27"/>
      <c r="K26" s="27"/>
      <c r="L26" s="27"/>
      <c r="M26" s="27"/>
      <c r="N26" s="27"/>
      <c r="O26" s="27"/>
      <c r="P26" s="27"/>
      <c r="Q26" s="12"/>
      <c r="R26" s="2"/>
      <c r="S26" s="2"/>
      <c r="T26" s="2"/>
      <c r="U26" s="2"/>
      <c r="V26" s="2"/>
      <c r="W26" s="2"/>
      <c r="X26" s="2"/>
      <c r="Y26" s="2"/>
      <c r="Z26" s="2"/>
      <c r="AA26" s="2"/>
      <c r="AB26" s="2"/>
      <c r="AC26" s="2"/>
      <c r="AD26" s="2"/>
      <c r="AE26" s="2"/>
      <c r="AF26" s="2"/>
      <c r="AG26" s="2"/>
    </row>
    <row r="27" spans="3:33" ht="23.1" customHeight="1">
      <c r="C27" s="3"/>
      <c r="D27" s="12"/>
      <c r="E27" s="12"/>
      <c r="F27" s="19"/>
      <c r="G27" s="6"/>
      <c r="H27" s="27"/>
      <c r="I27" s="27"/>
      <c r="J27" s="27"/>
      <c r="K27" s="27"/>
      <c r="L27" s="27"/>
      <c r="M27" s="27"/>
      <c r="N27" s="27"/>
      <c r="O27" s="27"/>
      <c r="P27" s="27"/>
      <c r="Q27" s="12"/>
      <c r="R27" s="2"/>
      <c r="S27" s="2"/>
      <c r="T27" s="2"/>
      <c r="U27" s="2"/>
      <c r="V27" s="2"/>
      <c r="W27" s="2"/>
      <c r="X27" s="2"/>
      <c r="Y27" s="2"/>
      <c r="Z27" s="2"/>
      <c r="AA27" s="2"/>
      <c r="AB27" s="2"/>
      <c r="AC27" s="2"/>
      <c r="AD27" s="2"/>
      <c r="AE27" s="2"/>
      <c r="AF27" s="2"/>
      <c r="AG27" s="2"/>
    </row>
    <row r="28" spans="3:33" ht="23.1" customHeight="1">
      <c r="C28" s="3"/>
      <c r="D28" s="12"/>
      <c r="E28" s="12"/>
      <c r="F28" s="19"/>
      <c r="G28" s="6"/>
      <c r="H28" s="27"/>
      <c r="I28" s="27"/>
      <c r="J28" s="27"/>
      <c r="K28" s="27"/>
      <c r="L28" s="27"/>
      <c r="M28" s="27"/>
      <c r="N28" s="27"/>
      <c r="O28" s="27"/>
      <c r="P28" s="27"/>
      <c r="Q28" s="12"/>
      <c r="R28" s="2"/>
      <c r="S28" s="2"/>
      <c r="T28" s="2"/>
      <c r="U28" s="2"/>
      <c r="V28" s="2"/>
      <c r="W28" s="2"/>
      <c r="X28" s="2"/>
      <c r="Y28" s="2"/>
      <c r="Z28" s="2"/>
      <c r="AA28" s="2"/>
      <c r="AB28" s="2"/>
      <c r="AC28" s="2"/>
      <c r="AD28" s="2"/>
      <c r="AE28" s="2"/>
      <c r="AF28" s="2"/>
      <c r="AG28" s="2"/>
    </row>
    <row r="29" spans="3:33" ht="23.1" customHeight="1">
      <c r="C29" s="3"/>
      <c r="D29" s="12"/>
      <c r="E29" s="12"/>
      <c r="F29" s="19"/>
      <c r="G29" s="6"/>
      <c r="H29" s="27"/>
      <c r="I29" s="27"/>
      <c r="J29" s="27"/>
      <c r="K29" s="27"/>
      <c r="L29" s="27"/>
      <c r="M29" s="27"/>
      <c r="N29" s="27"/>
      <c r="O29" s="27"/>
      <c r="P29" s="27"/>
      <c r="Q29" s="12"/>
      <c r="R29" s="2"/>
      <c r="S29" s="2"/>
      <c r="T29" s="2"/>
      <c r="U29" s="2"/>
      <c r="V29" s="2"/>
      <c r="W29" s="2"/>
      <c r="X29" s="2"/>
      <c r="Y29" s="2"/>
      <c r="Z29" s="2"/>
      <c r="AA29" s="2"/>
      <c r="AB29" s="2"/>
      <c r="AC29" s="2"/>
      <c r="AD29" s="2"/>
      <c r="AE29" s="2"/>
      <c r="AF29" s="2"/>
      <c r="AG29" s="2"/>
    </row>
  </sheetData>
  <mergeCells count="13">
    <mergeCell ref="M2:N2"/>
    <mergeCell ref="P2:P3"/>
    <mergeCell ref="Q2:Q3"/>
    <mergeCell ref="C1:N1"/>
    <mergeCell ref="A2:A3"/>
    <mergeCell ref="B2:B3"/>
    <mergeCell ref="C2:C3"/>
    <mergeCell ref="D2:D3"/>
    <mergeCell ref="E2:E3"/>
    <mergeCell ref="F2:F3"/>
    <mergeCell ref="G2:G3"/>
    <mergeCell ref="H2:I2"/>
    <mergeCell ref="J2:L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39997558519241921"/>
  </sheetPr>
  <dimension ref="A1:AE133"/>
  <sheetViews>
    <sheetView view="pageBreakPreview" zoomScale="130" zoomScaleNormal="100" zoomScaleSheetLayoutView="130" workbookViewId="0">
      <pane ySplit="3" topLeftCell="A124" activePane="bottomLeft" state="frozen"/>
      <selection sqref="A1:N1"/>
      <selection pane="bottomLeft" sqref="A1:N1"/>
    </sheetView>
  </sheetViews>
  <sheetFormatPr defaultRowHeight="23.25" customHeight="1"/>
  <cols>
    <col min="1" max="1" width="11.5546875" style="13" hidden="1" customWidth="1"/>
    <col min="2" max="2" width="10.77734375" style="13" hidden="1" customWidth="1"/>
    <col min="3" max="3" width="11.109375" style="1" hidden="1" customWidth="1"/>
    <col min="4" max="4" width="24.33203125" style="13" customWidth="1"/>
    <col min="5" max="5" width="25.33203125" style="13" customWidth="1"/>
    <col min="6" max="6" width="4.21875" style="18" customWidth="1"/>
    <col min="7" max="7" width="8.33203125" style="2" customWidth="1"/>
    <col min="8" max="8" width="11.88671875" style="2" customWidth="1"/>
    <col min="9" max="9" width="12.44140625" style="2" customWidth="1"/>
    <col min="10" max="10" width="6.6640625" style="2" customWidth="1"/>
    <col min="11" max="12" width="11.44140625" style="2" customWidth="1"/>
    <col min="13" max="13" width="6.33203125" style="2" customWidth="1"/>
    <col min="14" max="14" width="8.5546875" style="2" customWidth="1"/>
    <col min="15" max="15" width="9.109375" style="2" hidden="1" customWidth="1"/>
    <col min="16" max="16" width="11" style="2" customWidth="1"/>
    <col min="17" max="17" width="11.5546875" style="13" customWidth="1"/>
    <col min="18" max="16384" width="8.88671875" style="2"/>
  </cols>
  <sheetData>
    <row r="1" spans="1:31" ht="23.25" customHeight="1">
      <c r="A1" s="46"/>
      <c r="B1" s="13" t="s">
        <v>3402</v>
      </c>
      <c r="D1" s="376" t="s">
        <v>2242</v>
      </c>
      <c r="E1" s="372"/>
      <c r="F1" s="372"/>
      <c r="G1" s="372"/>
      <c r="H1" s="372"/>
      <c r="I1" s="372"/>
      <c r="J1" s="372"/>
      <c r="K1" s="372"/>
      <c r="L1" s="372"/>
      <c r="M1" s="372"/>
      <c r="N1" s="372"/>
      <c r="W1" s="370" t="s">
        <v>60</v>
      </c>
      <c r="X1" s="370"/>
      <c r="Y1" s="370"/>
      <c r="Z1" s="18"/>
      <c r="AA1" s="18" t="s">
        <v>65</v>
      </c>
      <c r="AB1" s="18"/>
      <c r="AC1" s="18"/>
      <c r="AD1" s="18"/>
      <c r="AE1" s="18"/>
    </row>
    <row r="2" spans="1:31" s="14" customFormat="1" ht="23.25" customHeight="1">
      <c r="A2" s="367" t="s">
        <v>47</v>
      </c>
      <c r="B2" s="367" t="s">
        <v>97</v>
      </c>
      <c r="C2" s="367" t="s">
        <v>18</v>
      </c>
      <c r="D2" s="368" t="s">
        <v>54</v>
      </c>
      <c r="E2" s="368" t="s">
        <v>55</v>
      </c>
      <c r="F2" s="369" t="s">
        <v>0</v>
      </c>
      <c r="G2" s="369" t="s">
        <v>1</v>
      </c>
      <c r="H2" s="369" t="s">
        <v>7</v>
      </c>
      <c r="I2" s="369"/>
      <c r="J2" s="369" t="s">
        <v>5</v>
      </c>
      <c r="K2" s="369"/>
      <c r="L2" s="369"/>
      <c r="M2" s="369" t="s">
        <v>6</v>
      </c>
      <c r="N2" s="369"/>
      <c r="O2" s="16"/>
      <c r="P2" s="369" t="s">
        <v>8</v>
      </c>
      <c r="Q2" s="368" t="s">
        <v>29</v>
      </c>
      <c r="W2" s="14" t="s">
        <v>61</v>
      </c>
      <c r="X2" s="14" t="s">
        <v>62</v>
      </c>
      <c r="Y2" s="14" t="s">
        <v>63</v>
      </c>
      <c r="Z2" s="14" t="s">
        <v>64</v>
      </c>
      <c r="AA2" s="29" t="s">
        <v>111</v>
      </c>
      <c r="AB2" s="29" t="s">
        <v>110</v>
      </c>
      <c r="AC2" s="29" t="s">
        <v>66</v>
      </c>
      <c r="AD2" s="29" t="s">
        <v>68</v>
      </c>
      <c r="AE2" s="29" t="s">
        <v>61</v>
      </c>
    </row>
    <row r="3" spans="1:31" s="14" customFormat="1" ht="23.25" customHeight="1">
      <c r="A3" s="367"/>
      <c r="B3" s="367"/>
      <c r="C3" s="367"/>
      <c r="D3" s="368"/>
      <c r="E3" s="368"/>
      <c r="F3" s="369"/>
      <c r="G3" s="369"/>
      <c r="H3" s="16" t="s">
        <v>22</v>
      </c>
      <c r="I3" s="16" t="s">
        <v>33</v>
      </c>
      <c r="J3" s="16" t="s">
        <v>1</v>
      </c>
      <c r="K3" s="16" t="s">
        <v>22</v>
      </c>
      <c r="L3" s="16" t="s">
        <v>33</v>
      </c>
      <c r="M3" s="16" t="s">
        <v>22</v>
      </c>
      <c r="N3" s="16" t="s">
        <v>33</v>
      </c>
      <c r="O3" s="16" t="s">
        <v>22</v>
      </c>
      <c r="P3" s="369"/>
      <c r="Q3" s="368"/>
      <c r="W3" s="2"/>
      <c r="X3" s="2"/>
      <c r="Y3" s="2"/>
      <c r="Z3" s="2"/>
      <c r="AA3" s="25"/>
      <c r="AB3" s="25"/>
      <c r="AC3" s="25"/>
      <c r="AD3" s="25">
        <v>1</v>
      </c>
      <c r="AE3" s="25">
        <v>1</v>
      </c>
    </row>
    <row r="4" spans="1:31" ht="23.25" customHeight="1">
      <c r="A4" s="13" t="s">
        <v>2269</v>
      </c>
      <c r="B4" s="13" t="s">
        <v>2270</v>
      </c>
      <c r="C4" s="1" t="s">
        <v>2271</v>
      </c>
      <c r="D4" s="361" t="s">
        <v>2268</v>
      </c>
      <c r="E4" s="415"/>
      <c r="F4" s="19"/>
      <c r="G4" s="15"/>
      <c r="H4" s="15"/>
      <c r="I4" s="176"/>
      <c r="J4" s="15"/>
      <c r="K4" s="15"/>
      <c r="L4" s="176"/>
      <c r="M4" s="15"/>
      <c r="N4" s="176"/>
      <c r="O4" s="15"/>
      <c r="P4" s="15"/>
      <c r="Q4" s="12"/>
    </row>
    <row r="5" spans="1:31" ht="23.25" customHeight="1">
      <c r="A5" s="13" t="s">
        <v>1246</v>
      </c>
      <c r="B5" s="13" t="s">
        <v>1541</v>
      </c>
      <c r="C5" s="1" t="s">
        <v>944</v>
      </c>
      <c r="D5" s="12" t="s">
        <v>931</v>
      </c>
      <c r="E5" s="12" t="s">
        <v>945</v>
      </c>
      <c r="F5" s="19" t="s">
        <v>933</v>
      </c>
      <c r="G5" s="15">
        <f>'일위노임(철거)'!G6</f>
        <v>0.2</v>
      </c>
      <c r="H5" s="15">
        <f>'합산자재(철거)'!H192</f>
        <v>0</v>
      </c>
      <c r="I5" s="176" t="str">
        <f>IF(G5*H5&lt;&gt;0, TRUNC(G5*H5, 1), "")</f>
        <v/>
      </c>
      <c r="J5" s="15">
        <v>0.2</v>
      </c>
      <c r="K5" s="15">
        <f>'합산자재(철거)'!I192</f>
        <v>167081</v>
      </c>
      <c r="L5" s="176">
        <f>IF(G5*K5&lt;&gt;0, TRUNC(G5*K5, 1), "")</f>
        <v>33416.199999999997</v>
      </c>
      <c r="M5" s="15">
        <f>'합산자재(철거)'!J192</f>
        <v>0</v>
      </c>
      <c r="N5" s="176" t="str">
        <f>IF(G5*M5&lt;&gt;0, TRUNC(G5*M5, 1), "")</f>
        <v/>
      </c>
      <c r="O5" s="15">
        <f>IF((H5+K5+M5)=0, "", (H5+K5+M5))</f>
        <v>167081</v>
      </c>
      <c r="P5" s="15">
        <f>IF(SUM(I5,L5,N5)&lt;&gt;0,SUM(I5,L5,N5),"")</f>
        <v>33416.199999999997</v>
      </c>
      <c r="Q5" s="12"/>
      <c r="AE5" s="2">
        <f>L5</f>
        <v>33416.199999999997</v>
      </c>
    </row>
    <row r="6" spans="1:31" ht="23.25" customHeight="1">
      <c r="B6" s="13" t="s">
        <v>2243</v>
      </c>
      <c r="D6" s="12" t="s">
        <v>2244</v>
      </c>
      <c r="E6" s="12"/>
      <c r="F6" s="19"/>
      <c r="G6" s="15"/>
      <c r="H6" s="15"/>
      <c r="I6" s="176">
        <f>TRUNC(SUM(I4:I5))</f>
        <v>0</v>
      </c>
      <c r="J6" s="15"/>
      <c r="K6" s="15"/>
      <c r="L6" s="176">
        <f>TRUNC(SUM(L4:L5))</f>
        <v>33416</v>
      </c>
      <c r="M6" s="15"/>
      <c r="N6" s="176">
        <f>TRUNC(SUM(N4:N5))</f>
        <v>0</v>
      </c>
      <c r="O6" s="15" t="str">
        <f>IF((H6+K6+M6)=0, "", (H6+K6+M6))</f>
        <v/>
      </c>
      <c r="P6" s="15">
        <f>IF(SUM(I6,L6,N6)&lt;&gt;0,SUM(I6,L6,N6),"")</f>
        <v>33416</v>
      </c>
      <c r="Q6" s="12"/>
      <c r="AE6" s="2">
        <f>TRUNC(SUM(AE4:AE5))</f>
        <v>33416</v>
      </c>
    </row>
    <row r="7" spans="1:31" ht="23.25" customHeight="1">
      <c r="D7" s="12"/>
      <c r="E7" s="12"/>
      <c r="F7" s="19"/>
      <c r="G7" s="15"/>
      <c r="H7" s="15"/>
      <c r="I7" s="176"/>
      <c r="J7" s="15"/>
      <c r="K7" s="15"/>
      <c r="L7" s="176"/>
      <c r="M7" s="15"/>
      <c r="N7" s="176"/>
      <c r="O7" s="15"/>
      <c r="P7" s="15"/>
      <c r="Q7" s="12"/>
    </row>
    <row r="8" spans="1:31" ht="23.25" customHeight="1">
      <c r="A8" s="13" t="s">
        <v>2273</v>
      </c>
      <c r="B8" s="13" t="s">
        <v>2270</v>
      </c>
      <c r="C8" s="1" t="s">
        <v>2274</v>
      </c>
      <c r="D8" s="361" t="s">
        <v>2272</v>
      </c>
      <c r="E8" s="415"/>
      <c r="F8" s="19"/>
      <c r="G8" s="15"/>
      <c r="H8" s="15"/>
      <c r="I8" s="176"/>
      <c r="J8" s="15"/>
      <c r="K8" s="15"/>
      <c r="L8" s="176"/>
      <c r="M8" s="15"/>
      <c r="N8" s="176"/>
      <c r="O8" s="15"/>
      <c r="P8" s="15"/>
      <c r="Q8" s="12"/>
    </row>
    <row r="9" spans="1:31" ht="23.25" customHeight="1">
      <c r="A9" s="13" t="s">
        <v>1246</v>
      </c>
      <c r="B9" s="13" t="s">
        <v>1547</v>
      </c>
      <c r="C9" s="1" t="s">
        <v>944</v>
      </c>
      <c r="D9" s="12" t="s">
        <v>931</v>
      </c>
      <c r="E9" s="12" t="s">
        <v>945</v>
      </c>
      <c r="F9" s="19" t="s">
        <v>933</v>
      </c>
      <c r="G9" s="15">
        <f>'일위노임(철거)'!G9</f>
        <v>0.1</v>
      </c>
      <c r="H9" s="15">
        <f>'합산자재(철거)'!H192</f>
        <v>0</v>
      </c>
      <c r="I9" s="176" t="str">
        <f>IF(G9*H9&lt;&gt;0, TRUNC(G9*H9, 1), "")</f>
        <v/>
      </c>
      <c r="J9" s="15">
        <v>0.1</v>
      </c>
      <c r="K9" s="15">
        <f>'합산자재(철거)'!I192</f>
        <v>167081</v>
      </c>
      <c r="L9" s="176">
        <f>IF(G9*K9&lt;&gt;0, TRUNC(G9*K9, 1), "")</f>
        <v>16708.099999999999</v>
      </c>
      <c r="M9" s="15">
        <f>'합산자재(철거)'!J192</f>
        <v>0</v>
      </c>
      <c r="N9" s="176" t="str">
        <f>IF(G9*M9&lt;&gt;0, TRUNC(G9*M9, 1), "")</f>
        <v/>
      </c>
      <c r="O9" s="15">
        <f>IF((H9+K9+M9)=0, "", (H9+K9+M9))</f>
        <v>167081</v>
      </c>
      <c r="P9" s="15">
        <f>IF(SUM(I9,L9,N9)&lt;&gt;0,SUM(I9,L9,N9),"")</f>
        <v>16708.099999999999</v>
      </c>
      <c r="Q9" s="12"/>
      <c r="AE9" s="2">
        <f>L9</f>
        <v>16708.099999999999</v>
      </c>
    </row>
    <row r="10" spans="1:31" ht="23.25" customHeight="1">
      <c r="B10" s="13" t="s">
        <v>2243</v>
      </c>
      <c r="D10" s="12" t="s">
        <v>2244</v>
      </c>
      <c r="E10" s="12"/>
      <c r="F10" s="19"/>
      <c r="G10" s="15"/>
      <c r="H10" s="15"/>
      <c r="I10" s="176">
        <f>TRUNC(SUM(I8:I9))</f>
        <v>0</v>
      </c>
      <c r="J10" s="15"/>
      <c r="K10" s="15"/>
      <c r="L10" s="176">
        <f>TRUNC(SUM(L8:L9))</f>
        <v>16708</v>
      </c>
      <c r="M10" s="15"/>
      <c r="N10" s="176">
        <f>TRUNC(SUM(N8:N9))</f>
        <v>0</v>
      </c>
      <c r="O10" s="15" t="str">
        <f>IF((H10+K10+M10)=0, "", (H10+K10+M10))</f>
        <v/>
      </c>
      <c r="P10" s="15">
        <f>IF(SUM(I10,L10,N10)&lt;&gt;0,SUM(I10,L10,N10),"")</f>
        <v>16708</v>
      </c>
      <c r="Q10" s="12"/>
      <c r="AE10" s="2">
        <f>TRUNC(SUM(AE8:AE9))</f>
        <v>16708</v>
      </c>
    </row>
    <row r="11" spans="1:31" ht="23.25" customHeight="1">
      <c r="D11" s="12"/>
      <c r="E11" s="12"/>
      <c r="F11" s="19"/>
      <c r="G11" s="15"/>
      <c r="H11" s="15"/>
      <c r="I11" s="176"/>
      <c r="J11" s="15"/>
      <c r="K11" s="15"/>
      <c r="L11" s="176"/>
      <c r="M11" s="15"/>
      <c r="N11" s="176"/>
      <c r="O11" s="15"/>
      <c r="P11" s="15"/>
      <c r="Q11" s="12"/>
    </row>
    <row r="12" spans="1:31" ht="23.25" customHeight="1">
      <c r="A12" s="13" t="s">
        <v>2276</v>
      </c>
      <c r="B12" s="13" t="s">
        <v>2270</v>
      </c>
      <c r="C12" s="1" t="s">
        <v>2277</v>
      </c>
      <c r="D12" s="361" t="s">
        <v>2275</v>
      </c>
      <c r="E12" s="415"/>
      <c r="F12" s="19"/>
      <c r="G12" s="15"/>
      <c r="H12" s="15"/>
      <c r="I12" s="176"/>
      <c r="J12" s="15"/>
      <c r="K12" s="15"/>
      <c r="L12" s="176"/>
      <c r="M12" s="15"/>
      <c r="N12" s="176"/>
      <c r="O12" s="15"/>
      <c r="P12" s="15"/>
      <c r="Q12" s="12"/>
    </row>
    <row r="13" spans="1:31" ht="23.25" customHeight="1">
      <c r="A13" s="13" t="s">
        <v>1539</v>
      </c>
      <c r="B13" s="13" t="s">
        <v>1551</v>
      </c>
      <c r="C13" s="1" t="s">
        <v>1540</v>
      </c>
      <c r="D13" s="12" t="s">
        <v>1542</v>
      </c>
      <c r="E13" s="12" t="s">
        <v>1543</v>
      </c>
      <c r="F13" s="19" t="s">
        <v>1544</v>
      </c>
      <c r="G13" s="15">
        <v>0.1</v>
      </c>
      <c r="H13" s="15">
        <f>'일대목차(철거)'!H4</f>
        <v>0</v>
      </c>
      <c r="I13" s="176" t="str">
        <f>IF(G13*H13&lt;&gt;0, TRUNC(G13*H13, 1), "")</f>
        <v/>
      </c>
      <c r="J13" s="15">
        <v>0.1</v>
      </c>
      <c r="K13" s="15">
        <f>'일대목차(철거)'!K4</f>
        <v>33416</v>
      </c>
      <c r="L13" s="176">
        <f>IF(G13*K13&lt;&gt;0, TRUNC(G13*K13, 1), "")</f>
        <v>3341.6</v>
      </c>
      <c r="M13" s="15">
        <f>'일대목차(철거)'!M4</f>
        <v>0</v>
      </c>
      <c r="N13" s="176" t="str">
        <f>IF(G13*M13&lt;&gt;0, TRUNC(G13*M13, 1), "")</f>
        <v/>
      </c>
      <c r="O13" s="15">
        <f>IF((H13+K13+M13)=0, "", (H13+K13+M13))</f>
        <v>33416</v>
      </c>
      <c r="P13" s="15">
        <f>IF(SUM(I13,L13,N13)&lt;&gt;0,SUM(I13,L13,N13),"")</f>
        <v>3341.6</v>
      </c>
      <c r="Q13" s="12" t="s">
        <v>1541</v>
      </c>
      <c r="R13" s="2" t="s">
        <v>2245</v>
      </c>
    </row>
    <row r="14" spans="1:31" ht="23.25" customHeight="1">
      <c r="A14" s="13" t="s">
        <v>1234</v>
      </c>
      <c r="B14" s="13" t="s">
        <v>1551</v>
      </c>
      <c r="C14" s="1" t="s">
        <v>912</v>
      </c>
      <c r="D14" s="12" t="s">
        <v>913</v>
      </c>
      <c r="E14" s="12" t="s">
        <v>914</v>
      </c>
      <c r="F14" s="19" t="s">
        <v>680</v>
      </c>
      <c r="G14" s="15">
        <v>0.9</v>
      </c>
      <c r="H14" s="15">
        <f>'합산자재(철거)'!H184</f>
        <v>491</v>
      </c>
      <c r="I14" s="176">
        <f>IF(G14*H14&lt;&gt;0, TRUNC(G14*H14, 1), "")</f>
        <v>441.9</v>
      </c>
      <c r="J14" s="15">
        <v>0.9</v>
      </c>
      <c r="K14" s="15">
        <f>'합산자재(철거)'!I184</f>
        <v>1222</v>
      </c>
      <c r="L14" s="176">
        <f>IF(G14*K14&lt;&gt;0, TRUNC(G14*K14, 1), "")</f>
        <v>1099.8</v>
      </c>
      <c r="M14" s="15">
        <f>'합산자재(철거)'!J184</f>
        <v>481</v>
      </c>
      <c r="N14" s="176">
        <f>IF(G14*M14&lt;&gt;0, TRUNC(G14*M14, 1), "")</f>
        <v>432.9</v>
      </c>
      <c r="O14" s="15">
        <f>IF((H14+K14+M14)=0, "", (H14+K14+M14))</f>
        <v>2194</v>
      </c>
      <c r="P14" s="15">
        <f>IF(SUM(I14,L14,N14)&lt;&gt;0,SUM(I14,L14,N14),"")</f>
        <v>1974.6</v>
      </c>
      <c r="Q14" s="12" t="s">
        <v>1235</v>
      </c>
      <c r="R14" s="2" t="s">
        <v>2246</v>
      </c>
    </row>
    <row r="15" spans="1:31" ht="23.25" customHeight="1">
      <c r="B15" s="13" t="s">
        <v>2243</v>
      </c>
      <c r="D15" s="12" t="s">
        <v>2244</v>
      </c>
      <c r="E15" s="12"/>
      <c r="F15" s="19"/>
      <c r="G15" s="15"/>
      <c r="H15" s="15"/>
      <c r="I15" s="176">
        <f>TRUNC(SUM(I12:I14))</f>
        <v>441</v>
      </c>
      <c r="J15" s="15"/>
      <c r="K15" s="15"/>
      <c r="L15" s="176">
        <f>TRUNC(SUM(L12:L14))</f>
        <v>4441</v>
      </c>
      <c r="M15" s="15"/>
      <c r="N15" s="176">
        <f>TRUNC(SUM(N12:N14))</f>
        <v>432</v>
      </c>
      <c r="O15" s="15" t="str">
        <f>IF((H15+K15+M15)=0, "", (H15+K15+M15))</f>
        <v/>
      </c>
      <c r="P15" s="15">
        <f>IF(SUM(I15,L15,N15)&lt;&gt;0,SUM(I15,L15,N15),"")</f>
        <v>5314</v>
      </c>
      <c r="Q15" s="12"/>
      <c r="AE15" s="2">
        <f>TRUNC(SUM(AE12:AE14))</f>
        <v>0</v>
      </c>
    </row>
    <row r="16" spans="1:31" ht="23.25" customHeight="1">
      <c r="D16" s="12"/>
      <c r="E16" s="12"/>
      <c r="F16" s="19"/>
      <c r="G16" s="15"/>
      <c r="H16" s="15"/>
      <c r="I16" s="176"/>
      <c r="J16" s="15"/>
      <c r="K16" s="15"/>
      <c r="L16" s="176"/>
      <c r="M16" s="15"/>
      <c r="N16" s="176"/>
      <c r="O16" s="15"/>
      <c r="P16" s="15"/>
      <c r="Q16" s="12"/>
    </row>
    <row r="17" spans="1:31" ht="23.25" customHeight="1">
      <c r="A17" s="13" t="s">
        <v>2279</v>
      </c>
      <c r="B17" s="13" t="s">
        <v>2270</v>
      </c>
      <c r="C17" s="1" t="s">
        <v>2280</v>
      </c>
      <c r="D17" s="361" t="s">
        <v>2278</v>
      </c>
      <c r="E17" s="415"/>
      <c r="F17" s="19"/>
      <c r="G17" s="15"/>
      <c r="H17" s="15"/>
      <c r="I17" s="176"/>
      <c r="J17" s="15"/>
      <c r="K17" s="15"/>
      <c r="L17" s="176"/>
      <c r="M17" s="15"/>
      <c r="N17" s="176"/>
      <c r="O17" s="15"/>
      <c r="P17" s="15"/>
      <c r="Q17" s="12"/>
    </row>
    <row r="18" spans="1:31" ht="23.25" customHeight="1">
      <c r="A18" s="13" t="s">
        <v>1545</v>
      </c>
      <c r="B18" s="13" t="s">
        <v>1556</v>
      </c>
      <c r="C18" s="1" t="s">
        <v>1546</v>
      </c>
      <c r="D18" s="12" t="s">
        <v>1548</v>
      </c>
      <c r="E18" s="12" t="s">
        <v>1543</v>
      </c>
      <c r="F18" s="19" t="s">
        <v>1544</v>
      </c>
      <c r="G18" s="15">
        <v>0.1</v>
      </c>
      <c r="H18" s="15">
        <f>'일대목차(철거)'!H5</f>
        <v>0</v>
      </c>
      <c r="I18" s="176" t="str">
        <f>IF(G18*H18&lt;&gt;0, TRUNC(G18*H18, 1), "")</f>
        <v/>
      </c>
      <c r="J18" s="15">
        <v>0.1</v>
      </c>
      <c r="K18" s="15">
        <f>'일대목차(철거)'!K5</f>
        <v>16708</v>
      </c>
      <c r="L18" s="176">
        <f>IF(G18*K18&lt;&gt;0, TRUNC(G18*K18, 1), "")</f>
        <v>1670.8</v>
      </c>
      <c r="M18" s="15">
        <f>'일대목차(철거)'!M5</f>
        <v>0</v>
      </c>
      <c r="N18" s="176" t="str">
        <f>IF(G18*M18&lt;&gt;0, TRUNC(G18*M18, 1), "")</f>
        <v/>
      </c>
      <c r="O18" s="15">
        <f>IF((H18+K18+M18)=0, "", (H18+K18+M18))</f>
        <v>16708</v>
      </c>
      <c r="P18" s="15">
        <f>IF(SUM(I18,L18,N18)&lt;&gt;0,SUM(I18,L18,N18),"")</f>
        <v>1670.8</v>
      </c>
      <c r="Q18" s="12" t="s">
        <v>1547</v>
      </c>
      <c r="R18" s="2" t="s">
        <v>2245</v>
      </c>
    </row>
    <row r="19" spans="1:31" ht="23.25" customHeight="1">
      <c r="A19" s="13" t="s">
        <v>1236</v>
      </c>
      <c r="B19" s="13" t="s">
        <v>1556</v>
      </c>
      <c r="C19" s="1" t="s">
        <v>918</v>
      </c>
      <c r="D19" s="12" t="s">
        <v>919</v>
      </c>
      <c r="E19" s="12" t="s">
        <v>914</v>
      </c>
      <c r="F19" s="19" t="s">
        <v>680</v>
      </c>
      <c r="G19" s="15">
        <v>0.9</v>
      </c>
      <c r="H19" s="15">
        <f>'합산자재(철거)'!H185</f>
        <v>491</v>
      </c>
      <c r="I19" s="176">
        <f>IF(G19*H19&lt;&gt;0, TRUNC(G19*H19, 1), "")</f>
        <v>441.9</v>
      </c>
      <c r="J19" s="15">
        <v>0.9</v>
      </c>
      <c r="K19" s="15">
        <f>'합산자재(철거)'!I185</f>
        <v>1222</v>
      </c>
      <c r="L19" s="176">
        <f>IF(G19*K19&lt;&gt;0, TRUNC(G19*K19, 1), "")</f>
        <v>1099.8</v>
      </c>
      <c r="M19" s="15">
        <f>'합산자재(철거)'!J185</f>
        <v>481</v>
      </c>
      <c r="N19" s="176">
        <f>IF(G19*M19&lt;&gt;0, TRUNC(G19*M19, 1), "")</f>
        <v>432.9</v>
      </c>
      <c r="O19" s="15">
        <f>IF((H19+K19+M19)=0, "", (H19+K19+M19))</f>
        <v>2194</v>
      </c>
      <c r="P19" s="15">
        <f>IF(SUM(I19,L19,N19)&lt;&gt;0,SUM(I19,L19,N19),"")</f>
        <v>1974.6</v>
      </c>
      <c r="Q19" s="12" t="s">
        <v>1235</v>
      </c>
      <c r="R19" s="2" t="s">
        <v>2246</v>
      </c>
    </row>
    <row r="20" spans="1:31" ht="23.25" customHeight="1">
      <c r="B20" s="13" t="s">
        <v>2243</v>
      </c>
      <c r="D20" s="12" t="s">
        <v>2244</v>
      </c>
      <c r="E20" s="12"/>
      <c r="F20" s="19"/>
      <c r="G20" s="15"/>
      <c r="H20" s="15"/>
      <c r="I20" s="176">
        <f>TRUNC(SUM(I17:I19))</f>
        <v>441</v>
      </c>
      <c r="J20" s="15"/>
      <c r="K20" s="15"/>
      <c r="L20" s="176">
        <f>TRUNC(SUM(L17:L19))</f>
        <v>2770</v>
      </c>
      <c r="M20" s="15"/>
      <c r="N20" s="176">
        <f>TRUNC(SUM(N17:N19))</f>
        <v>432</v>
      </c>
      <c r="O20" s="15" t="str">
        <f>IF((H20+K20+M20)=0, "", (H20+K20+M20))</f>
        <v/>
      </c>
      <c r="P20" s="15">
        <f>IF(SUM(I20,L20,N20)&lt;&gt;0,SUM(I20,L20,N20),"")</f>
        <v>3643</v>
      </c>
      <c r="Q20" s="12"/>
      <c r="AE20" s="2">
        <f>TRUNC(SUM(AE17:AE19))</f>
        <v>0</v>
      </c>
    </row>
    <row r="21" spans="1:31" ht="23.25" customHeight="1">
      <c r="D21" s="12"/>
      <c r="E21" s="12"/>
      <c r="F21" s="19"/>
      <c r="G21" s="15"/>
      <c r="H21" s="15"/>
      <c r="I21" s="176"/>
      <c r="J21" s="15"/>
      <c r="K21" s="15"/>
      <c r="L21" s="176"/>
      <c r="M21" s="15"/>
      <c r="N21" s="176"/>
      <c r="O21" s="15"/>
      <c r="P21" s="15"/>
      <c r="Q21" s="12"/>
    </row>
    <row r="22" spans="1:31" ht="23.25" customHeight="1">
      <c r="A22" s="13" t="s">
        <v>2556</v>
      </c>
      <c r="B22" s="13" t="s">
        <v>2270</v>
      </c>
      <c r="C22" s="1" t="s">
        <v>2557</v>
      </c>
      <c r="D22" s="361" t="s">
        <v>3403</v>
      </c>
      <c r="E22" s="415"/>
      <c r="F22" s="19"/>
      <c r="G22" s="15"/>
      <c r="H22" s="15"/>
      <c r="I22" s="176"/>
      <c r="J22" s="15"/>
      <c r="K22" s="15"/>
      <c r="L22" s="176"/>
      <c r="M22" s="15"/>
      <c r="N22" s="176"/>
      <c r="O22" s="15"/>
      <c r="P22" s="15"/>
      <c r="Q22" s="12"/>
    </row>
    <row r="23" spans="1:31" ht="23.25" customHeight="1">
      <c r="A23" s="13" t="s">
        <v>1048</v>
      </c>
      <c r="B23" s="13" t="s">
        <v>1782</v>
      </c>
      <c r="C23" s="1" t="s">
        <v>409</v>
      </c>
      <c r="D23" s="12" t="s">
        <v>403</v>
      </c>
      <c r="E23" s="12" t="s">
        <v>410</v>
      </c>
      <c r="F23" s="19" t="s">
        <v>174</v>
      </c>
      <c r="G23" s="15">
        <v>1</v>
      </c>
      <c r="H23" s="15">
        <f>'합산자재(철거)'!H90</f>
        <v>1045</v>
      </c>
      <c r="I23" s="176">
        <f>IF(G23*H23&lt;&gt;0, TRUNC(G23*H23, 1), "")</f>
        <v>1045</v>
      </c>
      <c r="J23" s="15">
        <v>1</v>
      </c>
      <c r="K23" s="15">
        <f>'합산자재(철거)'!I90</f>
        <v>0</v>
      </c>
      <c r="L23" s="176" t="str">
        <f>IF(G23*K23&lt;&gt;0, TRUNC(G23*K23, 1), "")</f>
        <v/>
      </c>
      <c r="M23" s="15">
        <f>'합산자재(철거)'!J90</f>
        <v>0</v>
      </c>
      <c r="N23" s="176" t="str">
        <f>IF(G23*M23&lt;&gt;0, TRUNC(G23*M23, 1), "")</f>
        <v/>
      </c>
      <c r="O23" s="15">
        <f t="shared" ref="O23:O28" si="0">IF((H23+K23+M23)=0, "", (H23+K23+M23))</f>
        <v>1045</v>
      </c>
      <c r="P23" s="15">
        <f t="shared" ref="P23:P28" si="1">IF(SUM(I23,L23,N23)&lt;&gt;0,SUM(I23,L23,N23),"")</f>
        <v>1045</v>
      </c>
      <c r="Q23" s="12"/>
      <c r="AC23" s="2">
        <f>G23*H23</f>
        <v>1045</v>
      </c>
    </row>
    <row r="24" spans="1:31" ht="23.25" customHeight="1">
      <c r="A24" s="13" t="s">
        <v>1048</v>
      </c>
      <c r="B24" s="13" t="s">
        <v>1782</v>
      </c>
      <c r="C24" s="1" t="s">
        <v>409</v>
      </c>
      <c r="D24" s="12" t="s">
        <v>403</v>
      </c>
      <c r="E24" s="12" t="s">
        <v>410</v>
      </c>
      <c r="F24" s="19" t="s">
        <v>174</v>
      </c>
      <c r="G24" s="15">
        <v>0.1</v>
      </c>
      <c r="H24" s="15">
        <f>'합산자재(철거)'!H90</f>
        <v>1045</v>
      </c>
      <c r="I24" s="176">
        <f>IF(G24*H24&lt;&gt;0, TRUNC(G24*H24, 1), "")</f>
        <v>104.5</v>
      </c>
      <c r="J24" s="15">
        <v>0.1</v>
      </c>
      <c r="K24" s="15">
        <f>'합산자재(철거)'!I90</f>
        <v>0</v>
      </c>
      <c r="L24" s="176" t="str">
        <f>IF(G24*K24&lt;&gt;0, TRUNC(G24*K24, 1), "")</f>
        <v/>
      </c>
      <c r="M24" s="15">
        <f>'합산자재(철거)'!J90</f>
        <v>0</v>
      </c>
      <c r="N24" s="176" t="str">
        <f>IF(G24*M24&lt;&gt;0, TRUNC(G24*M24, 1), "")</f>
        <v/>
      </c>
      <c r="O24" s="15">
        <f t="shared" si="0"/>
        <v>1045</v>
      </c>
      <c r="P24" s="15">
        <f t="shared" si="1"/>
        <v>104.5</v>
      </c>
      <c r="Q24" s="12"/>
    </row>
    <row r="25" spans="1:31" ht="23.25" customHeight="1">
      <c r="A25" s="13" t="s">
        <v>2251</v>
      </c>
      <c r="B25" s="13" t="s">
        <v>1782</v>
      </c>
      <c r="C25" s="1" t="s">
        <v>2252</v>
      </c>
      <c r="D25" s="12" t="s">
        <v>2253</v>
      </c>
      <c r="E25" s="12" t="s">
        <v>2254</v>
      </c>
      <c r="F25" s="19" t="s">
        <v>697</v>
      </c>
      <c r="G25" s="15">
        <v>1</v>
      </c>
      <c r="H25" s="15">
        <f>IF(TRUNC((AD25+AC25)/$AD$3,1)*$AD$3-AD25 &lt;0, AC25, TRUNC((AD25+AC25)/$AD$3,1)*$AD$3-AD25)</f>
        <v>20.900000000000091</v>
      </c>
      <c r="I25" s="176">
        <f>H25</f>
        <v>20.900000000000091</v>
      </c>
      <c r="J25" s="15">
        <v>1</v>
      </c>
      <c r="K25" s="15"/>
      <c r="L25" s="176" t="str">
        <f>IF(G25*K25&lt;&gt;0, TRUNC(G25*K25, 1), "")</f>
        <v/>
      </c>
      <c r="M25" s="15"/>
      <c r="N25" s="176" t="str">
        <f>IF(G25*M25&lt;&gt;0, TRUNC(G25*M25, 1), "")</f>
        <v/>
      </c>
      <c r="O25" s="15">
        <f t="shared" si="0"/>
        <v>20.900000000000091</v>
      </c>
      <c r="P25" s="15">
        <f t="shared" si="1"/>
        <v>20.900000000000091</v>
      </c>
      <c r="Q25" s="12"/>
      <c r="AC25" s="2">
        <f>TRUNC(TRUNC(SUM(AC22:AC24))*'옵션(철거)'!$B$33/100,1)</f>
        <v>20.9</v>
      </c>
      <c r="AD25" s="2">
        <f>TRUNC(SUM(I22:I24))+TRUNC(SUM(N22:N24))</f>
        <v>1149</v>
      </c>
    </row>
    <row r="26" spans="1:31" ht="23.25" customHeight="1">
      <c r="A26" s="13" t="s">
        <v>1240</v>
      </c>
      <c r="B26" s="13" t="s">
        <v>1782</v>
      </c>
      <c r="C26" s="1" t="s">
        <v>930</v>
      </c>
      <c r="D26" s="12" t="s">
        <v>931</v>
      </c>
      <c r="E26" s="12" t="s">
        <v>932</v>
      </c>
      <c r="F26" s="19" t="s">
        <v>933</v>
      </c>
      <c r="G26" s="15">
        <f>'일위노임(철거)'!G12</f>
        <v>8.9999999999999993E-3</v>
      </c>
      <c r="H26" s="15">
        <f>'합산자재(철거)'!H186</f>
        <v>0</v>
      </c>
      <c r="I26" s="176" t="str">
        <f>IF(G26*H26&lt;&gt;0, TRUNC(G26*H26, 1), "")</f>
        <v/>
      </c>
      <c r="J26" s="15">
        <v>8.9999999999999993E-3</v>
      </c>
      <c r="K26" s="15">
        <f>'합산자재(철거)'!I186</f>
        <v>272860</v>
      </c>
      <c r="L26" s="176">
        <f>IF(G26*K26&lt;&gt;0, TRUNC(G26*K26, 1), "")</f>
        <v>2455.6999999999998</v>
      </c>
      <c r="M26" s="15">
        <f>'합산자재(철거)'!J186</f>
        <v>0</v>
      </c>
      <c r="N26" s="176" t="str">
        <f>IF(G26*M26&lt;&gt;0, TRUNC(G26*M26, 1), "")</f>
        <v/>
      </c>
      <c r="O26" s="15">
        <f t="shared" si="0"/>
        <v>272860</v>
      </c>
      <c r="P26" s="15">
        <f t="shared" si="1"/>
        <v>2455.6999999999998</v>
      </c>
      <c r="Q26" s="12"/>
      <c r="AE26" s="2">
        <f>L26</f>
        <v>2455.6999999999998</v>
      </c>
    </row>
    <row r="27" spans="1:31" ht="23.25" customHeight="1">
      <c r="A27" s="13" t="s">
        <v>2247</v>
      </c>
      <c r="B27" s="13" t="s">
        <v>1782</v>
      </c>
      <c r="C27" s="1" t="s">
        <v>2248</v>
      </c>
      <c r="D27" s="12" t="s">
        <v>2249</v>
      </c>
      <c r="E27" s="12" t="s">
        <v>2250</v>
      </c>
      <c r="F27" s="19" t="s">
        <v>697</v>
      </c>
      <c r="G27" s="15">
        <v>1</v>
      </c>
      <c r="H27" s="15">
        <f>IF(TRUNC((AD28+AC28)/$AE$3,1)*$AE$3-AD28 &lt;0, AC28, TRUNC((AD28+AC28)/$AE$3,1)*$AE$3-AD28)</f>
        <v>73.599999999999909</v>
      </c>
      <c r="I27" s="176">
        <f>H27</f>
        <v>73.599999999999909</v>
      </c>
      <c r="J27" s="15">
        <v>1</v>
      </c>
      <c r="K27" s="15"/>
      <c r="L27" s="176" t="str">
        <f>IF(G27*K27&lt;&gt;0, TRUNC(G27*K27, 1), "")</f>
        <v/>
      </c>
      <c r="M27" s="15"/>
      <c r="N27" s="176" t="str">
        <f>IF(G27*M27&lt;&gt;0, TRUNC(G27*M27, 1), "")</f>
        <v/>
      </c>
      <c r="O27" s="15">
        <f t="shared" si="0"/>
        <v>73.599999999999909</v>
      </c>
      <c r="P27" s="15">
        <f t="shared" si="1"/>
        <v>73.599999999999909</v>
      </c>
      <c r="Q27" s="12"/>
    </row>
    <row r="28" spans="1:31" ht="23.25" customHeight="1">
      <c r="B28" s="13" t="s">
        <v>2243</v>
      </c>
      <c r="D28" s="12" t="s">
        <v>2244</v>
      </c>
      <c r="E28" s="12"/>
      <c r="F28" s="19"/>
      <c r="G28" s="15"/>
      <c r="H28" s="15"/>
      <c r="I28" s="176">
        <f>TRUNC(SUM(I22:I27))</f>
        <v>1244</v>
      </c>
      <c r="J28" s="15"/>
      <c r="K28" s="15"/>
      <c r="L28" s="176">
        <f>TRUNC(SUM(L22:L27))</f>
        <v>2455</v>
      </c>
      <c r="M28" s="15"/>
      <c r="N28" s="176">
        <f>TRUNC(SUM(N22:N27))</f>
        <v>0</v>
      </c>
      <c r="O28" s="15" t="str">
        <f t="shared" si="0"/>
        <v/>
      </c>
      <c r="P28" s="15">
        <f t="shared" si="1"/>
        <v>3699</v>
      </c>
      <c r="Q28" s="12"/>
      <c r="AC28" s="2">
        <f>TRUNC(AE28*'옵션(철거)'!$B$36/100,1)</f>
        <v>73.599999999999994</v>
      </c>
      <c r="AD28" s="2">
        <f>TRUNC(SUM(L22:L26))</f>
        <v>2455</v>
      </c>
      <c r="AE28" s="2">
        <f>TRUNC(SUM(AE22:AE27))</f>
        <v>2455</v>
      </c>
    </row>
    <row r="29" spans="1:31" ht="23.25" customHeight="1">
      <c r="D29" s="12"/>
      <c r="E29" s="12"/>
      <c r="F29" s="19"/>
      <c r="G29" s="15"/>
      <c r="H29" s="15"/>
      <c r="I29" s="176"/>
      <c r="J29" s="15"/>
      <c r="K29" s="15"/>
      <c r="L29" s="176"/>
      <c r="M29" s="15"/>
      <c r="N29" s="176"/>
      <c r="O29" s="15"/>
      <c r="P29" s="15"/>
      <c r="Q29" s="12"/>
    </row>
    <row r="30" spans="1:31" ht="23.25" customHeight="1">
      <c r="A30" s="13" t="s">
        <v>3404</v>
      </c>
      <c r="B30" s="13" t="s">
        <v>2270</v>
      </c>
      <c r="C30" s="1" t="s">
        <v>3405</v>
      </c>
      <c r="D30" s="361" t="s">
        <v>3406</v>
      </c>
      <c r="E30" s="415"/>
      <c r="F30" s="19"/>
      <c r="G30" s="15"/>
      <c r="H30" s="15"/>
      <c r="I30" s="176"/>
      <c r="J30" s="15"/>
      <c r="K30" s="15"/>
      <c r="L30" s="176"/>
      <c r="M30" s="15"/>
      <c r="N30" s="176"/>
      <c r="O30" s="15"/>
      <c r="P30" s="15"/>
      <c r="Q30" s="12"/>
    </row>
    <row r="31" spans="1:31" ht="23.25" customHeight="1">
      <c r="A31" s="13" t="s">
        <v>967</v>
      </c>
      <c r="B31" s="13" t="s">
        <v>1679</v>
      </c>
      <c r="C31" s="1" t="s">
        <v>203</v>
      </c>
      <c r="D31" s="40" t="s">
        <v>3392</v>
      </c>
      <c r="E31" s="12" t="s">
        <v>199</v>
      </c>
      <c r="F31" s="19" t="s">
        <v>174</v>
      </c>
      <c r="G31" s="15">
        <v>1</v>
      </c>
      <c r="H31" s="15"/>
      <c r="I31" s="176" t="str">
        <f>IF(G31*H31&lt;&gt;0, TRUNC(G31*H31, 1), "")</f>
        <v/>
      </c>
      <c r="J31" s="15">
        <v>1</v>
      </c>
      <c r="K31" s="15">
        <f>'합산자재(철거)'!I15</f>
        <v>0</v>
      </c>
      <c r="L31" s="176" t="str">
        <f t="shared" ref="L31:L37" si="2">IF(G31*K31&lt;&gt;0, TRUNC(G31*K31, 1), "")</f>
        <v/>
      </c>
      <c r="M31" s="15">
        <f>'합산자재(철거)'!J15</f>
        <v>0</v>
      </c>
      <c r="N31" s="176" t="str">
        <f t="shared" ref="N31:N37" si="3">IF(G31*M31&lt;&gt;0, TRUNC(G31*M31, 1), "")</f>
        <v/>
      </c>
      <c r="O31" s="15" t="str">
        <f t="shared" ref="O31:O38" si="4">IF((H31+K31+M31)=0, "", (H31+K31+M31))</f>
        <v/>
      </c>
      <c r="P31" s="15" t="str">
        <f t="shared" ref="P31:P38" si="5">IF(SUM(I31,L31,N31)&lt;&gt;0,SUM(I31,L31,N31),"")</f>
        <v/>
      </c>
      <c r="Q31" s="12"/>
      <c r="R31" s="2" t="s">
        <v>2265</v>
      </c>
      <c r="AB31" s="2" t="str">
        <f>I31</f>
        <v/>
      </c>
      <c r="AC31" s="2">
        <f>G31*H31</f>
        <v>0</v>
      </c>
    </row>
    <row r="32" spans="1:31" ht="23.25" customHeight="1">
      <c r="A32" s="13" t="s">
        <v>967</v>
      </c>
      <c r="B32" s="13" t="s">
        <v>1679</v>
      </c>
      <c r="C32" s="1" t="s">
        <v>203</v>
      </c>
      <c r="D32" s="40" t="s">
        <v>3392</v>
      </c>
      <c r="E32" s="12" t="s">
        <v>199</v>
      </c>
      <c r="F32" s="19" t="s">
        <v>174</v>
      </c>
      <c r="G32" s="15">
        <v>0.03</v>
      </c>
      <c r="H32" s="15"/>
      <c r="I32" s="176" t="str">
        <f>IF(G32*H32&lt;&gt;0, TRUNC(G32*H32, 1), "")</f>
        <v/>
      </c>
      <c r="J32" s="15">
        <v>0.03</v>
      </c>
      <c r="K32" s="15">
        <f>'합산자재(철거)'!I15</f>
        <v>0</v>
      </c>
      <c r="L32" s="176" t="str">
        <f t="shared" si="2"/>
        <v/>
      </c>
      <c r="M32" s="15">
        <f>'합산자재(철거)'!J15</f>
        <v>0</v>
      </c>
      <c r="N32" s="176" t="str">
        <f t="shared" si="3"/>
        <v/>
      </c>
      <c r="O32" s="15" t="str">
        <f t="shared" si="4"/>
        <v/>
      </c>
      <c r="P32" s="15" t="str">
        <f t="shared" si="5"/>
        <v/>
      </c>
      <c r="Q32" s="12"/>
      <c r="R32" s="2" t="s">
        <v>2265</v>
      </c>
    </row>
    <row r="33" spans="1:31" ht="23.25" customHeight="1">
      <c r="A33" s="13" t="s">
        <v>2257</v>
      </c>
      <c r="B33" s="13" t="s">
        <v>1679</v>
      </c>
      <c r="C33" s="1" t="s">
        <v>2258</v>
      </c>
      <c r="D33" s="12" t="s">
        <v>2259</v>
      </c>
      <c r="E33" s="12" t="s">
        <v>2260</v>
      </c>
      <c r="F33" s="19" t="s">
        <v>697</v>
      </c>
      <c r="G33" s="15">
        <v>1</v>
      </c>
      <c r="H33" s="15">
        <f>TRUNC(AB33*'옵션(철거)'!$B$31/100,1)</f>
        <v>0</v>
      </c>
      <c r="I33" s="176" t="str">
        <f>IF(G33*H33&lt;&gt;0, TRUNC(G33*H33, 1), "")</f>
        <v/>
      </c>
      <c r="J33" s="15">
        <v>1</v>
      </c>
      <c r="K33" s="15"/>
      <c r="L33" s="176" t="str">
        <f t="shared" si="2"/>
        <v/>
      </c>
      <c r="M33" s="15"/>
      <c r="N33" s="176" t="str">
        <f t="shared" si="3"/>
        <v/>
      </c>
      <c r="O33" s="15" t="str">
        <f t="shared" si="4"/>
        <v/>
      </c>
      <c r="P33" s="15" t="str">
        <f t="shared" si="5"/>
        <v/>
      </c>
      <c r="Q33" s="12"/>
      <c r="AB33" s="2">
        <f>TRUNC(SUM(AB30:AB32))</f>
        <v>0</v>
      </c>
    </row>
    <row r="34" spans="1:31" ht="23.25" customHeight="1">
      <c r="A34" s="13" t="s">
        <v>2251</v>
      </c>
      <c r="B34" s="13" t="s">
        <v>1679</v>
      </c>
      <c r="C34" s="1" t="s">
        <v>2252</v>
      </c>
      <c r="D34" s="12" t="s">
        <v>2253</v>
      </c>
      <c r="E34" s="12" t="s">
        <v>2254</v>
      </c>
      <c r="F34" s="19" t="s">
        <v>697</v>
      </c>
      <c r="G34" s="15">
        <v>1</v>
      </c>
      <c r="H34" s="15">
        <f>IF(TRUNC((AD34+AC34)/$AD$3,1)*$AD$3-AD34 &lt;0, AC34, TRUNC((AD34+AC34)/$AD$3,1)*$AD$3-AD34)</f>
        <v>0</v>
      </c>
      <c r="I34" s="176">
        <f>H34</f>
        <v>0</v>
      </c>
      <c r="J34" s="15">
        <v>1</v>
      </c>
      <c r="K34" s="15"/>
      <c r="L34" s="176" t="str">
        <f t="shared" si="2"/>
        <v/>
      </c>
      <c r="M34" s="15"/>
      <c r="N34" s="176" t="str">
        <f t="shared" si="3"/>
        <v/>
      </c>
      <c r="O34" s="15" t="str">
        <f t="shared" si="4"/>
        <v/>
      </c>
      <c r="P34" s="15" t="str">
        <f t="shared" si="5"/>
        <v/>
      </c>
      <c r="Q34" s="12"/>
      <c r="AC34" s="2">
        <f>TRUNC(TRUNC(SUM(AC30:AC33))*'옵션(철거)'!$B$33/100,1)</f>
        <v>0</v>
      </c>
      <c r="AD34" s="2">
        <f>TRUNC(SUM(I30:I33))+TRUNC(SUM(N30:N33))</f>
        <v>0</v>
      </c>
    </row>
    <row r="35" spans="1:31" ht="23.25" customHeight="1">
      <c r="A35" s="13" t="s">
        <v>1243</v>
      </c>
      <c r="B35" s="13" t="s">
        <v>1679</v>
      </c>
      <c r="C35" s="1" t="s">
        <v>938</v>
      </c>
      <c r="D35" s="12" t="s">
        <v>931</v>
      </c>
      <c r="E35" s="12" t="s">
        <v>939</v>
      </c>
      <c r="F35" s="19" t="s">
        <v>933</v>
      </c>
      <c r="G35" s="15">
        <f>'일위노임(철거)'!I16</f>
        <v>8.0000000000000002E-3</v>
      </c>
      <c r="H35" s="15">
        <f>'합산자재(철거)'!H189</f>
        <v>0</v>
      </c>
      <c r="I35" s="176" t="str">
        <f>IF(G35*H35&lt;&gt;0, TRUNC(G35*H35, 1), "")</f>
        <v/>
      </c>
      <c r="J35" s="15">
        <f>G35</f>
        <v>8.0000000000000002E-3</v>
      </c>
      <c r="K35" s="15">
        <f>'합산자재(철거)'!I189</f>
        <v>397884</v>
      </c>
      <c r="L35" s="176">
        <f t="shared" si="2"/>
        <v>3183</v>
      </c>
      <c r="M35" s="15">
        <f>'합산자재(철거)'!J189</f>
        <v>0</v>
      </c>
      <c r="N35" s="176" t="str">
        <f t="shared" si="3"/>
        <v/>
      </c>
      <c r="O35" s="15">
        <f t="shared" si="4"/>
        <v>397884</v>
      </c>
      <c r="P35" s="15">
        <f t="shared" si="5"/>
        <v>3183</v>
      </c>
      <c r="Q35" s="12"/>
      <c r="AE35" s="2">
        <f>L35</f>
        <v>3183</v>
      </c>
    </row>
    <row r="36" spans="1:31" ht="23.25" customHeight="1">
      <c r="A36" s="13" t="s">
        <v>1246</v>
      </c>
      <c r="B36" s="13" t="s">
        <v>1679</v>
      </c>
      <c r="C36" s="1" t="s">
        <v>944</v>
      </c>
      <c r="D36" s="12" t="s">
        <v>931</v>
      </c>
      <c r="E36" s="12" t="s">
        <v>945</v>
      </c>
      <c r="F36" s="19" t="s">
        <v>933</v>
      </c>
      <c r="G36" s="15">
        <f>'일위노임(철거)'!I17</f>
        <v>2.4E-2</v>
      </c>
      <c r="H36" s="15">
        <f>'합산자재(철거)'!H192</f>
        <v>0</v>
      </c>
      <c r="I36" s="176" t="str">
        <f>IF(G36*H36&lt;&gt;0, TRUNC(G36*H36, 1), "")</f>
        <v/>
      </c>
      <c r="J36" s="15">
        <f>G36</f>
        <v>2.4E-2</v>
      </c>
      <c r="K36" s="15">
        <f>'합산자재(철거)'!I192</f>
        <v>167081</v>
      </c>
      <c r="L36" s="176">
        <f t="shared" si="2"/>
        <v>4009.9</v>
      </c>
      <c r="M36" s="15">
        <f>'합산자재(철거)'!J192</f>
        <v>0</v>
      </c>
      <c r="N36" s="176" t="str">
        <f t="shared" si="3"/>
        <v/>
      </c>
      <c r="O36" s="15">
        <f t="shared" si="4"/>
        <v>167081</v>
      </c>
      <c r="P36" s="15">
        <f t="shared" si="5"/>
        <v>4009.9</v>
      </c>
      <c r="Q36" s="12"/>
      <c r="AE36" s="2">
        <f>L36</f>
        <v>4009.9</v>
      </c>
    </row>
    <row r="37" spans="1:31" ht="23.25" customHeight="1">
      <c r="A37" s="13" t="s">
        <v>2247</v>
      </c>
      <c r="B37" s="13" t="s">
        <v>1679</v>
      </c>
      <c r="C37" s="1" t="s">
        <v>2248</v>
      </c>
      <c r="D37" s="12" t="s">
        <v>2249</v>
      </c>
      <c r="E37" s="12" t="s">
        <v>2250</v>
      </c>
      <c r="F37" s="19" t="s">
        <v>697</v>
      </c>
      <c r="G37" s="15">
        <v>1</v>
      </c>
      <c r="H37" s="15">
        <f>IF(TRUNC((AD38+AC38)/$AE$3,1)*$AE$3-AD38 &lt;0, AC38, TRUNC((AD38+AC38)/$AE$3,1)*$AE$3-AD38)</f>
        <v>215.69999999999982</v>
      </c>
      <c r="I37" s="176">
        <f>H37</f>
        <v>215.69999999999982</v>
      </c>
      <c r="J37" s="15">
        <v>1</v>
      </c>
      <c r="K37" s="15"/>
      <c r="L37" s="176" t="str">
        <f t="shared" si="2"/>
        <v/>
      </c>
      <c r="M37" s="15"/>
      <c r="N37" s="176" t="str">
        <f t="shared" si="3"/>
        <v/>
      </c>
      <c r="O37" s="15">
        <f t="shared" si="4"/>
        <v>215.69999999999982</v>
      </c>
      <c r="P37" s="15">
        <f t="shared" si="5"/>
        <v>215.69999999999982</v>
      </c>
      <c r="Q37" s="12"/>
    </row>
    <row r="38" spans="1:31" ht="23.25" customHeight="1">
      <c r="B38" s="13" t="s">
        <v>2243</v>
      </c>
      <c r="D38" s="12" t="s">
        <v>2244</v>
      </c>
      <c r="E38" s="12"/>
      <c r="F38" s="19"/>
      <c r="G38" s="15"/>
      <c r="H38" s="15"/>
      <c r="I38" s="176">
        <f>TRUNC(SUM(I30:I37))</f>
        <v>215</v>
      </c>
      <c r="J38" s="15"/>
      <c r="K38" s="15"/>
      <c r="L38" s="176">
        <f>TRUNC(SUM(L30:L37))</f>
        <v>7192</v>
      </c>
      <c r="M38" s="15"/>
      <c r="N38" s="176">
        <f>TRUNC(SUM(N30:N37))</f>
        <v>0</v>
      </c>
      <c r="O38" s="15" t="str">
        <f t="shared" si="4"/>
        <v/>
      </c>
      <c r="P38" s="15">
        <f t="shared" si="5"/>
        <v>7407</v>
      </c>
      <c r="Q38" s="12"/>
      <c r="AC38" s="2">
        <f>TRUNC(AE38*'옵션(철거)'!$B$36/100,1)</f>
        <v>215.7</v>
      </c>
      <c r="AD38" s="2">
        <f>TRUNC(SUM(L30:L36))</f>
        <v>7192</v>
      </c>
      <c r="AE38" s="2">
        <f>TRUNC(SUM(AE30:AE37))</f>
        <v>7192</v>
      </c>
    </row>
    <row r="39" spans="1:31" ht="23.25" customHeight="1">
      <c r="D39" s="12"/>
      <c r="E39" s="12"/>
      <c r="F39" s="19"/>
      <c r="G39" s="15"/>
      <c r="H39" s="15"/>
      <c r="I39" s="176"/>
      <c r="J39" s="15"/>
      <c r="K39" s="15"/>
      <c r="L39" s="176"/>
      <c r="M39" s="15"/>
      <c r="N39" s="176"/>
      <c r="O39" s="15"/>
      <c r="P39" s="15"/>
      <c r="Q39" s="12"/>
    </row>
    <row r="40" spans="1:31" ht="23.25" customHeight="1">
      <c r="A40" s="13" t="s">
        <v>2553</v>
      </c>
      <c r="B40" s="13" t="s">
        <v>2270</v>
      </c>
      <c r="C40" s="1" t="s">
        <v>2554</v>
      </c>
      <c r="D40" s="361" t="s">
        <v>3407</v>
      </c>
      <c r="E40" s="363"/>
      <c r="F40" s="19"/>
      <c r="G40" s="15"/>
      <c r="H40" s="15"/>
      <c r="I40" s="176"/>
      <c r="J40" s="15"/>
      <c r="K40" s="15"/>
      <c r="L40" s="176"/>
      <c r="M40" s="15"/>
      <c r="N40" s="176"/>
      <c r="O40" s="15"/>
      <c r="P40" s="15"/>
      <c r="Q40" s="12"/>
    </row>
    <row r="41" spans="1:31" ht="23.25" customHeight="1">
      <c r="A41" s="13" t="s">
        <v>1047</v>
      </c>
      <c r="B41" s="13" t="s">
        <v>1779</v>
      </c>
      <c r="C41" s="1" t="s">
        <v>407</v>
      </c>
      <c r="D41" s="40" t="s">
        <v>3393</v>
      </c>
      <c r="E41" s="12" t="s">
        <v>410</v>
      </c>
      <c r="F41" s="19" t="s">
        <v>174</v>
      </c>
      <c r="G41" s="15">
        <v>1</v>
      </c>
      <c r="H41" s="15"/>
      <c r="I41" s="176" t="str">
        <f>IF(G41*H41&lt;&gt;0, TRUNC(G41*H41, 1), "")</f>
        <v/>
      </c>
      <c r="J41" s="15">
        <v>1</v>
      </c>
      <c r="K41" s="15">
        <f>'합산자재(철거)'!I90</f>
        <v>0</v>
      </c>
      <c r="L41" s="176" t="str">
        <f>IF(G41*K41&lt;&gt;0, TRUNC(G41*K41, 1), "")</f>
        <v/>
      </c>
      <c r="M41" s="15">
        <f>'합산자재(철거)'!J90</f>
        <v>0</v>
      </c>
      <c r="N41" s="176" t="str">
        <f>IF(G41*M41&lt;&gt;0, TRUNC(G41*M41, 1), "")</f>
        <v/>
      </c>
      <c r="O41" s="15" t="str">
        <f t="shared" ref="O41:O46" si="6">IF((H41+K41+M41)=0, "", (H41+K41+M41))</f>
        <v/>
      </c>
      <c r="P41" s="15" t="str">
        <f t="shared" ref="P41:P46" si="7">IF(SUM(I41,L41,N41)&lt;&gt;0,SUM(I41,L41,N41),"")</f>
        <v/>
      </c>
      <c r="Q41" s="12"/>
      <c r="AC41" s="2">
        <f>G41*H41</f>
        <v>0</v>
      </c>
    </row>
    <row r="42" spans="1:31" ht="23.25" customHeight="1">
      <c r="A42" s="13" t="s">
        <v>1047</v>
      </c>
      <c r="B42" s="13" t="s">
        <v>1779</v>
      </c>
      <c r="C42" s="1" t="s">
        <v>407</v>
      </c>
      <c r="D42" s="40" t="s">
        <v>3393</v>
      </c>
      <c r="E42" s="12" t="s">
        <v>410</v>
      </c>
      <c r="F42" s="19" t="s">
        <v>174</v>
      </c>
      <c r="G42" s="15">
        <v>0.1</v>
      </c>
      <c r="H42" s="15"/>
      <c r="I42" s="176" t="str">
        <f>IF(G42*H42&lt;&gt;0, TRUNC(G42*H42, 1), "")</f>
        <v/>
      </c>
      <c r="J42" s="15">
        <v>0.1</v>
      </c>
      <c r="K42" s="15">
        <f>'합산자재(철거)'!I90</f>
        <v>0</v>
      </c>
      <c r="L42" s="176" t="str">
        <f>IF(G42*K42&lt;&gt;0, TRUNC(G42*K42, 1), "")</f>
        <v/>
      </c>
      <c r="M42" s="15">
        <f>'합산자재(철거)'!J90</f>
        <v>0</v>
      </c>
      <c r="N42" s="176" t="str">
        <f>IF(G42*M42&lt;&gt;0, TRUNC(G42*M42, 1), "")</f>
        <v/>
      </c>
      <c r="O42" s="15" t="str">
        <f t="shared" si="6"/>
        <v/>
      </c>
      <c r="P42" s="15" t="str">
        <f t="shared" si="7"/>
        <v/>
      </c>
      <c r="Q42" s="12"/>
    </row>
    <row r="43" spans="1:31" ht="23.25" customHeight="1">
      <c r="A43" s="13" t="s">
        <v>2251</v>
      </c>
      <c r="B43" s="13" t="s">
        <v>1779</v>
      </c>
      <c r="C43" s="1" t="s">
        <v>2252</v>
      </c>
      <c r="D43" s="12" t="s">
        <v>2253</v>
      </c>
      <c r="E43" s="12" t="s">
        <v>2254</v>
      </c>
      <c r="F43" s="19" t="s">
        <v>697</v>
      </c>
      <c r="G43" s="15">
        <v>1</v>
      </c>
      <c r="H43" s="15">
        <f>IF(TRUNC((AD43+AC43)/$AD$3,1)*$AD$3-AD43 &lt;0, AC43, TRUNC((AD43+AC43)/$AD$3,1)*$AD$3-AD43)</f>
        <v>0</v>
      </c>
      <c r="I43" s="176">
        <f>H43</f>
        <v>0</v>
      </c>
      <c r="J43" s="15">
        <v>1</v>
      </c>
      <c r="K43" s="15"/>
      <c r="L43" s="176" t="str">
        <f>IF(G43*K43&lt;&gt;0, TRUNC(G43*K43, 1), "")</f>
        <v/>
      </c>
      <c r="M43" s="15"/>
      <c r="N43" s="176" t="str">
        <f>IF(G43*M43&lt;&gt;0, TRUNC(G43*M43, 1), "")</f>
        <v/>
      </c>
      <c r="O43" s="15" t="str">
        <f t="shared" si="6"/>
        <v/>
      </c>
      <c r="P43" s="15" t="str">
        <f t="shared" si="7"/>
        <v/>
      </c>
      <c r="Q43" s="12"/>
      <c r="AC43" s="2">
        <f>TRUNC(TRUNC(SUM(AC40:AC42))*'옵션(철거)'!$B$33/100,1)</f>
        <v>0</v>
      </c>
      <c r="AD43" s="2">
        <f>TRUNC(SUM(I40:I42))+TRUNC(SUM(N40:N42))</f>
        <v>0</v>
      </c>
    </row>
    <row r="44" spans="1:31" ht="23.25" customHeight="1">
      <c r="A44" s="13" t="s">
        <v>1240</v>
      </c>
      <c r="B44" s="13" t="s">
        <v>1779</v>
      </c>
      <c r="C44" s="1" t="s">
        <v>930</v>
      </c>
      <c r="D44" s="12" t="s">
        <v>931</v>
      </c>
      <c r="E44" s="12" t="s">
        <v>932</v>
      </c>
      <c r="F44" s="19" t="s">
        <v>933</v>
      </c>
      <c r="G44" s="15">
        <f>'일위노임(철거)'!I20</f>
        <v>3.0000000000000001E-3</v>
      </c>
      <c r="H44" s="15">
        <f>'합산자재(철거)'!H186</f>
        <v>0</v>
      </c>
      <c r="I44" s="176" t="str">
        <f>IF(G44*H44&lt;&gt;0, TRUNC(G44*H44, 1), "")</f>
        <v/>
      </c>
      <c r="J44" s="15">
        <f>G44</f>
        <v>3.0000000000000001E-3</v>
      </c>
      <c r="K44" s="15">
        <f>'합산자재(철거)'!I186</f>
        <v>272860</v>
      </c>
      <c r="L44" s="176">
        <f>IF(G44*K44&lt;&gt;0, TRUNC(G44*K44, 1), "")</f>
        <v>818.5</v>
      </c>
      <c r="M44" s="15">
        <f>'합산자재(철거)'!J659</f>
        <v>0</v>
      </c>
      <c r="N44" s="176" t="str">
        <f>IF(G44*M44&lt;&gt;0, TRUNC(G44*M44, 1), "")</f>
        <v/>
      </c>
      <c r="O44" s="15">
        <f t="shared" si="6"/>
        <v>272860</v>
      </c>
      <c r="P44" s="15">
        <f t="shared" si="7"/>
        <v>818.5</v>
      </c>
      <c r="Q44" s="12"/>
      <c r="AE44" s="2">
        <f>L44</f>
        <v>818.5</v>
      </c>
    </row>
    <row r="45" spans="1:31" ht="23.25" customHeight="1">
      <c r="A45" s="13" t="s">
        <v>2247</v>
      </c>
      <c r="B45" s="13" t="s">
        <v>1779</v>
      </c>
      <c r="C45" s="1" t="s">
        <v>2248</v>
      </c>
      <c r="D45" s="12" t="s">
        <v>2249</v>
      </c>
      <c r="E45" s="12" t="s">
        <v>2250</v>
      </c>
      <c r="F45" s="19" t="s">
        <v>697</v>
      </c>
      <c r="G45" s="15">
        <v>1</v>
      </c>
      <c r="H45" s="15">
        <f>IF(TRUNC((AD46+AC46)/$AE$3,1)*$AE$3-AD46 &lt;0, AC46, TRUNC((AD46+AC46)/$AE$3,1)*$AE$3-AD46)</f>
        <v>24.5</v>
      </c>
      <c r="I45" s="176">
        <f>H45</f>
        <v>24.5</v>
      </c>
      <c r="J45" s="15">
        <v>1</v>
      </c>
      <c r="K45" s="15"/>
      <c r="L45" s="176" t="str">
        <f>IF(G45*K45&lt;&gt;0, TRUNC(G45*K45, 1), "")</f>
        <v/>
      </c>
      <c r="M45" s="15"/>
      <c r="N45" s="176" t="str">
        <f>IF(G45*M45&lt;&gt;0, TRUNC(G45*M45, 1), "")</f>
        <v/>
      </c>
      <c r="O45" s="15">
        <f t="shared" si="6"/>
        <v>24.5</v>
      </c>
      <c r="P45" s="15">
        <f t="shared" si="7"/>
        <v>24.5</v>
      </c>
      <c r="Q45" s="12"/>
    </row>
    <row r="46" spans="1:31" ht="23.25" customHeight="1">
      <c r="B46" s="13" t="s">
        <v>2243</v>
      </c>
      <c r="D46" s="12" t="s">
        <v>2244</v>
      </c>
      <c r="E46" s="12"/>
      <c r="F46" s="19"/>
      <c r="G46" s="15"/>
      <c r="H46" s="15"/>
      <c r="I46" s="176">
        <f>TRUNC(SUM(I40:I45))</f>
        <v>24</v>
      </c>
      <c r="J46" s="15"/>
      <c r="K46" s="15"/>
      <c r="L46" s="176">
        <f>TRUNC(SUM(L40:L45))</f>
        <v>818</v>
      </c>
      <c r="M46" s="15"/>
      <c r="N46" s="176">
        <f>TRUNC(SUM(N40:N45))</f>
        <v>0</v>
      </c>
      <c r="O46" s="15" t="str">
        <f t="shared" si="6"/>
        <v/>
      </c>
      <c r="P46" s="15">
        <f t="shared" si="7"/>
        <v>842</v>
      </c>
      <c r="Q46" s="12"/>
      <c r="AC46" s="2">
        <f>TRUNC(AE46*'옵션(철거)'!$B$36/100,1)</f>
        <v>24.5</v>
      </c>
      <c r="AD46" s="2">
        <f>TRUNC(SUM(L40:L44))</f>
        <v>818</v>
      </c>
      <c r="AE46" s="2">
        <f>TRUNC(SUM(AE40:AE45))</f>
        <v>818</v>
      </c>
    </row>
    <row r="47" spans="1:31" ht="23.25" customHeight="1">
      <c r="D47" s="12"/>
      <c r="E47" s="12"/>
      <c r="F47" s="19"/>
      <c r="G47" s="15"/>
      <c r="H47" s="15"/>
      <c r="I47" s="176"/>
      <c r="J47" s="15"/>
      <c r="K47" s="15"/>
      <c r="L47" s="176"/>
      <c r="M47" s="15"/>
      <c r="N47" s="176"/>
      <c r="O47" s="15"/>
      <c r="P47" s="15"/>
      <c r="Q47" s="12"/>
    </row>
    <row r="48" spans="1:31" ht="23.25" customHeight="1">
      <c r="A48" s="13" t="s">
        <v>3196</v>
      </c>
      <c r="B48" s="13" t="s">
        <v>2270</v>
      </c>
      <c r="C48" s="1" t="s">
        <v>3197</v>
      </c>
      <c r="D48" s="361" t="s">
        <v>3408</v>
      </c>
      <c r="E48" s="363"/>
      <c r="F48" s="19"/>
      <c r="G48" s="15"/>
      <c r="H48" s="15"/>
      <c r="I48" s="176"/>
      <c r="J48" s="15"/>
      <c r="K48" s="15"/>
      <c r="L48" s="176"/>
      <c r="M48" s="15"/>
      <c r="N48" s="176"/>
      <c r="O48" s="15"/>
      <c r="P48" s="15"/>
      <c r="Q48" s="12"/>
    </row>
    <row r="49" spans="1:31" ht="23.25" customHeight="1">
      <c r="A49" s="13" t="s">
        <v>3199</v>
      </c>
      <c r="B49" s="13" t="s">
        <v>1804</v>
      </c>
      <c r="C49" s="1" t="s">
        <v>3200</v>
      </c>
      <c r="D49" s="40" t="s">
        <v>3394</v>
      </c>
      <c r="E49" s="12" t="s">
        <v>438</v>
      </c>
      <c r="F49" s="15" t="s">
        <v>174</v>
      </c>
      <c r="G49" s="15">
        <v>1</v>
      </c>
      <c r="H49" s="15"/>
      <c r="I49" s="176" t="str">
        <f>IF(G49*H49&lt;&gt;0, TRUNC(G49*H49, 1), "")</f>
        <v/>
      </c>
      <c r="J49" s="15">
        <v>1</v>
      </c>
      <c r="K49" s="15">
        <f>'합산자재(철거)'!I97</f>
        <v>0</v>
      </c>
      <c r="L49" s="176" t="str">
        <f>IF(G49*K49&lt;&gt;0, TRUNC(G49*K49, 1), "")</f>
        <v/>
      </c>
      <c r="M49" s="15">
        <f>'합산자재(철거)'!J97</f>
        <v>0</v>
      </c>
      <c r="N49" s="176" t="str">
        <f>IF(G49*M49&lt;&gt;0, TRUNC(G49*M49, 1), "")</f>
        <v/>
      </c>
      <c r="O49" s="15" t="str">
        <f t="shared" ref="O49:O54" si="8">IF((H49+K49+M49)=0, "", (H49+K49+M49))</f>
        <v/>
      </c>
      <c r="P49" s="15" t="str">
        <f t="shared" ref="P49:P54" si="9">IF(SUM(I49,L49,N49)&lt;&gt;0,SUM(I49,L49,N49),"")</f>
        <v/>
      </c>
      <c r="Q49" s="12"/>
      <c r="AC49" s="2">
        <f>G49*H49</f>
        <v>0</v>
      </c>
    </row>
    <row r="50" spans="1:31" ht="23.25" customHeight="1">
      <c r="A50" s="13" t="s">
        <v>3199</v>
      </c>
      <c r="B50" s="13" t="s">
        <v>1804</v>
      </c>
      <c r="C50" s="1" t="s">
        <v>3200</v>
      </c>
      <c r="D50" s="40" t="s">
        <v>3394</v>
      </c>
      <c r="E50" s="12" t="s">
        <v>438</v>
      </c>
      <c r="F50" s="15" t="s">
        <v>174</v>
      </c>
      <c r="G50" s="15">
        <v>0.05</v>
      </c>
      <c r="H50" s="15"/>
      <c r="I50" s="176" t="str">
        <f>IF(G50*H50&lt;&gt;0, TRUNC(G50*H50, 1), "")</f>
        <v/>
      </c>
      <c r="J50" s="15">
        <v>0.05</v>
      </c>
      <c r="K50" s="15">
        <f>'합산자재(철거)'!I97</f>
        <v>0</v>
      </c>
      <c r="L50" s="176" t="str">
        <f>IF(G50*K50&lt;&gt;0, TRUNC(G50*K50, 1), "")</f>
        <v/>
      </c>
      <c r="M50" s="15">
        <f>'합산자재(철거)'!J97</f>
        <v>0</v>
      </c>
      <c r="N50" s="176" t="str">
        <f>IF(G50*M50&lt;&gt;0, TRUNC(G50*M50, 1), "")</f>
        <v/>
      </c>
      <c r="O50" s="15" t="str">
        <f t="shared" si="8"/>
        <v/>
      </c>
      <c r="P50" s="15" t="str">
        <f t="shared" si="9"/>
        <v/>
      </c>
      <c r="Q50" s="12"/>
    </row>
    <row r="51" spans="1:31" ht="23.25" customHeight="1">
      <c r="A51" s="13" t="s">
        <v>2251</v>
      </c>
      <c r="B51" s="13" t="s">
        <v>1804</v>
      </c>
      <c r="C51" s="1" t="s">
        <v>2252</v>
      </c>
      <c r="D51" s="12" t="s">
        <v>2253</v>
      </c>
      <c r="E51" s="12" t="s">
        <v>2254</v>
      </c>
      <c r="F51" s="19" t="s">
        <v>697</v>
      </c>
      <c r="G51" s="15">
        <v>1</v>
      </c>
      <c r="H51" s="15">
        <f>IF(TRUNC((AD51+AC51)/$AD$3,1)*$AD$3-AD51 &lt;0, AC51, TRUNC((AD51+AC51)/$AD$3,1)*$AD$3-AD51)</f>
        <v>0</v>
      </c>
      <c r="I51" s="176">
        <f>H51</f>
        <v>0</v>
      </c>
      <c r="J51" s="15">
        <v>1</v>
      </c>
      <c r="K51" s="15"/>
      <c r="L51" s="176" t="str">
        <f>IF(G51*K51&lt;&gt;0, TRUNC(G51*K51, 1), "")</f>
        <v/>
      </c>
      <c r="M51" s="15"/>
      <c r="N51" s="176" t="str">
        <f>IF(G51*M51&lt;&gt;0, TRUNC(G51*M51, 1), "")</f>
        <v/>
      </c>
      <c r="O51" s="15" t="str">
        <f t="shared" si="8"/>
        <v/>
      </c>
      <c r="P51" s="15" t="str">
        <f t="shared" si="9"/>
        <v/>
      </c>
      <c r="Q51" s="12"/>
      <c r="AC51" s="2">
        <f>TRUNC(TRUNC(SUM(AC48:AC50))*'옵션(철거)'!$B$33/100,1)</f>
        <v>0</v>
      </c>
      <c r="AD51" s="2">
        <f>TRUNC(SUM(I48:I50))+TRUNC(SUM(N48:N50))</f>
        <v>0</v>
      </c>
    </row>
    <row r="52" spans="1:31" ht="23.25" customHeight="1">
      <c r="A52" s="13" t="s">
        <v>1241</v>
      </c>
      <c r="B52" s="13" t="s">
        <v>1804</v>
      </c>
      <c r="C52" s="1" t="s">
        <v>934</v>
      </c>
      <c r="D52" s="12" t="s">
        <v>931</v>
      </c>
      <c r="E52" s="12" t="s">
        <v>935</v>
      </c>
      <c r="F52" s="19" t="s">
        <v>933</v>
      </c>
      <c r="G52" s="15">
        <f>'일위노임(철거)'!I23</f>
        <v>1.4999999999999999E-2</v>
      </c>
      <c r="H52" s="15">
        <f>'합산자재(철거)'!H187</f>
        <v>0</v>
      </c>
      <c r="I52" s="176" t="str">
        <f>IF(G52*H52&lt;&gt;0, TRUNC(G52*H52, 1), "")</f>
        <v/>
      </c>
      <c r="J52" s="15">
        <f>G52</f>
        <v>1.4999999999999999E-2</v>
      </c>
      <c r="K52" s="15">
        <f>'합산자재(철거)'!I187</f>
        <v>301374</v>
      </c>
      <c r="L52" s="176">
        <f>IF(G52*K52&lt;&gt;0, TRUNC(G52*K52, 1), "")</f>
        <v>4520.6000000000004</v>
      </c>
      <c r="M52" s="15">
        <f>'합산자재(철거)'!J187</f>
        <v>0</v>
      </c>
      <c r="N52" s="176" t="str">
        <f>IF(G52*M52&lt;&gt;0, TRUNC(G52*M52, 1), "")</f>
        <v/>
      </c>
      <c r="O52" s="15">
        <f t="shared" si="8"/>
        <v>301374</v>
      </c>
      <c r="P52" s="15">
        <f t="shared" si="9"/>
        <v>4520.6000000000004</v>
      </c>
      <c r="Q52" s="12"/>
      <c r="AE52" s="2">
        <f>L52</f>
        <v>4520.6000000000004</v>
      </c>
    </row>
    <row r="53" spans="1:31" ht="23.25" customHeight="1">
      <c r="A53" s="13" t="s">
        <v>2247</v>
      </c>
      <c r="B53" s="13" t="s">
        <v>1804</v>
      </c>
      <c r="C53" s="1" t="s">
        <v>2248</v>
      </c>
      <c r="D53" s="12" t="s">
        <v>2249</v>
      </c>
      <c r="E53" s="12" t="s">
        <v>2250</v>
      </c>
      <c r="F53" s="19" t="s">
        <v>697</v>
      </c>
      <c r="G53" s="15">
        <v>1</v>
      </c>
      <c r="H53" s="15">
        <f>IF(TRUNC((AD54+AC54)/$AE$3,1)*$AE$3-AD54 &lt;0, AC54, TRUNC((AD54+AC54)/$AE$3,1)*$AE$3-AD54)</f>
        <v>135.60000000000036</v>
      </c>
      <c r="I53" s="176">
        <f>H53</f>
        <v>135.60000000000036</v>
      </c>
      <c r="J53" s="15">
        <v>1</v>
      </c>
      <c r="K53" s="15"/>
      <c r="L53" s="176" t="str">
        <f>IF(G53*K53&lt;&gt;0, TRUNC(G53*K53, 1), "")</f>
        <v/>
      </c>
      <c r="M53" s="15"/>
      <c r="N53" s="176" t="str">
        <f>IF(G53*M53&lt;&gt;0, TRUNC(G53*M53, 1), "")</f>
        <v/>
      </c>
      <c r="O53" s="15">
        <f t="shared" si="8"/>
        <v>135.60000000000036</v>
      </c>
      <c r="P53" s="15">
        <f t="shared" si="9"/>
        <v>135.60000000000036</v>
      </c>
      <c r="Q53" s="12"/>
    </row>
    <row r="54" spans="1:31" ht="23.25" customHeight="1">
      <c r="B54" s="13" t="s">
        <v>2243</v>
      </c>
      <c r="D54" s="12" t="s">
        <v>2244</v>
      </c>
      <c r="E54" s="12"/>
      <c r="F54" s="19"/>
      <c r="G54" s="15"/>
      <c r="H54" s="15"/>
      <c r="I54" s="176">
        <f>TRUNC(SUM(I48:I53))</f>
        <v>135</v>
      </c>
      <c r="J54" s="15"/>
      <c r="K54" s="15"/>
      <c r="L54" s="176">
        <f>TRUNC(SUM(L48:L53))</f>
        <v>4520</v>
      </c>
      <c r="M54" s="15"/>
      <c r="N54" s="176">
        <f>TRUNC(SUM(N48:N53))</f>
        <v>0</v>
      </c>
      <c r="O54" s="15" t="str">
        <f t="shared" si="8"/>
        <v/>
      </c>
      <c r="P54" s="15">
        <f t="shared" si="9"/>
        <v>4655</v>
      </c>
      <c r="Q54" s="12"/>
      <c r="AC54" s="2">
        <f>TRUNC(AE54*'옵션(철거)'!$B$36/100,1)</f>
        <v>135.6</v>
      </c>
      <c r="AD54" s="2">
        <f>TRUNC(SUM(L48:L52))</f>
        <v>4520</v>
      </c>
      <c r="AE54" s="2">
        <f>TRUNC(SUM(AE48:AE53))</f>
        <v>4520</v>
      </c>
    </row>
    <row r="55" spans="1:31" ht="23.25" customHeight="1">
      <c r="D55" s="12"/>
      <c r="E55" s="12"/>
      <c r="F55" s="19"/>
      <c r="G55" s="15"/>
      <c r="H55" s="15"/>
      <c r="I55" s="176"/>
      <c r="J55" s="15"/>
      <c r="K55" s="15"/>
      <c r="L55" s="176"/>
      <c r="M55" s="15"/>
      <c r="N55" s="176"/>
      <c r="O55" s="15"/>
      <c r="P55" s="15"/>
      <c r="Q55" s="12"/>
    </row>
    <row r="56" spans="1:31" ht="23.25" customHeight="1">
      <c r="A56" s="13" t="s">
        <v>2378</v>
      </c>
      <c r="B56" s="13" t="s">
        <v>2270</v>
      </c>
      <c r="C56" s="1" t="s">
        <v>2379</v>
      </c>
      <c r="D56" s="361" t="s">
        <v>3409</v>
      </c>
      <c r="E56" s="363"/>
      <c r="F56" s="19"/>
      <c r="G56" s="15"/>
      <c r="H56" s="15"/>
      <c r="I56" s="176"/>
      <c r="J56" s="15"/>
      <c r="K56" s="15"/>
      <c r="L56" s="176"/>
      <c r="M56" s="15"/>
      <c r="N56" s="176"/>
      <c r="O56" s="15"/>
      <c r="P56" s="15"/>
      <c r="Q56" s="12"/>
    </row>
    <row r="57" spans="1:31" ht="23.25" customHeight="1">
      <c r="A57" s="13" t="s">
        <v>1166</v>
      </c>
      <c r="B57" s="13" t="s">
        <v>1663</v>
      </c>
      <c r="C57" s="1" t="s">
        <v>744</v>
      </c>
      <c r="D57" s="40" t="s">
        <v>3395</v>
      </c>
      <c r="E57" s="12"/>
      <c r="F57" s="19" t="s">
        <v>697</v>
      </c>
      <c r="G57" s="15">
        <v>1</v>
      </c>
      <c r="H57" s="15"/>
      <c r="I57" s="176" t="str">
        <f>IF(G57*H57&lt;&gt;0, TRUNC(G57*H57, 1), "")</f>
        <v/>
      </c>
      <c r="J57" s="15">
        <v>1</v>
      </c>
      <c r="K57" s="15"/>
      <c r="L57" s="176" t="str">
        <f>IF(G57*K57&lt;&gt;0, TRUNC(G57*K57, 1), "")</f>
        <v/>
      </c>
      <c r="M57" s="15"/>
      <c r="N57" s="176" t="str">
        <f>IF(G57*M57&lt;&gt;0, TRUNC(G57*M57, 1), "")</f>
        <v/>
      </c>
      <c r="O57" s="15" t="str">
        <f t="shared" ref="O57:O62" si="10">IF((H57+K57+M57)=0, "", (H57+K57+M57))</f>
        <v/>
      </c>
      <c r="P57" s="15" t="str">
        <f t="shared" ref="P57:P62" si="11">IF(SUM(I57,L57,N57)&lt;&gt;0,SUM(I57,L57,N57),"")</f>
        <v/>
      </c>
      <c r="Q57" s="12"/>
    </row>
    <row r="58" spans="1:31" ht="23.25" customHeight="1">
      <c r="A58" s="13" t="s">
        <v>1238</v>
      </c>
      <c r="B58" s="13" t="s">
        <v>1663</v>
      </c>
      <c r="C58" s="1" t="s">
        <v>924</v>
      </c>
      <c r="D58" s="12" t="s">
        <v>925</v>
      </c>
      <c r="E58" s="12" t="s">
        <v>926</v>
      </c>
      <c r="F58" s="19" t="s">
        <v>923</v>
      </c>
      <c r="G58" s="15">
        <v>25.8</v>
      </c>
      <c r="H58" s="15"/>
      <c r="I58" s="176" t="str">
        <f>IF(G58*H58&lt;&gt;0, TRUNC(G58*H58, 1), "")</f>
        <v/>
      </c>
      <c r="J58" s="15">
        <v>25.8</v>
      </c>
      <c r="K58" s="15"/>
      <c r="L58" s="176" t="str">
        <f>IF(G58*K58&lt;&gt;0, TRUNC(G58*K58, 1), "")</f>
        <v/>
      </c>
      <c r="M58" s="15"/>
      <c r="N58" s="176" t="str">
        <f>IF(G58*M58&lt;&gt;0, TRUNC(G58*M58, 1), "")</f>
        <v/>
      </c>
      <c r="O58" s="15" t="str">
        <f t="shared" si="10"/>
        <v/>
      </c>
      <c r="P58" s="15" t="str">
        <f t="shared" si="11"/>
        <v/>
      </c>
      <c r="Q58" s="12" t="s">
        <v>1235</v>
      </c>
      <c r="R58" s="2" t="s">
        <v>2246</v>
      </c>
    </row>
    <row r="59" spans="1:31" ht="23.25" customHeight="1">
      <c r="A59" s="13" t="s">
        <v>1240</v>
      </c>
      <c r="B59" s="13" t="s">
        <v>1663</v>
      </c>
      <c r="C59" s="1" t="s">
        <v>930</v>
      </c>
      <c r="D59" s="12" t="s">
        <v>931</v>
      </c>
      <c r="E59" s="12" t="s">
        <v>932</v>
      </c>
      <c r="F59" s="19" t="s">
        <v>933</v>
      </c>
      <c r="G59" s="15">
        <f>'일위노임(철거)'!I27</f>
        <v>0.04</v>
      </c>
      <c r="H59" s="15">
        <f>'합산자재(철거)'!H186</f>
        <v>0</v>
      </c>
      <c r="I59" s="176" t="str">
        <f>IF(G59*H59&lt;&gt;0, TRUNC(G59*H59, 1), "")</f>
        <v/>
      </c>
      <c r="J59" s="15">
        <f>G59</f>
        <v>0.04</v>
      </c>
      <c r="K59" s="15">
        <f>'합산자재(철거)'!I186</f>
        <v>272860</v>
      </c>
      <c r="L59" s="176">
        <f>IF(G59*K59&lt;&gt;0, TRUNC(G59*K59, 1), "")</f>
        <v>10914.4</v>
      </c>
      <c r="M59" s="15">
        <f>'합산자재(철거)'!J186</f>
        <v>0</v>
      </c>
      <c r="N59" s="176" t="str">
        <f>IF(G59*M59&lt;&gt;0, TRUNC(G59*M59, 1), "")</f>
        <v/>
      </c>
      <c r="O59" s="15">
        <f t="shared" si="10"/>
        <v>272860</v>
      </c>
      <c r="P59" s="15">
        <f t="shared" si="11"/>
        <v>10914.4</v>
      </c>
      <c r="Q59" s="12"/>
      <c r="AE59" s="2">
        <f>L59</f>
        <v>10914.4</v>
      </c>
    </row>
    <row r="60" spans="1:31" ht="23.25" customHeight="1">
      <c r="A60" s="13" t="s">
        <v>1246</v>
      </c>
      <c r="B60" s="13" t="s">
        <v>1663</v>
      </c>
      <c r="C60" s="1" t="s">
        <v>944</v>
      </c>
      <c r="D60" s="12" t="s">
        <v>931</v>
      </c>
      <c r="E60" s="12" t="s">
        <v>945</v>
      </c>
      <c r="F60" s="19" t="s">
        <v>933</v>
      </c>
      <c r="G60" s="15">
        <f>'일위노임(철거)'!I28</f>
        <v>9.5000000000000001E-2</v>
      </c>
      <c r="H60" s="15">
        <f>'합산자재(철거)'!H192</f>
        <v>0</v>
      </c>
      <c r="I60" s="176" t="str">
        <f>IF(G60*H60&lt;&gt;0, TRUNC(G60*H60, 1), "")</f>
        <v/>
      </c>
      <c r="J60" s="15">
        <f>G60</f>
        <v>9.5000000000000001E-2</v>
      </c>
      <c r="K60" s="15">
        <f>'합산자재(철거)'!I192</f>
        <v>167081</v>
      </c>
      <c r="L60" s="176">
        <f>IF(G60*K60&lt;&gt;0, TRUNC(G60*K60, 1), "")</f>
        <v>15872.6</v>
      </c>
      <c r="M60" s="15">
        <f>'합산자재(철거)'!J192</f>
        <v>0</v>
      </c>
      <c r="N60" s="176" t="str">
        <f>IF(G60*M60&lt;&gt;0, TRUNC(G60*M60, 1), "")</f>
        <v/>
      </c>
      <c r="O60" s="15">
        <f t="shared" si="10"/>
        <v>167081</v>
      </c>
      <c r="P60" s="15">
        <f t="shared" si="11"/>
        <v>15872.6</v>
      </c>
      <c r="Q60" s="12"/>
      <c r="AE60" s="2">
        <f>L60</f>
        <v>15872.6</v>
      </c>
    </row>
    <row r="61" spans="1:31" ht="23.25" customHeight="1">
      <c r="A61" s="13" t="s">
        <v>2247</v>
      </c>
      <c r="B61" s="13" t="s">
        <v>1663</v>
      </c>
      <c r="C61" s="1" t="s">
        <v>2248</v>
      </c>
      <c r="D61" s="12" t="s">
        <v>2249</v>
      </c>
      <c r="E61" s="12" t="s">
        <v>2250</v>
      </c>
      <c r="F61" s="19" t="s">
        <v>697</v>
      </c>
      <c r="G61" s="15">
        <v>1</v>
      </c>
      <c r="H61" s="15">
        <f>IF(TRUNC((AD62+AC62)/$AE$3,1)*$AE$3-AD62 &lt;0, AC62, TRUNC((AD62+AC62)/$AE$3,1)*$AE$3-AD62)</f>
        <v>785.20000000000073</v>
      </c>
      <c r="I61" s="176">
        <f>H61</f>
        <v>785.20000000000073</v>
      </c>
      <c r="J61" s="15">
        <v>1</v>
      </c>
      <c r="K61" s="15"/>
      <c r="L61" s="176" t="str">
        <f>IF(G61*K61&lt;&gt;0, TRUNC(G61*K61, 1), "")</f>
        <v/>
      </c>
      <c r="M61" s="15"/>
      <c r="N61" s="176" t="str">
        <f>IF(G61*M61&lt;&gt;0, TRUNC(G61*M61, 1), "")</f>
        <v/>
      </c>
      <c r="O61" s="15">
        <f t="shared" si="10"/>
        <v>785.20000000000073</v>
      </c>
      <c r="P61" s="15">
        <f t="shared" si="11"/>
        <v>785.20000000000073</v>
      </c>
      <c r="Q61" s="12"/>
    </row>
    <row r="62" spans="1:31" ht="23.25" customHeight="1">
      <c r="B62" s="13" t="s">
        <v>2243</v>
      </c>
      <c r="D62" s="12" t="s">
        <v>2244</v>
      </c>
      <c r="E62" s="12"/>
      <c r="F62" s="19"/>
      <c r="G62" s="15"/>
      <c r="H62" s="15"/>
      <c r="I62" s="176">
        <f>TRUNC(SUM(I56:I61))</f>
        <v>785</v>
      </c>
      <c r="J62" s="15"/>
      <c r="K62" s="15"/>
      <c r="L62" s="176">
        <f>TRUNC(SUM(L56:L61))</f>
        <v>26787</v>
      </c>
      <c r="M62" s="15"/>
      <c r="N62" s="176">
        <f>TRUNC(SUM(N56:N61))</f>
        <v>0</v>
      </c>
      <c r="O62" s="15" t="str">
        <f t="shared" si="10"/>
        <v/>
      </c>
      <c r="P62" s="15">
        <f t="shared" si="11"/>
        <v>27572</v>
      </c>
      <c r="Q62" s="12"/>
      <c r="AC62" s="2">
        <v>785.2</v>
      </c>
      <c r="AD62" s="2">
        <f>TRUNC(SUM(L56:L60))</f>
        <v>26787</v>
      </c>
      <c r="AE62" s="2">
        <f>TRUNC(SUM(AE56:AE61))</f>
        <v>26787</v>
      </c>
    </row>
    <row r="63" spans="1:31" ht="23.25" customHeight="1">
      <c r="D63" s="12"/>
      <c r="E63" s="12"/>
      <c r="F63" s="19"/>
      <c r="G63" s="15"/>
      <c r="H63" s="15"/>
      <c r="I63" s="176"/>
      <c r="J63" s="15"/>
      <c r="K63" s="15"/>
      <c r="L63" s="176"/>
      <c r="M63" s="15"/>
      <c r="N63" s="176"/>
      <c r="O63" s="15"/>
      <c r="P63" s="15"/>
      <c r="Q63" s="12"/>
    </row>
    <row r="64" spans="1:31" ht="23.25" customHeight="1">
      <c r="A64" s="13" t="s">
        <v>2698</v>
      </c>
      <c r="B64" s="13" t="s">
        <v>2270</v>
      </c>
      <c r="C64" s="1" t="s">
        <v>2699</v>
      </c>
      <c r="D64" s="361" t="s">
        <v>3410</v>
      </c>
      <c r="E64" s="363"/>
      <c r="F64" s="19"/>
      <c r="G64" s="15"/>
      <c r="H64" s="15"/>
      <c r="I64" s="176"/>
      <c r="J64" s="15"/>
      <c r="K64" s="15"/>
      <c r="L64" s="176"/>
      <c r="M64" s="15"/>
      <c r="N64" s="176"/>
      <c r="O64" s="15"/>
      <c r="P64" s="15"/>
      <c r="Q64" s="12"/>
    </row>
    <row r="65" spans="1:31" ht="23.25" customHeight="1">
      <c r="A65" s="13" t="s">
        <v>1095</v>
      </c>
      <c r="B65" s="13" t="s">
        <v>1984</v>
      </c>
      <c r="C65" s="1" t="s">
        <v>531</v>
      </c>
      <c r="D65" s="40" t="s">
        <v>3396</v>
      </c>
      <c r="E65" s="12" t="s">
        <v>533</v>
      </c>
      <c r="F65" s="19" t="s">
        <v>174</v>
      </c>
      <c r="G65" s="15">
        <v>1</v>
      </c>
      <c r="H65" s="15"/>
      <c r="I65" s="176" t="str">
        <f>IF(G65*H65&lt;&gt;0, TRUNC(G65*H65, 1), "")</f>
        <v/>
      </c>
      <c r="J65" s="15">
        <v>1</v>
      </c>
      <c r="K65" s="15">
        <f>'합산자재(철거)'!I114</f>
        <v>0</v>
      </c>
      <c r="L65" s="176" t="str">
        <f>IF(G65*K65&lt;&gt;0, TRUNC(G65*K65, 1), "")</f>
        <v/>
      </c>
      <c r="M65" s="15">
        <f>'합산자재(철거)'!J114</f>
        <v>0</v>
      </c>
      <c r="N65" s="176" t="str">
        <f>IF(G65*M65&lt;&gt;0, TRUNC(G65*M65, 1), "")</f>
        <v/>
      </c>
      <c r="O65" s="15" t="str">
        <f>IF((H65+K65+M65)=0, "", (H65+K65+M65))</f>
        <v/>
      </c>
      <c r="P65" s="15" t="str">
        <f>IF(SUM(I65,L65,N65)&lt;&gt;0,SUM(I65,L65,N65),"")</f>
        <v/>
      </c>
      <c r="Q65" s="12"/>
    </row>
    <row r="66" spans="1:31" ht="23.25" customHeight="1">
      <c r="A66" s="13" t="s">
        <v>1241</v>
      </c>
      <c r="B66" s="13" t="s">
        <v>1984</v>
      </c>
      <c r="C66" s="1" t="s">
        <v>934</v>
      </c>
      <c r="D66" s="12" t="s">
        <v>931</v>
      </c>
      <c r="E66" s="12" t="s">
        <v>935</v>
      </c>
      <c r="F66" s="19" t="s">
        <v>933</v>
      </c>
      <c r="G66" s="15">
        <f>'일위노임(철거)'!I32</f>
        <v>2.5000000000000001E-4</v>
      </c>
      <c r="H66" s="15">
        <f>'합산자재(철거)'!H187</f>
        <v>0</v>
      </c>
      <c r="I66" s="176" t="str">
        <f>IF(G66*H66&lt;&gt;0, TRUNC(G66*H66, 1), "")</f>
        <v/>
      </c>
      <c r="J66" s="15">
        <v>5.0000000000000001E-4</v>
      </c>
      <c r="K66" s="15">
        <f>'합산자재(철거)'!I187</f>
        <v>301374</v>
      </c>
      <c r="L66" s="176">
        <f>IF(G66*K66&lt;&gt;0, TRUNC(G66*K66, 1), "")</f>
        <v>75.3</v>
      </c>
      <c r="M66" s="15">
        <f>'합산자재(철거)'!J187</f>
        <v>0</v>
      </c>
      <c r="N66" s="176" t="str">
        <f>IF(G66*M66&lt;&gt;0, TRUNC(G66*M66, 1), "")</f>
        <v/>
      </c>
      <c r="O66" s="15">
        <f>IF((H66+K66+M66)=0, "", (H66+K66+M66))</f>
        <v>301374</v>
      </c>
      <c r="P66" s="15">
        <f>IF(SUM(I66,L66,N66)&lt;&gt;0,SUM(I66,L66,N66),"")</f>
        <v>75.3</v>
      </c>
      <c r="Q66" s="12"/>
      <c r="AE66" s="2">
        <f>L66</f>
        <v>75.3</v>
      </c>
    </row>
    <row r="67" spans="1:31" ht="23.25" customHeight="1">
      <c r="A67" s="13" t="s">
        <v>1246</v>
      </c>
      <c r="B67" s="13" t="s">
        <v>1984</v>
      </c>
      <c r="C67" s="1" t="s">
        <v>944</v>
      </c>
      <c r="D67" s="12" t="s">
        <v>931</v>
      </c>
      <c r="E67" s="12" t="s">
        <v>945</v>
      </c>
      <c r="F67" s="19" t="s">
        <v>933</v>
      </c>
      <c r="G67" s="15">
        <f>'일위노임(철거)'!I33</f>
        <v>5.0000000000000001E-4</v>
      </c>
      <c r="H67" s="15">
        <f>'합산자재(철거)'!H192</f>
        <v>0</v>
      </c>
      <c r="I67" s="176" t="str">
        <f>IF(G67*H67&lt;&gt;0, TRUNC(G67*H67, 1), "")</f>
        <v/>
      </c>
      <c r="J67" s="15">
        <v>1E-3</v>
      </c>
      <c r="K67" s="15">
        <f>'합산자재(철거)'!I192</f>
        <v>167081</v>
      </c>
      <c r="L67" s="176">
        <f>IF(G67*K67&lt;&gt;0, TRUNC(G67*K67, 1), "")</f>
        <v>83.5</v>
      </c>
      <c r="M67" s="15">
        <f>'합산자재(철거)'!J192</f>
        <v>0</v>
      </c>
      <c r="N67" s="176" t="str">
        <f>IF(G67*M67&lt;&gt;0, TRUNC(G67*M67, 1), "")</f>
        <v/>
      </c>
      <c r="O67" s="15">
        <f>IF((H67+K67+M67)=0, "", (H67+K67+M67))</f>
        <v>167081</v>
      </c>
      <c r="P67" s="15">
        <f>IF(SUM(I67,L67,N67)&lt;&gt;0,SUM(I67,L67,N67),"")</f>
        <v>83.5</v>
      </c>
      <c r="Q67" s="12"/>
      <c r="AE67" s="2">
        <f>L67</f>
        <v>83.5</v>
      </c>
    </row>
    <row r="68" spans="1:31" ht="23.25" customHeight="1">
      <c r="A68" s="13" t="s">
        <v>2247</v>
      </c>
      <c r="B68" s="13" t="s">
        <v>1984</v>
      </c>
      <c r="C68" s="1" t="s">
        <v>2248</v>
      </c>
      <c r="D68" s="12" t="s">
        <v>2249</v>
      </c>
      <c r="E68" s="12" t="s">
        <v>2250</v>
      </c>
      <c r="F68" s="19" t="s">
        <v>697</v>
      </c>
      <c r="G68" s="15">
        <v>1</v>
      </c>
      <c r="H68" s="15">
        <f>IF(TRUNC((AD69+AC69)/$AE$3,1)*$AE$3-AD69 &lt;0, AC69, TRUNC((AD69+AC69)/$AE$3,1)*$AE$3-AD69)</f>
        <v>4.5</v>
      </c>
      <c r="I68" s="176">
        <f>H68</f>
        <v>4.5</v>
      </c>
      <c r="J68" s="15">
        <v>1</v>
      </c>
      <c r="K68" s="15"/>
      <c r="L68" s="176" t="str">
        <f>IF(G68*K68&lt;&gt;0, TRUNC(G68*K68, 1), "")</f>
        <v/>
      </c>
      <c r="M68" s="15"/>
      <c r="N68" s="176" t="str">
        <f>IF(G68*M68&lt;&gt;0, TRUNC(G68*M68, 1), "")</f>
        <v/>
      </c>
      <c r="O68" s="15">
        <f>IF((H68+K68+M68)=0, "", (H68+K68+M68))</f>
        <v>4.5</v>
      </c>
      <c r="P68" s="15">
        <f>IF(SUM(I68,L68,N68)&lt;&gt;0,SUM(I68,L68,N68),"")</f>
        <v>4.5</v>
      </c>
      <c r="Q68" s="12"/>
    </row>
    <row r="69" spans="1:31" ht="23.25" customHeight="1">
      <c r="B69" s="13" t="s">
        <v>2243</v>
      </c>
      <c r="D69" s="12" t="s">
        <v>2244</v>
      </c>
      <c r="E69" s="12"/>
      <c r="F69" s="19"/>
      <c r="G69" s="15"/>
      <c r="H69" s="15"/>
      <c r="I69" s="176">
        <f>TRUNC(SUM(I64:I68))</f>
        <v>4</v>
      </c>
      <c r="J69" s="15"/>
      <c r="K69" s="15"/>
      <c r="L69" s="176">
        <f>TRUNC(SUM(L64:L68))</f>
        <v>158</v>
      </c>
      <c r="M69" s="15"/>
      <c r="N69" s="176">
        <f>TRUNC(SUM(N64:N68))</f>
        <v>0</v>
      </c>
      <c r="O69" s="15" t="str">
        <f>IF((H69+K69+M69)=0, "", (H69+K69+M69))</f>
        <v/>
      </c>
      <c r="P69" s="15">
        <f>IF(SUM(I69,L69,N69)&lt;&gt;0,SUM(I69,L69,N69),"")</f>
        <v>162</v>
      </c>
      <c r="Q69" s="12"/>
      <c r="AC69" s="2">
        <v>4.5</v>
      </c>
      <c r="AD69" s="2">
        <f>TRUNC(SUM(L64:L67))</f>
        <v>158</v>
      </c>
      <c r="AE69" s="2">
        <f>TRUNC(SUM(AE64:AE68))</f>
        <v>158</v>
      </c>
    </row>
    <row r="70" spans="1:31" ht="23.25" customHeight="1">
      <c r="D70" s="12"/>
      <c r="E70" s="12"/>
      <c r="F70" s="19"/>
      <c r="G70" s="15"/>
      <c r="H70" s="15"/>
      <c r="I70" s="176"/>
      <c r="J70" s="15"/>
      <c r="K70" s="15"/>
      <c r="L70" s="176"/>
      <c r="M70" s="15"/>
      <c r="N70" s="176"/>
      <c r="O70" s="15"/>
      <c r="P70" s="15"/>
      <c r="Q70" s="12"/>
    </row>
    <row r="71" spans="1:31" ht="23.25" customHeight="1">
      <c r="A71" s="13" t="s">
        <v>3404</v>
      </c>
      <c r="B71" s="13" t="s">
        <v>2270</v>
      </c>
      <c r="C71" s="1" t="s">
        <v>3405</v>
      </c>
      <c r="D71" s="361" t="s">
        <v>3411</v>
      </c>
      <c r="E71" s="415"/>
      <c r="F71" s="19"/>
      <c r="G71" s="15"/>
      <c r="H71" s="15"/>
      <c r="I71" s="176"/>
      <c r="J71" s="15"/>
      <c r="K71" s="15"/>
      <c r="L71" s="176"/>
      <c r="M71" s="15"/>
      <c r="N71" s="176"/>
      <c r="O71" s="15"/>
      <c r="P71" s="15"/>
      <c r="Q71" s="12"/>
    </row>
    <row r="72" spans="1:31" ht="23.25" customHeight="1">
      <c r="A72" s="13" t="s">
        <v>967</v>
      </c>
      <c r="B72" s="13" t="s">
        <v>1679</v>
      </c>
      <c r="C72" s="1" t="s">
        <v>203</v>
      </c>
      <c r="D72" s="40" t="s">
        <v>3412</v>
      </c>
      <c r="E72" s="12" t="s">
        <v>199</v>
      </c>
      <c r="F72" s="19" t="s">
        <v>174</v>
      </c>
      <c r="G72" s="15">
        <v>1</v>
      </c>
      <c r="H72" s="15">
        <f>'합산자재(철거)'!H15</f>
        <v>343</v>
      </c>
      <c r="I72" s="176">
        <f>IF(G72*H72&lt;&gt;0, TRUNC(G72*H72, 1), "")</f>
        <v>343</v>
      </c>
      <c r="J72" s="15">
        <v>1</v>
      </c>
      <c r="K72" s="15">
        <f>'합산자재(철거)'!I15</f>
        <v>0</v>
      </c>
      <c r="L72" s="176" t="str">
        <f t="shared" ref="L72:L78" si="12">IF(G72*K72&lt;&gt;0, TRUNC(G72*K72, 1), "")</f>
        <v/>
      </c>
      <c r="M72" s="15">
        <f>'합산자재(철거)'!J15</f>
        <v>0</v>
      </c>
      <c r="N72" s="176" t="str">
        <f t="shared" ref="N72:N78" si="13">IF(G72*M72&lt;&gt;0, TRUNC(G72*M72, 1), "")</f>
        <v/>
      </c>
      <c r="O72" s="15">
        <f t="shared" ref="O72:O79" si="14">IF((H72+K72+M72)=0, "", (H72+K72+M72))</f>
        <v>343</v>
      </c>
      <c r="P72" s="15">
        <f t="shared" ref="P72:P79" si="15">IF(SUM(I72,L72,N72)&lt;&gt;0,SUM(I72,L72,N72),"")</f>
        <v>343</v>
      </c>
      <c r="Q72" s="12"/>
      <c r="R72" s="2" t="s">
        <v>2265</v>
      </c>
      <c r="AB72" s="2">
        <f>I72</f>
        <v>343</v>
      </c>
      <c r="AC72" s="2">
        <f>G72*H72</f>
        <v>343</v>
      </c>
    </row>
    <row r="73" spans="1:31" ht="23.25" customHeight="1">
      <c r="A73" s="13" t="s">
        <v>967</v>
      </c>
      <c r="B73" s="13" t="s">
        <v>1679</v>
      </c>
      <c r="C73" s="1" t="s">
        <v>203</v>
      </c>
      <c r="D73" s="40" t="s">
        <v>3412</v>
      </c>
      <c r="E73" s="12" t="s">
        <v>199</v>
      </c>
      <c r="F73" s="19" t="s">
        <v>174</v>
      </c>
      <c r="G73" s="15">
        <v>0.03</v>
      </c>
      <c r="H73" s="15">
        <f>'합산자재(철거)'!H15</f>
        <v>343</v>
      </c>
      <c r="I73" s="176">
        <f>IF(G73*H73&lt;&gt;0, TRUNC(G73*H73, 1), "")</f>
        <v>10.199999999999999</v>
      </c>
      <c r="J73" s="15">
        <v>0.03</v>
      </c>
      <c r="K73" s="15">
        <f>'합산자재(철거)'!I15</f>
        <v>0</v>
      </c>
      <c r="L73" s="176" t="str">
        <f t="shared" si="12"/>
        <v/>
      </c>
      <c r="M73" s="15">
        <f>'합산자재(철거)'!J15</f>
        <v>0</v>
      </c>
      <c r="N73" s="176" t="str">
        <f t="shared" si="13"/>
        <v/>
      </c>
      <c r="O73" s="15">
        <f t="shared" si="14"/>
        <v>343</v>
      </c>
      <c r="P73" s="15">
        <f t="shared" si="15"/>
        <v>10.199999999999999</v>
      </c>
      <c r="Q73" s="12"/>
      <c r="R73" s="2" t="s">
        <v>2265</v>
      </c>
    </row>
    <row r="74" spans="1:31" ht="23.25" customHeight="1">
      <c r="A74" s="13" t="s">
        <v>2257</v>
      </c>
      <c r="B74" s="13" t="s">
        <v>1679</v>
      </c>
      <c r="C74" s="1" t="s">
        <v>2258</v>
      </c>
      <c r="D74" s="12" t="s">
        <v>2259</v>
      </c>
      <c r="E74" s="12" t="s">
        <v>2260</v>
      </c>
      <c r="F74" s="19" t="s">
        <v>697</v>
      </c>
      <c r="G74" s="15">
        <v>1</v>
      </c>
      <c r="H74" s="15">
        <f>TRUNC(AB74*'옵션(철거)'!$B$31/100,1)</f>
        <v>51.4</v>
      </c>
      <c r="I74" s="176">
        <f>IF(G74*H74&lt;&gt;0, TRUNC(G74*H74, 1), "")</f>
        <v>51.4</v>
      </c>
      <c r="J74" s="15">
        <v>1</v>
      </c>
      <c r="K74" s="15"/>
      <c r="L74" s="176" t="str">
        <f t="shared" si="12"/>
        <v/>
      </c>
      <c r="M74" s="15"/>
      <c r="N74" s="176" t="str">
        <f t="shared" si="13"/>
        <v/>
      </c>
      <c r="O74" s="15">
        <f t="shared" si="14"/>
        <v>51.4</v>
      </c>
      <c r="P74" s="15">
        <f t="shared" si="15"/>
        <v>51.4</v>
      </c>
      <c r="Q74" s="12"/>
      <c r="AB74" s="2">
        <f>TRUNC(SUM(AB71:AB73))</f>
        <v>343</v>
      </c>
    </row>
    <row r="75" spans="1:31" ht="23.25" customHeight="1">
      <c r="A75" s="13" t="s">
        <v>2251</v>
      </c>
      <c r="B75" s="13" t="s">
        <v>1679</v>
      </c>
      <c r="C75" s="1" t="s">
        <v>2252</v>
      </c>
      <c r="D75" s="12" t="s">
        <v>2253</v>
      </c>
      <c r="E75" s="12" t="s">
        <v>2254</v>
      </c>
      <c r="F75" s="19" t="s">
        <v>697</v>
      </c>
      <c r="G75" s="15">
        <v>1</v>
      </c>
      <c r="H75" s="15">
        <f>IF(TRUNC((AD75+AC75)/$AD$3,1)*$AD$3-AD75 &lt;0, AC75, TRUNC((AD75+AC75)/$AD$3,1)*$AD$3-AD75)</f>
        <v>6.8000000000000114</v>
      </c>
      <c r="I75" s="176">
        <f>H75</f>
        <v>6.8000000000000114</v>
      </c>
      <c r="J75" s="15">
        <v>1</v>
      </c>
      <c r="K75" s="15"/>
      <c r="L75" s="176" t="str">
        <f t="shared" si="12"/>
        <v/>
      </c>
      <c r="M75" s="15"/>
      <c r="N75" s="176" t="str">
        <f t="shared" si="13"/>
        <v/>
      </c>
      <c r="O75" s="15">
        <f t="shared" si="14"/>
        <v>6.8000000000000114</v>
      </c>
      <c r="P75" s="15">
        <f t="shared" si="15"/>
        <v>6.8000000000000114</v>
      </c>
      <c r="Q75" s="12"/>
      <c r="AC75" s="2">
        <f>TRUNC(TRUNC(SUM(AC71:AC74))*'옵션(철거)'!$B$33/100,1)</f>
        <v>6.8</v>
      </c>
      <c r="AD75" s="2">
        <f>TRUNC(SUM(I71:I74))+TRUNC(SUM(N71:N74))</f>
        <v>404</v>
      </c>
    </row>
    <row r="76" spans="1:31" ht="23.25" customHeight="1">
      <c r="A76" s="13" t="s">
        <v>1243</v>
      </c>
      <c r="B76" s="13" t="s">
        <v>1679</v>
      </c>
      <c r="C76" s="1" t="s">
        <v>938</v>
      </c>
      <c r="D76" s="12" t="s">
        <v>931</v>
      </c>
      <c r="E76" s="12" t="s">
        <v>939</v>
      </c>
      <c r="F76" s="19" t="s">
        <v>933</v>
      </c>
      <c r="G76" s="15">
        <f>'일위노임(철거)'!I37</f>
        <v>1.6E-2</v>
      </c>
      <c r="H76" s="15">
        <f>'합산자재(철거)'!H189</f>
        <v>0</v>
      </c>
      <c r="I76" s="176" t="str">
        <f>IF(G76*H76&lt;&gt;0, TRUNC(G76*H76, 1), "")</f>
        <v/>
      </c>
      <c r="J76" s="15">
        <f>G76</f>
        <v>1.6E-2</v>
      </c>
      <c r="K76" s="15">
        <f>'합산자재(철거)'!I189</f>
        <v>397884</v>
      </c>
      <c r="L76" s="176">
        <f t="shared" si="12"/>
        <v>6366.1</v>
      </c>
      <c r="M76" s="15">
        <f>'합산자재(철거)'!J189</f>
        <v>0</v>
      </c>
      <c r="N76" s="176" t="str">
        <f t="shared" si="13"/>
        <v/>
      </c>
      <c r="O76" s="15">
        <f t="shared" si="14"/>
        <v>397884</v>
      </c>
      <c r="P76" s="15">
        <f t="shared" si="15"/>
        <v>6366.1</v>
      </c>
      <c r="Q76" s="12"/>
      <c r="AE76" s="2">
        <f>L76</f>
        <v>6366.1</v>
      </c>
    </row>
    <row r="77" spans="1:31" ht="23.25" customHeight="1">
      <c r="A77" s="13" t="s">
        <v>1246</v>
      </c>
      <c r="B77" s="13" t="s">
        <v>1679</v>
      </c>
      <c r="C77" s="1" t="s">
        <v>944</v>
      </c>
      <c r="D77" s="12" t="s">
        <v>931</v>
      </c>
      <c r="E77" s="12" t="s">
        <v>945</v>
      </c>
      <c r="F77" s="19" t="s">
        <v>933</v>
      </c>
      <c r="G77" s="15">
        <f>'일위노임(철거)'!I38</f>
        <v>4.8000000000000001E-2</v>
      </c>
      <c r="H77" s="15">
        <f>'합산자재(철거)'!H192</f>
        <v>0</v>
      </c>
      <c r="I77" s="176" t="str">
        <f>IF(G77*H77&lt;&gt;0, TRUNC(G77*H77, 1), "")</f>
        <v/>
      </c>
      <c r="J77" s="15">
        <f>G77</f>
        <v>4.8000000000000001E-2</v>
      </c>
      <c r="K77" s="15">
        <f>'합산자재(철거)'!I192</f>
        <v>167081</v>
      </c>
      <c r="L77" s="176">
        <f t="shared" si="12"/>
        <v>8019.8</v>
      </c>
      <c r="M77" s="15">
        <f>'합산자재(철거)'!J192</f>
        <v>0</v>
      </c>
      <c r="N77" s="176" t="str">
        <f t="shared" si="13"/>
        <v/>
      </c>
      <c r="O77" s="15">
        <f t="shared" si="14"/>
        <v>167081</v>
      </c>
      <c r="P77" s="15">
        <f t="shared" si="15"/>
        <v>8019.8</v>
      </c>
      <c r="Q77" s="12"/>
      <c r="AE77" s="2">
        <f>L77</f>
        <v>8019.8</v>
      </c>
    </row>
    <row r="78" spans="1:31" ht="23.25" customHeight="1">
      <c r="A78" s="13" t="s">
        <v>2247</v>
      </c>
      <c r="B78" s="13" t="s">
        <v>1679</v>
      </c>
      <c r="C78" s="1" t="s">
        <v>2248</v>
      </c>
      <c r="D78" s="12" t="s">
        <v>2249</v>
      </c>
      <c r="E78" s="12" t="s">
        <v>2250</v>
      </c>
      <c r="F78" s="19" t="s">
        <v>697</v>
      </c>
      <c r="G78" s="15">
        <v>1</v>
      </c>
      <c r="H78" s="15">
        <f>IF(TRUNC((AD79+AC79)/$AE$3,1)*$AE$3-AD79 &lt;0, AC79, TRUNC((AD79+AC79)/$AE$3,1)*$AE$3-AD79)</f>
        <v>431.5</v>
      </c>
      <c r="I78" s="176">
        <f>H78</f>
        <v>431.5</v>
      </c>
      <c r="J78" s="15">
        <v>1</v>
      </c>
      <c r="K78" s="15"/>
      <c r="L78" s="176" t="str">
        <f t="shared" si="12"/>
        <v/>
      </c>
      <c r="M78" s="15"/>
      <c r="N78" s="176" t="str">
        <f t="shared" si="13"/>
        <v/>
      </c>
      <c r="O78" s="15">
        <f t="shared" si="14"/>
        <v>431.5</v>
      </c>
      <c r="P78" s="15">
        <f t="shared" si="15"/>
        <v>431.5</v>
      </c>
      <c r="Q78" s="12"/>
    </row>
    <row r="79" spans="1:31" ht="23.25" customHeight="1">
      <c r="B79" s="13" t="s">
        <v>2243</v>
      </c>
      <c r="D79" s="12" t="s">
        <v>2244</v>
      </c>
      <c r="E79" s="12"/>
      <c r="F79" s="19"/>
      <c r="G79" s="15"/>
      <c r="H79" s="15"/>
      <c r="I79" s="176">
        <f>TRUNC(SUM(I71:I78))</f>
        <v>842</v>
      </c>
      <c r="J79" s="15"/>
      <c r="K79" s="15"/>
      <c r="L79" s="176">
        <f>TRUNC(SUM(L71:L78))</f>
        <v>14385</v>
      </c>
      <c r="M79" s="15"/>
      <c r="N79" s="176">
        <f>TRUNC(SUM(N71:N78))</f>
        <v>0</v>
      </c>
      <c r="O79" s="15" t="str">
        <f t="shared" si="14"/>
        <v/>
      </c>
      <c r="P79" s="15">
        <f t="shared" si="15"/>
        <v>15227</v>
      </c>
      <c r="Q79" s="12"/>
      <c r="AC79" s="2">
        <f>TRUNC(AE79*'옵션(철거)'!$B$36/100,1)</f>
        <v>431.5</v>
      </c>
      <c r="AD79" s="2">
        <f>TRUNC(SUM(L71:L77))</f>
        <v>14385</v>
      </c>
      <c r="AE79" s="2">
        <f>TRUNC(SUM(AE71:AE78))</f>
        <v>14385</v>
      </c>
    </row>
    <row r="80" spans="1:31" ht="23.25" customHeight="1">
      <c r="D80" s="12"/>
      <c r="E80" s="12"/>
      <c r="F80" s="19"/>
      <c r="G80" s="15"/>
      <c r="H80" s="15"/>
      <c r="I80" s="176"/>
      <c r="J80" s="15"/>
      <c r="K80" s="15"/>
      <c r="L80" s="176"/>
      <c r="M80" s="15"/>
      <c r="N80" s="176"/>
      <c r="O80" s="15"/>
      <c r="P80" s="15"/>
      <c r="Q80" s="12"/>
    </row>
    <row r="81" spans="1:31" ht="23.25" customHeight="1">
      <c r="A81" s="13" t="s">
        <v>3196</v>
      </c>
      <c r="B81" s="13" t="s">
        <v>2270</v>
      </c>
      <c r="C81" s="1" t="s">
        <v>3197</v>
      </c>
      <c r="D81" s="361" t="s">
        <v>3413</v>
      </c>
      <c r="E81" s="363"/>
      <c r="F81" s="19"/>
      <c r="G81" s="15"/>
      <c r="H81" s="15"/>
      <c r="I81" s="176"/>
      <c r="J81" s="15"/>
      <c r="K81" s="15"/>
      <c r="L81" s="176"/>
      <c r="M81" s="15"/>
      <c r="N81" s="176"/>
      <c r="O81" s="15"/>
      <c r="P81" s="15"/>
      <c r="Q81" s="12"/>
    </row>
    <row r="82" spans="1:31" ht="23.25" customHeight="1">
      <c r="A82" s="13" t="s">
        <v>3199</v>
      </c>
      <c r="B82" s="13" t="s">
        <v>1804</v>
      </c>
      <c r="C82" s="1" t="s">
        <v>3200</v>
      </c>
      <c r="D82" s="40" t="s">
        <v>3414</v>
      </c>
      <c r="E82" s="12" t="s">
        <v>438</v>
      </c>
      <c r="F82" s="15" t="s">
        <v>174</v>
      </c>
      <c r="G82" s="15">
        <v>1</v>
      </c>
      <c r="H82" s="15">
        <f>'합산자재(철거)'!H97</f>
        <v>2437</v>
      </c>
      <c r="I82" s="176">
        <f>IF(G82*H82&lt;&gt;0, TRUNC(G82*H82, 1), "")</f>
        <v>2437</v>
      </c>
      <c r="J82" s="15">
        <v>1</v>
      </c>
      <c r="K82" s="15">
        <f>'합산자재(철거)'!I97</f>
        <v>0</v>
      </c>
      <c r="L82" s="176" t="str">
        <f>IF(G82*K82&lt;&gt;0, TRUNC(G82*K82, 1), "")</f>
        <v/>
      </c>
      <c r="M82" s="15">
        <f>'합산자재(철거)'!J97</f>
        <v>0</v>
      </c>
      <c r="N82" s="176" t="str">
        <f>IF(G82*M82&lt;&gt;0, TRUNC(G82*M82, 1), "")</f>
        <v/>
      </c>
      <c r="O82" s="15">
        <f t="shared" ref="O82:O87" si="16">IF((H82+K82+M82)=0, "", (H82+K82+M82))</f>
        <v>2437</v>
      </c>
      <c r="P82" s="15">
        <f t="shared" ref="P82:P87" si="17">IF(SUM(I82,L82,N82)&lt;&gt;0,SUM(I82,L82,N82),"")</f>
        <v>2437</v>
      </c>
      <c r="Q82" s="12"/>
      <c r="AC82" s="2">
        <f>G82*H82</f>
        <v>2437</v>
      </c>
    </row>
    <row r="83" spans="1:31" ht="23.25" customHeight="1">
      <c r="A83" s="13" t="s">
        <v>3199</v>
      </c>
      <c r="B83" s="13" t="s">
        <v>1804</v>
      </c>
      <c r="C83" s="1" t="s">
        <v>3200</v>
      </c>
      <c r="D83" s="40" t="s">
        <v>3414</v>
      </c>
      <c r="E83" s="12" t="s">
        <v>438</v>
      </c>
      <c r="F83" s="15" t="s">
        <v>174</v>
      </c>
      <c r="G83" s="15">
        <v>0.05</v>
      </c>
      <c r="H83" s="15">
        <f>'합산자재(철거)'!H97</f>
        <v>2437</v>
      </c>
      <c r="I83" s="176">
        <f>IF(G83*H83&lt;&gt;0, TRUNC(G83*H83, 1), "")</f>
        <v>121.8</v>
      </c>
      <c r="J83" s="15">
        <v>0.05</v>
      </c>
      <c r="K83" s="15">
        <f>'합산자재(철거)'!I97</f>
        <v>0</v>
      </c>
      <c r="L83" s="176" t="str">
        <f>IF(G83*K83&lt;&gt;0, TRUNC(G83*K83, 1), "")</f>
        <v/>
      </c>
      <c r="M83" s="15">
        <f>'합산자재(철거)'!J97</f>
        <v>0</v>
      </c>
      <c r="N83" s="176" t="str">
        <f>IF(G83*M83&lt;&gt;0, TRUNC(G83*M83, 1), "")</f>
        <v/>
      </c>
      <c r="O83" s="15">
        <f t="shared" si="16"/>
        <v>2437</v>
      </c>
      <c r="P83" s="15">
        <f t="shared" si="17"/>
        <v>121.8</v>
      </c>
      <c r="Q83" s="12"/>
    </row>
    <row r="84" spans="1:31" ht="23.25" customHeight="1">
      <c r="A84" s="13" t="s">
        <v>2251</v>
      </c>
      <c r="B84" s="13" t="s">
        <v>1804</v>
      </c>
      <c r="C84" s="1" t="s">
        <v>2252</v>
      </c>
      <c r="D84" s="12" t="s">
        <v>2253</v>
      </c>
      <c r="E84" s="12" t="s">
        <v>2254</v>
      </c>
      <c r="F84" s="19" t="s">
        <v>697</v>
      </c>
      <c r="G84" s="15">
        <v>1</v>
      </c>
      <c r="H84" s="15">
        <f>IF(TRUNC((AD84+AC84)/$AD$3,1)*$AD$3-AD84 &lt;0, AC84, TRUNC((AD84+AC84)/$AD$3,1)*$AD$3-AD84)</f>
        <v>48.699999999999818</v>
      </c>
      <c r="I84" s="176">
        <f>H84</f>
        <v>48.699999999999818</v>
      </c>
      <c r="J84" s="15">
        <v>1</v>
      </c>
      <c r="K84" s="15"/>
      <c r="L84" s="176" t="str">
        <f>IF(G84*K84&lt;&gt;0, TRUNC(G84*K84, 1), "")</f>
        <v/>
      </c>
      <c r="M84" s="15"/>
      <c r="N84" s="176" t="str">
        <f>IF(G84*M84&lt;&gt;0, TRUNC(G84*M84, 1), "")</f>
        <v/>
      </c>
      <c r="O84" s="15">
        <f t="shared" si="16"/>
        <v>48.699999999999818</v>
      </c>
      <c r="P84" s="15">
        <f t="shared" si="17"/>
        <v>48.699999999999818</v>
      </c>
      <c r="Q84" s="12"/>
      <c r="AC84" s="2">
        <f>TRUNC(TRUNC(SUM(AC81:AC83))*'옵션(철거)'!$B$33/100,1)</f>
        <v>48.7</v>
      </c>
      <c r="AD84" s="2">
        <f>TRUNC(SUM(I81:I83))+TRUNC(SUM(N81:N83))</f>
        <v>2558</v>
      </c>
    </row>
    <row r="85" spans="1:31" ht="23.25" customHeight="1">
      <c r="A85" s="13" t="s">
        <v>1241</v>
      </c>
      <c r="B85" s="13" t="s">
        <v>1804</v>
      </c>
      <c r="C85" s="1" t="s">
        <v>934</v>
      </c>
      <c r="D85" s="12" t="s">
        <v>931</v>
      </c>
      <c r="E85" s="12" t="s">
        <v>935</v>
      </c>
      <c r="F85" s="19" t="s">
        <v>933</v>
      </c>
      <c r="G85" s="15">
        <f>'일위노임(철거)'!I41</f>
        <v>0.03</v>
      </c>
      <c r="H85" s="15">
        <f>'합산자재(철거)'!H187</f>
        <v>0</v>
      </c>
      <c r="I85" s="176" t="str">
        <f>IF(G85*H85&lt;&gt;0, TRUNC(G85*H85, 1), "")</f>
        <v/>
      </c>
      <c r="J85" s="15">
        <f>G85</f>
        <v>0.03</v>
      </c>
      <c r="K85" s="15">
        <f>'합산자재(철거)'!I187</f>
        <v>301374</v>
      </c>
      <c r="L85" s="176">
        <f>IF(G85*K85&lt;&gt;0, TRUNC(G85*K85, 1), "")</f>
        <v>9041.2000000000007</v>
      </c>
      <c r="M85" s="15">
        <f>'합산자재(철거)'!J187</f>
        <v>0</v>
      </c>
      <c r="N85" s="176" t="str">
        <f>IF(G85*M85&lt;&gt;0, TRUNC(G85*M85, 1), "")</f>
        <v/>
      </c>
      <c r="O85" s="15">
        <f t="shared" si="16"/>
        <v>301374</v>
      </c>
      <c r="P85" s="15">
        <f t="shared" si="17"/>
        <v>9041.2000000000007</v>
      </c>
      <c r="Q85" s="12"/>
      <c r="AE85" s="2">
        <f>L85</f>
        <v>9041.2000000000007</v>
      </c>
    </row>
    <row r="86" spans="1:31" ht="23.25" customHeight="1">
      <c r="A86" s="13" t="s">
        <v>2247</v>
      </c>
      <c r="B86" s="13" t="s">
        <v>1804</v>
      </c>
      <c r="C86" s="1" t="s">
        <v>2248</v>
      </c>
      <c r="D86" s="12" t="s">
        <v>2249</v>
      </c>
      <c r="E86" s="12" t="s">
        <v>2250</v>
      </c>
      <c r="F86" s="19" t="s">
        <v>697</v>
      </c>
      <c r="G86" s="15">
        <v>1</v>
      </c>
      <c r="H86" s="15">
        <f>IF(TRUNC((AD87+AC87)/$AE$3,1)*$AE$3-AD87 &lt;0, AC87, TRUNC((AD87+AC87)/$AE$3,1)*$AE$3-AD87)</f>
        <v>271.20000000000073</v>
      </c>
      <c r="I86" s="176">
        <f>H86</f>
        <v>271.20000000000073</v>
      </c>
      <c r="J86" s="15">
        <v>1</v>
      </c>
      <c r="K86" s="15"/>
      <c r="L86" s="176" t="str">
        <f>IF(G86*K86&lt;&gt;0, TRUNC(G86*K86, 1), "")</f>
        <v/>
      </c>
      <c r="M86" s="15"/>
      <c r="N86" s="176" t="str">
        <f>IF(G86*M86&lt;&gt;0, TRUNC(G86*M86, 1), "")</f>
        <v/>
      </c>
      <c r="O86" s="15">
        <f t="shared" si="16"/>
        <v>271.20000000000073</v>
      </c>
      <c r="P86" s="15">
        <f t="shared" si="17"/>
        <v>271.20000000000073</v>
      </c>
      <c r="Q86" s="12"/>
    </row>
    <row r="87" spans="1:31" ht="23.25" customHeight="1">
      <c r="B87" s="13" t="s">
        <v>2243</v>
      </c>
      <c r="D87" s="12" t="s">
        <v>2244</v>
      </c>
      <c r="E87" s="12"/>
      <c r="F87" s="19"/>
      <c r="G87" s="15"/>
      <c r="H87" s="15"/>
      <c r="I87" s="176">
        <f>TRUNC(SUM(I81:I86))</f>
        <v>2878</v>
      </c>
      <c r="J87" s="15"/>
      <c r="K87" s="15"/>
      <c r="L87" s="176">
        <f>TRUNC(SUM(L81:L86))</f>
        <v>9041</v>
      </c>
      <c r="M87" s="15"/>
      <c r="N87" s="176">
        <f>TRUNC(SUM(N81:N86))</f>
        <v>0</v>
      </c>
      <c r="O87" s="15" t="str">
        <f t="shared" si="16"/>
        <v/>
      </c>
      <c r="P87" s="15">
        <f t="shared" si="17"/>
        <v>11919</v>
      </c>
      <c r="Q87" s="12"/>
      <c r="AC87" s="2">
        <f>TRUNC(AE87*'옵션(철거)'!$B$36/100,1)</f>
        <v>271.2</v>
      </c>
      <c r="AD87" s="2">
        <f>TRUNC(SUM(L81:L85))</f>
        <v>9041</v>
      </c>
      <c r="AE87" s="2">
        <f>TRUNC(SUM(AE81:AE86))</f>
        <v>9041</v>
      </c>
    </row>
    <row r="88" spans="1:31" ht="23.25" customHeight="1">
      <c r="D88" s="12"/>
      <c r="E88" s="12"/>
      <c r="F88" s="19"/>
      <c r="G88" s="15"/>
      <c r="H88" s="15"/>
      <c r="I88" s="176"/>
      <c r="J88" s="15"/>
      <c r="K88" s="15"/>
      <c r="L88" s="176"/>
      <c r="M88" s="15"/>
      <c r="N88" s="176"/>
      <c r="O88" s="15"/>
      <c r="P88" s="15"/>
      <c r="Q88" s="12"/>
    </row>
    <row r="89" spans="1:31" ht="23.25" customHeight="1">
      <c r="A89" s="13" t="s">
        <v>2378</v>
      </c>
      <c r="B89" s="13" t="s">
        <v>2270</v>
      </c>
      <c r="C89" s="1" t="s">
        <v>2379</v>
      </c>
      <c r="D89" s="361" t="s">
        <v>3415</v>
      </c>
      <c r="E89" s="363"/>
      <c r="F89" s="19"/>
      <c r="G89" s="15"/>
      <c r="H89" s="15"/>
      <c r="I89" s="176"/>
      <c r="J89" s="15"/>
      <c r="K89" s="15"/>
      <c r="L89" s="176"/>
      <c r="M89" s="15"/>
      <c r="N89" s="176"/>
      <c r="O89" s="15"/>
      <c r="P89" s="15"/>
      <c r="Q89" s="12"/>
    </row>
    <row r="90" spans="1:31" ht="23.25" customHeight="1">
      <c r="A90" s="13" t="s">
        <v>1166</v>
      </c>
      <c r="B90" s="13" t="s">
        <v>1663</v>
      </c>
      <c r="C90" s="1" t="s">
        <v>744</v>
      </c>
      <c r="D90" s="40" t="s">
        <v>3416</v>
      </c>
      <c r="E90" s="12"/>
      <c r="F90" s="19" t="s">
        <v>697</v>
      </c>
      <c r="G90" s="15">
        <v>1</v>
      </c>
      <c r="H90" s="15">
        <v>100000</v>
      </c>
      <c r="I90" s="176">
        <f>IF(G90*H90&lt;&gt;0, TRUNC(G90*H90, 1), "")</f>
        <v>100000</v>
      </c>
      <c r="J90" s="15">
        <v>1</v>
      </c>
      <c r="K90" s="15"/>
      <c r="L90" s="176" t="str">
        <f>IF(G90*K90&lt;&gt;0, TRUNC(G90*K90, 1), "")</f>
        <v/>
      </c>
      <c r="M90" s="15"/>
      <c r="N90" s="176" t="str">
        <f>IF(G90*M90&lt;&gt;0, TRUNC(G90*M90, 1), "")</f>
        <v/>
      </c>
      <c r="O90" s="15">
        <f t="shared" ref="O90:O95" si="18">IF((H90+K90+M90)=0, "", (H90+K90+M90))</f>
        <v>100000</v>
      </c>
      <c r="P90" s="15">
        <f t="shared" ref="P90:P95" si="19">IF(SUM(I90,L90,N90)&lt;&gt;0,SUM(I90,L90,N90),"")</f>
        <v>100000</v>
      </c>
      <c r="Q90" s="12"/>
    </row>
    <row r="91" spans="1:31" ht="23.25" customHeight="1">
      <c r="A91" s="13" t="s">
        <v>1238</v>
      </c>
      <c r="B91" s="13" t="s">
        <v>1663</v>
      </c>
      <c r="C91" s="1" t="s">
        <v>924</v>
      </c>
      <c r="D91" s="12" t="s">
        <v>925</v>
      </c>
      <c r="E91" s="12" t="s">
        <v>926</v>
      </c>
      <c r="F91" s="19" t="s">
        <v>923</v>
      </c>
      <c r="G91" s="15">
        <v>25.8</v>
      </c>
      <c r="H91" s="15">
        <v>25</v>
      </c>
      <c r="I91" s="176">
        <f>IF(G91*H91&lt;&gt;0, TRUNC(G91*H91, 1), "")</f>
        <v>645</v>
      </c>
      <c r="J91" s="15">
        <v>25.8</v>
      </c>
      <c r="K91" s="15"/>
      <c r="L91" s="176" t="str">
        <f>IF(G91*K91&lt;&gt;0, TRUNC(G91*K91, 1), "")</f>
        <v/>
      </c>
      <c r="M91" s="15"/>
      <c r="N91" s="176" t="str">
        <f>IF(G91*M91&lt;&gt;0, TRUNC(G91*M91, 1), "")</f>
        <v/>
      </c>
      <c r="O91" s="15">
        <f t="shared" si="18"/>
        <v>25</v>
      </c>
      <c r="P91" s="15">
        <f t="shared" si="19"/>
        <v>645</v>
      </c>
      <c r="Q91" s="12" t="s">
        <v>1235</v>
      </c>
      <c r="R91" s="2" t="s">
        <v>2246</v>
      </c>
    </row>
    <row r="92" spans="1:31" ht="23.25" customHeight="1">
      <c r="A92" s="13" t="s">
        <v>1240</v>
      </c>
      <c r="B92" s="13" t="s">
        <v>1663</v>
      </c>
      <c r="C92" s="1" t="s">
        <v>930</v>
      </c>
      <c r="D92" s="12" t="s">
        <v>931</v>
      </c>
      <c r="E92" s="12" t="s">
        <v>932</v>
      </c>
      <c r="F92" s="19" t="s">
        <v>933</v>
      </c>
      <c r="G92" s="15">
        <f>'일위노임(철거)'!I45</f>
        <v>0.08</v>
      </c>
      <c r="H92" s="15">
        <f>'합산자재(철거)'!H186</f>
        <v>0</v>
      </c>
      <c r="I92" s="176" t="str">
        <f>IF(G92*H92&lt;&gt;0, TRUNC(G92*H92, 1), "")</f>
        <v/>
      </c>
      <c r="J92" s="15">
        <f>G92</f>
        <v>0.08</v>
      </c>
      <c r="K92" s="15">
        <f>'합산자재(철거)'!I186</f>
        <v>272860</v>
      </c>
      <c r="L92" s="176">
        <f>IF(G92*K92&lt;&gt;0, TRUNC(G92*K92, 1), "")</f>
        <v>21828.799999999999</v>
      </c>
      <c r="M92" s="15">
        <f>'합산자재(철거)'!J186</f>
        <v>0</v>
      </c>
      <c r="N92" s="176" t="str">
        <f>IF(G92*M92&lt;&gt;0, TRUNC(G92*M92, 1), "")</f>
        <v/>
      </c>
      <c r="O92" s="15">
        <f t="shared" si="18"/>
        <v>272860</v>
      </c>
      <c r="P92" s="15">
        <f t="shared" si="19"/>
        <v>21828.799999999999</v>
      </c>
      <c r="Q92" s="12"/>
      <c r="AE92" s="2">
        <f>L92</f>
        <v>21828.799999999999</v>
      </c>
    </row>
    <row r="93" spans="1:31" ht="23.25" customHeight="1">
      <c r="A93" s="13" t="s">
        <v>1246</v>
      </c>
      <c r="B93" s="13" t="s">
        <v>1663</v>
      </c>
      <c r="C93" s="1" t="s">
        <v>944</v>
      </c>
      <c r="D93" s="12" t="s">
        <v>931</v>
      </c>
      <c r="E93" s="12" t="s">
        <v>945</v>
      </c>
      <c r="F93" s="19" t="s">
        <v>933</v>
      </c>
      <c r="G93" s="15">
        <f>'일위노임(철거)'!I46</f>
        <v>0.19</v>
      </c>
      <c r="H93" s="15">
        <f>'합산자재(철거)'!H192</f>
        <v>0</v>
      </c>
      <c r="I93" s="176" t="str">
        <f>IF(G93*H93&lt;&gt;0, TRUNC(G93*H93, 1), "")</f>
        <v/>
      </c>
      <c r="J93" s="15">
        <f>G93</f>
        <v>0.19</v>
      </c>
      <c r="K93" s="15">
        <f>'합산자재(철거)'!I192</f>
        <v>167081</v>
      </c>
      <c r="L93" s="176">
        <f>IF(G93*K93&lt;&gt;0, TRUNC(G93*K93, 1), "")</f>
        <v>31745.3</v>
      </c>
      <c r="M93" s="15">
        <f>'합산자재(철거)'!J192</f>
        <v>0</v>
      </c>
      <c r="N93" s="176" t="str">
        <f>IF(G93*M93&lt;&gt;0, TRUNC(G93*M93, 1), "")</f>
        <v/>
      </c>
      <c r="O93" s="15">
        <f t="shared" si="18"/>
        <v>167081</v>
      </c>
      <c r="P93" s="15">
        <f t="shared" si="19"/>
        <v>31745.3</v>
      </c>
      <c r="Q93" s="12"/>
      <c r="AE93" s="2">
        <f>L93</f>
        <v>31745.3</v>
      </c>
    </row>
    <row r="94" spans="1:31" ht="23.25" customHeight="1">
      <c r="A94" s="13" t="s">
        <v>2247</v>
      </c>
      <c r="B94" s="13" t="s">
        <v>1663</v>
      </c>
      <c r="C94" s="1" t="s">
        <v>2248</v>
      </c>
      <c r="D94" s="12" t="s">
        <v>2249</v>
      </c>
      <c r="E94" s="12" t="s">
        <v>2250</v>
      </c>
      <c r="F94" s="19" t="s">
        <v>697</v>
      </c>
      <c r="G94" s="15">
        <v>1</v>
      </c>
      <c r="H94" s="15">
        <f>IF(TRUNC((AD95+AC95)/$AE$3,1)*$AE$3-AD95 &lt;0, AC95, TRUNC((AD95+AC95)/$AE$3,1)*$AE$3-AD95)</f>
        <v>1570.5</v>
      </c>
      <c r="I94" s="176">
        <f>H94</f>
        <v>1570.5</v>
      </c>
      <c r="J94" s="15">
        <v>1</v>
      </c>
      <c r="K94" s="15"/>
      <c r="L94" s="176" t="str">
        <f>IF(G94*K94&lt;&gt;0, TRUNC(G94*K94, 1), "")</f>
        <v/>
      </c>
      <c r="M94" s="15"/>
      <c r="N94" s="176" t="str">
        <f>IF(G94*M94&lt;&gt;0, TRUNC(G94*M94, 1), "")</f>
        <v/>
      </c>
      <c r="O94" s="15">
        <f t="shared" si="18"/>
        <v>1570.5</v>
      </c>
      <c r="P94" s="15">
        <f t="shared" si="19"/>
        <v>1570.5</v>
      </c>
      <c r="Q94" s="12"/>
    </row>
    <row r="95" spans="1:31" ht="23.25" customHeight="1">
      <c r="B95" s="13" t="s">
        <v>2243</v>
      </c>
      <c r="D95" s="12" t="s">
        <v>2244</v>
      </c>
      <c r="E95" s="12"/>
      <c r="F95" s="19"/>
      <c r="G95" s="15"/>
      <c r="H95" s="15"/>
      <c r="I95" s="176">
        <f>TRUNC(SUM(I89:I94))</f>
        <v>102215</v>
      </c>
      <c r="J95" s="15"/>
      <c r="K95" s="15"/>
      <c r="L95" s="176">
        <f>TRUNC(SUM(L89:L94))</f>
        <v>53574</v>
      </c>
      <c r="M95" s="15"/>
      <c r="N95" s="176">
        <f>TRUNC(SUM(N89:N94))</f>
        <v>0</v>
      </c>
      <c r="O95" s="15" t="str">
        <f t="shared" si="18"/>
        <v/>
      </c>
      <c r="P95" s="15">
        <f t="shared" si="19"/>
        <v>155789</v>
      </c>
      <c r="Q95" s="12"/>
      <c r="AC95" s="2">
        <v>1570.5</v>
      </c>
      <c r="AD95" s="2">
        <f>TRUNC(SUM(L89:L93))</f>
        <v>53574</v>
      </c>
      <c r="AE95" s="2">
        <f>TRUNC(SUM(AE89:AE94))</f>
        <v>53574</v>
      </c>
    </row>
    <row r="96" spans="1:31" ht="23.25" customHeight="1">
      <c r="D96" s="12"/>
      <c r="E96" s="12"/>
      <c r="F96" s="19"/>
      <c r="G96" s="15"/>
      <c r="H96" s="15"/>
      <c r="I96" s="176"/>
      <c r="J96" s="15"/>
      <c r="K96" s="15"/>
      <c r="L96" s="176"/>
      <c r="M96" s="15"/>
      <c r="N96" s="176"/>
      <c r="O96" s="15"/>
      <c r="P96" s="15"/>
      <c r="Q96" s="12"/>
    </row>
    <row r="97" spans="1:31" ht="23.25" customHeight="1">
      <c r="A97" s="13" t="s">
        <v>2698</v>
      </c>
      <c r="B97" s="13" t="s">
        <v>2270</v>
      </c>
      <c r="C97" s="1" t="s">
        <v>2699</v>
      </c>
      <c r="D97" s="361" t="s">
        <v>3417</v>
      </c>
      <c r="E97" s="363"/>
      <c r="F97" s="19"/>
      <c r="G97" s="15"/>
      <c r="H97" s="15"/>
      <c r="I97" s="176"/>
      <c r="J97" s="15"/>
      <c r="K97" s="15"/>
      <c r="L97" s="176"/>
      <c r="M97" s="15"/>
      <c r="N97" s="176"/>
      <c r="O97" s="15"/>
      <c r="P97" s="15"/>
      <c r="Q97" s="12"/>
    </row>
    <row r="98" spans="1:31" ht="23.25" customHeight="1">
      <c r="A98" s="13" t="s">
        <v>1095</v>
      </c>
      <c r="B98" s="13" t="s">
        <v>1984</v>
      </c>
      <c r="C98" s="1" t="s">
        <v>531</v>
      </c>
      <c r="D98" s="40" t="s">
        <v>3418</v>
      </c>
      <c r="E98" s="12" t="s">
        <v>533</v>
      </c>
      <c r="F98" s="19" t="s">
        <v>174</v>
      </c>
      <c r="G98" s="15">
        <v>1</v>
      </c>
      <c r="H98" s="15">
        <f>'합산자재(철거)'!H114</f>
        <v>225</v>
      </c>
      <c r="I98" s="176">
        <f>IF(G98*H98&lt;&gt;0, TRUNC(G98*H98, 1), "")</f>
        <v>225</v>
      </c>
      <c r="J98" s="15">
        <v>1</v>
      </c>
      <c r="K98" s="15">
        <f>'합산자재(철거)'!I114</f>
        <v>0</v>
      </c>
      <c r="L98" s="176" t="str">
        <f>IF(G98*K98&lt;&gt;0, TRUNC(G98*K98, 1), "")</f>
        <v/>
      </c>
      <c r="M98" s="15">
        <f>'합산자재(철거)'!J114</f>
        <v>0</v>
      </c>
      <c r="N98" s="176" t="str">
        <f>IF(G98*M98&lt;&gt;0, TRUNC(G98*M98, 1), "")</f>
        <v/>
      </c>
      <c r="O98" s="15">
        <f>IF((H98+K98+M98)=0, "", (H98+K98+M98))</f>
        <v>225</v>
      </c>
      <c r="P98" s="15">
        <f>IF(SUM(I98,L98,N98)&lt;&gt;0,SUM(I98,L98,N98),"")</f>
        <v>225</v>
      </c>
      <c r="Q98" s="12"/>
    </row>
    <row r="99" spans="1:31" ht="23.25" customHeight="1">
      <c r="A99" s="13" t="s">
        <v>1241</v>
      </c>
      <c r="B99" s="13" t="s">
        <v>1984</v>
      </c>
      <c r="C99" s="1" t="s">
        <v>934</v>
      </c>
      <c r="D99" s="12" t="s">
        <v>931</v>
      </c>
      <c r="E99" s="12" t="s">
        <v>935</v>
      </c>
      <c r="F99" s="19" t="s">
        <v>933</v>
      </c>
      <c r="G99" s="15">
        <f>'일위노임(철거)'!I50</f>
        <v>5.0000000000000001E-4</v>
      </c>
      <c r="H99" s="15">
        <f>'합산자재(철거)'!H187</f>
        <v>0</v>
      </c>
      <c r="I99" s="176" t="str">
        <f>IF(G99*H99&lt;&gt;0, TRUNC(G99*H99, 1), "")</f>
        <v/>
      </c>
      <c r="J99" s="15">
        <v>5.0000000000000001E-4</v>
      </c>
      <c r="K99" s="15">
        <f>'합산자재(철거)'!I187</f>
        <v>301374</v>
      </c>
      <c r="L99" s="176">
        <f>IF(G99*K99&lt;&gt;0, TRUNC(G99*K99, 1), "")</f>
        <v>150.6</v>
      </c>
      <c r="M99" s="15">
        <f>'합산자재(철거)'!J187</f>
        <v>0</v>
      </c>
      <c r="N99" s="176" t="str">
        <f>IF(G99*M99&lt;&gt;0, TRUNC(G99*M99, 1), "")</f>
        <v/>
      </c>
      <c r="O99" s="15">
        <f>IF((H99+K99+M99)=0, "", (H99+K99+M99))</f>
        <v>301374</v>
      </c>
      <c r="P99" s="15">
        <f>IF(SUM(I99,L99,N99)&lt;&gt;0,SUM(I99,L99,N99),"")</f>
        <v>150.6</v>
      </c>
      <c r="Q99" s="12"/>
      <c r="AE99" s="2">
        <f>L99</f>
        <v>150.6</v>
      </c>
    </row>
    <row r="100" spans="1:31" ht="23.25" customHeight="1">
      <c r="A100" s="13" t="s">
        <v>1246</v>
      </c>
      <c r="B100" s="13" t="s">
        <v>1984</v>
      </c>
      <c r="C100" s="1" t="s">
        <v>944</v>
      </c>
      <c r="D100" s="12" t="s">
        <v>931</v>
      </c>
      <c r="E100" s="12" t="s">
        <v>945</v>
      </c>
      <c r="F100" s="19" t="s">
        <v>933</v>
      </c>
      <c r="G100" s="15">
        <f>'일위노임(철거)'!I51</f>
        <v>1E-3</v>
      </c>
      <c r="H100" s="15">
        <f>'합산자재(철거)'!H192</f>
        <v>0</v>
      </c>
      <c r="I100" s="176" t="str">
        <f>IF(G100*H100&lt;&gt;0, TRUNC(G100*H100, 1), "")</f>
        <v/>
      </c>
      <c r="J100" s="15">
        <v>1E-3</v>
      </c>
      <c r="K100" s="15">
        <f>'합산자재(철거)'!I192</f>
        <v>167081</v>
      </c>
      <c r="L100" s="176">
        <f>IF(G100*K100&lt;&gt;0, TRUNC(G100*K100, 1), "")</f>
        <v>167</v>
      </c>
      <c r="M100" s="15">
        <f>'합산자재(철거)'!J192</f>
        <v>0</v>
      </c>
      <c r="N100" s="176" t="str">
        <f>IF(G100*M100&lt;&gt;0, TRUNC(G100*M100, 1), "")</f>
        <v/>
      </c>
      <c r="O100" s="15">
        <f>IF((H100+K100+M100)=0, "", (H100+K100+M100))</f>
        <v>167081</v>
      </c>
      <c r="P100" s="15">
        <f>IF(SUM(I100,L100,N100)&lt;&gt;0,SUM(I100,L100,N100),"")</f>
        <v>167</v>
      </c>
      <c r="Q100" s="12"/>
      <c r="AE100" s="2">
        <f>L100</f>
        <v>167</v>
      </c>
    </row>
    <row r="101" spans="1:31" ht="23.25" customHeight="1">
      <c r="A101" s="13" t="s">
        <v>2247</v>
      </c>
      <c r="B101" s="13" t="s">
        <v>1984</v>
      </c>
      <c r="C101" s="1" t="s">
        <v>2248</v>
      </c>
      <c r="D101" s="12" t="s">
        <v>2249</v>
      </c>
      <c r="E101" s="12" t="s">
        <v>2250</v>
      </c>
      <c r="F101" s="19" t="s">
        <v>697</v>
      </c>
      <c r="G101" s="15">
        <v>1</v>
      </c>
      <c r="H101" s="15">
        <f>IF(TRUNC((AD102+AC102)/$AE$3,1)*$AE$3-AD102 &lt;0, AC102, TRUNC((AD102+AC102)/$AE$3,1)*$AE$3-AD102)</f>
        <v>9.1000000000000227</v>
      </c>
      <c r="I101" s="176">
        <f>H101</f>
        <v>9.1000000000000227</v>
      </c>
      <c r="J101" s="15">
        <v>1</v>
      </c>
      <c r="K101" s="15"/>
      <c r="L101" s="176" t="str">
        <f>IF(G101*K101&lt;&gt;0, TRUNC(G101*K101, 1), "")</f>
        <v/>
      </c>
      <c r="M101" s="15"/>
      <c r="N101" s="176" t="str">
        <f>IF(G101*M101&lt;&gt;0, TRUNC(G101*M101, 1), "")</f>
        <v/>
      </c>
      <c r="O101" s="15">
        <f>IF((H101+K101+M101)=0, "", (H101+K101+M101))</f>
        <v>9.1000000000000227</v>
      </c>
      <c r="P101" s="15">
        <f>IF(SUM(I101,L101,N101)&lt;&gt;0,SUM(I101,L101,N101),"")</f>
        <v>9.1000000000000227</v>
      </c>
      <c r="Q101" s="12"/>
    </row>
    <row r="102" spans="1:31" ht="23.25" customHeight="1">
      <c r="B102" s="13" t="s">
        <v>2243</v>
      </c>
      <c r="D102" s="12" t="s">
        <v>2244</v>
      </c>
      <c r="E102" s="12"/>
      <c r="F102" s="19"/>
      <c r="G102" s="15"/>
      <c r="H102" s="15"/>
      <c r="I102" s="176">
        <f>TRUNC(SUM(I97:I101))</f>
        <v>234</v>
      </c>
      <c r="J102" s="15"/>
      <c r="K102" s="15"/>
      <c r="L102" s="176">
        <f>TRUNC(SUM(L97:L101))</f>
        <v>317</v>
      </c>
      <c r="M102" s="15"/>
      <c r="N102" s="176">
        <f>TRUNC(SUM(N97:N101))</f>
        <v>0</v>
      </c>
      <c r="O102" s="15" t="str">
        <f>IF((H102+K102+M102)=0, "", (H102+K102+M102))</f>
        <v/>
      </c>
      <c r="P102" s="15">
        <f>IF(SUM(I102,L102,N102)&lt;&gt;0,SUM(I102,L102,N102),"")</f>
        <v>551</v>
      </c>
      <c r="Q102" s="12"/>
      <c r="AC102" s="2">
        <v>9.1</v>
      </c>
      <c r="AD102" s="2">
        <f>TRUNC(SUM(L97:L100))</f>
        <v>317</v>
      </c>
      <c r="AE102" s="2">
        <f>TRUNC(SUM(AE97:AE101))</f>
        <v>317</v>
      </c>
    </row>
    <row r="103" spans="1:31" ht="23.25" customHeight="1">
      <c r="D103" s="12"/>
      <c r="E103" s="12"/>
      <c r="F103" s="19"/>
      <c r="G103" s="15"/>
      <c r="H103" s="15"/>
      <c r="I103" s="176"/>
      <c r="J103" s="15"/>
      <c r="K103" s="15"/>
      <c r="L103" s="176"/>
      <c r="M103" s="15"/>
      <c r="N103" s="176"/>
      <c r="O103" s="15"/>
      <c r="P103" s="15"/>
      <c r="Q103" s="12"/>
    </row>
    <row r="104" spans="1:31" ht="23.25" customHeight="1">
      <c r="A104" s="13" t="s">
        <v>2698</v>
      </c>
      <c r="B104" s="13" t="s">
        <v>2270</v>
      </c>
      <c r="C104" s="1" t="s">
        <v>2699</v>
      </c>
      <c r="D104" s="361" t="s">
        <v>3419</v>
      </c>
      <c r="E104" s="363"/>
      <c r="F104" s="19"/>
      <c r="G104" s="15"/>
      <c r="H104" s="15"/>
      <c r="I104" s="176"/>
      <c r="J104" s="15"/>
      <c r="K104" s="15"/>
      <c r="L104" s="176"/>
      <c r="M104" s="15"/>
      <c r="N104" s="176"/>
      <c r="O104" s="15"/>
      <c r="P104" s="15"/>
      <c r="Q104" s="12"/>
    </row>
    <row r="105" spans="1:31" ht="23.25" customHeight="1">
      <c r="A105" s="13" t="s">
        <v>1095</v>
      </c>
      <c r="B105" s="13" t="s">
        <v>1984</v>
      </c>
      <c r="C105" s="1" t="s">
        <v>531</v>
      </c>
      <c r="D105" s="40" t="s">
        <v>3380</v>
      </c>
      <c r="E105" s="12" t="s">
        <v>3420</v>
      </c>
      <c r="F105" s="19" t="s">
        <v>3398</v>
      </c>
      <c r="G105" s="15">
        <v>1</v>
      </c>
      <c r="H105" s="15">
        <f>'단가조사(철거)'!G8</f>
        <v>4000000</v>
      </c>
      <c r="I105" s="176">
        <f>IF(G105*H105&lt;&gt;0, TRUNC(G105*H105, 1), "")</f>
        <v>4000000</v>
      </c>
      <c r="J105" s="15">
        <v>1</v>
      </c>
      <c r="K105" s="15">
        <f>'합산자재(철거)'!I121</f>
        <v>0</v>
      </c>
      <c r="L105" s="176" t="str">
        <f>IF(G105*K105&lt;&gt;0, TRUNC(G105*K105, 1), "")</f>
        <v/>
      </c>
      <c r="M105" s="15">
        <f>'합산자재(철거)'!J121</f>
        <v>0</v>
      </c>
      <c r="N105" s="176" t="str">
        <f>IF(G105*M105&lt;&gt;0, TRUNC(G105*M105, 1), "")</f>
        <v/>
      </c>
      <c r="O105" s="15">
        <f t="shared" ref="O105:O110" si="20">IF((H105+K105+M105)=0, "", (H105+K105+M105))</f>
        <v>4000000</v>
      </c>
      <c r="P105" s="15">
        <f t="shared" ref="P105:P110" si="21">IF(SUM(I105,L105,N105)&lt;&gt;0,SUM(I105,L105,N105),"")</f>
        <v>4000000</v>
      </c>
      <c r="Q105" s="12"/>
    </row>
    <row r="106" spans="1:31" ht="23.25" customHeight="1">
      <c r="A106" s="13" t="s">
        <v>1241</v>
      </c>
      <c r="B106" s="13" t="s">
        <v>1984</v>
      </c>
      <c r="C106" s="1" t="s">
        <v>934</v>
      </c>
      <c r="D106" s="12" t="s">
        <v>931</v>
      </c>
      <c r="E106" s="12" t="s">
        <v>3421</v>
      </c>
      <c r="F106" s="19" t="s">
        <v>933</v>
      </c>
      <c r="G106" s="15">
        <f>'일위노임(철거)'!I56</f>
        <v>109.12000000000002</v>
      </c>
      <c r="H106" s="15">
        <f>'합산자재(철거)'!H194</f>
        <v>0</v>
      </c>
      <c r="I106" s="176" t="str">
        <f>IF(G106*H106&lt;&gt;0, TRUNC(G106*H106, 1), "")</f>
        <v/>
      </c>
      <c r="J106" s="15">
        <v>24.8</v>
      </c>
      <c r="K106" s="15">
        <f>'단가조사(철거)'!G23</f>
        <v>216258</v>
      </c>
      <c r="L106" s="176">
        <f>IF(G106*K106&lt;&gt;0, TRUNC(G106*K106, 1), "")</f>
        <v>23598072.899999999</v>
      </c>
      <c r="M106" s="15">
        <f>'합산자재(철거)'!J194</f>
        <v>0</v>
      </c>
      <c r="N106" s="176" t="str">
        <f>IF(G106*M106&lt;&gt;0, TRUNC(G106*M106, 1), "")</f>
        <v/>
      </c>
      <c r="O106" s="15">
        <f t="shared" si="20"/>
        <v>216258</v>
      </c>
      <c r="P106" s="15">
        <f t="shared" si="21"/>
        <v>23598072.899999999</v>
      </c>
      <c r="Q106" s="12"/>
      <c r="AE106" s="2">
        <f>L106</f>
        <v>23598072.899999999</v>
      </c>
    </row>
    <row r="107" spans="1:31" ht="23.25" customHeight="1">
      <c r="A107" s="13" t="s">
        <v>1246</v>
      </c>
      <c r="B107" s="13" t="s">
        <v>1984</v>
      </c>
      <c r="C107" s="1" t="s">
        <v>944</v>
      </c>
      <c r="D107" s="12" t="s">
        <v>931</v>
      </c>
      <c r="E107" s="12" t="s">
        <v>3422</v>
      </c>
      <c r="F107" s="19" t="s">
        <v>933</v>
      </c>
      <c r="G107" s="15">
        <f>'일위노임(철거)'!I57</f>
        <v>16.28</v>
      </c>
      <c r="H107" s="15">
        <f>'합산자재(철거)'!H199</f>
        <v>0</v>
      </c>
      <c r="I107" s="176" t="str">
        <f>IF(G107*H107&lt;&gt;0, TRUNC(G107*H107, 1), "")</f>
        <v/>
      </c>
      <c r="J107" s="15">
        <v>3.7</v>
      </c>
      <c r="K107" s="15">
        <f>'단가조사(철거)'!G24</f>
        <v>270724</v>
      </c>
      <c r="L107" s="176">
        <f>IF(G107*K107&lt;&gt;0, TRUNC(G107*K107, 1), "")</f>
        <v>4407386.7</v>
      </c>
      <c r="M107" s="15">
        <f>'합산자재(철거)'!J199</f>
        <v>0</v>
      </c>
      <c r="N107" s="176" t="str">
        <f>IF(G107*M107&lt;&gt;0, TRUNC(G107*M107, 1), "")</f>
        <v/>
      </c>
      <c r="O107" s="15">
        <f t="shared" si="20"/>
        <v>270724</v>
      </c>
      <c r="P107" s="15">
        <f t="shared" si="21"/>
        <v>4407386.7</v>
      </c>
      <c r="Q107" s="12"/>
      <c r="AE107" s="2">
        <f>L107</f>
        <v>4407386.7</v>
      </c>
    </row>
    <row r="108" spans="1:31" ht="23.25" customHeight="1">
      <c r="A108" s="13" t="s">
        <v>1246</v>
      </c>
      <c r="B108" s="13" t="s">
        <v>1984</v>
      </c>
      <c r="C108" s="1" t="s">
        <v>944</v>
      </c>
      <c r="D108" s="12" t="s">
        <v>931</v>
      </c>
      <c r="E108" s="12" t="s">
        <v>1260</v>
      </c>
      <c r="F108" s="19" t="s">
        <v>933</v>
      </c>
      <c r="G108" s="15">
        <f>'일위노임(철거)'!I58</f>
        <v>1.54</v>
      </c>
      <c r="H108" s="15">
        <f>'합산자재(철거)'!H200</f>
        <v>0</v>
      </c>
      <c r="I108" s="176" t="str">
        <f>IF(G108*H108&lt;&gt;0, TRUNC(G108*H108, 1), "")</f>
        <v/>
      </c>
      <c r="J108" s="15">
        <v>0.35</v>
      </c>
      <c r="K108" s="15">
        <f>'합산자재(철거)'!I192</f>
        <v>167081</v>
      </c>
      <c r="L108" s="176">
        <f>IF(G108*K108&lt;&gt;0, TRUNC(G108*K108, 1), "")</f>
        <v>257304.7</v>
      </c>
      <c r="M108" s="15">
        <f>'합산자재(철거)'!J200</f>
        <v>0</v>
      </c>
      <c r="N108" s="176" t="str">
        <f>IF(G108*M108&lt;&gt;0, TRUNC(G108*M108, 1), "")</f>
        <v/>
      </c>
      <c r="O108" s="15">
        <f t="shared" si="20"/>
        <v>167081</v>
      </c>
      <c r="P108" s="15">
        <f t="shared" si="21"/>
        <v>257304.7</v>
      </c>
      <c r="Q108" s="12"/>
      <c r="AE108" s="2">
        <f>L108</f>
        <v>257304.7</v>
      </c>
    </row>
    <row r="109" spans="1:31" ht="23.25" customHeight="1">
      <c r="A109" s="13" t="s">
        <v>2247</v>
      </c>
      <c r="B109" s="13" t="s">
        <v>1984</v>
      </c>
      <c r="C109" s="1" t="s">
        <v>2248</v>
      </c>
      <c r="D109" s="12" t="s">
        <v>2249</v>
      </c>
      <c r="E109" s="12" t="s">
        <v>2250</v>
      </c>
      <c r="F109" s="19" t="s">
        <v>697</v>
      </c>
      <c r="G109" s="15">
        <v>1</v>
      </c>
      <c r="H109" s="15">
        <f>IF(TRUNC((AD110+AC110)/$AE$3,1)*$AE$3-AD110 &lt;0, AC110, TRUNC((AD110+AC110)/$AE$3,1)*$AE$3-AD110)</f>
        <v>9.1000000014901161</v>
      </c>
      <c r="I109" s="176">
        <f>H109</f>
        <v>9.1000000014901161</v>
      </c>
      <c r="J109" s="15">
        <v>1</v>
      </c>
      <c r="K109" s="15"/>
      <c r="L109" s="176" t="str">
        <f>IF(G109*K109&lt;&gt;0, TRUNC(G109*K109, 1), "")</f>
        <v/>
      </c>
      <c r="M109" s="15"/>
      <c r="N109" s="176" t="str">
        <f>IF(G109*M109&lt;&gt;0, TRUNC(G109*M109, 1), "")</f>
        <v/>
      </c>
      <c r="O109" s="15">
        <f t="shared" si="20"/>
        <v>9.1000000014901161</v>
      </c>
      <c r="P109" s="15">
        <f t="shared" si="21"/>
        <v>9.1000000014901161</v>
      </c>
      <c r="Q109" s="12"/>
    </row>
    <row r="110" spans="1:31" ht="23.25" customHeight="1">
      <c r="B110" s="13" t="s">
        <v>2243</v>
      </c>
      <c r="D110" s="12" t="s">
        <v>2244</v>
      </c>
      <c r="E110" s="12"/>
      <c r="F110" s="19"/>
      <c r="G110" s="15"/>
      <c r="H110" s="15"/>
      <c r="I110" s="176">
        <f>TRUNC(SUM(I104:I109))</f>
        <v>4000009</v>
      </c>
      <c r="J110" s="15"/>
      <c r="K110" s="15"/>
      <c r="L110" s="176">
        <f>TRUNC(SUM(L104:L109))</f>
        <v>28262764</v>
      </c>
      <c r="M110" s="15"/>
      <c r="N110" s="176">
        <f>TRUNC(SUM(N104:N109))</f>
        <v>0</v>
      </c>
      <c r="O110" s="15" t="str">
        <f t="shared" si="20"/>
        <v/>
      </c>
      <c r="P110" s="15">
        <f t="shared" si="21"/>
        <v>32262773</v>
      </c>
      <c r="Q110" s="12"/>
      <c r="AC110" s="2">
        <v>9.1</v>
      </c>
      <c r="AD110" s="2">
        <f>TRUNC(SUM(L104:L107))</f>
        <v>28005459</v>
      </c>
      <c r="AE110" s="2">
        <f>TRUNC(SUM(AE104:AE109))</f>
        <v>28262764</v>
      </c>
    </row>
    <row r="111" spans="1:31" ht="23.25" customHeight="1">
      <c r="D111" s="12"/>
      <c r="E111" s="12"/>
      <c r="F111" s="19"/>
      <c r="G111" s="15"/>
      <c r="H111" s="15"/>
      <c r="I111" s="176"/>
      <c r="J111" s="15"/>
      <c r="K111" s="15"/>
      <c r="L111" s="176"/>
      <c r="M111" s="15"/>
      <c r="N111" s="176"/>
      <c r="O111" s="15"/>
      <c r="P111" s="15"/>
      <c r="Q111" s="12"/>
    </row>
    <row r="112" spans="1:31" ht="23.25" customHeight="1">
      <c r="A112" s="13" t="s">
        <v>2698</v>
      </c>
      <c r="B112" s="13" t="s">
        <v>2270</v>
      </c>
      <c r="C112" s="1" t="s">
        <v>2699</v>
      </c>
      <c r="D112" s="361" t="s">
        <v>3423</v>
      </c>
      <c r="E112" s="363"/>
      <c r="F112" s="19"/>
      <c r="G112" s="15"/>
      <c r="H112" s="15"/>
      <c r="I112" s="176"/>
      <c r="J112" s="15"/>
      <c r="K112" s="15"/>
      <c r="L112" s="176"/>
      <c r="M112" s="15"/>
      <c r="N112" s="176"/>
      <c r="O112" s="15"/>
      <c r="P112" s="15"/>
      <c r="Q112" s="12"/>
    </row>
    <row r="113" spans="1:31" ht="23.25" customHeight="1">
      <c r="A113" s="13" t="s">
        <v>1095</v>
      </c>
      <c r="B113" s="13" t="s">
        <v>1984</v>
      </c>
      <c r="C113" s="1" t="s">
        <v>531</v>
      </c>
      <c r="D113" s="40" t="s">
        <v>3380</v>
      </c>
      <c r="E113" s="12" t="s">
        <v>3424</v>
      </c>
      <c r="F113" s="19" t="s">
        <v>3398</v>
      </c>
      <c r="G113" s="15">
        <v>1</v>
      </c>
      <c r="H113" s="15">
        <f>'단가조사(철거)'!G9</f>
        <v>4500000</v>
      </c>
      <c r="I113" s="176">
        <f>IF(G113*H113&lt;&gt;0, TRUNC(G113*H113, 1), "")</f>
        <v>4500000</v>
      </c>
      <c r="J113" s="15">
        <v>1</v>
      </c>
      <c r="K113" s="15">
        <f>'합산자재(철거)'!I129</f>
        <v>0</v>
      </c>
      <c r="L113" s="176" t="str">
        <f>IF(G113*K113&lt;&gt;0, TRUNC(G113*K113, 1), "")</f>
        <v/>
      </c>
      <c r="M113" s="15">
        <f>'합산자재(철거)'!J129</f>
        <v>0</v>
      </c>
      <c r="N113" s="176" t="str">
        <f>IF(G113*M113&lt;&gt;0, TRUNC(G113*M113, 1), "")</f>
        <v/>
      </c>
      <c r="O113" s="15">
        <f t="shared" ref="O113:O118" si="22">IF((H113+K113+M113)=0, "", (H113+K113+M113))</f>
        <v>4500000</v>
      </c>
      <c r="P113" s="15">
        <f t="shared" ref="P113:P118" si="23">IF(SUM(I113,L113,N113)&lt;&gt;0,SUM(I113,L113,N113),"")</f>
        <v>4500000</v>
      </c>
      <c r="Q113" s="12"/>
    </row>
    <row r="114" spans="1:31" ht="23.25" customHeight="1">
      <c r="A114" s="13" t="s">
        <v>1241</v>
      </c>
      <c r="B114" s="13" t="s">
        <v>1984</v>
      </c>
      <c r="C114" s="1" t="s">
        <v>934</v>
      </c>
      <c r="D114" s="12" t="s">
        <v>931</v>
      </c>
      <c r="E114" s="12" t="s">
        <v>3421</v>
      </c>
      <c r="F114" s="19" t="s">
        <v>933</v>
      </c>
      <c r="G114" s="15">
        <f>'일위노임(철거)'!I63</f>
        <v>193.44</v>
      </c>
      <c r="H114" s="15">
        <f>'합산자재(철거)'!H202</f>
        <v>0</v>
      </c>
      <c r="I114" s="176" t="str">
        <f>IF(G114*H114&lt;&gt;0, TRUNC(G114*H114, 1), "")</f>
        <v/>
      </c>
      <c r="J114" s="15">
        <v>24.8</v>
      </c>
      <c r="K114" s="15">
        <f>'단가조사(철거)'!G23</f>
        <v>216258</v>
      </c>
      <c r="L114" s="176">
        <f>IF(G114*K114&lt;&gt;0, TRUNC(G114*K114, 1), "")</f>
        <v>41832947.5</v>
      </c>
      <c r="M114" s="15">
        <f>'합산자재(철거)'!J202</f>
        <v>0</v>
      </c>
      <c r="N114" s="176" t="str">
        <f>IF(G114*M114&lt;&gt;0, TRUNC(G114*M114, 1), "")</f>
        <v/>
      </c>
      <c r="O114" s="15">
        <f t="shared" si="22"/>
        <v>216258</v>
      </c>
      <c r="P114" s="15">
        <f t="shared" si="23"/>
        <v>41832947.5</v>
      </c>
      <c r="Q114" s="12"/>
      <c r="AE114" s="2">
        <f>L114</f>
        <v>41832947.5</v>
      </c>
    </row>
    <row r="115" spans="1:31" ht="23.25" customHeight="1">
      <c r="A115" s="13" t="s">
        <v>1246</v>
      </c>
      <c r="B115" s="13" t="s">
        <v>1984</v>
      </c>
      <c r="C115" s="1" t="s">
        <v>944</v>
      </c>
      <c r="D115" s="12" t="s">
        <v>931</v>
      </c>
      <c r="E115" s="12" t="s">
        <v>3422</v>
      </c>
      <c r="F115" s="19" t="s">
        <v>933</v>
      </c>
      <c r="G115" s="15">
        <f>'일위노임(철거)'!I64</f>
        <v>28.86</v>
      </c>
      <c r="H115" s="15">
        <f>'합산자재(철거)'!H207</f>
        <v>0</v>
      </c>
      <c r="I115" s="176" t="str">
        <f>IF(G115*H115&lt;&gt;0, TRUNC(G115*H115, 1), "")</f>
        <v/>
      </c>
      <c r="J115" s="15">
        <v>3.7</v>
      </c>
      <c r="K115" s="15">
        <f>'단가조사(철거)'!G24</f>
        <v>270724</v>
      </c>
      <c r="L115" s="176">
        <f>IF(G115*K115&lt;&gt;0, TRUNC(G115*K115, 1), "")</f>
        <v>7813094.5999999996</v>
      </c>
      <c r="M115" s="15">
        <f>'합산자재(철거)'!J207</f>
        <v>0</v>
      </c>
      <c r="N115" s="176" t="str">
        <f>IF(G115*M115&lt;&gt;0, TRUNC(G115*M115, 1), "")</f>
        <v/>
      </c>
      <c r="O115" s="15">
        <f t="shared" si="22"/>
        <v>270724</v>
      </c>
      <c r="P115" s="15">
        <f t="shared" si="23"/>
        <v>7813094.5999999996</v>
      </c>
      <c r="Q115" s="12"/>
      <c r="AE115" s="2">
        <f>L115</f>
        <v>7813094.5999999996</v>
      </c>
    </row>
    <row r="116" spans="1:31" ht="23.25" customHeight="1">
      <c r="A116" s="13" t="s">
        <v>1246</v>
      </c>
      <c r="B116" s="13" t="s">
        <v>1984</v>
      </c>
      <c r="C116" s="1" t="s">
        <v>944</v>
      </c>
      <c r="D116" s="12" t="s">
        <v>931</v>
      </c>
      <c r="E116" s="12" t="s">
        <v>1260</v>
      </c>
      <c r="F116" s="19" t="s">
        <v>933</v>
      </c>
      <c r="G116" s="15">
        <f>'일위노임(철거)'!I65</f>
        <v>2.73</v>
      </c>
      <c r="H116" s="15">
        <f>'합산자재(철거)'!H208</f>
        <v>0</v>
      </c>
      <c r="I116" s="176" t="str">
        <f>IF(G116*H116&lt;&gt;0, TRUNC(G116*H116, 1), "")</f>
        <v/>
      </c>
      <c r="J116" s="15">
        <v>0.35</v>
      </c>
      <c r="K116" s="15">
        <f>'합산자재(철거)'!I192</f>
        <v>167081</v>
      </c>
      <c r="L116" s="176">
        <f>IF(G116*K116&lt;&gt;0, TRUNC(G116*K116, 1), "")</f>
        <v>456131.1</v>
      </c>
      <c r="M116" s="15">
        <f>'합산자재(철거)'!J208</f>
        <v>0</v>
      </c>
      <c r="N116" s="176" t="str">
        <f>IF(G116*M116&lt;&gt;0, TRUNC(G116*M116, 1), "")</f>
        <v/>
      </c>
      <c r="O116" s="15">
        <f t="shared" si="22"/>
        <v>167081</v>
      </c>
      <c r="P116" s="15">
        <f t="shared" si="23"/>
        <v>456131.1</v>
      </c>
      <c r="Q116" s="12"/>
      <c r="AE116" s="2">
        <f>L116</f>
        <v>456131.1</v>
      </c>
    </row>
    <row r="117" spans="1:31" ht="23.25" customHeight="1">
      <c r="A117" s="13" t="s">
        <v>2247</v>
      </c>
      <c r="B117" s="13" t="s">
        <v>1984</v>
      </c>
      <c r="C117" s="1" t="s">
        <v>2248</v>
      </c>
      <c r="D117" s="12" t="s">
        <v>2249</v>
      </c>
      <c r="E117" s="12" t="s">
        <v>2250</v>
      </c>
      <c r="F117" s="19" t="s">
        <v>697</v>
      </c>
      <c r="G117" s="15">
        <v>1</v>
      </c>
      <c r="H117" s="15">
        <f>IF(TRUNC((AD118+AC118)/$AE$3,1)*$AE$3-AD118 &lt;0, AC118, TRUNC((AD118+AC118)/$AE$3,1)*$AE$3-AD118)</f>
        <v>9.1000000014901161</v>
      </c>
      <c r="I117" s="176">
        <f>H117</f>
        <v>9.1000000014901161</v>
      </c>
      <c r="J117" s="15">
        <v>1</v>
      </c>
      <c r="K117" s="15"/>
      <c r="L117" s="176" t="str">
        <f>IF(G117*K117&lt;&gt;0, TRUNC(G117*K117, 1), "")</f>
        <v/>
      </c>
      <c r="M117" s="15"/>
      <c r="N117" s="176" t="str">
        <f>IF(G117*M117&lt;&gt;0, TRUNC(G117*M117, 1), "")</f>
        <v/>
      </c>
      <c r="O117" s="15">
        <f t="shared" si="22"/>
        <v>9.1000000014901161</v>
      </c>
      <c r="P117" s="15">
        <f t="shared" si="23"/>
        <v>9.1000000014901161</v>
      </c>
      <c r="Q117" s="12"/>
    </row>
    <row r="118" spans="1:31" ht="23.25" customHeight="1">
      <c r="B118" s="13" t="s">
        <v>2243</v>
      </c>
      <c r="D118" s="12" t="s">
        <v>2244</v>
      </c>
      <c r="E118" s="12"/>
      <c r="F118" s="19"/>
      <c r="G118" s="15"/>
      <c r="H118" s="15"/>
      <c r="I118" s="176">
        <f>TRUNC(SUM(I112:I117))</f>
        <v>4500009</v>
      </c>
      <c r="J118" s="15"/>
      <c r="K118" s="15"/>
      <c r="L118" s="176">
        <f>TRUNC(SUM(L112:L117))</f>
        <v>50102173</v>
      </c>
      <c r="M118" s="15"/>
      <c r="N118" s="176">
        <f>TRUNC(SUM(N112:N117))</f>
        <v>0</v>
      </c>
      <c r="O118" s="15" t="str">
        <f t="shared" si="22"/>
        <v/>
      </c>
      <c r="P118" s="15">
        <f t="shared" si="23"/>
        <v>54602182</v>
      </c>
      <c r="Q118" s="12"/>
      <c r="AC118" s="2">
        <v>9.1</v>
      </c>
      <c r="AD118" s="2">
        <f>TRUNC(SUM(L112:L115))</f>
        <v>49646042</v>
      </c>
      <c r="AE118" s="2">
        <f>TRUNC(SUM(AE112:AE117))</f>
        <v>50102173</v>
      </c>
    </row>
    <row r="119" spans="1:31" ht="23.25" customHeight="1">
      <c r="D119" s="12"/>
      <c r="E119" s="12"/>
      <c r="F119" s="19"/>
      <c r="G119" s="15"/>
      <c r="H119" s="15"/>
      <c r="I119" s="176"/>
      <c r="J119" s="15"/>
      <c r="K119" s="15"/>
      <c r="L119" s="176"/>
      <c r="M119" s="15"/>
      <c r="N119" s="176"/>
      <c r="O119" s="15"/>
      <c r="P119" s="15"/>
      <c r="Q119" s="12"/>
    </row>
    <row r="120" spans="1:31" ht="23.25" customHeight="1">
      <c r="A120" s="13" t="s">
        <v>2378</v>
      </c>
      <c r="B120" s="13" t="s">
        <v>2270</v>
      </c>
      <c r="C120" s="1" t="s">
        <v>2379</v>
      </c>
      <c r="D120" s="361" t="s">
        <v>3425</v>
      </c>
      <c r="E120" s="363"/>
      <c r="F120" s="19"/>
      <c r="G120" s="15"/>
      <c r="H120" s="15"/>
      <c r="I120" s="176"/>
      <c r="J120" s="15"/>
      <c r="K120" s="15"/>
      <c r="L120" s="176"/>
      <c r="M120" s="15"/>
      <c r="N120" s="176"/>
      <c r="O120" s="15"/>
      <c r="P120" s="15"/>
      <c r="Q120" s="12"/>
    </row>
    <row r="121" spans="1:31" ht="23.25" customHeight="1">
      <c r="A121" s="13" t="s">
        <v>1166</v>
      </c>
      <c r="B121" s="13" t="s">
        <v>1663</v>
      </c>
      <c r="C121" s="1" t="s">
        <v>744</v>
      </c>
      <c r="D121" s="40" t="s">
        <v>3426</v>
      </c>
      <c r="E121" s="12" t="s">
        <v>3427</v>
      </c>
      <c r="F121" s="15" t="s">
        <v>3398</v>
      </c>
      <c r="G121" s="15">
        <v>1</v>
      </c>
      <c r="H121" s="15">
        <f>'단가조사(철거)'!G10</f>
        <v>600000</v>
      </c>
      <c r="I121" s="176">
        <f>IF(G121*H121&lt;&gt;0, TRUNC(G121*H121, 1), "")</f>
        <v>600000</v>
      </c>
      <c r="J121" s="15">
        <v>1</v>
      </c>
      <c r="K121" s="15"/>
      <c r="L121" s="176" t="str">
        <f>IF(G121*K121&lt;&gt;0, TRUNC(G121*K121, 1), "")</f>
        <v/>
      </c>
      <c r="M121" s="15"/>
      <c r="N121" s="176" t="str">
        <f>IF(G121*M121&lt;&gt;0, TRUNC(G121*M121, 1), "")</f>
        <v/>
      </c>
      <c r="O121" s="15">
        <f t="shared" ref="O121:O124" si="24">IF((H121+K121+M121)=0, "", (H121+K121+M121))</f>
        <v>600000</v>
      </c>
      <c r="P121" s="15">
        <f t="shared" ref="P121:P124" si="25">IF(SUM(I121,L121,N121)&lt;&gt;0,SUM(I121,L121,N121),"")</f>
        <v>600000</v>
      </c>
      <c r="Q121" s="12"/>
    </row>
    <row r="122" spans="1:31" ht="23.25" customHeight="1">
      <c r="A122" s="13" t="s">
        <v>1240</v>
      </c>
      <c r="B122" s="13" t="s">
        <v>1663</v>
      </c>
      <c r="C122" s="1" t="s">
        <v>930</v>
      </c>
      <c r="D122" s="12" t="s">
        <v>931</v>
      </c>
      <c r="E122" s="12" t="s">
        <v>932</v>
      </c>
      <c r="F122" s="19" t="s">
        <v>933</v>
      </c>
      <c r="G122" s="15">
        <f>'일위노임(철거)'!G69</f>
        <v>0.32500000000000001</v>
      </c>
      <c r="H122" s="15">
        <f>'합산자재(철거)'!H201</f>
        <v>0</v>
      </c>
      <c r="I122" s="176" t="str">
        <f>IF(G122*H122&lt;&gt;0, TRUNC(G122*H122, 1), "")</f>
        <v/>
      </c>
      <c r="J122" s="15">
        <f>G122</f>
        <v>0.32500000000000001</v>
      </c>
      <c r="K122" s="15">
        <f>'단가조사(철거)'!G15</f>
        <v>272860</v>
      </c>
      <c r="L122" s="176">
        <f>IF(G122*K122&lt;&gt;0, TRUNC(G122*K122, 1), "")</f>
        <v>88679.5</v>
      </c>
      <c r="M122" s="15">
        <f>'합산자재(철거)'!J201</f>
        <v>0</v>
      </c>
      <c r="N122" s="176" t="str">
        <f>IF(G122*M122&lt;&gt;0, TRUNC(G122*M122, 1), "")</f>
        <v/>
      </c>
      <c r="O122" s="15">
        <f t="shared" si="24"/>
        <v>272860</v>
      </c>
      <c r="P122" s="15">
        <f t="shared" si="25"/>
        <v>88679.5</v>
      </c>
      <c r="Q122" s="12"/>
      <c r="AE122" s="2">
        <f>L122</f>
        <v>88679.5</v>
      </c>
    </row>
    <row r="123" spans="1:31" ht="23.25" customHeight="1">
      <c r="A123" s="13" t="s">
        <v>2247</v>
      </c>
      <c r="B123" s="13" t="s">
        <v>1663</v>
      </c>
      <c r="C123" s="1" t="s">
        <v>2248</v>
      </c>
      <c r="D123" s="12" t="s">
        <v>2249</v>
      </c>
      <c r="E123" s="12" t="s">
        <v>2250</v>
      </c>
      <c r="F123" s="19" t="s">
        <v>697</v>
      </c>
      <c r="G123" s="15">
        <v>1</v>
      </c>
      <c r="H123" s="15">
        <f>IF(TRUNC((AD124+AC124)/$AE$3,1)*$AE$3-AD124 &lt;0, AC124, TRUNC((AD124+AC124)/$AE$3,1)*$AE$3-AD124)</f>
        <v>2660.3999999999942</v>
      </c>
      <c r="I123" s="176">
        <f>H123</f>
        <v>2660.3999999999942</v>
      </c>
      <c r="J123" s="15">
        <v>1</v>
      </c>
      <c r="K123" s="15"/>
      <c r="L123" s="176" t="str">
        <f>IF(G123*K123&lt;&gt;0, TRUNC(G123*K123, 1), "")</f>
        <v/>
      </c>
      <c r="M123" s="15"/>
      <c r="N123" s="176" t="str">
        <f>IF(G123*M123&lt;&gt;0, TRUNC(G123*M123, 1), "")</f>
        <v/>
      </c>
      <c r="O123" s="15">
        <f t="shared" si="24"/>
        <v>2660.3999999999942</v>
      </c>
      <c r="P123" s="15">
        <f t="shared" si="25"/>
        <v>2660.3999999999942</v>
      </c>
      <c r="Q123" s="12"/>
    </row>
    <row r="124" spans="1:31" ht="23.25" customHeight="1">
      <c r="B124" s="13" t="s">
        <v>2243</v>
      </c>
      <c r="D124" s="12" t="s">
        <v>2244</v>
      </c>
      <c r="E124" s="12"/>
      <c r="F124" s="19"/>
      <c r="G124" s="15"/>
      <c r="H124" s="15"/>
      <c r="I124" s="176">
        <f>TRUNC(SUM(I120:I123))</f>
        <v>602660</v>
      </c>
      <c r="J124" s="15"/>
      <c r="K124" s="15"/>
      <c r="L124" s="176">
        <f>TRUNC(SUM(L120:L123))</f>
        <v>88679</v>
      </c>
      <c r="M124" s="15"/>
      <c r="N124" s="176">
        <f>TRUNC(SUM(N120:N123))</f>
        <v>0</v>
      </c>
      <c r="O124" s="15" t="str">
        <f t="shared" si="24"/>
        <v/>
      </c>
      <c r="P124" s="15">
        <f t="shared" si="25"/>
        <v>691339</v>
      </c>
      <c r="Q124" s="12"/>
      <c r="AC124" s="2">
        <v>2660.4</v>
      </c>
      <c r="AD124" s="2">
        <f>TRUNC(SUM(L120:L122))</f>
        <v>88679</v>
      </c>
      <c r="AE124" s="2">
        <f>TRUNC(SUM(AE120:AE123))</f>
        <v>88679</v>
      </c>
    </row>
    <row r="125" spans="1:31" ht="23.25" customHeight="1">
      <c r="D125" s="12"/>
      <c r="E125" s="12"/>
      <c r="F125" s="19"/>
      <c r="G125" s="15"/>
      <c r="H125" s="15"/>
      <c r="I125" s="176"/>
      <c r="J125" s="15"/>
      <c r="K125" s="15"/>
      <c r="L125" s="176"/>
      <c r="M125" s="15"/>
      <c r="N125" s="176"/>
      <c r="O125" s="15"/>
      <c r="P125" s="15"/>
      <c r="Q125" s="12"/>
    </row>
    <row r="126" spans="1:31" ht="23.25" customHeight="1">
      <c r="A126" s="13" t="s">
        <v>2906</v>
      </c>
      <c r="B126" s="13" t="s">
        <v>2270</v>
      </c>
      <c r="C126" s="1" t="s">
        <v>2907</v>
      </c>
      <c r="D126" s="361" t="s">
        <v>3428</v>
      </c>
      <c r="E126" s="363"/>
      <c r="F126" s="19"/>
      <c r="G126" s="15"/>
      <c r="H126" s="15"/>
      <c r="I126" s="39"/>
      <c r="J126" s="15"/>
      <c r="K126" s="15"/>
      <c r="L126" s="39"/>
      <c r="M126" s="15"/>
      <c r="N126" s="39"/>
      <c r="O126" s="15"/>
      <c r="P126" s="15"/>
      <c r="Q126" s="12"/>
    </row>
    <row r="127" spans="1:31" ht="23.25" customHeight="1">
      <c r="A127" s="13" t="s">
        <v>1175</v>
      </c>
      <c r="B127" s="13" t="s">
        <v>2048</v>
      </c>
      <c r="C127" s="1" t="s">
        <v>751</v>
      </c>
      <c r="D127" s="12" t="s">
        <v>752</v>
      </c>
      <c r="E127" s="12" t="s">
        <v>3389</v>
      </c>
      <c r="F127" s="19" t="s">
        <v>718</v>
      </c>
      <c r="G127" s="15">
        <v>1</v>
      </c>
      <c r="H127" s="15">
        <v>1527000</v>
      </c>
      <c r="I127" s="39">
        <f>IF(G127*H127&lt;&gt;0, TRUNC(G127*H127, 1), "")</f>
        <v>1527000</v>
      </c>
      <c r="J127" s="15">
        <v>1</v>
      </c>
      <c r="K127" s="15"/>
      <c r="L127" s="39" t="str">
        <f>IF(G127*K127&lt;&gt;0, TRUNC(G127*K127, 1), "")</f>
        <v/>
      </c>
      <c r="M127" s="15"/>
      <c r="N127" s="39" t="str">
        <f>IF(G127*M127&lt;&gt;0, TRUNC(G127*M127, 1), "")</f>
        <v/>
      </c>
      <c r="O127" s="15">
        <f>IF((H127+K127+M127)=0, "", (H127+K127+M127))</f>
        <v>1527000</v>
      </c>
      <c r="P127" s="15">
        <f>IF(SUM(I127,L127,N127)&lt;&gt;0,SUM(I127,L127,N127),"")</f>
        <v>1527000</v>
      </c>
      <c r="Q127" s="12"/>
      <c r="AB127" s="2" t="e">
        <v>#REF!</v>
      </c>
    </row>
    <row r="128" spans="1:31" ht="23.25" customHeight="1">
      <c r="A128" s="13" t="s">
        <v>1240</v>
      </c>
      <c r="B128" s="13" t="s">
        <v>2048</v>
      </c>
      <c r="C128" s="1" t="s">
        <v>930</v>
      </c>
      <c r="D128" s="12" t="s">
        <v>931</v>
      </c>
      <c r="E128" s="12" t="s">
        <v>932</v>
      </c>
      <c r="F128" s="19" t="s">
        <v>933</v>
      </c>
      <c r="G128" s="15">
        <f>'일위노임(철거)'!G73</f>
        <v>1.23</v>
      </c>
      <c r="H128" s="15"/>
      <c r="I128" s="39" t="str">
        <f>IF(G128*H128&lt;&gt;0, TRUNC(G128*H128, 1), "")</f>
        <v/>
      </c>
      <c r="J128" s="15">
        <v>1.23</v>
      </c>
      <c r="K128" s="15">
        <f>'단가조사(철거)'!G15</f>
        <v>272860</v>
      </c>
      <c r="L128" s="39">
        <f>IF(G128*K128&lt;&gt;0, TRUNC(G128*K128, 1), "")</f>
        <v>335617.8</v>
      </c>
      <c r="M128" s="15"/>
      <c r="N128" s="39" t="str">
        <f>IF(G128*M128&lt;&gt;0, TRUNC(G128*M128, 1), "")</f>
        <v/>
      </c>
      <c r="O128" s="15">
        <f>IF((H128+K128+M128)=0, "", (H128+K128+M128))</f>
        <v>272860</v>
      </c>
      <c r="P128" s="15">
        <f>IF(SUM(I128,L128,N128)&lt;&gt;0,SUM(I128,L128,N128),"")</f>
        <v>335617.8</v>
      </c>
      <c r="Q128" s="12"/>
      <c r="AE128" s="2">
        <f>L128</f>
        <v>335617.8</v>
      </c>
    </row>
    <row r="129" spans="1:31" ht="23.25" customHeight="1">
      <c r="A129" s="13" t="s">
        <v>2247</v>
      </c>
      <c r="B129" s="13" t="s">
        <v>2048</v>
      </c>
      <c r="C129" s="1" t="s">
        <v>2248</v>
      </c>
      <c r="D129" s="12" t="s">
        <v>2249</v>
      </c>
      <c r="E129" s="12" t="s">
        <v>2250</v>
      </c>
      <c r="F129" s="19" t="s">
        <v>697</v>
      </c>
      <c r="G129" s="15">
        <v>1</v>
      </c>
      <c r="H129" s="15">
        <f>IF(TRUNC((AD130+AC130)/$AE$3,1)*$AE$3-AD130 &lt;0, AC130, TRUNC((AD130+AC130)/$AE$3,1)*$AE$3-AD130)</f>
        <v>10069</v>
      </c>
      <c r="I129" s="39">
        <f>H129</f>
        <v>10069</v>
      </c>
      <c r="J129" s="15">
        <v>1</v>
      </c>
      <c r="K129" s="15"/>
      <c r="L129" s="39" t="str">
        <f>IF(G129*K129&lt;&gt;0, TRUNC(G129*K129, 1), "")</f>
        <v/>
      </c>
      <c r="M129" s="15"/>
      <c r="N129" s="39" t="str">
        <f>IF(G129*M129&lt;&gt;0, TRUNC(G129*M129, 1), "")</f>
        <v/>
      </c>
      <c r="O129" s="15">
        <f>IF((H129+K129+M129)=0, "", (H129+K129+M129))</f>
        <v>10069</v>
      </c>
      <c r="P129" s="15">
        <f>IF(SUM(I129,L129,N129)&lt;&gt;0,SUM(I129,L129,N129),"")</f>
        <v>10069</v>
      </c>
      <c r="Q129" s="12"/>
    </row>
    <row r="130" spans="1:31" ht="23.25" customHeight="1">
      <c r="B130" s="13" t="s">
        <v>2243</v>
      </c>
      <c r="D130" s="12" t="s">
        <v>2244</v>
      </c>
      <c r="E130" s="12"/>
      <c r="F130" s="19"/>
      <c r="G130" s="15"/>
      <c r="H130" s="15"/>
      <c r="I130" s="39">
        <f>TRUNC(SUM(I126:I129))</f>
        <v>1537069</v>
      </c>
      <c r="J130" s="15"/>
      <c r="K130" s="15"/>
      <c r="L130" s="39">
        <f>TRUNC(SUM(L126:L129))</f>
        <v>335617</v>
      </c>
      <c r="M130" s="15"/>
      <c r="N130" s="39">
        <f>TRUNC(SUM(N126:N129))</f>
        <v>0</v>
      </c>
      <c r="O130" s="15" t="str">
        <f>IF((H130+K130+M130)=0, "", (H130+K130+M130))</f>
        <v/>
      </c>
      <c r="P130" s="15">
        <f>IF(SUM(I130,L130,N130)&lt;&gt;0,SUM(I130,L130,N130),"")</f>
        <v>1872686</v>
      </c>
      <c r="Q130" s="12"/>
      <c r="AC130" s="2">
        <v>10069</v>
      </c>
      <c r="AD130" s="2">
        <f>TRUNC(SUM(L126:L128))</f>
        <v>335617</v>
      </c>
      <c r="AE130" s="2">
        <f>TRUNC(SUM(AE126:AE129))</f>
        <v>335617</v>
      </c>
    </row>
    <row r="131" spans="1:31" ht="23.25" customHeight="1">
      <c r="D131" s="12"/>
      <c r="E131" s="12"/>
      <c r="F131" s="19"/>
      <c r="G131" s="15"/>
      <c r="H131" s="15"/>
      <c r="I131" s="176"/>
      <c r="J131" s="15"/>
      <c r="K131" s="15"/>
      <c r="L131" s="176"/>
      <c r="M131" s="15"/>
      <c r="N131" s="176"/>
      <c r="O131" s="15"/>
      <c r="P131" s="15"/>
      <c r="Q131" s="12"/>
    </row>
    <row r="132" spans="1:31" ht="23.25" customHeight="1">
      <c r="D132" s="12"/>
      <c r="E132" s="12"/>
      <c r="F132" s="19"/>
      <c r="G132" s="15"/>
      <c r="H132" s="15"/>
      <c r="I132" s="176"/>
      <c r="J132" s="15"/>
      <c r="K132" s="15"/>
      <c r="L132" s="176"/>
      <c r="M132" s="15"/>
      <c r="N132" s="176"/>
      <c r="O132" s="15"/>
      <c r="P132" s="15"/>
      <c r="Q132" s="12"/>
    </row>
    <row r="133" spans="1:31" ht="23.25" customHeight="1">
      <c r="D133" s="12"/>
      <c r="E133" s="12"/>
      <c r="F133" s="19"/>
      <c r="G133" s="15"/>
      <c r="H133" s="15"/>
      <c r="I133" s="176"/>
      <c r="J133" s="15"/>
      <c r="K133" s="15"/>
      <c r="L133" s="176"/>
      <c r="M133" s="15"/>
      <c r="N133" s="176"/>
      <c r="O133" s="15"/>
      <c r="P133" s="15"/>
      <c r="Q133" s="12"/>
    </row>
  </sheetData>
  <mergeCells count="32">
    <mergeCell ref="D104:E104"/>
    <mergeCell ref="D112:E112"/>
    <mergeCell ref="D120:E120"/>
    <mergeCell ref="D126:E126"/>
    <mergeCell ref="D56:E56"/>
    <mergeCell ref="D64:E64"/>
    <mergeCell ref="D71:E71"/>
    <mergeCell ref="D81:E81"/>
    <mergeCell ref="D89:E89"/>
    <mergeCell ref="D97:E97"/>
    <mergeCell ref="D48:E48"/>
    <mergeCell ref="J2:L2"/>
    <mergeCell ref="M2:N2"/>
    <mergeCell ref="P2:P3"/>
    <mergeCell ref="Q2:Q3"/>
    <mergeCell ref="D4:E4"/>
    <mergeCell ref="D8:E8"/>
    <mergeCell ref="D12:E12"/>
    <mergeCell ref="D17:E17"/>
    <mergeCell ref="D22:E22"/>
    <mergeCell ref="D30:E30"/>
    <mergeCell ref="D40:E40"/>
    <mergeCell ref="D1:N1"/>
    <mergeCell ref="W1:Y1"/>
    <mergeCell ref="A2:A3"/>
    <mergeCell ref="B2:B3"/>
    <mergeCell ref="C2:C3"/>
    <mergeCell ref="D2:D3"/>
    <mergeCell ref="E2:E3"/>
    <mergeCell ref="F2:F3"/>
    <mergeCell ref="G2:G3"/>
    <mergeCell ref="H2:I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5" orientation="landscape" verticalDpi="12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A1:AJ74"/>
  <sheetViews>
    <sheetView view="pageBreakPreview" topLeftCell="D1" zoomScale="115" zoomScaleNormal="100" zoomScaleSheetLayoutView="115" workbookViewId="0">
      <pane ySplit="3" topLeftCell="A58" activePane="bottomLeft" state="frozen"/>
      <selection sqref="A1:N1"/>
      <selection pane="bottomLeft" sqref="A1:N1"/>
    </sheetView>
  </sheetViews>
  <sheetFormatPr defaultRowHeight="21.95" customHeight="1"/>
  <cols>
    <col min="1" max="1" width="4.6640625" style="2" hidden="1" customWidth="1"/>
    <col min="2" max="2" width="6.5546875" style="13" hidden="1" customWidth="1"/>
    <col min="3" max="3" width="10.77734375" style="13" hidden="1" customWidth="1"/>
    <col min="4" max="5" width="24.33203125" style="13" customWidth="1"/>
    <col min="6" max="6" width="4.5546875" style="2" customWidth="1"/>
    <col min="7" max="7" width="10.109375" style="2" customWidth="1"/>
    <col min="8" max="8" width="9.33203125" style="2" customWidth="1"/>
    <col min="9" max="9" width="10" style="2" customWidth="1"/>
    <col min="10" max="10" width="5.21875" style="2" customWidth="1"/>
    <col min="11" max="11" width="4.77734375" style="13" hidden="1" customWidth="1"/>
    <col min="12" max="12" width="14.109375" style="2" customWidth="1"/>
    <col min="13" max="13" width="7.21875" style="2" customWidth="1"/>
    <col min="14" max="14" width="5.44140625" style="2" customWidth="1"/>
    <col min="15" max="15" width="8.77734375" style="2" customWidth="1"/>
    <col min="16" max="16" width="2.44140625" style="25" hidden="1" customWidth="1"/>
    <col min="17" max="17" width="1.21875" style="25" hidden="1" customWidth="1"/>
    <col min="18" max="18" width="5.109375" style="25" hidden="1" customWidth="1"/>
    <col min="19" max="19" width="9.21875" style="2" customWidth="1"/>
    <col min="20" max="20" width="11.109375" style="2" customWidth="1"/>
    <col min="21" max="29" width="8.88671875" style="2"/>
    <col min="30" max="55" width="11.77734375" style="2" customWidth="1"/>
    <col min="56" max="16384" width="8.88671875" style="2"/>
  </cols>
  <sheetData>
    <row r="1" spans="1:36" ht="21.95" customHeight="1">
      <c r="B1" s="13" t="s">
        <v>3370</v>
      </c>
      <c r="D1" s="371" t="s">
        <v>3429</v>
      </c>
      <c r="E1" s="372"/>
      <c r="F1" s="372"/>
      <c r="G1" s="372"/>
      <c r="H1" s="372"/>
      <c r="I1" s="372"/>
      <c r="J1" s="372"/>
      <c r="K1" s="372"/>
      <c r="L1" s="372"/>
      <c r="M1" s="372"/>
      <c r="N1" s="372"/>
      <c r="O1" s="372"/>
      <c r="P1" s="28"/>
      <c r="Q1" s="28"/>
      <c r="R1" s="28"/>
      <c r="AA1" s="2" t="s">
        <v>1254</v>
      </c>
      <c r="AB1" s="2" t="s">
        <v>1255</v>
      </c>
      <c r="AC1" s="2" t="s">
        <v>1256</v>
      </c>
      <c r="AD1" s="2" t="s">
        <v>1257</v>
      </c>
      <c r="AE1" s="2" t="s">
        <v>1258</v>
      </c>
      <c r="AF1" s="2" t="s">
        <v>1259</v>
      </c>
      <c r="AG1" s="2" t="s">
        <v>1260</v>
      </c>
      <c r="AH1" s="2" t="s">
        <v>1263</v>
      </c>
      <c r="AI1" s="2" t="s">
        <v>3421</v>
      </c>
      <c r="AJ1" s="2" t="s">
        <v>3422</v>
      </c>
    </row>
    <row r="2" spans="1:36" s="14" customFormat="1" ht="21.95" customHeight="1">
      <c r="A2" s="379" t="s">
        <v>47</v>
      </c>
      <c r="B2" s="367" t="s">
        <v>23</v>
      </c>
      <c r="C2" s="367" t="s">
        <v>18</v>
      </c>
      <c r="D2" s="368" t="s">
        <v>54</v>
      </c>
      <c r="E2" s="368" t="s">
        <v>55</v>
      </c>
      <c r="F2" s="369" t="s">
        <v>0</v>
      </c>
      <c r="G2" s="369" t="s">
        <v>1</v>
      </c>
      <c r="H2" s="369"/>
      <c r="I2" s="369"/>
      <c r="J2" s="369"/>
      <c r="K2" s="368" t="s">
        <v>18</v>
      </c>
      <c r="L2" s="369" t="s">
        <v>120</v>
      </c>
      <c r="M2" s="369"/>
      <c r="N2" s="369"/>
      <c r="O2" s="369"/>
      <c r="P2" s="369" t="s">
        <v>121</v>
      </c>
      <c r="Q2" s="369"/>
      <c r="R2" s="369"/>
      <c r="S2" s="369" t="s">
        <v>122</v>
      </c>
      <c r="T2" s="369" t="s">
        <v>29</v>
      </c>
    </row>
    <row r="3" spans="1:36" s="14" customFormat="1" ht="21.95" customHeight="1">
      <c r="A3" s="379"/>
      <c r="B3" s="367"/>
      <c r="C3" s="367"/>
      <c r="D3" s="368"/>
      <c r="E3" s="368"/>
      <c r="F3" s="369"/>
      <c r="G3" s="16" t="s">
        <v>124</v>
      </c>
      <c r="H3" s="16" t="s">
        <v>125</v>
      </c>
      <c r="I3" s="16" t="s">
        <v>126</v>
      </c>
      <c r="J3" s="16" t="s">
        <v>127</v>
      </c>
      <c r="K3" s="378"/>
      <c r="L3" s="16" t="s">
        <v>128</v>
      </c>
      <c r="M3" s="16" t="s">
        <v>129</v>
      </c>
      <c r="N3" s="16" t="s">
        <v>130</v>
      </c>
      <c r="O3" s="16" t="s">
        <v>131</v>
      </c>
      <c r="P3" s="16" t="s">
        <v>22</v>
      </c>
      <c r="Q3" s="16" t="s">
        <v>133</v>
      </c>
      <c r="R3" s="16" t="s">
        <v>134</v>
      </c>
      <c r="S3" s="369"/>
      <c r="T3" s="369"/>
    </row>
    <row r="4" spans="1:36" ht="21.95" customHeight="1">
      <c r="B4" s="13" t="s">
        <v>1321</v>
      </c>
      <c r="D4" s="361" t="s">
        <v>1320</v>
      </c>
      <c r="E4" s="416"/>
      <c r="F4" s="416"/>
      <c r="G4" s="416"/>
      <c r="H4" s="416"/>
      <c r="I4" s="416"/>
      <c r="J4" s="416"/>
      <c r="K4" s="416"/>
      <c r="L4" s="416"/>
      <c r="M4" s="416"/>
      <c r="N4" s="416"/>
      <c r="O4" s="416"/>
      <c r="P4" s="416"/>
      <c r="Q4" s="416"/>
      <c r="R4" s="416"/>
      <c r="S4" s="416"/>
      <c r="T4" s="415"/>
    </row>
    <row r="5" spans="1:36" ht="21.95" customHeight="1">
      <c r="B5" s="13" t="s">
        <v>1266</v>
      </c>
      <c r="C5" s="13" t="s">
        <v>772</v>
      </c>
      <c r="D5" s="12" t="s">
        <v>1268</v>
      </c>
      <c r="E5" s="12" t="s">
        <v>1269</v>
      </c>
      <c r="F5" s="15" t="s">
        <v>697</v>
      </c>
      <c r="G5" s="15">
        <v>1</v>
      </c>
      <c r="H5" s="15">
        <f>IF(I5&lt;&gt;0, G5-I5, "")</f>
        <v>0</v>
      </c>
      <c r="I5" s="15">
        <v>1</v>
      </c>
      <c r="J5" s="15"/>
      <c r="K5" s="12" t="s">
        <v>1246</v>
      </c>
      <c r="L5" s="15" t="s">
        <v>945</v>
      </c>
      <c r="M5" s="15">
        <v>0.2</v>
      </c>
      <c r="N5" s="15">
        <v>100</v>
      </c>
      <c r="O5" s="15">
        <f>IF(I5*M5=0, "", I5*M5*(N5/100))</f>
        <v>0.2</v>
      </c>
      <c r="P5" s="27"/>
      <c r="Q5" s="27">
        <f>TRUNC(P5*M5*N5/100)</f>
        <v>0</v>
      </c>
      <c r="R5" s="27"/>
      <c r="S5" s="15" t="s">
        <v>1270</v>
      </c>
      <c r="T5" s="15"/>
      <c r="AG5" s="2">
        <f>O5</f>
        <v>0.2</v>
      </c>
    </row>
    <row r="6" spans="1:36" ht="21.95" customHeight="1">
      <c r="B6" s="13" t="s">
        <v>1266</v>
      </c>
      <c r="C6" s="13" t="s">
        <v>944</v>
      </c>
      <c r="D6" s="12" t="s">
        <v>931</v>
      </c>
      <c r="E6" s="12" t="s">
        <v>945</v>
      </c>
      <c r="F6" s="15" t="s">
        <v>933</v>
      </c>
      <c r="G6" s="15">
        <f>IF(H6*I6/100+0.000005 &lt;1, TRUNC(H6*I6/100+0.000005, '옵션(철거)'!$E$13), TRUNC(H6*I6/100+0.000005, '옵션(철거)'!$E$13))</f>
        <v>0.2</v>
      </c>
      <c r="H6" s="15">
        <f>'옵션(철거)'!$B$13</f>
        <v>100</v>
      </c>
      <c r="I6" s="15">
        <f>SUM(AG5:AG5)</f>
        <v>0.2</v>
      </c>
      <c r="J6" s="15"/>
      <c r="K6" s="12"/>
      <c r="L6" s="15"/>
      <c r="M6" s="15"/>
      <c r="N6" s="15"/>
      <c r="O6" s="15" t="str">
        <f>IF(I6*M6=0, "", I6*M6*(N6/100))</f>
        <v/>
      </c>
      <c r="P6" s="27"/>
      <c r="Q6" s="27">
        <f>TRUNC(P6*M6*N6/100)</f>
        <v>0</v>
      </c>
      <c r="R6" s="27"/>
      <c r="S6" s="15"/>
      <c r="T6" s="15"/>
      <c r="Z6" s="2" t="s">
        <v>1271</v>
      </c>
      <c r="AG6" s="2">
        <f>SUM(AG5:AG5)</f>
        <v>0.2</v>
      </c>
    </row>
    <row r="7" spans="1:36" ht="21.95" customHeight="1">
      <c r="B7" s="13" t="s">
        <v>1321</v>
      </c>
      <c r="D7" s="361" t="s">
        <v>1322</v>
      </c>
      <c r="E7" s="416"/>
      <c r="F7" s="416"/>
      <c r="G7" s="416"/>
      <c r="H7" s="416"/>
      <c r="I7" s="416"/>
      <c r="J7" s="416"/>
      <c r="K7" s="416"/>
      <c r="L7" s="416"/>
      <c r="M7" s="416"/>
      <c r="N7" s="416"/>
      <c r="O7" s="416"/>
      <c r="P7" s="416"/>
      <c r="Q7" s="416"/>
      <c r="R7" s="416"/>
      <c r="S7" s="416"/>
      <c r="T7" s="415"/>
    </row>
    <row r="8" spans="1:36" ht="21.95" customHeight="1">
      <c r="B8" s="13" t="s">
        <v>1266</v>
      </c>
      <c r="C8" s="13" t="s">
        <v>770</v>
      </c>
      <c r="D8" s="12" t="s">
        <v>1268</v>
      </c>
      <c r="E8" s="12" t="s">
        <v>1273</v>
      </c>
      <c r="F8" s="15" t="s">
        <v>697</v>
      </c>
      <c r="G8" s="15">
        <v>1</v>
      </c>
      <c r="H8" s="15">
        <f>IF(I8&lt;&gt;0, G8-I8, "")</f>
        <v>0</v>
      </c>
      <c r="I8" s="15">
        <v>1</v>
      </c>
      <c r="J8" s="15"/>
      <c r="K8" s="12" t="s">
        <v>1246</v>
      </c>
      <c r="L8" s="15" t="s">
        <v>945</v>
      </c>
      <c r="M8" s="15">
        <v>0.1</v>
      </c>
      <c r="N8" s="15">
        <v>100</v>
      </c>
      <c r="O8" s="15">
        <f>IF(I8*M8=0, "", I8*M8*(N8/100))</f>
        <v>0.1</v>
      </c>
      <c r="P8" s="27"/>
      <c r="Q8" s="27">
        <f>TRUNC(P8*M8*N8/100)</f>
        <v>0</v>
      </c>
      <c r="R8" s="27"/>
      <c r="S8" s="15" t="s">
        <v>1270</v>
      </c>
      <c r="T8" s="15"/>
      <c r="AG8" s="2">
        <f>O8</f>
        <v>0.1</v>
      </c>
    </row>
    <row r="9" spans="1:36" ht="21.95" customHeight="1">
      <c r="B9" s="13" t="s">
        <v>1266</v>
      </c>
      <c r="C9" s="13" t="s">
        <v>944</v>
      </c>
      <c r="D9" s="12" t="s">
        <v>931</v>
      </c>
      <c r="E9" s="12" t="s">
        <v>945</v>
      </c>
      <c r="F9" s="15" t="s">
        <v>933</v>
      </c>
      <c r="G9" s="15">
        <f>IF(H9*I9/100+0.000005 &lt;1, TRUNC(H9*I9/100+0.000005, '옵션(철거)'!$E$13), TRUNC(H9*I9/100+0.000005, '옵션(철거)'!$E$13))</f>
        <v>0.1</v>
      </c>
      <c r="H9" s="15">
        <f>'옵션(철거)'!$B$13</f>
        <v>100</v>
      </c>
      <c r="I9" s="15">
        <f>SUM(AG8:AG8)</f>
        <v>0.1</v>
      </c>
      <c r="J9" s="15"/>
      <c r="K9" s="12"/>
      <c r="L9" s="15"/>
      <c r="M9" s="15"/>
      <c r="N9" s="15"/>
      <c r="O9" s="15" t="str">
        <f>IF(I9*M9=0, "", I9*M9*(N9/100))</f>
        <v/>
      </c>
      <c r="P9" s="27"/>
      <c r="Q9" s="27">
        <f>TRUNC(P9*M9*N9/100)</f>
        <v>0</v>
      </c>
      <c r="R9" s="27"/>
      <c r="S9" s="15"/>
      <c r="T9" s="15"/>
      <c r="Z9" s="2" t="s">
        <v>1271</v>
      </c>
      <c r="AG9" s="2">
        <f>SUM(AG8:AG8)</f>
        <v>0.1</v>
      </c>
    </row>
    <row r="10" spans="1:36" ht="21.95" customHeight="1">
      <c r="B10" s="13" t="s">
        <v>1321</v>
      </c>
      <c r="D10" s="361" t="s">
        <v>3430</v>
      </c>
      <c r="E10" s="416"/>
      <c r="F10" s="416"/>
      <c r="G10" s="416"/>
      <c r="H10" s="416"/>
      <c r="I10" s="416"/>
      <c r="J10" s="416"/>
      <c r="K10" s="416"/>
      <c r="L10" s="416"/>
      <c r="M10" s="416"/>
      <c r="N10" s="416"/>
      <c r="O10" s="416"/>
      <c r="P10" s="416"/>
      <c r="Q10" s="416"/>
      <c r="R10" s="416"/>
      <c r="S10" s="416"/>
      <c r="T10" s="415"/>
    </row>
    <row r="11" spans="1:36" ht="21.95" customHeight="1">
      <c r="B11" s="13" t="s">
        <v>1266</v>
      </c>
      <c r="C11" s="13" t="s">
        <v>409</v>
      </c>
      <c r="D11" s="12" t="s">
        <v>403</v>
      </c>
      <c r="E11" s="12" t="s">
        <v>410</v>
      </c>
      <c r="F11" s="15" t="s">
        <v>174</v>
      </c>
      <c r="G11" s="15">
        <v>1</v>
      </c>
      <c r="H11" s="15">
        <f>IF(I11&lt;&gt;0, G11-I11, "")</f>
        <v>0</v>
      </c>
      <c r="I11" s="15">
        <v>1</v>
      </c>
      <c r="J11" s="15"/>
      <c r="K11" s="12" t="s">
        <v>1240</v>
      </c>
      <c r="L11" s="15" t="s">
        <v>932</v>
      </c>
      <c r="M11" s="15">
        <v>6.0000000000000001E-3</v>
      </c>
      <c r="N11" s="15">
        <v>150</v>
      </c>
      <c r="O11" s="15">
        <f>IF(I11*M11=0, "", I11*M11*(N11/100))</f>
        <v>9.0000000000000011E-3</v>
      </c>
      <c r="P11" s="27"/>
      <c r="Q11" s="27">
        <f>TRUNC(P11*M11*N11/100)</f>
        <v>0</v>
      </c>
      <c r="R11" s="27"/>
      <c r="S11" s="15" t="s">
        <v>1282</v>
      </c>
      <c r="T11" s="15"/>
      <c r="AA11" s="2">
        <f>O11</f>
        <v>9.0000000000000011E-3</v>
      </c>
    </row>
    <row r="12" spans="1:36" ht="21.95" customHeight="1">
      <c r="B12" s="13" t="s">
        <v>1266</v>
      </c>
      <c r="C12" s="13" t="s">
        <v>930</v>
      </c>
      <c r="D12" s="12" t="s">
        <v>931</v>
      </c>
      <c r="E12" s="12" t="s">
        <v>932</v>
      </c>
      <c r="F12" s="15" t="s">
        <v>933</v>
      </c>
      <c r="G12" s="15">
        <f>IF(H12*I12/100+0.000005 &lt;1, TRUNC(H12*I12/100+0.000005, '옵션(철거)'!$E$13), TRUNC(H12*I12/100+0.000005, '옵션(철거)'!$E$13))</f>
        <v>8.9999999999999993E-3</v>
      </c>
      <c r="H12" s="15">
        <f>'옵션(철거)'!$B$13</f>
        <v>100</v>
      </c>
      <c r="I12" s="15">
        <f>SUM(AA11:AA11)</f>
        <v>9.0000000000000011E-3</v>
      </c>
      <c r="J12" s="15"/>
      <c r="K12" s="12"/>
      <c r="L12" s="15"/>
      <c r="M12" s="15"/>
      <c r="N12" s="15"/>
      <c r="O12" s="15" t="str">
        <f>IF(I12*M12=0, "", I12*M12*(N12/100))</f>
        <v/>
      </c>
      <c r="P12" s="27"/>
      <c r="Q12" s="27">
        <f>TRUNC(P12*M12*N12/100)</f>
        <v>0</v>
      </c>
      <c r="R12" s="27"/>
      <c r="S12" s="15"/>
      <c r="T12" s="15"/>
      <c r="Z12" s="2" t="s">
        <v>1271</v>
      </c>
      <c r="AA12" s="2">
        <f>SUM(AA11:AA11)</f>
        <v>9.0000000000000011E-3</v>
      </c>
    </row>
    <row r="13" spans="1:36" ht="21.95" customHeight="1">
      <c r="B13" s="13" t="s">
        <v>1321</v>
      </c>
      <c r="D13" s="361" t="s">
        <v>3406</v>
      </c>
      <c r="E13" s="362"/>
      <c r="F13" s="362"/>
      <c r="G13" s="362"/>
      <c r="H13" s="362"/>
      <c r="I13" s="362"/>
      <c r="J13" s="362"/>
      <c r="K13" s="362"/>
      <c r="L13" s="362"/>
      <c r="M13" s="362"/>
      <c r="N13" s="362"/>
      <c r="O13" s="362"/>
      <c r="P13" s="362"/>
      <c r="Q13" s="362"/>
      <c r="R13" s="362"/>
      <c r="S13" s="362"/>
      <c r="T13" s="363"/>
    </row>
    <row r="14" spans="1:36" ht="21.95" customHeight="1">
      <c r="B14" s="13" t="s">
        <v>1266</v>
      </c>
      <c r="C14" s="13" t="s">
        <v>203</v>
      </c>
      <c r="D14" s="40" t="s">
        <v>3392</v>
      </c>
      <c r="E14" s="12" t="s">
        <v>199</v>
      </c>
      <c r="F14" s="15" t="s">
        <v>174</v>
      </c>
      <c r="G14" s="15">
        <v>1</v>
      </c>
      <c r="H14" s="15">
        <f>IF(I14&lt;&gt;0, G14-I14, "")</f>
        <v>0</v>
      </c>
      <c r="I14" s="15">
        <v>1</v>
      </c>
      <c r="J14" s="15"/>
      <c r="K14" s="12" t="s">
        <v>1243</v>
      </c>
      <c r="L14" s="15" t="s">
        <v>939</v>
      </c>
      <c r="M14" s="15">
        <v>1.6E-2</v>
      </c>
      <c r="N14" s="15">
        <v>50</v>
      </c>
      <c r="O14" s="15">
        <f>IF(I14*M14=0, "", I14*M14*(N14/100))</f>
        <v>8.0000000000000002E-3</v>
      </c>
      <c r="P14" s="27"/>
      <c r="Q14" s="27">
        <f>TRUNC(P14*M14*N14/100)</f>
        <v>0</v>
      </c>
      <c r="R14" s="27"/>
      <c r="S14" s="15" t="s">
        <v>1291</v>
      </c>
      <c r="T14" s="15"/>
      <c r="AD14" s="2">
        <f>O14</f>
        <v>8.0000000000000002E-3</v>
      </c>
    </row>
    <row r="15" spans="1:36" ht="21.95" customHeight="1">
      <c r="B15" s="13" t="s">
        <v>1266</v>
      </c>
      <c r="C15" s="13" t="s">
        <v>203</v>
      </c>
      <c r="D15" s="12"/>
      <c r="E15" s="12"/>
      <c r="F15" s="15"/>
      <c r="G15" s="15">
        <v>1</v>
      </c>
      <c r="H15" s="15">
        <f>IF(I15&lt;&gt;0, G15-I15, "")</f>
        <v>0</v>
      </c>
      <c r="I15" s="15">
        <v>1</v>
      </c>
      <c r="J15" s="15"/>
      <c r="K15" s="12" t="s">
        <v>1246</v>
      </c>
      <c r="L15" s="15" t="s">
        <v>945</v>
      </c>
      <c r="M15" s="15">
        <v>4.8000000000000001E-2</v>
      </c>
      <c r="N15" s="15">
        <v>50</v>
      </c>
      <c r="O15" s="15">
        <f>IF(I15*M15=0, "", I15*M15*(N15/100))</f>
        <v>2.4E-2</v>
      </c>
      <c r="P15" s="27"/>
      <c r="Q15" s="27">
        <f>TRUNC(P15*M15*N15/100)</f>
        <v>0</v>
      </c>
      <c r="R15" s="27"/>
      <c r="S15" s="15" t="s">
        <v>1291</v>
      </c>
      <c r="T15" s="15"/>
      <c r="AG15" s="2">
        <f>O15</f>
        <v>2.4E-2</v>
      </c>
    </row>
    <row r="16" spans="1:36" ht="21.95" customHeight="1">
      <c r="B16" s="13" t="s">
        <v>1266</v>
      </c>
      <c r="C16" s="13" t="s">
        <v>938</v>
      </c>
      <c r="D16" s="12" t="s">
        <v>931</v>
      </c>
      <c r="E16" s="12" t="s">
        <v>939</v>
      </c>
      <c r="F16" s="15" t="s">
        <v>933</v>
      </c>
      <c r="G16" s="15">
        <f>IF(H16*I16/100+0.000005 &lt;1, TRUNC(H16*I16/100+0.000005, '옵션(철거)'!$E$13), TRUNC(H16*I16/100+0.000005, '옵션(철거)'!$E$13))</f>
        <v>8.0000000000000002E-3</v>
      </c>
      <c r="H16" s="15">
        <f>'옵션(철거)'!$B$13</f>
        <v>100</v>
      </c>
      <c r="I16" s="15">
        <f>SUM(AD14:AD15)</f>
        <v>8.0000000000000002E-3</v>
      </c>
      <c r="J16" s="15"/>
      <c r="K16" s="12"/>
      <c r="L16" s="15"/>
      <c r="M16" s="15"/>
      <c r="N16" s="15"/>
      <c r="O16" s="15" t="str">
        <f>IF(I16*M16=0, "", I16*M16*(N16/100))</f>
        <v/>
      </c>
      <c r="P16" s="27"/>
      <c r="Q16" s="27">
        <f>TRUNC(P16*M16*N16/100)</f>
        <v>0</v>
      </c>
      <c r="R16" s="27"/>
      <c r="S16" s="15"/>
      <c r="T16" s="15"/>
      <c r="Z16" s="2" t="s">
        <v>1271</v>
      </c>
      <c r="AD16" s="2">
        <f>SUM(AD14:AD15)</f>
        <v>8.0000000000000002E-3</v>
      </c>
      <c r="AG16" s="2">
        <f>SUM(AG14:AG15)</f>
        <v>2.4E-2</v>
      </c>
    </row>
    <row r="17" spans="2:33" ht="21.95" customHeight="1">
      <c r="B17" s="13" t="s">
        <v>1266</v>
      </c>
      <c r="C17" s="13" t="s">
        <v>944</v>
      </c>
      <c r="D17" s="12" t="s">
        <v>931</v>
      </c>
      <c r="E17" s="12" t="s">
        <v>945</v>
      </c>
      <c r="F17" s="15" t="s">
        <v>933</v>
      </c>
      <c r="G17" s="15">
        <f>IF(H17*I17/100+0.000005 &lt;1, TRUNC(H17*I17/100+0.000005, '옵션(철거)'!$E$13), TRUNC(H17*I17/100+0.000005, '옵션(철거)'!$E$13))</f>
        <v>2.4E-2</v>
      </c>
      <c r="H17" s="15">
        <f>'옵션(철거)'!$B$13</f>
        <v>100</v>
      </c>
      <c r="I17" s="15">
        <f>SUM(AG14:AG15)</f>
        <v>2.4E-2</v>
      </c>
      <c r="J17" s="15"/>
      <c r="K17" s="12"/>
      <c r="L17" s="15"/>
      <c r="M17" s="15"/>
      <c r="N17" s="15"/>
      <c r="O17" s="15" t="str">
        <f>IF(I17*M17=0, "", I17*M17*(N17/100))</f>
        <v/>
      </c>
      <c r="P17" s="27"/>
      <c r="Q17" s="27">
        <f>TRUNC(P17*M17*N17/100)</f>
        <v>0</v>
      </c>
      <c r="R17" s="27"/>
      <c r="S17" s="15"/>
      <c r="T17" s="15"/>
    </row>
    <row r="18" spans="2:33" ht="21.95" customHeight="1">
      <c r="B18" s="13" t="s">
        <v>1321</v>
      </c>
      <c r="D18" s="361" t="s">
        <v>3407</v>
      </c>
      <c r="E18" s="362"/>
      <c r="F18" s="362"/>
      <c r="G18" s="362"/>
      <c r="H18" s="362"/>
      <c r="I18" s="362"/>
      <c r="J18" s="362"/>
      <c r="K18" s="362"/>
      <c r="L18" s="362"/>
      <c r="M18" s="362"/>
      <c r="N18" s="362"/>
      <c r="O18" s="362"/>
      <c r="P18" s="362"/>
      <c r="Q18" s="362"/>
      <c r="R18" s="362"/>
      <c r="S18" s="362"/>
      <c r="T18" s="363"/>
    </row>
    <row r="19" spans="2:33" ht="21.95" customHeight="1">
      <c r="B19" s="13" t="s">
        <v>1266</v>
      </c>
      <c r="C19" s="13" t="s">
        <v>409</v>
      </c>
      <c r="D19" s="40" t="s">
        <v>3393</v>
      </c>
      <c r="E19" s="12" t="s">
        <v>410</v>
      </c>
      <c r="F19" s="15" t="s">
        <v>174</v>
      </c>
      <c r="G19" s="15">
        <v>1</v>
      </c>
      <c r="H19" s="15">
        <f>IF(I19&lt;&gt;0, G19-I19, "")</f>
        <v>0</v>
      </c>
      <c r="I19" s="15">
        <v>1</v>
      </c>
      <c r="J19" s="15"/>
      <c r="K19" s="12" t="s">
        <v>1240</v>
      </c>
      <c r="L19" s="15" t="s">
        <v>932</v>
      </c>
      <c r="M19" s="15">
        <v>6.0000000000000001E-3</v>
      </c>
      <c r="N19" s="15">
        <v>50</v>
      </c>
      <c r="O19" s="15">
        <f>IF(I19*M19=0, "", I19*M19*(N19/100))</f>
        <v>3.0000000000000001E-3</v>
      </c>
      <c r="P19" s="27"/>
      <c r="Q19" s="27">
        <f>TRUNC(P19*M19*N19/100)</f>
        <v>0</v>
      </c>
      <c r="R19" s="27"/>
      <c r="S19" s="15" t="s">
        <v>1282</v>
      </c>
      <c r="T19" s="15"/>
      <c r="AA19" s="2">
        <f>O19</f>
        <v>3.0000000000000001E-3</v>
      </c>
    </row>
    <row r="20" spans="2:33" ht="21.95" customHeight="1">
      <c r="B20" s="13" t="s">
        <v>1266</v>
      </c>
      <c r="C20" s="13" t="s">
        <v>930</v>
      </c>
      <c r="D20" s="12" t="s">
        <v>931</v>
      </c>
      <c r="E20" s="12" t="s">
        <v>932</v>
      </c>
      <c r="F20" s="15" t="s">
        <v>933</v>
      </c>
      <c r="G20" s="15">
        <f>IF(H20*I20/100+0.000005 &lt;1, TRUNC(H20*I20/100+0.000005, '옵션(철거)'!$E$13), TRUNC(H20*I20/100+0.000005, '옵션(철거)'!$E$13))</f>
        <v>3.0000000000000001E-3</v>
      </c>
      <c r="H20" s="15">
        <f>'옵션(철거)'!$B$13</f>
        <v>100</v>
      </c>
      <c r="I20" s="15">
        <f>SUM(AA19:AA19)</f>
        <v>3.0000000000000001E-3</v>
      </c>
      <c r="J20" s="15"/>
      <c r="K20" s="12"/>
      <c r="L20" s="15"/>
      <c r="M20" s="15"/>
      <c r="N20" s="15"/>
      <c r="O20" s="15" t="str">
        <f>IF(I20*M20=0, "", I20*M20*(N20/100))</f>
        <v/>
      </c>
      <c r="P20" s="27"/>
      <c r="Q20" s="27">
        <f>TRUNC(P20*M20*N20/100)</f>
        <v>0</v>
      </c>
      <c r="R20" s="27"/>
      <c r="S20" s="15"/>
      <c r="T20" s="15"/>
      <c r="Z20" s="2" t="s">
        <v>1271</v>
      </c>
      <c r="AA20" s="2">
        <f>SUM(AA19:AA19)</f>
        <v>3.0000000000000001E-3</v>
      </c>
    </row>
    <row r="21" spans="2:33" ht="21.95" customHeight="1">
      <c r="B21" s="13" t="s">
        <v>1321</v>
      </c>
      <c r="D21" s="361" t="s">
        <v>3408</v>
      </c>
      <c r="E21" s="362"/>
      <c r="F21" s="362"/>
      <c r="G21" s="362"/>
      <c r="H21" s="362"/>
      <c r="I21" s="362"/>
      <c r="J21" s="362"/>
      <c r="K21" s="362"/>
      <c r="L21" s="362"/>
      <c r="M21" s="362"/>
      <c r="N21" s="362"/>
      <c r="O21" s="362"/>
      <c r="P21" s="362"/>
      <c r="Q21" s="362"/>
      <c r="R21" s="362"/>
      <c r="S21" s="362"/>
      <c r="T21" s="363"/>
    </row>
    <row r="22" spans="2:33" ht="21.95" customHeight="1">
      <c r="B22" s="13" t="s">
        <v>1266</v>
      </c>
      <c r="C22" s="13" t="s">
        <v>3200</v>
      </c>
      <c r="D22" s="40" t="s">
        <v>3394</v>
      </c>
      <c r="E22" s="12" t="s">
        <v>438</v>
      </c>
      <c r="F22" s="15" t="s">
        <v>174</v>
      </c>
      <c r="G22" s="15">
        <v>1</v>
      </c>
      <c r="H22" s="15">
        <f>IF(I22&lt;&gt;0, G22-I22, "")</f>
        <v>0</v>
      </c>
      <c r="I22" s="15">
        <v>1</v>
      </c>
      <c r="J22" s="15"/>
      <c r="K22" s="12" t="s">
        <v>1241</v>
      </c>
      <c r="L22" s="15" t="s">
        <v>935</v>
      </c>
      <c r="M22" s="15">
        <v>0.03</v>
      </c>
      <c r="N22" s="15">
        <v>50</v>
      </c>
      <c r="O22" s="15">
        <f>IF(I22*M22=0, "", I22*M22*(N22/100))</f>
        <v>1.4999999999999999E-2</v>
      </c>
      <c r="P22" s="27"/>
      <c r="Q22" s="27">
        <f>TRUNC(P22*M22*N22/100)</f>
        <v>0</v>
      </c>
      <c r="R22" s="27"/>
      <c r="S22" s="15" t="s">
        <v>1297</v>
      </c>
      <c r="T22" s="15"/>
      <c r="AB22" s="2">
        <f>O22</f>
        <v>1.4999999999999999E-2</v>
      </c>
    </row>
    <row r="23" spans="2:33" ht="21.95" customHeight="1">
      <c r="B23" s="13" t="s">
        <v>1266</v>
      </c>
      <c r="C23" s="13" t="s">
        <v>934</v>
      </c>
      <c r="D23" s="12" t="s">
        <v>931</v>
      </c>
      <c r="E23" s="12" t="s">
        <v>935</v>
      </c>
      <c r="F23" s="15" t="s">
        <v>933</v>
      </c>
      <c r="G23" s="15">
        <f>IF(H23*I23/100+0.000005 &lt;1, TRUNC(H23*I23/100+0.000005, '옵션(철거)'!$E$13), TRUNC(H23*I23/100+0.000005, '옵션(철거)'!$E$13))</f>
        <v>1.4999999999999999E-2</v>
      </c>
      <c r="H23" s="15">
        <f>'옵션(철거)'!$B$13</f>
        <v>100</v>
      </c>
      <c r="I23" s="15">
        <f>SUM(AB22:AB22)</f>
        <v>1.4999999999999999E-2</v>
      </c>
      <c r="J23" s="15"/>
      <c r="K23" s="12"/>
      <c r="L23" s="15"/>
      <c r="M23" s="15"/>
      <c r="N23" s="15"/>
      <c r="O23" s="15" t="str">
        <f>IF(I23*M23=0, "", I23*M23*(N23/100))</f>
        <v/>
      </c>
      <c r="P23" s="27"/>
      <c r="Q23" s="27">
        <f>TRUNC(P23*M23*N23/100)</f>
        <v>0</v>
      </c>
      <c r="R23" s="27"/>
      <c r="S23" s="15"/>
      <c r="T23" s="15"/>
      <c r="Z23" s="2" t="s">
        <v>1271</v>
      </c>
      <c r="AB23" s="2">
        <f>SUM(AB22:AB22)</f>
        <v>1.4999999999999999E-2</v>
      </c>
    </row>
    <row r="24" spans="2:33" ht="21.95" customHeight="1">
      <c r="B24" s="13" t="s">
        <v>1321</v>
      </c>
      <c r="D24" s="361" t="s">
        <v>3409</v>
      </c>
      <c r="E24" s="362"/>
      <c r="F24" s="362"/>
      <c r="G24" s="362"/>
      <c r="H24" s="362"/>
      <c r="I24" s="362"/>
      <c r="J24" s="362"/>
      <c r="K24" s="362"/>
      <c r="L24" s="362"/>
      <c r="M24" s="362"/>
      <c r="N24" s="362"/>
      <c r="O24" s="362"/>
      <c r="P24" s="362"/>
      <c r="Q24" s="362"/>
      <c r="R24" s="362"/>
      <c r="S24" s="362"/>
      <c r="T24" s="363"/>
    </row>
    <row r="25" spans="2:33" ht="21.95" customHeight="1">
      <c r="B25" s="13" t="s">
        <v>1266</v>
      </c>
      <c r="C25" s="13" t="s">
        <v>744</v>
      </c>
      <c r="D25" s="40" t="s">
        <v>3395</v>
      </c>
      <c r="E25" s="12"/>
      <c r="F25" s="15" t="s">
        <v>697</v>
      </c>
      <c r="G25" s="15">
        <v>1</v>
      </c>
      <c r="H25" s="15">
        <f>IF(I25&lt;&gt;0, G25-I25, "")</f>
        <v>0</v>
      </c>
      <c r="I25" s="15">
        <v>1</v>
      </c>
      <c r="J25" s="15"/>
      <c r="K25" s="12" t="s">
        <v>1240</v>
      </c>
      <c r="L25" s="15" t="s">
        <v>932</v>
      </c>
      <c r="M25" s="15">
        <v>0.08</v>
      </c>
      <c r="N25" s="15">
        <v>50</v>
      </c>
      <c r="O25" s="15">
        <f>IF(I25*M25=0, "", I25*M25*(N25/100))</f>
        <v>0.04</v>
      </c>
      <c r="P25" s="27"/>
      <c r="Q25" s="27">
        <f>TRUNC(P25*M25*N25/100)</f>
        <v>0</v>
      </c>
      <c r="R25" s="27"/>
      <c r="S25" s="15" t="s">
        <v>1289</v>
      </c>
      <c r="T25" s="15"/>
      <c r="AA25" s="2">
        <f>O25</f>
        <v>0.04</v>
      </c>
    </row>
    <row r="26" spans="2:33" ht="21.95" customHeight="1">
      <c r="B26" s="13" t="s">
        <v>1266</v>
      </c>
      <c r="C26" s="13" t="s">
        <v>744</v>
      </c>
      <c r="D26" s="12"/>
      <c r="E26" s="12"/>
      <c r="F26" s="15"/>
      <c r="G26" s="15">
        <v>1</v>
      </c>
      <c r="H26" s="15">
        <f>IF(I26&lt;&gt;0, G26-I26, "")</f>
        <v>0</v>
      </c>
      <c r="I26" s="15">
        <v>1</v>
      </c>
      <c r="J26" s="15"/>
      <c r="K26" s="12" t="s">
        <v>1246</v>
      </c>
      <c r="L26" s="15" t="s">
        <v>945</v>
      </c>
      <c r="M26" s="15">
        <v>0.19</v>
      </c>
      <c r="N26" s="15">
        <v>50</v>
      </c>
      <c r="O26" s="15">
        <f>IF(I26*M26=0, "", I26*M26*(N26/100))</f>
        <v>9.5000000000000001E-2</v>
      </c>
      <c r="P26" s="27"/>
      <c r="Q26" s="27">
        <f>TRUNC(P26*M26*N26/100)</f>
        <v>0</v>
      </c>
      <c r="R26" s="27"/>
      <c r="S26" s="15" t="s">
        <v>1289</v>
      </c>
      <c r="T26" s="15"/>
      <c r="AG26" s="2">
        <f>O26</f>
        <v>9.5000000000000001E-2</v>
      </c>
    </row>
    <row r="27" spans="2:33" ht="21.95" customHeight="1">
      <c r="B27" s="13" t="s">
        <v>1266</v>
      </c>
      <c r="C27" s="13" t="s">
        <v>930</v>
      </c>
      <c r="D27" s="12" t="s">
        <v>931</v>
      </c>
      <c r="E27" s="12" t="s">
        <v>932</v>
      </c>
      <c r="F27" s="15" t="s">
        <v>933</v>
      </c>
      <c r="G27" s="15">
        <f>IF(H27*I27/100+0.000005 &lt;1, TRUNC(H27*I27/100+0.000005, '옵션(철거)'!$E$13), TRUNC(H27*I27/100+0.000005, '옵션(철거)'!$E$13))</f>
        <v>0.04</v>
      </c>
      <c r="H27" s="15">
        <f>'옵션(철거)'!$B$13</f>
        <v>100</v>
      </c>
      <c r="I27" s="15">
        <f>SUM(AA25:AA26)</f>
        <v>0.04</v>
      </c>
      <c r="J27" s="15"/>
      <c r="K27" s="12"/>
      <c r="L27" s="15"/>
      <c r="M27" s="15"/>
      <c r="N27" s="15"/>
      <c r="O27" s="15" t="str">
        <f>IF(I27*M27=0, "", I27*M27*(N27/100))</f>
        <v/>
      </c>
      <c r="P27" s="27"/>
      <c r="Q27" s="27">
        <f>TRUNC(P27*M27*N27/100)</f>
        <v>0</v>
      </c>
      <c r="R27" s="27"/>
      <c r="S27" s="15"/>
      <c r="T27" s="15"/>
      <c r="Z27" s="2" t="s">
        <v>1271</v>
      </c>
      <c r="AA27" s="2">
        <f>SUM(AA25:AA26)</f>
        <v>0.04</v>
      </c>
      <c r="AG27" s="2">
        <f>SUM(AG25:AG26)</f>
        <v>9.5000000000000001E-2</v>
      </c>
    </row>
    <row r="28" spans="2:33" ht="21.95" customHeight="1">
      <c r="B28" s="13" t="s">
        <v>1266</v>
      </c>
      <c r="C28" s="13" t="s">
        <v>944</v>
      </c>
      <c r="D28" s="12" t="s">
        <v>931</v>
      </c>
      <c r="E28" s="12" t="s">
        <v>945</v>
      </c>
      <c r="F28" s="15" t="s">
        <v>933</v>
      </c>
      <c r="G28" s="15">
        <v>9.5000000000000001E-2</v>
      </c>
      <c r="H28" s="15">
        <f>'옵션(철거)'!$B$13</f>
        <v>100</v>
      </c>
      <c r="I28" s="15">
        <f>SUM(AG25:AG26)</f>
        <v>9.5000000000000001E-2</v>
      </c>
      <c r="J28" s="15"/>
      <c r="K28" s="12"/>
      <c r="L28" s="15"/>
      <c r="M28" s="15"/>
      <c r="N28" s="15"/>
      <c r="O28" s="15" t="str">
        <f>IF(I28*M28=0, "", I28*M28*(N28/100))</f>
        <v/>
      </c>
      <c r="P28" s="27"/>
      <c r="Q28" s="27">
        <f>TRUNC(P28*M28*N28/100)</f>
        <v>0</v>
      </c>
      <c r="R28" s="27"/>
      <c r="S28" s="15"/>
      <c r="T28" s="15"/>
    </row>
    <row r="29" spans="2:33" ht="21.95" customHeight="1">
      <c r="B29" s="13" t="s">
        <v>1321</v>
      </c>
      <c r="D29" s="361" t="s">
        <v>3410</v>
      </c>
      <c r="E29" s="362"/>
      <c r="F29" s="362"/>
      <c r="G29" s="362"/>
      <c r="H29" s="362"/>
      <c r="I29" s="362"/>
      <c r="J29" s="362"/>
      <c r="K29" s="362"/>
      <c r="L29" s="362"/>
      <c r="M29" s="362"/>
      <c r="N29" s="362"/>
      <c r="O29" s="362"/>
      <c r="P29" s="362"/>
      <c r="Q29" s="362"/>
      <c r="R29" s="362"/>
      <c r="S29" s="362"/>
      <c r="T29" s="363"/>
    </row>
    <row r="30" spans="2:33" ht="21.95" customHeight="1">
      <c r="B30" s="13" t="s">
        <v>1266</v>
      </c>
      <c r="C30" s="13" t="s">
        <v>531</v>
      </c>
      <c r="D30" s="40" t="s">
        <v>3396</v>
      </c>
      <c r="E30" s="12" t="s">
        <v>533</v>
      </c>
      <c r="F30" s="15" t="s">
        <v>174</v>
      </c>
      <c r="G30" s="15">
        <v>1</v>
      </c>
      <c r="H30" s="15">
        <f>IF(I30&lt;&gt;0, G30-I30, "")</f>
        <v>0</v>
      </c>
      <c r="I30" s="15">
        <v>1</v>
      </c>
      <c r="J30" s="15"/>
      <c r="K30" s="12" t="s">
        <v>1241</v>
      </c>
      <c r="L30" s="15" t="s">
        <v>935</v>
      </c>
      <c r="M30" s="15">
        <v>5.0000000000000001E-4</v>
      </c>
      <c r="N30" s="15">
        <v>50</v>
      </c>
      <c r="O30" s="15">
        <f>IF(I30*M30=0, "", I30*M30*(N30/100))</f>
        <v>2.5000000000000001E-4</v>
      </c>
      <c r="P30" s="27"/>
      <c r="Q30" s="27">
        <f>TRUNC(P30*M30*N30/100)</f>
        <v>0</v>
      </c>
      <c r="R30" s="27"/>
      <c r="S30" s="15" t="s">
        <v>1303</v>
      </c>
      <c r="T30" s="15"/>
      <c r="AB30" s="2">
        <f>O30</f>
        <v>2.5000000000000001E-4</v>
      </c>
    </row>
    <row r="31" spans="2:33" ht="21.95" customHeight="1">
      <c r="B31" s="13" t="s">
        <v>1266</v>
      </c>
      <c r="C31" s="13" t="s">
        <v>531</v>
      </c>
      <c r="D31" s="12"/>
      <c r="E31" s="12"/>
      <c r="F31" s="15"/>
      <c r="G31" s="15">
        <v>1</v>
      </c>
      <c r="H31" s="15">
        <f>IF(I31&lt;&gt;0, G31-I31, "")</f>
        <v>0</v>
      </c>
      <c r="I31" s="15">
        <v>1</v>
      </c>
      <c r="J31" s="15"/>
      <c r="K31" s="12" t="s">
        <v>1246</v>
      </c>
      <c r="L31" s="15" t="s">
        <v>945</v>
      </c>
      <c r="M31" s="15">
        <v>1E-3</v>
      </c>
      <c r="N31" s="15">
        <v>50</v>
      </c>
      <c r="O31" s="15">
        <f>IF(I31*M31=0, "", I31*M31*(N31/100))</f>
        <v>5.0000000000000001E-4</v>
      </c>
      <c r="P31" s="27"/>
      <c r="Q31" s="27">
        <f>TRUNC(P31*M31*N31/100)</f>
        <v>0</v>
      </c>
      <c r="R31" s="27"/>
      <c r="S31" s="15" t="s">
        <v>1303</v>
      </c>
      <c r="T31" s="15"/>
      <c r="AG31" s="2">
        <f>O31</f>
        <v>5.0000000000000001E-4</v>
      </c>
    </row>
    <row r="32" spans="2:33" ht="21.95" customHeight="1">
      <c r="B32" s="13" t="s">
        <v>1266</v>
      </c>
      <c r="C32" s="13" t="s">
        <v>934</v>
      </c>
      <c r="D32" s="12" t="s">
        <v>931</v>
      </c>
      <c r="E32" s="12" t="s">
        <v>935</v>
      </c>
      <c r="F32" s="15" t="s">
        <v>933</v>
      </c>
      <c r="G32" s="15">
        <f>IF(H32*I32/100+0.000005 &lt;1, TRUNC(H32*I32/100+0.000005, '옵션(철거)'!$E$13), TRUNC(H32*I32/100+0.000005, '옵션(철거)'!$E$13))</f>
        <v>2.5000000000000001E-4</v>
      </c>
      <c r="H32" s="15">
        <f>'옵션(철거)'!$B$13</f>
        <v>100</v>
      </c>
      <c r="I32" s="15">
        <f>SUM(AB30:AB31)</f>
        <v>2.5000000000000001E-4</v>
      </c>
      <c r="J32" s="15"/>
      <c r="K32" s="12"/>
      <c r="L32" s="15"/>
      <c r="M32" s="15"/>
      <c r="N32" s="15"/>
      <c r="O32" s="15" t="str">
        <f>IF(I32*M32=0, "", I32*M32*(N32/100))</f>
        <v/>
      </c>
      <c r="P32" s="27"/>
      <c r="Q32" s="27">
        <f>TRUNC(P32*M32*N32/100)</f>
        <v>0</v>
      </c>
      <c r="R32" s="27"/>
      <c r="S32" s="15"/>
      <c r="T32" s="15"/>
      <c r="Z32" s="2" t="s">
        <v>1271</v>
      </c>
      <c r="AB32" s="2">
        <f>SUM(AB30:AB31)</f>
        <v>2.5000000000000001E-4</v>
      </c>
      <c r="AG32" s="2">
        <f>SUM(AG30:AG31)</f>
        <v>5.0000000000000001E-4</v>
      </c>
    </row>
    <row r="33" spans="2:33" ht="21.95" customHeight="1">
      <c r="B33" s="13" t="s">
        <v>1266</v>
      </c>
      <c r="C33" s="13" t="s">
        <v>944</v>
      </c>
      <c r="D33" s="12" t="s">
        <v>931</v>
      </c>
      <c r="E33" s="12" t="s">
        <v>945</v>
      </c>
      <c r="F33" s="15" t="s">
        <v>933</v>
      </c>
      <c r="G33" s="15">
        <f>IF(H33*I33/100+0.000005 &lt;1, TRUNC(H33*I33/100+0.000005, '옵션(철거)'!$E$13), TRUNC(H33*I33/100+0.000005, '옵션(철거)'!$E$13))</f>
        <v>5.0000000000000001E-4</v>
      </c>
      <c r="H33" s="15">
        <f>'옵션(철거)'!$B$13</f>
        <v>100</v>
      </c>
      <c r="I33" s="15">
        <f>SUM(AG30:AG31)</f>
        <v>5.0000000000000001E-4</v>
      </c>
      <c r="J33" s="15"/>
      <c r="K33" s="12"/>
      <c r="L33" s="15"/>
      <c r="M33" s="15"/>
      <c r="N33" s="15"/>
      <c r="O33" s="15" t="str">
        <f>IF(I33*M33=0, "", I33*M33*(N33/100))</f>
        <v/>
      </c>
      <c r="P33" s="27"/>
      <c r="Q33" s="27">
        <f>TRUNC(P33*M33*N33/100)</f>
        <v>0</v>
      </c>
      <c r="R33" s="27"/>
      <c r="S33" s="15"/>
      <c r="T33" s="15"/>
    </row>
    <row r="34" spans="2:33" ht="21.95" customHeight="1">
      <c r="B34" s="13" t="s">
        <v>1321</v>
      </c>
      <c r="D34" s="361" t="s">
        <v>3411</v>
      </c>
      <c r="E34" s="362"/>
      <c r="F34" s="362"/>
      <c r="G34" s="362"/>
      <c r="H34" s="362"/>
      <c r="I34" s="362"/>
      <c r="J34" s="362"/>
      <c r="K34" s="362"/>
      <c r="L34" s="362"/>
      <c r="M34" s="362"/>
      <c r="N34" s="362"/>
      <c r="O34" s="362"/>
      <c r="P34" s="362"/>
      <c r="Q34" s="362"/>
      <c r="R34" s="362"/>
      <c r="S34" s="362"/>
      <c r="T34" s="363"/>
    </row>
    <row r="35" spans="2:33" ht="21.95" customHeight="1">
      <c r="B35" s="13" t="s">
        <v>1266</v>
      </c>
      <c r="C35" s="13" t="s">
        <v>203</v>
      </c>
      <c r="D35" s="40" t="s">
        <v>3412</v>
      </c>
      <c r="E35" s="12" t="s">
        <v>199</v>
      </c>
      <c r="F35" s="15" t="s">
        <v>174</v>
      </c>
      <c r="G35" s="15">
        <v>1</v>
      </c>
      <c r="H35" s="15">
        <f>IF(I35&lt;&gt;0, G35-I35, "")</f>
        <v>0</v>
      </c>
      <c r="I35" s="15">
        <v>1</v>
      </c>
      <c r="J35" s="15"/>
      <c r="K35" s="12" t="s">
        <v>1243</v>
      </c>
      <c r="L35" s="15" t="s">
        <v>939</v>
      </c>
      <c r="M35" s="15">
        <v>1.6E-2</v>
      </c>
      <c r="N35" s="15">
        <v>100</v>
      </c>
      <c r="O35" s="15">
        <f>IF(I35*M35=0, "", I35*M35*(N35/100))</f>
        <v>1.6E-2</v>
      </c>
      <c r="P35" s="27"/>
      <c r="Q35" s="27">
        <f>TRUNC(P35*M35*N35/100)</f>
        <v>0</v>
      </c>
      <c r="R35" s="27"/>
      <c r="S35" s="15" t="s">
        <v>1291</v>
      </c>
      <c r="T35" s="15"/>
      <c r="AD35" s="2">
        <f>O35</f>
        <v>1.6E-2</v>
      </c>
    </row>
    <row r="36" spans="2:33" ht="21.95" customHeight="1">
      <c r="B36" s="13" t="s">
        <v>1266</v>
      </c>
      <c r="C36" s="13" t="s">
        <v>203</v>
      </c>
      <c r="D36" s="12"/>
      <c r="E36" s="12"/>
      <c r="F36" s="15"/>
      <c r="G36" s="15">
        <v>1</v>
      </c>
      <c r="H36" s="15">
        <f>IF(I36&lt;&gt;0, G36-I36, "")</f>
        <v>0</v>
      </c>
      <c r="I36" s="15">
        <v>1</v>
      </c>
      <c r="J36" s="15"/>
      <c r="K36" s="12" t="s">
        <v>1246</v>
      </c>
      <c r="L36" s="15" t="s">
        <v>945</v>
      </c>
      <c r="M36" s="15">
        <v>4.8000000000000001E-2</v>
      </c>
      <c r="N36" s="15">
        <v>100</v>
      </c>
      <c r="O36" s="15">
        <f>IF(I36*M36=0, "", I36*M36*(N36/100))</f>
        <v>4.8000000000000001E-2</v>
      </c>
      <c r="P36" s="27"/>
      <c r="Q36" s="27">
        <f>TRUNC(P36*M36*N36/100)</f>
        <v>0</v>
      </c>
      <c r="R36" s="27"/>
      <c r="S36" s="15" t="s">
        <v>1291</v>
      </c>
      <c r="T36" s="15"/>
      <c r="AG36" s="2">
        <f>O36</f>
        <v>4.8000000000000001E-2</v>
      </c>
    </row>
    <row r="37" spans="2:33" ht="21.95" customHeight="1">
      <c r="B37" s="13" t="s">
        <v>1266</v>
      </c>
      <c r="C37" s="13" t="s">
        <v>938</v>
      </c>
      <c r="D37" s="12" t="s">
        <v>931</v>
      </c>
      <c r="E37" s="12" t="s">
        <v>939</v>
      </c>
      <c r="F37" s="15" t="s">
        <v>933</v>
      </c>
      <c r="G37" s="15">
        <f>IF(H37*I37/100+0.000005 &lt;1, TRUNC(H37*I37/100+0.000005, '옵션(철거)'!$E$13), TRUNC(H37*I37/100+0.000005, '옵션(철거)'!$E$13))</f>
        <v>1.6E-2</v>
      </c>
      <c r="H37" s="15">
        <f>'옵션(철거)'!$B$13</f>
        <v>100</v>
      </c>
      <c r="I37" s="15">
        <f>SUM(AD35:AD36)</f>
        <v>1.6E-2</v>
      </c>
      <c r="J37" s="15"/>
      <c r="K37" s="12"/>
      <c r="L37" s="15"/>
      <c r="M37" s="15"/>
      <c r="N37" s="15"/>
      <c r="O37" s="15" t="str">
        <f>IF(I37*M37=0, "", I37*M37*(N37/100))</f>
        <v/>
      </c>
      <c r="P37" s="27"/>
      <c r="Q37" s="27">
        <f>TRUNC(P37*M37*N37/100)</f>
        <v>0</v>
      </c>
      <c r="R37" s="27"/>
      <c r="S37" s="15"/>
      <c r="T37" s="15"/>
      <c r="Z37" s="2" t="s">
        <v>1271</v>
      </c>
      <c r="AD37" s="2">
        <f>SUM(AD35:AD36)</f>
        <v>1.6E-2</v>
      </c>
      <c r="AG37" s="2">
        <f>SUM(AG35:AG36)</f>
        <v>4.8000000000000001E-2</v>
      </c>
    </row>
    <row r="38" spans="2:33" ht="21.95" customHeight="1">
      <c r="B38" s="13" t="s">
        <v>1266</v>
      </c>
      <c r="C38" s="13" t="s">
        <v>944</v>
      </c>
      <c r="D38" s="12" t="s">
        <v>931</v>
      </c>
      <c r="E38" s="12" t="s">
        <v>945</v>
      </c>
      <c r="F38" s="15" t="s">
        <v>933</v>
      </c>
      <c r="G38" s="15">
        <f>IF(H38*I38/100+0.000005 &lt;1, TRUNC(H38*I38/100+0.000005, '옵션(철거)'!$E$13), TRUNC(H38*I38/100+0.000005, '옵션(철거)'!$E$13))</f>
        <v>4.8000000000000001E-2</v>
      </c>
      <c r="H38" s="15">
        <f>'옵션(철거)'!$B$13</f>
        <v>100</v>
      </c>
      <c r="I38" s="15">
        <f>SUM(AG35:AG36)</f>
        <v>4.8000000000000001E-2</v>
      </c>
      <c r="J38" s="15"/>
      <c r="K38" s="12"/>
      <c r="L38" s="15"/>
      <c r="M38" s="15"/>
      <c r="N38" s="15"/>
      <c r="O38" s="15" t="str">
        <f>IF(I38*M38=0, "", I38*M38*(N38/100))</f>
        <v/>
      </c>
      <c r="P38" s="27"/>
      <c r="Q38" s="27">
        <f>TRUNC(P38*M38*N38/100)</f>
        <v>0</v>
      </c>
      <c r="R38" s="27"/>
      <c r="S38" s="15"/>
      <c r="T38" s="15"/>
    </row>
    <row r="39" spans="2:33" ht="21.95" customHeight="1">
      <c r="B39" s="13" t="s">
        <v>1321</v>
      </c>
      <c r="D39" s="361" t="s">
        <v>3413</v>
      </c>
      <c r="E39" s="362"/>
      <c r="F39" s="362"/>
      <c r="G39" s="362"/>
      <c r="H39" s="362"/>
      <c r="I39" s="362"/>
      <c r="J39" s="362"/>
      <c r="K39" s="362"/>
      <c r="L39" s="362"/>
      <c r="M39" s="362"/>
      <c r="N39" s="362"/>
      <c r="O39" s="362"/>
      <c r="P39" s="362"/>
      <c r="Q39" s="362"/>
      <c r="R39" s="362"/>
      <c r="S39" s="362"/>
      <c r="T39" s="363"/>
    </row>
    <row r="40" spans="2:33" ht="21.95" customHeight="1">
      <c r="B40" s="13" t="s">
        <v>1266</v>
      </c>
      <c r="C40" s="13" t="s">
        <v>3200</v>
      </c>
      <c r="D40" s="40" t="s">
        <v>3414</v>
      </c>
      <c r="E40" s="12" t="s">
        <v>438</v>
      </c>
      <c r="F40" s="15" t="s">
        <v>174</v>
      </c>
      <c r="G40" s="15">
        <v>1</v>
      </c>
      <c r="H40" s="15">
        <f>IF(I40&lt;&gt;0, G40-I40, "")</f>
        <v>0</v>
      </c>
      <c r="I40" s="15">
        <v>1</v>
      </c>
      <c r="J40" s="15"/>
      <c r="K40" s="12" t="s">
        <v>1241</v>
      </c>
      <c r="L40" s="15" t="s">
        <v>935</v>
      </c>
      <c r="M40" s="15">
        <v>0.03</v>
      </c>
      <c r="N40" s="15">
        <v>100</v>
      </c>
      <c r="O40" s="15">
        <f>IF(I40*M40=0, "", I40*M40*(N40/100))</f>
        <v>0.03</v>
      </c>
      <c r="P40" s="27"/>
      <c r="Q40" s="27">
        <f>TRUNC(P40*M40*N40/100)</f>
        <v>0</v>
      </c>
      <c r="R40" s="27"/>
      <c r="S40" s="15" t="s">
        <v>1297</v>
      </c>
      <c r="T40" s="15"/>
      <c r="AB40" s="2">
        <f>O40</f>
        <v>0.03</v>
      </c>
    </row>
    <row r="41" spans="2:33" ht="21.95" customHeight="1">
      <c r="B41" s="13" t="s">
        <v>1266</v>
      </c>
      <c r="C41" s="13" t="s">
        <v>934</v>
      </c>
      <c r="D41" s="12" t="s">
        <v>931</v>
      </c>
      <c r="E41" s="12" t="s">
        <v>935</v>
      </c>
      <c r="F41" s="15" t="s">
        <v>933</v>
      </c>
      <c r="G41" s="15">
        <f>IF(H41*I41/100+0.000005 &lt;1, TRUNC(H41*I41/100+0.000005, '옵션(철거)'!$E$13), TRUNC(H41*I41/100+0.000005, '옵션(철거)'!$E$13))</f>
        <v>0.03</v>
      </c>
      <c r="H41" s="15">
        <f>'옵션(철거)'!$B$13</f>
        <v>100</v>
      </c>
      <c r="I41" s="15">
        <f>SUM(AB40:AB40)</f>
        <v>0.03</v>
      </c>
      <c r="J41" s="15"/>
      <c r="K41" s="12"/>
      <c r="L41" s="15"/>
      <c r="M41" s="15"/>
      <c r="N41" s="15"/>
      <c r="O41" s="15" t="str">
        <f>IF(I41*M41=0, "", I41*M41*(N41/100))</f>
        <v/>
      </c>
      <c r="P41" s="27"/>
      <c r="Q41" s="27">
        <f>TRUNC(P41*M41*N41/100)</f>
        <v>0</v>
      </c>
      <c r="R41" s="27"/>
      <c r="S41" s="15"/>
      <c r="T41" s="15"/>
      <c r="Z41" s="2" t="s">
        <v>1271</v>
      </c>
      <c r="AB41" s="2">
        <f>SUM(AB40:AB40)</f>
        <v>0.03</v>
      </c>
    </row>
    <row r="42" spans="2:33" ht="21.95" customHeight="1">
      <c r="B42" s="13" t="s">
        <v>1321</v>
      </c>
      <c r="D42" s="361" t="s">
        <v>3415</v>
      </c>
      <c r="E42" s="362"/>
      <c r="F42" s="362"/>
      <c r="G42" s="362"/>
      <c r="H42" s="362"/>
      <c r="I42" s="362"/>
      <c r="J42" s="362"/>
      <c r="K42" s="362"/>
      <c r="L42" s="362"/>
      <c r="M42" s="362"/>
      <c r="N42" s="362"/>
      <c r="O42" s="362"/>
      <c r="P42" s="362"/>
      <c r="Q42" s="362"/>
      <c r="R42" s="362"/>
      <c r="S42" s="362"/>
      <c r="T42" s="363"/>
    </row>
    <row r="43" spans="2:33" ht="21.95" customHeight="1">
      <c r="B43" s="13" t="s">
        <v>1266</v>
      </c>
      <c r="C43" s="13" t="s">
        <v>744</v>
      </c>
      <c r="D43" s="40" t="s">
        <v>3416</v>
      </c>
      <c r="E43" s="12"/>
      <c r="F43" s="15" t="s">
        <v>697</v>
      </c>
      <c r="G43" s="15">
        <v>1</v>
      </c>
      <c r="H43" s="15">
        <f>IF(I43&lt;&gt;0, G43-I43, "")</f>
        <v>0</v>
      </c>
      <c r="I43" s="15">
        <v>1</v>
      </c>
      <c r="J43" s="15"/>
      <c r="K43" s="12" t="s">
        <v>1240</v>
      </c>
      <c r="L43" s="15" t="s">
        <v>932</v>
      </c>
      <c r="M43" s="15">
        <v>0.08</v>
      </c>
      <c r="N43" s="15">
        <v>100</v>
      </c>
      <c r="O43" s="15">
        <f>IF(I43*M43=0, "", I43*M43*(N43/100))</f>
        <v>0.08</v>
      </c>
      <c r="P43" s="27"/>
      <c r="Q43" s="27">
        <f>TRUNC(P43*M43*N43/100)</f>
        <v>0</v>
      </c>
      <c r="R43" s="27"/>
      <c r="S43" s="15" t="s">
        <v>1289</v>
      </c>
      <c r="T43" s="15"/>
      <c r="AA43" s="2">
        <f>O43</f>
        <v>0.08</v>
      </c>
    </row>
    <row r="44" spans="2:33" ht="21.95" customHeight="1">
      <c r="B44" s="13" t="s">
        <v>1266</v>
      </c>
      <c r="C44" s="13" t="s">
        <v>744</v>
      </c>
      <c r="D44" s="12"/>
      <c r="E44" s="12"/>
      <c r="F44" s="15"/>
      <c r="G44" s="15">
        <v>1</v>
      </c>
      <c r="H44" s="15">
        <f>IF(I44&lt;&gt;0, G44-I44, "")</f>
        <v>0</v>
      </c>
      <c r="I44" s="15">
        <v>1</v>
      </c>
      <c r="J44" s="15"/>
      <c r="K44" s="12" t="s">
        <v>1246</v>
      </c>
      <c r="L44" s="15" t="s">
        <v>945</v>
      </c>
      <c r="M44" s="15">
        <v>0.19</v>
      </c>
      <c r="N44" s="15">
        <v>100</v>
      </c>
      <c r="O44" s="15">
        <f>IF(I44*M44=0, "", I44*M44*(N44/100))</f>
        <v>0.19</v>
      </c>
      <c r="P44" s="27"/>
      <c r="Q44" s="27">
        <f>TRUNC(P44*M44*N44/100)</f>
        <v>0</v>
      </c>
      <c r="R44" s="27"/>
      <c r="S44" s="15" t="s">
        <v>1289</v>
      </c>
      <c r="T44" s="15"/>
      <c r="AG44" s="2">
        <f>O44</f>
        <v>0.19</v>
      </c>
    </row>
    <row r="45" spans="2:33" ht="21.95" customHeight="1">
      <c r="B45" s="13" t="s">
        <v>1266</v>
      </c>
      <c r="C45" s="13" t="s">
        <v>930</v>
      </c>
      <c r="D45" s="12" t="s">
        <v>931</v>
      </c>
      <c r="E45" s="12" t="s">
        <v>932</v>
      </c>
      <c r="F45" s="15" t="s">
        <v>933</v>
      </c>
      <c r="G45" s="15">
        <f>IF(H45*I45/100+0.000005 &lt;1, TRUNC(H45*I45/100+0.000005, '옵션(철거)'!$E$13), TRUNC(H45*I45/100+0.000005, '옵션(철거)'!$E$13))</f>
        <v>0.08</v>
      </c>
      <c r="H45" s="15">
        <f>'옵션(철거)'!$B$13</f>
        <v>100</v>
      </c>
      <c r="I45" s="15">
        <f>SUM(AA43:AA44)</f>
        <v>0.08</v>
      </c>
      <c r="J45" s="15"/>
      <c r="K45" s="12"/>
      <c r="L45" s="15"/>
      <c r="M45" s="15"/>
      <c r="N45" s="15"/>
      <c r="O45" s="15" t="str">
        <f>IF(I45*M45=0, "", I45*M45*(N45/100))</f>
        <v/>
      </c>
      <c r="P45" s="27"/>
      <c r="Q45" s="27">
        <f>TRUNC(P45*M45*N45/100)</f>
        <v>0</v>
      </c>
      <c r="R45" s="27"/>
      <c r="S45" s="15"/>
      <c r="T45" s="15"/>
      <c r="Z45" s="2" t="s">
        <v>1271</v>
      </c>
      <c r="AA45" s="2">
        <f>SUM(AA43:AA44)</f>
        <v>0.08</v>
      </c>
      <c r="AG45" s="2">
        <f>SUM(AG43:AG44)</f>
        <v>0.19</v>
      </c>
    </row>
    <row r="46" spans="2:33" ht="21.95" customHeight="1">
      <c r="B46" s="13" t="s">
        <v>1266</v>
      </c>
      <c r="C46" s="13" t="s">
        <v>944</v>
      </c>
      <c r="D46" s="12" t="s">
        <v>931</v>
      </c>
      <c r="E46" s="12" t="s">
        <v>945</v>
      </c>
      <c r="F46" s="15" t="s">
        <v>933</v>
      </c>
      <c r="G46" s="15">
        <v>0.19</v>
      </c>
      <c r="H46" s="15">
        <f>'옵션(철거)'!$B$13</f>
        <v>100</v>
      </c>
      <c r="I46" s="15">
        <f>SUM(AG43:AG44)</f>
        <v>0.19</v>
      </c>
      <c r="J46" s="15"/>
      <c r="K46" s="12"/>
      <c r="L46" s="15"/>
      <c r="M46" s="15"/>
      <c r="N46" s="15"/>
      <c r="O46" s="15" t="str">
        <f>IF(I46*M46=0, "", I46*M46*(N46/100))</f>
        <v/>
      </c>
      <c r="P46" s="27"/>
      <c r="Q46" s="27">
        <f>TRUNC(P46*M46*N46/100)</f>
        <v>0</v>
      </c>
      <c r="R46" s="27"/>
      <c r="S46" s="15"/>
      <c r="T46" s="15"/>
    </row>
    <row r="47" spans="2:33" ht="21.95" customHeight="1">
      <c r="B47" s="13" t="s">
        <v>1321</v>
      </c>
      <c r="D47" s="361" t="s">
        <v>3417</v>
      </c>
      <c r="E47" s="362"/>
      <c r="F47" s="362"/>
      <c r="G47" s="362"/>
      <c r="H47" s="362"/>
      <c r="I47" s="362"/>
      <c r="J47" s="362"/>
      <c r="K47" s="362"/>
      <c r="L47" s="362"/>
      <c r="M47" s="362"/>
      <c r="N47" s="362"/>
      <c r="O47" s="362"/>
      <c r="P47" s="362"/>
      <c r="Q47" s="362"/>
      <c r="R47" s="362"/>
      <c r="S47" s="362"/>
      <c r="T47" s="363"/>
    </row>
    <row r="48" spans="2:33" ht="21.95" customHeight="1">
      <c r="B48" s="13" t="s">
        <v>1266</v>
      </c>
      <c r="C48" s="13" t="s">
        <v>531</v>
      </c>
      <c r="D48" s="40" t="s">
        <v>3418</v>
      </c>
      <c r="E48" s="12" t="s">
        <v>533</v>
      </c>
      <c r="F48" s="15" t="s">
        <v>174</v>
      </c>
      <c r="G48" s="15">
        <v>1</v>
      </c>
      <c r="H48" s="15">
        <f>IF(I48&lt;&gt;0, G48-I48, "")</f>
        <v>0</v>
      </c>
      <c r="I48" s="15">
        <v>1</v>
      </c>
      <c r="J48" s="15"/>
      <c r="K48" s="12" t="s">
        <v>1241</v>
      </c>
      <c r="L48" s="15" t="s">
        <v>935</v>
      </c>
      <c r="M48" s="15">
        <v>5.0000000000000001E-4</v>
      </c>
      <c r="N48" s="15">
        <v>100</v>
      </c>
      <c r="O48" s="15">
        <f>IF(I48*M48=0, "", I48*M48*(N48/100))</f>
        <v>5.0000000000000001E-4</v>
      </c>
      <c r="P48" s="27"/>
      <c r="Q48" s="27">
        <f>TRUNC(P48*M48*N48/100)</f>
        <v>0</v>
      </c>
      <c r="R48" s="27"/>
      <c r="S48" s="15" t="s">
        <v>1303</v>
      </c>
      <c r="T48" s="15"/>
      <c r="AB48" s="2">
        <f>O48</f>
        <v>5.0000000000000001E-4</v>
      </c>
    </row>
    <row r="49" spans="2:36" ht="21.95" customHeight="1">
      <c r="B49" s="13" t="s">
        <v>1266</v>
      </c>
      <c r="C49" s="13" t="s">
        <v>531</v>
      </c>
      <c r="D49" s="12"/>
      <c r="E49" s="12"/>
      <c r="F49" s="15"/>
      <c r="G49" s="15">
        <v>1</v>
      </c>
      <c r="H49" s="15">
        <f>IF(I49&lt;&gt;0, G49-I49, "")</f>
        <v>0</v>
      </c>
      <c r="I49" s="15">
        <v>1</v>
      </c>
      <c r="J49" s="15"/>
      <c r="K49" s="12" t="s">
        <v>1246</v>
      </c>
      <c r="L49" s="15" t="s">
        <v>945</v>
      </c>
      <c r="M49" s="15">
        <v>1E-3</v>
      </c>
      <c r="N49" s="15">
        <v>100</v>
      </c>
      <c r="O49" s="15">
        <f>IF(I49*M49=0, "", I49*M49*(N49/100))</f>
        <v>1E-3</v>
      </c>
      <c r="P49" s="27"/>
      <c r="Q49" s="27">
        <f>TRUNC(P49*M49*N49/100)</f>
        <v>0</v>
      </c>
      <c r="R49" s="27"/>
      <c r="S49" s="15" t="s">
        <v>1303</v>
      </c>
      <c r="T49" s="15"/>
      <c r="AG49" s="2">
        <f>O49</f>
        <v>1E-3</v>
      </c>
    </row>
    <row r="50" spans="2:36" ht="21.95" customHeight="1">
      <c r="B50" s="13" t="s">
        <v>1266</v>
      </c>
      <c r="C50" s="13" t="s">
        <v>934</v>
      </c>
      <c r="D50" s="12" t="s">
        <v>931</v>
      </c>
      <c r="E50" s="12" t="s">
        <v>935</v>
      </c>
      <c r="F50" s="15" t="s">
        <v>933</v>
      </c>
      <c r="G50" s="15">
        <f>IF(H50*I50/100+0.000005 &lt;1, TRUNC(H50*I50/100+0.000005, '옵션(철거)'!$E$13), TRUNC(H50*I50/100+0.000005, '옵션(철거)'!$E$13))</f>
        <v>5.0000000000000001E-4</v>
      </c>
      <c r="H50" s="15">
        <f>'옵션(철거)'!$B$13</f>
        <v>100</v>
      </c>
      <c r="I50" s="15">
        <f>SUM(AB48:AB49)</f>
        <v>5.0000000000000001E-4</v>
      </c>
      <c r="J50" s="15"/>
      <c r="K50" s="12"/>
      <c r="L50" s="15"/>
      <c r="M50" s="15"/>
      <c r="N50" s="15"/>
      <c r="O50" s="15" t="str">
        <f>IF(I50*M50=0, "", I50*M50*(N50/100))</f>
        <v/>
      </c>
      <c r="P50" s="27"/>
      <c r="Q50" s="27">
        <f>TRUNC(P50*M50*N50/100)</f>
        <v>0</v>
      </c>
      <c r="R50" s="27"/>
      <c r="S50" s="15"/>
      <c r="T50" s="15"/>
      <c r="Z50" s="2" t="s">
        <v>1271</v>
      </c>
      <c r="AB50" s="2">
        <f>SUM(AB48:AB49)</f>
        <v>5.0000000000000001E-4</v>
      </c>
      <c r="AG50" s="2">
        <f>SUM(AG48:AG49)</f>
        <v>1E-3</v>
      </c>
    </row>
    <row r="51" spans="2:36" ht="21.95" customHeight="1">
      <c r="B51" s="13" t="s">
        <v>1266</v>
      </c>
      <c r="C51" s="13" t="s">
        <v>944</v>
      </c>
      <c r="D51" s="12" t="s">
        <v>931</v>
      </c>
      <c r="E51" s="12" t="s">
        <v>945</v>
      </c>
      <c r="F51" s="15" t="s">
        <v>933</v>
      </c>
      <c r="G51" s="15">
        <f>IF(H51*I51/100+0.000005 &lt;1, TRUNC(H51*I51/100+0.000005, '옵션(철거)'!$E$13), TRUNC(H51*I51/100+0.000005, '옵션(철거)'!$E$13))</f>
        <v>1E-3</v>
      </c>
      <c r="H51" s="15">
        <f>'옵션(철거)'!$B$13</f>
        <v>100</v>
      </c>
      <c r="I51" s="15">
        <f>SUM(AG48:AG49)</f>
        <v>1E-3</v>
      </c>
      <c r="J51" s="15"/>
      <c r="K51" s="12"/>
      <c r="L51" s="15"/>
      <c r="M51" s="15"/>
      <c r="N51" s="15"/>
      <c r="O51" s="15" t="str">
        <f>IF(I51*M51=0, "", I51*M51*(N51/100))</f>
        <v/>
      </c>
      <c r="P51" s="27"/>
      <c r="Q51" s="27">
        <f>TRUNC(P51*M51*N51/100)</f>
        <v>0</v>
      </c>
      <c r="R51" s="27"/>
      <c r="S51" s="15"/>
      <c r="T51" s="15"/>
    </row>
    <row r="52" spans="2:36" ht="21.95" customHeight="1">
      <c r="B52" s="13" t="s">
        <v>1321</v>
      </c>
      <c r="D52" s="361" t="s">
        <v>3419</v>
      </c>
      <c r="E52" s="362"/>
      <c r="F52" s="362"/>
      <c r="G52" s="362"/>
      <c r="H52" s="362"/>
      <c r="I52" s="362"/>
      <c r="J52" s="362"/>
      <c r="K52" s="362"/>
      <c r="L52" s="362"/>
      <c r="M52" s="362"/>
      <c r="N52" s="362"/>
      <c r="O52" s="362"/>
      <c r="P52" s="362"/>
      <c r="Q52" s="362"/>
      <c r="R52" s="362"/>
      <c r="S52" s="362"/>
      <c r="T52" s="363"/>
      <c r="W52" s="177" t="s">
        <v>3431</v>
      </c>
    </row>
    <row r="53" spans="2:36" ht="21.95" customHeight="1">
      <c r="B53" s="13" t="s">
        <v>1266</v>
      </c>
      <c r="C53" s="13" t="s">
        <v>203</v>
      </c>
      <c r="D53" s="40" t="s">
        <v>3380</v>
      </c>
      <c r="E53" s="12" t="s">
        <v>3420</v>
      </c>
      <c r="F53" s="15" t="s">
        <v>3398</v>
      </c>
      <c r="G53" s="15">
        <v>1</v>
      </c>
      <c r="H53" s="15">
        <f>IF(I53&lt;&gt;0, G53-I53, "")</f>
        <v>0</v>
      </c>
      <c r="I53" s="15">
        <v>1</v>
      </c>
      <c r="J53" s="15"/>
      <c r="K53" s="12" t="s">
        <v>1243</v>
      </c>
      <c r="L53" s="15" t="s">
        <v>3421</v>
      </c>
      <c r="M53" s="15">
        <f>X53</f>
        <v>109.12000000000002</v>
      </c>
      <c r="N53" s="15">
        <v>100</v>
      </c>
      <c r="O53" s="15">
        <f>IF(I53*M53=0, "", I53*M53*(N53/100))</f>
        <v>109.12000000000002</v>
      </c>
      <c r="P53" s="27"/>
      <c r="Q53" s="27">
        <f>TRUNC(P53*M53*N53/100)</f>
        <v>0</v>
      </c>
      <c r="R53" s="27"/>
      <c r="S53" s="15" t="s">
        <v>3432</v>
      </c>
      <c r="T53" s="15"/>
      <c r="V53" s="178">
        <v>24.8</v>
      </c>
      <c r="W53" s="178">
        <v>4.4000000000000004</v>
      </c>
      <c r="X53" s="2">
        <f>V53*W53</f>
        <v>109.12000000000002</v>
      </c>
      <c r="AI53" s="2">
        <f>O53</f>
        <v>109.12000000000002</v>
      </c>
    </row>
    <row r="54" spans="2:36" ht="21.95" customHeight="1">
      <c r="B54" s="13" t="s">
        <v>1266</v>
      </c>
      <c r="C54" s="13" t="s">
        <v>203</v>
      </c>
      <c r="D54" s="12"/>
      <c r="E54" s="12"/>
      <c r="F54" s="15"/>
      <c r="G54" s="15">
        <v>1</v>
      </c>
      <c r="H54" s="15">
        <f>IF(I54&lt;&gt;0, G54-I54, "")</f>
        <v>0</v>
      </c>
      <c r="I54" s="15">
        <v>1</v>
      </c>
      <c r="J54" s="15"/>
      <c r="K54" s="12" t="s">
        <v>1246</v>
      </c>
      <c r="L54" s="15" t="s">
        <v>3422</v>
      </c>
      <c r="M54" s="15">
        <f>X54</f>
        <v>16.28</v>
      </c>
      <c r="N54" s="15">
        <v>100</v>
      </c>
      <c r="O54" s="15">
        <f>IF(I54*M54=0, "", I54*M54*(N54/100))</f>
        <v>16.28</v>
      </c>
      <c r="P54" s="27"/>
      <c r="Q54" s="27">
        <f>TRUNC(P54*M54*N54/100)</f>
        <v>0</v>
      </c>
      <c r="R54" s="27"/>
      <c r="S54" s="15" t="s">
        <v>3432</v>
      </c>
      <c r="T54" s="15"/>
      <c r="V54" s="178">
        <v>3.7</v>
      </c>
      <c r="W54" s="178">
        <v>4.4000000000000004</v>
      </c>
      <c r="X54" s="2">
        <f>V54*W54</f>
        <v>16.28</v>
      </c>
      <c r="AJ54" s="2">
        <f>O54</f>
        <v>16.28</v>
      </c>
    </row>
    <row r="55" spans="2:36" ht="21.95" customHeight="1">
      <c r="B55" s="13" t="s">
        <v>1266</v>
      </c>
      <c r="C55" s="13" t="s">
        <v>203</v>
      </c>
      <c r="D55" s="12"/>
      <c r="E55" s="12"/>
      <c r="F55" s="15"/>
      <c r="G55" s="15">
        <v>1</v>
      </c>
      <c r="H55" s="15">
        <f>IF(I55&lt;&gt;0, G55-I55, "")</f>
        <v>0</v>
      </c>
      <c r="I55" s="15">
        <v>1</v>
      </c>
      <c r="J55" s="15"/>
      <c r="K55" s="12" t="s">
        <v>1246</v>
      </c>
      <c r="L55" s="15" t="s">
        <v>1260</v>
      </c>
      <c r="M55" s="15">
        <f>X55</f>
        <v>1.54</v>
      </c>
      <c r="N55" s="15">
        <v>100</v>
      </c>
      <c r="O55" s="15">
        <f>IF(I55*M55=0, "", I55*M55*(N55/100))</f>
        <v>1.54</v>
      </c>
      <c r="P55" s="27"/>
      <c r="Q55" s="27">
        <f>TRUNC(P55*M55*N55/100)</f>
        <v>0</v>
      </c>
      <c r="R55" s="27"/>
      <c r="S55" s="15" t="s">
        <v>3432</v>
      </c>
      <c r="T55" s="15"/>
      <c r="V55" s="178">
        <v>0.35</v>
      </c>
      <c r="W55" s="178">
        <v>4.4000000000000004</v>
      </c>
      <c r="X55" s="2">
        <f>V55*W55</f>
        <v>1.54</v>
      </c>
      <c r="AG55" s="2">
        <f>O55</f>
        <v>1.54</v>
      </c>
    </row>
    <row r="56" spans="2:36" ht="21.95" customHeight="1">
      <c r="B56" s="13" t="s">
        <v>1266</v>
      </c>
      <c r="C56" s="13" t="s">
        <v>938</v>
      </c>
      <c r="D56" s="12" t="s">
        <v>931</v>
      </c>
      <c r="E56" s="12" t="s">
        <v>3421</v>
      </c>
      <c r="F56" s="15" t="s">
        <v>933</v>
      </c>
      <c r="G56" s="15">
        <f>IF(H56*I56/100+0.000005 &lt;1, TRUNC(H56*I56/100+0.000005, '옵션(철거)'!$E$13), TRUNC(H56*I56/100+0.000005, '옵션(철거)'!$E$13))</f>
        <v>109.12</v>
      </c>
      <c r="H56" s="15">
        <f>'옵션(철거)'!$B$13</f>
        <v>100</v>
      </c>
      <c r="I56" s="15">
        <f>SUM(AI53:AI55)</f>
        <v>109.12000000000002</v>
      </c>
      <c r="J56" s="15"/>
      <c r="K56" s="12"/>
      <c r="L56" s="15"/>
      <c r="M56" s="15"/>
      <c r="N56" s="15"/>
      <c r="O56" s="15" t="str">
        <f>IF(I56*M56=0, "", I56*M56*(N56/100))</f>
        <v/>
      </c>
      <c r="P56" s="27"/>
      <c r="Q56" s="27">
        <f>TRUNC(P56*M56*N56/100)</f>
        <v>0</v>
      </c>
      <c r="R56" s="27"/>
      <c r="S56" s="15"/>
      <c r="T56" s="15"/>
      <c r="V56" s="178"/>
      <c r="W56" s="178"/>
      <c r="Z56" s="2" t="s">
        <v>1271</v>
      </c>
      <c r="AD56" s="2">
        <f>SUM(AD53:AD54)</f>
        <v>0</v>
      </c>
      <c r="AG56" s="2">
        <f>SUM(AG53:AG55)</f>
        <v>1.54</v>
      </c>
    </row>
    <row r="57" spans="2:36" ht="21.95" customHeight="1">
      <c r="B57" s="13" t="s">
        <v>1266</v>
      </c>
      <c r="C57" s="13" t="s">
        <v>944</v>
      </c>
      <c r="D57" s="12" t="s">
        <v>931</v>
      </c>
      <c r="E57" s="12" t="s">
        <v>3422</v>
      </c>
      <c r="F57" s="15" t="s">
        <v>933</v>
      </c>
      <c r="G57" s="15">
        <f>IF(H57*I57/100+0.000005 &lt;1, TRUNC(H57*I57/100+0.000005, '옵션(철거)'!$E$13), TRUNC(H57*I57/100+0.000005, '옵션(철거)'!$E$13))</f>
        <v>16.28</v>
      </c>
      <c r="H57" s="15">
        <f>'옵션(철거)'!$B$13</f>
        <v>100</v>
      </c>
      <c r="I57" s="15">
        <f>SUM(AJ53:AJ55)</f>
        <v>16.28</v>
      </c>
      <c r="J57" s="15"/>
      <c r="K57" s="12"/>
      <c r="L57" s="15"/>
      <c r="M57" s="15"/>
      <c r="N57" s="15"/>
      <c r="O57" s="15" t="str">
        <f>IF(I57*M57=0, "", I57*M57*(N57/100))</f>
        <v/>
      </c>
      <c r="P57" s="27"/>
      <c r="Q57" s="27">
        <f>TRUNC(P57*M57*N57/100)</f>
        <v>0</v>
      </c>
      <c r="R57" s="27"/>
      <c r="S57" s="15"/>
      <c r="T57" s="15"/>
      <c r="V57" s="178"/>
      <c r="W57" s="178"/>
    </row>
    <row r="58" spans="2:36" ht="21.95" customHeight="1">
      <c r="D58" s="12" t="s">
        <v>931</v>
      </c>
      <c r="E58" s="12" t="s">
        <v>1260</v>
      </c>
      <c r="F58" s="15" t="s">
        <v>933</v>
      </c>
      <c r="G58" s="15">
        <f>IF(H58*I58/100+0.000005 &lt;1, TRUNC(H58*I58/100+0.000005, '옵션(철거)'!$E$13), TRUNC(H58*I58/100+0.000005, '옵션(철거)'!$E$13))</f>
        <v>1.54</v>
      </c>
      <c r="H58" s="15">
        <f>'옵션(철거)'!$B$13</f>
        <v>100</v>
      </c>
      <c r="I58" s="15">
        <f>SUM(AG53:AG55)</f>
        <v>1.54</v>
      </c>
      <c r="J58" s="15"/>
      <c r="K58" s="12"/>
      <c r="L58" s="15"/>
      <c r="M58" s="15"/>
      <c r="N58" s="15"/>
      <c r="O58" s="15"/>
      <c r="P58" s="27"/>
      <c r="Q58" s="27"/>
      <c r="R58" s="27"/>
      <c r="S58" s="15"/>
      <c r="T58" s="15"/>
      <c r="V58" s="178"/>
      <c r="W58" s="178"/>
    </row>
    <row r="59" spans="2:36" ht="21.95" customHeight="1">
      <c r="B59" s="13" t="s">
        <v>1321</v>
      </c>
      <c r="D59" s="361" t="s">
        <v>3423</v>
      </c>
      <c r="E59" s="362"/>
      <c r="F59" s="362"/>
      <c r="G59" s="362"/>
      <c r="H59" s="362"/>
      <c r="I59" s="362"/>
      <c r="J59" s="362"/>
      <c r="K59" s="362"/>
      <c r="L59" s="362"/>
      <c r="M59" s="362"/>
      <c r="N59" s="362"/>
      <c r="O59" s="362"/>
      <c r="P59" s="362"/>
      <c r="Q59" s="362"/>
      <c r="R59" s="362"/>
      <c r="S59" s="362"/>
      <c r="T59" s="363"/>
      <c r="V59" s="178"/>
      <c r="W59" s="177" t="s">
        <v>3431</v>
      </c>
    </row>
    <row r="60" spans="2:36" ht="21.95" customHeight="1">
      <c r="B60" s="13" t="s">
        <v>1266</v>
      </c>
      <c r="C60" s="13" t="s">
        <v>203</v>
      </c>
      <c r="D60" s="40" t="s">
        <v>3380</v>
      </c>
      <c r="E60" s="12" t="s">
        <v>3424</v>
      </c>
      <c r="F60" s="15" t="s">
        <v>3398</v>
      </c>
      <c r="G60" s="15">
        <v>1</v>
      </c>
      <c r="H60" s="15">
        <f>IF(I60&lt;&gt;0, G60-I60, "")</f>
        <v>0</v>
      </c>
      <c r="I60" s="15">
        <v>1</v>
      </c>
      <c r="J60" s="15"/>
      <c r="K60" s="12" t="s">
        <v>1243</v>
      </c>
      <c r="L60" s="15" t="s">
        <v>3421</v>
      </c>
      <c r="M60" s="15">
        <f>X60</f>
        <v>193.44</v>
      </c>
      <c r="N60" s="15">
        <v>100</v>
      </c>
      <c r="O60" s="15">
        <f>IF(I60*M60=0, "", I60*M60*(N60/100))</f>
        <v>193.44</v>
      </c>
      <c r="P60" s="27"/>
      <c r="Q60" s="27">
        <f>TRUNC(P60*M60*N60/100)</f>
        <v>0</v>
      </c>
      <c r="R60" s="27"/>
      <c r="S60" s="15" t="s">
        <v>3432</v>
      </c>
      <c r="T60" s="15"/>
      <c r="V60" s="178">
        <v>24.8</v>
      </c>
      <c r="W60" s="178">
        <v>7.8</v>
      </c>
      <c r="X60" s="2">
        <f>V60*W60</f>
        <v>193.44</v>
      </c>
      <c r="AI60" s="2">
        <f>O60</f>
        <v>193.44</v>
      </c>
    </row>
    <row r="61" spans="2:36" ht="21.95" customHeight="1">
      <c r="B61" s="13" t="s">
        <v>1266</v>
      </c>
      <c r="C61" s="13" t="s">
        <v>203</v>
      </c>
      <c r="D61" s="12"/>
      <c r="E61" s="12"/>
      <c r="F61" s="15"/>
      <c r="G61" s="15">
        <v>1</v>
      </c>
      <c r="H61" s="15">
        <f>IF(I61&lt;&gt;0, G61-I61, "")</f>
        <v>0</v>
      </c>
      <c r="I61" s="15">
        <v>1</v>
      </c>
      <c r="J61" s="15"/>
      <c r="K61" s="12" t="s">
        <v>1246</v>
      </c>
      <c r="L61" s="15" t="s">
        <v>3422</v>
      </c>
      <c r="M61" s="15">
        <f>X61</f>
        <v>28.86</v>
      </c>
      <c r="N61" s="15">
        <v>100</v>
      </c>
      <c r="O61" s="15">
        <f>IF(I61*M61=0, "", I61*M61*(N61/100))</f>
        <v>28.86</v>
      </c>
      <c r="P61" s="27"/>
      <c r="Q61" s="27">
        <f>TRUNC(P61*M61*N61/100)</f>
        <v>0</v>
      </c>
      <c r="R61" s="27"/>
      <c r="S61" s="15" t="s">
        <v>3432</v>
      </c>
      <c r="T61" s="15"/>
      <c r="V61" s="178">
        <v>3.7</v>
      </c>
      <c r="W61" s="178">
        <v>7.8</v>
      </c>
      <c r="X61" s="2">
        <f>V61*W61</f>
        <v>28.86</v>
      </c>
      <c r="AJ61" s="2">
        <f>O61</f>
        <v>28.86</v>
      </c>
    </row>
    <row r="62" spans="2:36" ht="21.95" customHeight="1">
      <c r="B62" s="13" t="s">
        <v>1266</v>
      </c>
      <c r="C62" s="13" t="s">
        <v>203</v>
      </c>
      <c r="D62" s="12"/>
      <c r="E62" s="12"/>
      <c r="F62" s="15"/>
      <c r="G62" s="15">
        <v>1</v>
      </c>
      <c r="H62" s="15">
        <f>IF(I62&lt;&gt;0, G62-I62, "")</f>
        <v>0</v>
      </c>
      <c r="I62" s="15">
        <v>1</v>
      </c>
      <c r="J62" s="15"/>
      <c r="K62" s="12" t="s">
        <v>1246</v>
      </c>
      <c r="L62" s="15" t="s">
        <v>1260</v>
      </c>
      <c r="M62" s="15">
        <f>X62</f>
        <v>2.73</v>
      </c>
      <c r="N62" s="15">
        <v>100</v>
      </c>
      <c r="O62" s="15">
        <f>IF(I62*M62=0, "", I62*M62*(N62/100))</f>
        <v>2.73</v>
      </c>
      <c r="P62" s="27"/>
      <c r="Q62" s="27">
        <f>TRUNC(P62*M62*N62/100)</f>
        <v>0</v>
      </c>
      <c r="R62" s="27"/>
      <c r="S62" s="15" t="s">
        <v>3432</v>
      </c>
      <c r="T62" s="15"/>
      <c r="V62" s="178">
        <v>0.35</v>
      </c>
      <c r="W62" s="178">
        <v>7.8</v>
      </c>
      <c r="X62" s="2">
        <f>V62*W62</f>
        <v>2.73</v>
      </c>
      <c r="AG62" s="2">
        <f>O62</f>
        <v>2.73</v>
      </c>
    </row>
    <row r="63" spans="2:36" ht="21.95" customHeight="1">
      <c r="B63" s="13" t="s">
        <v>1266</v>
      </c>
      <c r="C63" s="13" t="s">
        <v>938</v>
      </c>
      <c r="D63" s="12" t="s">
        <v>931</v>
      </c>
      <c r="E63" s="12" t="s">
        <v>3421</v>
      </c>
      <c r="F63" s="15" t="s">
        <v>933</v>
      </c>
      <c r="G63" s="15">
        <f>IF(H63*I63/100+0.000005 &lt;1, TRUNC(H63*I63/100+0.000005, '옵션(철거)'!$E$13), TRUNC(H63*I63/100+0.000005, '옵션(철거)'!$E$13))</f>
        <v>193.44</v>
      </c>
      <c r="H63" s="15">
        <f>'옵션(철거)'!$B$13</f>
        <v>100</v>
      </c>
      <c r="I63" s="15">
        <f>SUM(AI60:AI62)</f>
        <v>193.44</v>
      </c>
      <c r="J63" s="15"/>
      <c r="K63" s="12"/>
      <c r="L63" s="15"/>
      <c r="M63" s="15"/>
      <c r="N63" s="15"/>
      <c r="O63" s="15" t="str">
        <f>IF(I63*M63=0, "", I63*M63*(N63/100))</f>
        <v/>
      </c>
      <c r="P63" s="27"/>
      <c r="Q63" s="27">
        <f>TRUNC(P63*M63*N63/100)</f>
        <v>0</v>
      </c>
      <c r="R63" s="27"/>
      <c r="S63" s="15"/>
      <c r="T63" s="15"/>
      <c r="Z63" s="2" t="s">
        <v>1271</v>
      </c>
      <c r="AD63" s="2">
        <f>SUM(AD60:AD61)</f>
        <v>0</v>
      </c>
      <c r="AG63" s="2">
        <f>SUM(AG60:AG62)</f>
        <v>2.73</v>
      </c>
    </row>
    <row r="64" spans="2:36" ht="21.95" customHeight="1">
      <c r="B64" s="13" t="s">
        <v>1266</v>
      </c>
      <c r="C64" s="13" t="s">
        <v>944</v>
      </c>
      <c r="D64" s="12" t="s">
        <v>931</v>
      </c>
      <c r="E64" s="12" t="s">
        <v>3422</v>
      </c>
      <c r="F64" s="15" t="s">
        <v>933</v>
      </c>
      <c r="G64" s="15">
        <f>IF(H64*I64/100+0.000005 &lt;1, TRUNC(H64*I64/100+0.000005, '옵션(철거)'!$E$13), TRUNC(H64*I64/100+0.000005, '옵션(철거)'!$E$13))</f>
        <v>28.86</v>
      </c>
      <c r="H64" s="15">
        <f>'옵션(철거)'!$B$13</f>
        <v>100</v>
      </c>
      <c r="I64" s="15">
        <f>SUM(AJ60:AJ62)</f>
        <v>28.86</v>
      </c>
      <c r="J64" s="15"/>
      <c r="K64" s="12"/>
      <c r="L64" s="15"/>
      <c r="M64" s="15"/>
      <c r="N64" s="15"/>
      <c r="O64" s="15" t="str">
        <f>IF(I64*M64=0, "", I64*M64*(N64/100))</f>
        <v/>
      </c>
      <c r="P64" s="27"/>
      <c r="Q64" s="27">
        <f>TRUNC(P64*M64*N64/100)</f>
        <v>0</v>
      </c>
      <c r="R64" s="27"/>
      <c r="S64" s="15"/>
      <c r="T64" s="15"/>
    </row>
    <row r="65" spans="2:27" ht="21.95" customHeight="1">
      <c r="D65" s="12" t="s">
        <v>931</v>
      </c>
      <c r="E65" s="12" t="s">
        <v>1260</v>
      </c>
      <c r="F65" s="15" t="s">
        <v>933</v>
      </c>
      <c r="G65" s="15">
        <f>IF(H65*I65/100+0.000005 &lt;1, TRUNC(H65*I65/100+0.000005, '옵션(철거)'!$E$13), TRUNC(H65*I65/100+0.000005, '옵션(철거)'!$E$13))</f>
        <v>2.73</v>
      </c>
      <c r="H65" s="15">
        <f>'옵션(철거)'!$B$13</f>
        <v>100</v>
      </c>
      <c r="I65" s="15">
        <f>SUM(AG60:AG62)</f>
        <v>2.73</v>
      </c>
      <c r="J65" s="15"/>
      <c r="K65" s="12"/>
      <c r="L65" s="15"/>
      <c r="M65" s="15"/>
      <c r="N65" s="15"/>
      <c r="O65" s="15"/>
      <c r="P65" s="27"/>
      <c r="Q65" s="27"/>
      <c r="R65" s="27"/>
      <c r="S65" s="15"/>
      <c r="T65" s="15"/>
    </row>
    <row r="66" spans="2:27" ht="21.95" customHeight="1">
      <c r="D66" s="12"/>
      <c r="E66" s="12"/>
      <c r="F66" s="15"/>
      <c r="G66" s="15"/>
      <c r="H66" s="15"/>
      <c r="I66" s="15"/>
      <c r="J66" s="15"/>
      <c r="K66" s="12"/>
      <c r="L66" s="15"/>
      <c r="M66" s="15"/>
      <c r="N66" s="15"/>
      <c r="O66" s="15"/>
      <c r="P66" s="27"/>
      <c r="Q66" s="27"/>
      <c r="R66" s="27"/>
      <c r="S66" s="15"/>
      <c r="T66" s="15"/>
    </row>
    <row r="67" spans="2:27" ht="21.95" customHeight="1">
      <c r="B67" s="13" t="s">
        <v>1321</v>
      </c>
      <c r="D67" s="361" t="s">
        <v>3425</v>
      </c>
      <c r="E67" s="362"/>
      <c r="F67" s="362"/>
      <c r="G67" s="362"/>
      <c r="H67" s="362"/>
      <c r="I67" s="362"/>
      <c r="J67" s="362"/>
      <c r="K67" s="362"/>
      <c r="L67" s="362"/>
      <c r="M67" s="362"/>
      <c r="N67" s="362"/>
      <c r="O67" s="362"/>
      <c r="P67" s="362"/>
      <c r="Q67" s="362"/>
      <c r="R67" s="362"/>
      <c r="S67" s="362"/>
      <c r="T67" s="363"/>
    </row>
    <row r="68" spans="2:27" ht="21.95" customHeight="1">
      <c r="B68" s="13" t="s">
        <v>1266</v>
      </c>
      <c r="C68" s="13" t="s">
        <v>409</v>
      </c>
      <c r="D68" s="40" t="s">
        <v>3426</v>
      </c>
      <c r="E68" s="12" t="s">
        <v>3427</v>
      </c>
      <c r="F68" s="15" t="s">
        <v>3398</v>
      </c>
      <c r="G68" s="15">
        <v>1</v>
      </c>
      <c r="H68" s="15">
        <f>IF(I68&lt;&gt;0, G68-I68, "")</f>
        <v>0</v>
      </c>
      <c r="I68" s="15">
        <v>1</v>
      </c>
      <c r="J68" s="15"/>
      <c r="K68" s="12" t="s">
        <v>1240</v>
      </c>
      <c r="L68" s="15" t="s">
        <v>932</v>
      </c>
      <c r="M68" s="15">
        <v>0.32500000000000001</v>
      </c>
      <c r="N68" s="15">
        <v>100</v>
      </c>
      <c r="O68" s="15">
        <f>IF(I68*M68=0, "", I68*M68*(N68/100))</f>
        <v>0.32500000000000001</v>
      </c>
      <c r="P68" s="27"/>
      <c r="Q68" s="27">
        <f>TRUNC(P68*M68*N68/100)</f>
        <v>0</v>
      </c>
      <c r="R68" s="27"/>
      <c r="S68" s="15" t="s">
        <v>3433</v>
      </c>
      <c r="T68" s="15"/>
      <c r="AA68" s="2">
        <f>O68</f>
        <v>0.32500000000000001</v>
      </c>
    </row>
    <row r="69" spans="2:27" ht="21.95" customHeight="1">
      <c r="B69" s="13" t="s">
        <v>1266</v>
      </c>
      <c r="C69" s="13" t="s">
        <v>930</v>
      </c>
      <c r="D69" s="12" t="s">
        <v>931</v>
      </c>
      <c r="E69" s="12" t="s">
        <v>932</v>
      </c>
      <c r="F69" s="15" t="s">
        <v>933</v>
      </c>
      <c r="G69" s="15">
        <f>IF(H69*I69/100+0.000005 &lt;1, TRUNC(H69*I69/100+0.000005, '옵션(철거)'!$E$13), TRUNC(H69*I69/100+0.000005, '옵션(철거)'!$E$13))</f>
        <v>0.32500000000000001</v>
      </c>
      <c r="H69" s="15">
        <f>'옵션(철거)'!$B$13</f>
        <v>100</v>
      </c>
      <c r="I69" s="15">
        <f>SUM(AA68:AA68)</f>
        <v>0.32500000000000001</v>
      </c>
      <c r="J69" s="15"/>
      <c r="K69" s="12"/>
      <c r="L69" s="15"/>
      <c r="M69" s="15"/>
      <c r="N69" s="15"/>
      <c r="O69" s="15" t="str">
        <f>IF(I69*M69=0, "", I69*M69*(N69/100))</f>
        <v/>
      </c>
      <c r="P69" s="27"/>
      <c r="Q69" s="27">
        <f>TRUNC(P69*M69*N69/100)</f>
        <v>0</v>
      </c>
      <c r="R69" s="27"/>
      <c r="S69" s="15"/>
      <c r="T69" s="15"/>
      <c r="Z69" s="2" t="s">
        <v>1271</v>
      </c>
      <c r="AA69" s="2">
        <f>SUM(AA68:AA68)</f>
        <v>0.32500000000000001</v>
      </c>
    </row>
    <row r="70" spans="2:27" ht="21.95" customHeight="1">
      <c r="D70" s="12"/>
      <c r="E70" s="12"/>
      <c r="F70" s="15"/>
      <c r="G70" s="15"/>
      <c r="H70" s="15"/>
      <c r="I70" s="15"/>
      <c r="J70" s="15"/>
      <c r="K70" s="12"/>
      <c r="L70" s="15"/>
      <c r="M70" s="15"/>
      <c r="N70" s="15"/>
      <c r="O70" s="15"/>
      <c r="P70" s="27"/>
      <c r="Q70" s="27"/>
      <c r="R70" s="27"/>
      <c r="S70" s="15"/>
      <c r="T70" s="15"/>
    </row>
    <row r="71" spans="2:27" ht="21.95" customHeight="1">
      <c r="B71" s="13" t="s">
        <v>1321</v>
      </c>
      <c r="D71" s="361" t="s">
        <v>3434</v>
      </c>
      <c r="E71" s="362"/>
      <c r="F71" s="362"/>
      <c r="G71" s="362"/>
      <c r="H71" s="362"/>
      <c r="I71" s="362"/>
      <c r="J71" s="362"/>
      <c r="K71" s="362"/>
      <c r="L71" s="362"/>
      <c r="M71" s="362"/>
      <c r="N71" s="362"/>
      <c r="O71" s="362"/>
      <c r="P71" s="362"/>
      <c r="Q71" s="362"/>
      <c r="R71" s="362"/>
      <c r="S71" s="362"/>
      <c r="T71" s="363"/>
    </row>
    <row r="72" spans="2:27" ht="21.95" customHeight="1">
      <c r="B72" s="13" t="s">
        <v>1266</v>
      </c>
      <c r="C72" s="13" t="s">
        <v>751</v>
      </c>
      <c r="D72" s="12" t="s">
        <v>752</v>
      </c>
      <c r="E72" s="12" t="s">
        <v>3389</v>
      </c>
      <c r="F72" s="15" t="s">
        <v>718</v>
      </c>
      <c r="G72" s="15">
        <v>1</v>
      </c>
      <c r="H72" s="15">
        <f>IF(I72&lt;&gt;0, G72-I72, "")</f>
        <v>0</v>
      </c>
      <c r="I72" s="15">
        <v>1</v>
      </c>
      <c r="J72" s="15"/>
      <c r="K72" s="12" t="s">
        <v>1240</v>
      </c>
      <c r="L72" s="15" t="s">
        <v>932</v>
      </c>
      <c r="M72" s="15">
        <v>1.23</v>
      </c>
      <c r="N72" s="15">
        <v>100</v>
      </c>
      <c r="O72" s="15">
        <f>IF(I72*M72=0, "", I72*M72*(N72/100))</f>
        <v>1.23</v>
      </c>
      <c r="P72" s="27"/>
      <c r="Q72" s="27">
        <f>TRUNC(P72*M72*N72/100)</f>
        <v>0</v>
      </c>
      <c r="R72" s="27"/>
      <c r="S72" s="15" t="s">
        <v>1293</v>
      </c>
      <c r="T72" s="15"/>
      <c r="AA72" s="2">
        <f>O72</f>
        <v>1.23</v>
      </c>
    </row>
    <row r="73" spans="2:27" ht="21.95" customHeight="1">
      <c r="B73" s="13" t="s">
        <v>1266</v>
      </c>
      <c r="C73" s="13" t="s">
        <v>930</v>
      </c>
      <c r="D73" s="12" t="s">
        <v>931</v>
      </c>
      <c r="E73" s="12" t="s">
        <v>932</v>
      </c>
      <c r="F73" s="15" t="s">
        <v>933</v>
      </c>
      <c r="G73" s="15">
        <v>1.23</v>
      </c>
      <c r="H73" s="15">
        <v>100</v>
      </c>
      <c r="I73" s="15">
        <f>SUM(AA72:AA72)</f>
        <v>1.23</v>
      </c>
      <c r="J73" s="15"/>
      <c r="K73" s="12"/>
      <c r="L73" s="15"/>
      <c r="M73" s="15"/>
      <c r="N73" s="15"/>
      <c r="O73" s="15" t="str">
        <f>IF(I73*M73=0, "", I73*M73*(N73/100))</f>
        <v/>
      </c>
      <c r="P73" s="27"/>
      <c r="Q73" s="27">
        <f>TRUNC(P73*M73*N73/100)</f>
        <v>0</v>
      </c>
      <c r="R73" s="27"/>
      <c r="S73" s="15"/>
      <c r="T73" s="15"/>
      <c r="Z73" s="2" t="s">
        <v>1271</v>
      </c>
      <c r="AA73" s="2">
        <f>SUM(AA72:AA72)</f>
        <v>1.23</v>
      </c>
    </row>
    <row r="74" spans="2:27" ht="21.95" customHeight="1">
      <c r="D74" s="12"/>
      <c r="E74" s="12"/>
      <c r="F74" s="15"/>
      <c r="G74" s="15"/>
      <c r="H74" s="15"/>
      <c r="I74" s="15"/>
      <c r="J74" s="15"/>
      <c r="K74" s="12"/>
      <c r="L74" s="15"/>
      <c r="M74" s="15"/>
      <c r="N74" s="15"/>
      <c r="O74" s="15"/>
      <c r="P74" s="27"/>
      <c r="Q74" s="27"/>
      <c r="R74" s="27"/>
      <c r="S74" s="15"/>
      <c r="T74" s="15"/>
    </row>
  </sheetData>
  <mergeCells count="29">
    <mergeCell ref="D71:T71"/>
    <mergeCell ref="D39:T39"/>
    <mergeCell ref="D42:T42"/>
    <mergeCell ref="D47:T47"/>
    <mergeCell ref="D52:T52"/>
    <mergeCell ref="D59:T59"/>
    <mergeCell ref="D67:T67"/>
    <mergeCell ref="D34:T34"/>
    <mergeCell ref="P2:R2"/>
    <mergeCell ref="S2:S3"/>
    <mergeCell ref="T2:T3"/>
    <mergeCell ref="D4:T4"/>
    <mergeCell ref="D7:T7"/>
    <mergeCell ref="D10:T10"/>
    <mergeCell ref="D13:T13"/>
    <mergeCell ref="D18:T18"/>
    <mergeCell ref="D21:T21"/>
    <mergeCell ref="D24:T24"/>
    <mergeCell ref="D29:T29"/>
    <mergeCell ref="D1:O1"/>
    <mergeCell ref="A2:A3"/>
    <mergeCell ref="B2:B3"/>
    <mergeCell ref="C2:C3"/>
    <mergeCell ref="D2:D3"/>
    <mergeCell ref="E2:E3"/>
    <mergeCell ref="F2:F3"/>
    <mergeCell ref="G2:J2"/>
    <mergeCell ref="K2:K3"/>
    <mergeCell ref="L2:O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verticalDpi="12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M214"/>
  <sheetViews>
    <sheetView topLeftCell="C1" zoomScaleNormal="100" workbookViewId="0">
      <pane ySplit="3" topLeftCell="A97" activePane="bottomLeft" state="frozen"/>
      <selection sqref="A1:E1"/>
      <selection pane="bottomLeft" sqref="A1:H1"/>
    </sheetView>
  </sheetViews>
  <sheetFormatPr defaultRowHeight="21.6" customHeight="1"/>
  <cols>
    <col min="1" max="1" width="6.6640625" style="22" hidden="1" customWidth="1"/>
    <col min="2" max="2" width="8.5546875" style="13" hidden="1" customWidth="1"/>
    <col min="3" max="3" width="16.77734375" style="13" customWidth="1"/>
    <col min="4" max="4" width="24.33203125" style="13" customWidth="1"/>
    <col min="5" max="5" width="25.33203125" style="13" customWidth="1"/>
    <col min="6" max="6" width="4.77734375" style="18" customWidth="1"/>
    <col min="7" max="7" width="11.21875" style="2" customWidth="1"/>
    <col min="8" max="8" width="13.88671875" style="25" customWidth="1"/>
    <col min="9" max="9" width="11.6640625" style="25" customWidth="1"/>
    <col min="10" max="10" width="10" style="25" customWidth="1"/>
    <col min="11" max="11" width="7" style="25" customWidth="1"/>
    <col min="12" max="12" width="14.6640625" style="25" customWidth="1"/>
    <col min="13" max="13" width="12.33203125" style="2" customWidth="1"/>
    <col min="14" max="16384" width="8.88671875" style="2"/>
  </cols>
  <sheetData>
    <row r="1" spans="1:13" ht="21.6" customHeight="1">
      <c r="B1" s="13" t="s">
        <v>708</v>
      </c>
      <c r="C1" s="382" t="s">
        <v>957</v>
      </c>
      <c r="D1" s="382"/>
      <c r="E1" s="382"/>
      <c r="F1" s="382"/>
      <c r="G1" s="382"/>
      <c r="H1" s="382"/>
      <c r="K1" s="381"/>
      <c r="L1" s="381"/>
    </row>
    <row r="2" spans="1:13" s="9" customFormat="1" ht="21.6" customHeight="1">
      <c r="A2" s="14" t="s">
        <v>47</v>
      </c>
      <c r="B2" s="38" t="s">
        <v>30</v>
      </c>
      <c r="C2" s="368" t="s">
        <v>18</v>
      </c>
      <c r="D2" s="368" t="s">
        <v>54</v>
      </c>
      <c r="E2" s="368" t="s">
        <v>55</v>
      </c>
      <c r="F2" s="369" t="s">
        <v>0</v>
      </c>
      <c r="G2" s="369" t="s">
        <v>1</v>
      </c>
      <c r="H2" s="364" t="s">
        <v>7</v>
      </c>
      <c r="I2" s="364" t="s">
        <v>5</v>
      </c>
      <c r="J2" s="364" t="s">
        <v>6</v>
      </c>
      <c r="K2" s="364" t="s">
        <v>28</v>
      </c>
      <c r="L2" s="364" t="s">
        <v>8</v>
      </c>
      <c r="M2" s="369" t="s">
        <v>29</v>
      </c>
    </row>
    <row r="3" spans="1:13" ht="21.6" customHeight="1">
      <c r="C3" s="383"/>
      <c r="D3" s="383"/>
      <c r="E3" s="383"/>
      <c r="F3" s="384"/>
      <c r="G3" s="380"/>
      <c r="H3" s="380"/>
      <c r="I3" s="380"/>
      <c r="J3" s="380"/>
      <c r="K3" s="380"/>
      <c r="L3" s="380"/>
      <c r="M3" s="380"/>
    </row>
    <row r="4" spans="1:13" ht="21.6" customHeight="1">
      <c r="B4" s="13" t="s">
        <v>3435</v>
      </c>
      <c r="C4" s="12" t="s">
        <v>3436</v>
      </c>
      <c r="D4" s="12" t="s">
        <v>172</v>
      </c>
      <c r="E4" s="12" t="s">
        <v>3437</v>
      </c>
      <c r="F4" s="19" t="s">
        <v>174</v>
      </c>
      <c r="G4" s="15">
        <v>45.1</v>
      </c>
      <c r="H4" s="27" t="e">
        <f>ROUNDDOWN('단가조사(철거)'!#REF!*'옵션(철거)'!$D$11, 0)</f>
        <v>#REF!</v>
      </c>
      <c r="I4" s="27"/>
      <c r="J4" s="27"/>
      <c r="K4" s="27"/>
      <c r="L4" s="27" t="e">
        <f t="shared" ref="L4:L67" si="0">SUM(H4,I4,J4)</f>
        <v>#REF!</v>
      </c>
      <c r="M4" s="15"/>
    </row>
    <row r="5" spans="1:13" ht="21.6" customHeight="1">
      <c r="B5" s="13" t="s">
        <v>3438</v>
      </c>
      <c r="C5" s="12" t="s">
        <v>3439</v>
      </c>
      <c r="D5" s="12" t="s">
        <v>172</v>
      </c>
      <c r="E5" s="12" t="s">
        <v>3440</v>
      </c>
      <c r="F5" s="19" t="s">
        <v>174</v>
      </c>
      <c r="G5" s="15">
        <v>133.1</v>
      </c>
      <c r="H5" s="27" t="e">
        <f>ROUNDDOWN('단가조사(철거)'!#REF!*'옵션(철거)'!$D$11, 0)</f>
        <v>#REF!</v>
      </c>
      <c r="I5" s="27"/>
      <c r="J5" s="27"/>
      <c r="K5" s="27"/>
      <c r="L5" s="27" t="e">
        <f t="shared" si="0"/>
        <v>#REF!</v>
      </c>
      <c r="M5" s="15"/>
    </row>
    <row r="6" spans="1:13" ht="21.6" customHeight="1">
      <c r="B6" s="13" t="s">
        <v>3441</v>
      </c>
      <c r="C6" s="12" t="s">
        <v>3442</v>
      </c>
      <c r="D6" s="12" t="s">
        <v>172</v>
      </c>
      <c r="E6" s="12" t="s">
        <v>3443</v>
      </c>
      <c r="F6" s="19" t="s">
        <v>174</v>
      </c>
      <c r="G6" s="15">
        <v>330</v>
      </c>
      <c r="H6" s="27" t="e">
        <f>ROUNDDOWN('단가조사(철거)'!#REF!*'옵션(철거)'!$D$11, 0)</f>
        <v>#REF!</v>
      </c>
      <c r="I6" s="27"/>
      <c r="J6" s="27"/>
      <c r="K6" s="27"/>
      <c r="L6" s="27" t="e">
        <f t="shared" si="0"/>
        <v>#REF!</v>
      </c>
      <c r="M6" s="15"/>
    </row>
    <row r="7" spans="1:13" ht="21.6" customHeight="1">
      <c r="B7" s="13" t="s">
        <v>3444</v>
      </c>
      <c r="C7" s="12" t="s">
        <v>3445</v>
      </c>
      <c r="D7" s="12" t="s">
        <v>172</v>
      </c>
      <c r="E7" s="12" t="s">
        <v>3446</v>
      </c>
      <c r="F7" s="19" t="s">
        <v>174</v>
      </c>
      <c r="G7" s="15">
        <v>86.9</v>
      </c>
      <c r="H7" s="27" t="e">
        <f>ROUNDDOWN('단가조사(철거)'!#REF!*'옵션(철거)'!$D$11, 0)</f>
        <v>#REF!</v>
      </c>
      <c r="I7" s="27"/>
      <c r="J7" s="27"/>
      <c r="K7" s="27"/>
      <c r="L7" s="27" t="e">
        <f t="shared" si="0"/>
        <v>#REF!</v>
      </c>
      <c r="M7" s="15"/>
    </row>
    <row r="8" spans="1:13" ht="21.6" customHeight="1">
      <c r="B8" s="13" t="s">
        <v>3447</v>
      </c>
      <c r="C8" s="12" t="s">
        <v>3448</v>
      </c>
      <c r="D8" s="12" t="s">
        <v>172</v>
      </c>
      <c r="E8" s="12" t="s">
        <v>3449</v>
      </c>
      <c r="F8" s="19" t="s">
        <v>174</v>
      </c>
      <c r="G8" s="15">
        <v>22</v>
      </c>
      <c r="H8" s="27" t="e">
        <f>ROUNDDOWN('단가조사(철거)'!#REF!*'옵션(철거)'!$D$11, 0)</f>
        <v>#REF!</v>
      </c>
      <c r="I8" s="27"/>
      <c r="J8" s="27"/>
      <c r="K8" s="27"/>
      <c r="L8" s="27" t="e">
        <f t="shared" si="0"/>
        <v>#REF!</v>
      </c>
      <c r="M8" s="15"/>
    </row>
    <row r="9" spans="1:13" ht="21.6" customHeight="1">
      <c r="B9" s="13" t="s">
        <v>958</v>
      </c>
      <c r="C9" s="12" t="s">
        <v>171</v>
      </c>
      <c r="D9" s="12" t="s">
        <v>172</v>
      </c>
      <c r="E9" s="12" t="s">
        <v>173</v>
      </c>
      <c r="F9" s="19" t="s">
        <v>174</v>
      </c>
      <c r="G9" s="15">
        <v>22</v>
      </c>
      <c r="H9" s="27" t="e">
        <f>ROUNDDOWN('단가조사(철거)'!#REF!*'옵션(철거)'!$D$11, 0)</f>
        <v>#REF!</v>
      </c>
      <c r="I9" s="27"/>
      <c r="J9" s="27"/>
      <c r="K9" s="27"/>
      <c r="L9" s="27" t="e">
        <f t="shared" si="0"/>
        <v>#REF!</v>
      </c>
      <c r="M9" s="15"/>
    </row>
    <row r="10" spans="1:13" ht="21.6" customHeight="1">
      <c r="B10" s="13" t="s">
        <v>960</v>
      </c>
      <c r="C10" s="12" t="s">
        <v>180</v>
      </c>
      <c r="D10" s="12" t="s">
        <v>181</v>
      </c>
      <c r="E10" s="12" t="s">
        <v>182</v>
      </c>
      <c r="F10" s="19" t="s">
        <v>174</v>
      </c>
      <c r="G10" s="15">
        <v>16.5</v>
      </c>
      <c r="H10" s="27" t="e">
        <f>ROUNDDOWN('단가조사(철거)'!#REF!*'옵션(철거)'!$D$11, 0)</f>
        <v>#REF!</v>
      </c>
      <c r="I10" s="27"/>
      <c r="J10" s="27"/>
      <c r="K10" s="27"/>
      <c r="L10" s="27" t="e">
        <f t="shared" si="0"/>
        <v>#REF!</v>
      </c>
      <c r="M10" s="15"/>
    </row>
    <row r="11" spans="1:13" ht="21.6" customHeight="1">
      <c r="B11" s="13" t="s">
        <v>961</v>
      </c>
      <c r="C11" s="12" t="s">
        <v>186</v>
      </c>
      <c r="D11" s="12" t="s">
        <v>181</v>
      </c>
      <c r="E11" s="12" t="s">
        <v>187</v>
      </c>
      <c r="F11" s="19" t="s">
        <v>174</v>
      </c>
      <c r="G11" s="15">
        <v>90.2</v>
      </c>
      <c r="H11" s="27" t="e">
        <f>ROUNDDOWN('단가조사(철거)'!#REF!*'옵션(철거)'!$D$11, 0)</f>
        <v>#REF!</v>
      </c>
      <c r="I11" s="27"/>
      <c r="J11" s="27"/>
      <c r="K11" s="27"/>
      <c r="L11" s="27" t="e">
        <f t="shared" si="0"/>
        <v>#REF!</v>
      </c>
      <c r="M11" s="15"/>
    </row>
    <row r="12" spans="1:13" ht="21.6" customHeight="1">
      <c r="B12" s="13" t="s">
        <v>962</v>
      </c>
      <c r="C12" s="12" t="s">
        <v>188</v>
      </c>
      <c r="D12" s="12" t="s">
        <v>181</v>
      </c>
      <c r="E12" s="12" t="s">
        <v>189</v>
      </c>
      <c r="F12" s="19" t="s">
        <v>174</v>
      </c>
      <c r="G12" s="15">
        <v>63.8</v>
      </c>
      <c r="H12" s="27" t="e">
        <f>ROUNDDOWN('단가조사(철거)'!#REF!*'옵션(철거)'!$D$11, 0)</f>
        <v>#REF!</v>
      </c>
      <c r="I12" s="27"/>
      <c r="J12" s="27"/>
      <c r="K12" s="27"/>
      <c r="L12" s="27" t="e">
        <f t="shared" si="0"/>
        <v>#REF!</v>
      </c>
      <c r="M12" s="15"/>
    </row>
    <row r="13" spans="1:13" ht="21.6" customHeight="1">
      <c r="B13" s="13" t="s">
        <v>963</v>
      </c>
      <c r="C13" s="12" t="s">
        <v>190</v>
      </c>
      <c r="D13" s="12" t="s">
        <v>191</v>
      </c>
      <c r="E13" s="12" t="s">
        <v>192</v>
      </c>
      <c r="F13" s="19" t="s">
        <v>174</v>
      </c>
      <c r="G13" s="15">
        <v>3510.1</v>
      </c>
      <c r="H13" s="27" t="e">
        <f>ROUNDDOWN('단가조사(철거)'!#REF!*'옵션(철거)'!$D$11, 0)</f>
        <v>#REF!</v>
      </c>
      <c r="I13" s="27"/>
      <c r="J13" s="27"/>
      <c r="K13" s="27"/>
      <c r="L13" s="27" t="e">
        <f t="shared" si="0"/>
        <v>#REF!</v>
      </c>
      <c r="M13" s="15"/>
    </row>
    <row r="14" spans="1:13" ht="21.6" customHeight="1">
      <c r="B14" s="13" t="s">
        <v>964</v>
      </c>
      <c r="C14" s="12" t="s">
        <v>195</v>
      </c>
      <c r="D14" s="12" t="s">
        <v>191</v>
      </c>
      <c r="E14" s="12" t="s">
        <v>196</v>
      </c>
      <c r="F14" s="19" t="s">
        <v>174</v>
      </c>
      <c r="G14" s="15">
        <v>96.8</v>
      </c>
      <c r="H14" s="27" t="e">
        <f>ROUNDDOWN('단가조사(철거)'!#REF!*'옵션(철거)'!$D$11, 0)</f>
        <v>#REF!</v>
      </c>
      <c r="I14" s="27"/>
      <c r="J14" s="27"/>
      <c r="K14" s="27"/>
      <c r="L14" s="27" t="e">
        <f t="shared" si="0"/>
        <v>#REF!</v>
      </c>
      <c r="M14" s="15"/>
    </row>
    <row r="15" spans="1:13" ht="21.6" customHeight="1">
      <c r="C15" s="12"/>
      <c r="D15" s="12" t="s">
        <v>198</v>
      </c>
      <c r="E15" s="12" t="s">
        <v>199</v>
      </c>
      <c r="F15" s="19" t="s">
        <v>174</v>
      </c>
      <c r="G15" s="15"/>
      <c r="H15" s="27">
        <f>ROUNDDOWN('단가조사(철거)'!G4*'옵션(철거)'!$D$11, 0)</f>
        <v>343</v>
      </c>
      <c r="I15" s="27"/>
      <c r="J15" s="27"/>
      <c r="K15" s="27"/>
      <c r="L15" s="27">
        <f t="shared" si="0"/>
        <v>343</v>
      </c>
      <c r="M15" s="15"/>
    </row>
    <row r="16" spans="1:13" ht="21.6" customHeight="1">
      <c r="B16" s="13" t="s">
        <v>967</v>
      </c>
      <c r="C16" s="12" t="s">
        <v>203</v>
      </c>
      <c r="D16" s="12" t="s">
        <v>198</v>
      </c>
      <c r="E16" s="12" t="s">
        <v>204</v>
      </c>
      <c r="F16" s="19" t="s">
        <v>174</v>
      </c>
      <c r="G16" s="15">
        <v>123.6</v>
      </c>
      <c r="H16" s="27" t="e">
        <f>ROUNDDOWN('단가조사(철거)'!#REF!*'옵션(철거)'!$D$11, 0)</f>
        <v>#REF!</v>
      </c>
      <c r="I16" s="27"/>
      <c r="J16" s="27"/>
      <c r="K16" s="27"/>
      <c r="L16" s="27" t="e">
        <f t="shared" si="0"/>
        <v>#REF!</v>
      </c>
      <c r="M16" s="15"/>
    </row>
    <row r="17" spans="2:13" ht="21.6" customHeight="1">
      <c r="B17" s="13" t="s">
        <v>968</v>
      </c>
      <c r="C17" s="12" t="s">
        <v>205</v>
      </c>
      <c r="D17" s="12" t="s">
        <v>206</v>
      </c>
      <c r="E17" s="12" t="s">
        <v>207</v>
      </c>
      <c r="F17" s="19" t="s">
        <v>174</v>
      </c>
      <c r="G17" s="15">
        <v>771.1</v>
      </c>
      <c r="H17" s="27" t="e">
        <f>ROUNDDOWN('단가조사(철거)'!#REF!*'옵션(철거)'!$D$11, 0)</f>
        <v>#REF!</v>
      </c>
      <c r="I17" s="27"/>
      <c r="J17" s="27"/>
      <c r="K17" s="27"/>
      <c r="L17" s="27" t="e">
        <f t="shared" si="0"/>
        <v>#REF!</v>
      </c>
      <c r="M17" s="15"/>
    </row>
    <row r="18" spans="2:13" ht="21.6" customHeight="1">
      <c r="B18" s="13" t="s">
        <v>969</v>
      </c>
      <c r="C18" s="12" t="s">
        <v>208</v>
      </c>
      <c r="D18" s="12" t="s">
        <v>206</v>
      </c>
      <c r="E18" s="12" t="s">
        <v>209</v>
      </c>
      <c r="F18" s="19" t="s">
        <v>210</v>
      </c>
      <c r="G18" s="15">
        <v>792</v>
      </c>
      <c r="H18" s="27" t="e">
        <f>ROUNDDOWN('단가조사(철거)'!#REF!*'옵션(철거)'!$D$11, 0)</f>
        <v>#REF!</v>
      </c>
      <c r="I18" s="27"/>
      <c r="J18" s="27"/>
      <c r="K18" s="27"/>
      <c r="L18" s="27" t="e">
        <f t="shared" si="0"/>
        <v>#REF!</v>
      </c>
      <c r="M18" s="15"/>
    </row>
    <row r="19" spans="2:13" ht="21.6" customHeight="1">
      <c r="B19" s="13" t="s">
        <v>970</v>
      </c>
      <c r="C19" s="12" t="s">
        <v>211</v>
      </c>
      <c r="D19" s="12" t="s">
        <v>206</v>
      </c>
      <c r="E19" s="12" t="s">
        <v>212</v>
      </c>
      <c r="F19" s="19" t="s">
        <v>210</v>
      </c>
      <c r="G19" s="15">
        <v>24</v>
      </c>
      <c r="H19" s="27" t="e">
        <f>ROUNDDOWN('단가조사(철거)'!#REF!*'옵션(철거)'!$D$11, 0)</f>
        <v>#REF!</v>
      </c>
      <c r="I19" s="27"/>
      <c r="J19" s="27"/>
      <c r="K19" s="27"/>
      <c r="L19" s="27" t="e">
        <f t="shared" si="0"/>
        <v>#REF!</v>
      </c>
      <c r="M19" s="15"/>
    </row>
    <row r="20" spans="2:13" ht="21.6" customHeight="1">
      <c r="B20" s="13" t="s">
        <v>971</v>
      </c>
      <c r="C20" s="12" t="s">
        <v>213</v>
      </c>
      <c r="D20" s="12" t="s">
        <v>206</v>
      </c>
      <c r="E20" s="12" t="s">
        <v>214</v>
      </c>
      <c r="F20" s="19" t="s">
        <v>210</v>
      </c>
      <c r="G20" s="15">
        <v>12</v>
      </c>
      <c r="H20" s="27" t="e">
        <f>ROUNDDOWN('단가조사(철거)'!#REF!*'옵션(철거)'!$D$11, 0)</f>
        <v>#REF!</v>
      </c>
      <c r="I20" s="27"/>
      <c r="J20" s="27"/>
      <c r="K20" s="27"/>
      <c r="L20" s="27" t="e">
        <f t="shared" si="0"/>
        <v>#REF!</v>
      </c>
      <c r="M20" s="15"/>
    </row>
    <row r="21" spans="2:13" ht="21.6" customHeight="1">
      <c r="B21" s="13" t="s">
        <v>3450</v>
      </c>
      <c r="C21" s="12" t="s">
        <v>3451</v>
      </c>
      <c r="D21" s="12" t="s">
        <v>206</v>
      </c>
      <c r="E21" s="12" t="s">
        <v>3452</v>
      </c>
      <c r="F21" s="19" t="s">
        <v>210</v>
      </c>
      <c r="G21" s="15">
        <v>4</v>
      </c>
      <c r="H21" s="27" t="e">
        <f>ROUNDDOWN('단가조사(철거)'!#REF!*'옵션(철거)'!$D$11, 0)</f>
        <v>#REF!</v>
      </c>
      <c r="I21" s="27"/>
      <c r="J21" s="27"/>
      <c r="K21" s="27"/>
      <c r="L21" s="27" t="e">
        <f t="shared" si="0"/>
        <v>#REF!</v>
      </c>
      <c r="M21" s="15"/>
    </row>
    <row r="22" spans="2:13" ht="21.6" customHeight="1">
      <c r="B22" s="13" t="s">
        <v>973</v>
      </c>
      <c r="C22" s="12" t="s">
        <v>217</v>
      </c>
      <c r="D22" s="12" t="s">
        <v>206</v>
      </c>
      <c r="E22" s="12" t="s">
        <v>218</v>
      </c>
      <c r="F22" s="19" t="s">
        <v>174</v>
      </c>
      <c r="G22" s="15">
        <v>13.2</v>
      </c>
      <c r="H22" s="27" t="e">
        <f>ROUNDDOWN('단가조사(철거)'!#REF!*'옵션(철거)'!$D$11, 0)</f>
        <v>#REF!</v>
      </c>
      <c r="I22" s="27"/>
      <c r="J22" s="27"/>
      <c r="K22" s="27"/>
      <c r="L22" s="27" t="e">
        <f t="shared" si="0"/>
        <v>#REF!</v>
      </c>
      <c r="M22" s="15"/>
    </row>
    <row r="23" spans="2:13" ht="21.6" customHeight="1">
      <c r="B23" s="13" t="s">
        <v>974</v>
      </c>
      <c r="C23" s="12" t="s">
        <v>219</v>
      </c>
      <c r="D23" s="12" t="s">
        <v>206</v>
      </c>
      <c r="E23" s="12" t="s">
        <v>220</v>
      </c>
      <c r="F23" s="19" t="s">
        <v>174</v>
      </c>
      <c r="G23" s="15">
        <v>6.6</v>
      </c>
      <c r="H23" s="27" t="e">
        <f>ROUNDDOWN('단가조사(철거)'!#REF!*'옵션(철거)'!$D$11, 0)</f>
        <v>#REF!</v>
      </c>
      <c r="I23" s="27"/>
      <c r="J23" s="27"/>
      <c r="K23" s="27"/>
      <c r="L23" s="27" t="e">
        <f t="shared" si="0"/>
        <v>#REF!</v>
      </c>
      <c r="M23" s="15"/>
    </row>
    <row r="24" spans="2:13" ht="21.6" customHeight="1">
      <c r="B24" s="13" t="s">
        <v>3453</v>
      </c>
      <c r="C24" s="12" t="s">
        <v>3454</v>
      </c>
      <c r="D24" s="12" t="s">
        <v>206</v>
      </c>
      <c r="E24" s="12" t="s">
        <v>3455</v>
      </c>
      <c r="F24" s="19" t="s">
        <v>174</v>
      </c>
      <c r="G24" s="15">
        <v>2.2000000000000002</v>
      </c>
      <c r="H24" s="27" t="e">
        <f>ROUNDDOWN('단가조사(철거)'!#REF!*'옵션(철거)'!$D$11, 0)</f>
        <v>#REF!</v>
      </c>
      <c r="I24" s="27"/>
      <c r="J24" s="27"/>
      <c r="K24" s="27"/>
      <c r="L24" s="27" t="e">
        <f t="shared" si="0"/>
        <v>#REF!</v>
      </c>
      <c r="M24" s="15"/>
    </row>
    <row r="25" spans="2:13" ht="21.6" customHeight="1">
      <c r="B25" s="13" t="s">
        <v>976</v>
      </c>
      <c r="C25" s="12" t="s">
        <v>223</v>
      </c>
      <c r="D25" s="12" t="s">
        <v>224</v>
      </c>
      <c r="E25" s="12" t="s">
        <v>225</v>
      </c>
      <c r="F25" s="19" t="s">
        <v>210</v>
      </c>
      <c r="G25" s="15">
        <v>4</v>
      </c>
      <c r="H25" s="27" t="e">
        <f>ROUNDDOWN('단가조사(철거)'!#REF!*'옵션(철거)'!$D$11, 0)</f>
        <v>#REF!</v>
      </c>
      <c r="I25" s="27"/>
      <c r="J25" s="27"/>
      <c r="K25" s="27"/>
      <c r="L25" s="27" t="e">
        <f t="shared" si="0"/>
        <v>#REF!</v>
      </c>
      <c r="M25" s="15"/>
    </row>
    <row r="26" spans="2:13" ht="21.6" customHeight="1">
      <c r="B26" s="13" t="s">
        <v>977</v>
      </c>
      <c r="C26" s="12" t="s">
        <v>226</v>
      </c>
      <c r="D26" s="12" t="s">
        <v>227</v>
      </c>
      <c r="E26" s="12"/>
      <c r="F26" s="19" t="s">
        <v>210</v>
      </c>
      <c r="G26" s="15">
        <v>4</v>
      </c>
      <c r="H26" s="27" t="e">
        <f>ROUNDDOWN('단가조사(철거)'!#REF!*'옵션(철거)'!$D$11, 0)</f>
        <v>#REF!</v>
      </c>
      <c r="I26" s="27"/>
      <c r="J26" s="27"/>
      <c r="K26" s="27"/>
      <c r="L26" s="27" t="e">
        <f t="shared" si="0"/>
        <v>#REF!</v>
      </c>
      <c r="M26" s="15"/>
    </row>
    <row r="27" spans="2:13" ht="21.6" customHeight="1">
      <c r="B27" s="13" t="s">
        <v>978</v>
      </c>
      <c r="C27" s="12" t="s">
        <v>229</v>
      </c>
      <c r="D27" s="12" t="s">
        <v>230</v>
      </c>
      <c r="E27" s="12" t="s">
        <v>231</v>
      </c>
      <c r="F27" s="19" t="s">
        <v>232</v>
      </c>
      <c r="G27" s="15">
        <v>2</v>
      </c>
      <c r="H27" s="27" t="e">
        <f>ROUNDDOWN('단가조사(철거)'!#REF!*'옵션(철거)'!$D$11, 0)</f>
        <v>#REF!</v>
      </c>
      <c r="I27" s="27"/>
      <c r="J27" s="27"/>
      <c r="K27" s="27"/>
      <c r="L27" s="27" t="e">
        <f t="shared" si="0"/>
        <v>#REF!</v>
      </c>
      <c r="M27" s="15"/>
    </row>
    <row r="28" spans="2:13" ht="21.6" customHeight="1">
      <c r="B28" s="13" t="s">
        <v>980</v>
      </c>
      <c r="C28" s="12" t="s">
        <v>236</v>
      </c>
      <c r="D28" s="12" t="s">
        <v>230</v>
      </c>
      <c r="E28" s="12" t="s">
        <v>237</v>
      </c>
      <c r="F28" s="19" t="s">
        <v>232</v>
      </c>
      <c r="G28" s="15">
        <v>2</v>
      </c>
      <c r="H28" s="27" t="e">
        <f>ROUNDDOWN('단가조사(철거)'!#REF!*'옵션(철거)'!$D$11, 0)</f>
        <v>#REF!</v>
      </c>
      <c r="I28" s="27"/>
      <c r="J28" s="27"/>
      <c r="K28" s="27"/>
      <c r="L28" s="27" t="e">
        <f t="shared" si="0"/>
        <v>#REF!</v>
      </c>
      <c r="M28" s="15"/>
    </row>
    <row r="29" spans="2:13" ht="21.6" customHeight="1">
      <c r="B29" s="13" t="s">
        <v>3456</v>
      </c>
      <c r="C29" s="12" t="s">
        <v>3457</v>
      </c>
      <c r="D29" s="12" t="s">
        <v>239</v>
      </c>
      <c r="E29" s="12" t="s">
        <v>3458</v>
      </c>
      <c r="F29" s="19" t="s">
        <v>210</v>
      </c>
      <c r="G29" s="15">
        <v>21</v>
      </c>
      <c r="H29" s="27" t="e">
        <f>ROUNDDOWN('단가조사(철거)'!#REF!*'옵션(철거)'!$D$11, 0)</f>
        <v>#REF!</v>
      </c>
      <c r="I29" s="27"/>
      <c r="J29" s="27"/>
      <c r="K29" s="27"/>
      <c r="L29" s="27" t="e">
        <f t="shared" si="0"/>
        <v>#REF!</v>
      </c>
      <c r="M29" s="15"/>
    </row>
    <row r="30" spans="2:13" ht="21.6" customHeight="1">
      <c r="B30" s="13" t="s">
        <v>3459</v>
      </c>
      <c r="C30" s="12" t="s">
        <v>3460</v>
      </c>
      <c r="D30" s="12" t="s">
        <v>239</v>
      </c>
      <c r="E30" s="12" t="s">
        <v>3461</v>
      </c>
      <c r="F30" s="19" t="s">
        <v>210</v>
      </c>
      <c r="G30" s="15">
        <v>56</v>
      </c>
      <c r="H30" s="27" t="e">
        <f>ROUNDDOWN('단가조사(철거)'!#REF!*'옵션(철거)'!$D$11, 0)</f>
        <v>#REF!</v>
      </c>
      <c r="I30" s="27"/>
      <c r="J30" s="27"/>
      <c r="K30" s="27"/>
      <c r="L30" s="27" t="e">
        <f t="shared" si="0"/>
        <v>#REF!</v>
      </c>
      <c r="M30" s="15"/>
    </row>
    <row r="31" spans="2:13" ht="21.6" customHeight="1">
      <c r="B31" s="13" t="s">
        <v>3462</v>
      </c>
      <c r="C31" s="12" t="s">
        <v>3463</v>
      </c>
      <c r="D31" s="12" t="s">
        <v>239</v>
      </c>
      <c r="E31" s="12" t="s">
        <v>3464</v>
      </c>
      <c r="F31" s="19" t="s">
        <v>210</v>
      </c>
      <c r="G31" s="15">
        <v>22</v>
      </c>
      <c r="H31" s="27" t="e">
        <f>ROUNDDOWN('단가조사(철거)'!#REF!*'옵션(철거)'!$D$11, 0)</f>
        <v>#REF!</v>
      </c>
      <c r="I31" s="27"/>
      <c r="J31" s="27"/>
      <c r="K31" s="27"/>
      <c r="L31" s="27" t="e">
        <f t="shared" si="0"/>
        <v>#REF!</v>
      </c>
      <c r="M31" s="15"/>
    </row>
    <row r="32" spans="2:13" ht="21.6" customHeight="1">
      <c r="B32" s="13" t="s">
        <v>3465</v>
      </c>
      <c r="C32" s="12" t="s">
        <v>3466</v>
      </c>
      <c r="D32" s="12" t="s">
        <v>239</v>
      </c>
      <c r="E32" s="12" t="s">
        <v>3467</v>
      </c>
      <c r="F32" s="19" t="s">
        <v>210</v>
      </c>
      <c r="G32" s="15">
        <v>6</v>
      </c>
      <c r="H32" s="27" t="e">
        <f>ROUNDDOWN('단가조사(철거)'!#REF!*'옵션(철거)'!$D$11, 0)</f>
        <v>#REF!</v>
      </c>
      <c r="I32" s="27"/>
      <c r="J32" s="27"/>
      <c r="K32" s="27"/>
      <c r="L32" s="27" t="e">
        <f t="shared" si="0"/>
        <v>#REF!</v>
      </c>
      <c r="M32" s="15"/>
    </row>
    <row r="33" spans="2:13" ht="21.6" customHeight="1">
      <c r="B33" s="13" t="s">
        <v>981</v>
      </c>
      <c r="C33" s="12" t="s">
        <v>238</v>
      </c>
      <c r="D33" s="12" t="s">
        <v>239</v>
      </c>
      <c r="E33" s="12" t="s">
        <v>240</v>
      </c>
      <c r="F33" s="19" t="s">
        <v>210</v>
      </c>
      <c r="G33" s="15">
        <v>5</v>
      </c>
      <c r="H33" s="27" t="e">
        <f>ROUNDDOWN('단가조사(철거)'!#REF!*'옵션(철거)'!$D$11, 0)</f>
        <v>#REF!</v>
      </c>
      <c r="I33" s="27"/>
      <c r="J33" s="27"/>
      <c r="K33" s="27"/>
      <c r="L33" s="27" t="e">
        <f t="shared" si="0"/>
        <v>#REF!</v>
      </c>
      <c r="M33" s="15"/>
    </row>
    <row r="34" spans="2:13" ht="21.6" customHeight="1">
      <c r="B34" s="13" t="s">
        <v>983</v>
      </c>
      <c r="C34" s="12" t="s">
        <v>244</v>
      </c>
      <c r="D34" s="12" t="s">
        <v>245</v>
      </c>
      <c r="E34" s="12" t="s">
        <v>246</v>
      </c>
      <c r="F34" s="19" t="s">
        <v>210</v>
      </c>
      <c r="G34" s="15">
        <v>4</v>
      </c>
      <c r="H34" s="27" t="e">
        <f>ROUNDDOWN('단가조사(철거)'!#REF!*'옵션(철거)'!$D$11, 0)</f>
        <v>#REF!</v>
      </c>
      <c r="I34" s="27"/>
      <c r="J34" s="27"/>
      <c r="K34" s="27"/>
      <c r="L34" s="27" t="e">
        <f t="shared" si="0"/>
        <v>#REF!</v>
      </c>
      <c r="M34" s="15"/>
    </row>
    <row r="35" spans="2:13" ht="21.6" customHeight="1">
      <c r="B35" s="13" t="s">
        <v>984</v>
      </c>
      <c r="C35" s="12" t="s">
        <v>247</v>
      </c>
      <c r="D35" s="12" t="s">
        <v>245</v>
      </c>
      <c r="E35" s="12" t="s">
        <v>248</v>
      </c>
      <c r="F35" s="19" t="s">
        <v>210</v>
      </c>
      <c r="G35" s="15">
        <v>16</v>
      </c>
      <c r="H35" s="27" t="e">
        <f>ROUNDDOWN('단가조사(철거)'!#REF!*'옵션(철거)'!$D$11, 0)</f>
        <v>#REF!</v>
      </c>
      <c r="I35" s="27"/>
      <c r="J35" s="27"/>
      <c r="K35" s="27"/>
      <c r="L35" s="27" t="e">
        <f t="shared" si="0"/>
        <v>#REF!</v>
      </c>
      <c r="M35" s="15"/>
    </row>
    <row r="36" spans="2:13" ht="21.6" customHeight="1">
      <c r="B36" s="13" t="s">
        <v>985</v>
      </c>
      <c r="C36" s="12" t="s">
        <v>249</v>
      </c>
      <c r="D36" s="12" t="s">
        <v>250</v>
      </c>
      <c r="E36" s="12" t="s">
        <v>251</v>
      </c>
      <c r="F36" s="19" t="s">
        <v>210</v>
      </c>
      <c r="G36" s="15">
        <v>315</v>
      </c>
      <c r="H36" s="27" t="e">
        <f>ROUNDDOWN('단가조사(철거)'!#REF!*'옵션(철거)'!$D$11, 0)</f>
        <v>#REF!</v>
      </c>
      <c r="I36" s="27"/>
      <c r="J36" s="27"/>
      <c r="K36" s="27"/>
      <c r="L36" s="27" t="e">
        <f t="shared" si="0"/>
        <v>#REF!</v>
      </c>
      <c r="M36" s="15"/>
    </row>
    <row r="37" spans="2:13" ht="21.6" customHeight="1">
      <c r="B37" s="13" t="s">
        <v>986</v>
      </c>
      <c r="C37" s="12" t="s">
        <v>254</v>
      </c>
      <c r="D37" s="12" t="s">
        <v>250</v>
      </c>
      <c r="E37" s="12" t="s">
        <v>255</v>
      </c>
      <c r="F37" s="19" t="s">
        <v>210</v>
      </c>
      <c r="G37" s="15">
        <v>20</v>
      </c>
      <c r="H37" s="27" t="e">
        <f>ROUNDDOWN('단가조사(철거)'!#REF!*'옵션(철거)'!$D$11, 0)</f>
        <v>#REF!</v>
      </c>
      <c r="I37" s="27"/>
      <c r="J37" s="27"/>
      <c r="K37" s="27"/>
      <c r="L37" s="27" t="e">
        <f t="shared" si="0"/>
        <v>#REF!</v>
      </c>
      <c r="M37" s="15"/>
    </row>
    <row r="38" spans="2:13" ht="21.6" customHeight="1">
      <c r="B38" s="13" t="s">
        <v>987</v>
      </c>
      <c r="C38" s="12" t="s">
        <v>256</v>
      </c>
      <c r="D38" s="12" t="s">
        <v>257</v>
      </c>
      <c r="E38" s="12" t="s">
        <v>258</v>
      </c>
      <c r="F38" s="19" t="s">
        <v>210</v>
      </c>
      <c r="G38" s="15">
        <v>159</v>
      </c>
      <c r="H38" s="27" t="e">
        <f>ROUNDDOWN('단가조사(철거)'!#REF!*'옵션(철거)'!$D$11, 0)</f>
        <v>#REF!</v>
      </c>
      <c r="I38" s="27"/>
      <c r="J38" s="27"/>
      <c r="K38" s="27"/>
      <c r="L38" s="27" t="e">
        <f t="shared" si="0"/>
        <v>#REF!</v>
      </c>
      <c r="M38" s="15"/>
    </row>
    <row r="39" spans="2:13" ht="21.6" customHeight="1">
      <c r="B39" s="13" t="s">
        <v>988</v>
      </c>
      <c r="C39" s="12" t="s">
        <v>259</v>
      </c>
      <c r="D39" s="12" t="s">
        <v>257</v>
      </c>
      <c r="E39" s="12" t="s">
        <v>260</v>
      </c>
      <c r="F39" s="19" t="s">
        <v>210</v>
      </c>
      <c r="G39" s="15">
        <v>50</v>
      </c>
      <c r="H39" s="27" t="e">
        <f>ROUNDDOWN('단가조사(철거)'!#REF!*'옵션(철거)'!$D$11, 0)</f>
        <v>#REF!</v>
      </c>
      <c r="I39" s="27"/>
      <c r="J39" s="27"/>
      <c r="K39" s="27"/>
      <c r="L39" s="27" t="e">
        <f t="shared" si="0"/>
        <v>#REF!</v>
      </c>
      <c r="M39" s="15"/>
    </row>
    <row r="40" spans="2:13" ht="21.6" customHeight="1">
      <c r="B40" s="13" t="s">
        <v>990</v>
      </c>
      <c r="C40" s="12" t="s">
        <v>264</v>
      </c>
      <c r="D40" s="12" t="s">
        <v>265</v>
      </c>
      <c r="E40" s="12" t="s">
        <v>266</v>
      </c>
      <c r="F40" s="19" t="s">
        <v>210</v>
      </c>
      <c r="G40" s="15">
        <v>315</v>
      </c>
      <c r="H40" s="27" t="e">
        <f>ROUNDDOWN('단가조사(철거)'!#REF!*'옵션(철거)'!$D$11, 0)</f>
        <v>#REF!</v>
      </c>
      <c r="I40" s="27"/>
      <c r="J40" s="27"/>
      <c r="K40" s="27"/>
      <c r="L40" s="27" t="e">
        <f t="shared" si="0"/>
        <v>#REF!</v>
      </c>
      <c r="M40" s="15"/>
    </row>
    <row r="41" spans="2:13" ht="21.6" customHeight="1">
      <c r="B41" s="13" t="s">
        <v>991</v>
      </c>
      <c r="C41" s="12" t="s">
        <v>268</v>
      </c>
      <c r="D41" s="12" t="s">
        <v>265</v>
      </c>
      <c r="E41" s="12" t="s">
        <v>269</v>
      </c>
      <c r="F41" s="19" t="s">
        <v>210</v>
      </c>
      <c r="G41" s="15">
        <v>20</v>
      </c>
      <c r="H41" s="27" t="e">
        <f>ROUNDDOWN('단가조사(철거)'!#REF!*'옵션(철거)'!$D$11, 0)</f>
        <v>#REF!</v>
      </c>
      <c r="I41" s="27"/>
      <c r="J41" s="27"/>
      <c r="K41" s="27"/>
      <c r="L41" s="27" t="e">
        <f t="shared" si="0"/>
        <v>#REF!</v>
      </c>
      <c r="M41" s="15"/>
    </row>
    <row r="42" spans="2:13" ht="21.6" customHeight="1">
      <c r="B42" s="13" t="s">
        <v>992</v>
      </c>
      <c r="C42" s="12" t="s">
        <v>270</v>
      </c>
      <c r="D42" s="12" t="s">
        <v>265</v>
      </c>
      <c r="E42" s="12" t="s">
        <v>271</v>
      </c>
      <c r="F42" s="19" t="s">
        <v>210</v>
      </c>
      <c r="G42" s="15">
        <v>43</v>
      </c>
      <c r="H42" s="27" t="e">
        <f>ROUNDDOWN('단가조사(철거)'!#REF!*'옵션(철거)'!$D$11, 0)</f>
        <v>#REF!</v>
      </c>
      <c r="I42" s="27"/>
      <c r="J42" s="27"/>
      <c r="K42" s="27"/>
      <c r="L42" s="27" t="e">
        <f t="shared" si="0"/>
        <v>#REF!</v>
      </c>
      <c r="M42" s="15"/>
    </row>
    <row r="43" spans="2:13" ht="21.6" customHeight="1">
      <c r="B43" s="13" t="s">
        <v>993</v>
      </c>
      <c r="C43" s="12" t="s">
        <v>272</v>
      </c>
      <c r="D43" s="12" t="s">
        <v>273</v>
      </c>
      <c r="E43" s="12" t="s">
        <v>274</v>
      </c>
      <c r="F43" s="19" t="s">
        <v>275</v>
      </c>
      <c r="G43" s="15">
        <v>209</v>
      </c>
      <c r="H43" s="27" t="e">
        <f>ROUNDDOWN('단가조사(철거)'!#REF!*'옵션(철거)'!$D$11, 0)</f>
        <v>#REF!</v>
      </c>
      <c r="I43" s="27"/>
      <c r="J43" s="27"/>
      <c r="K43" s="27"/>
      <c r="L43" s="27" t="e">
        <f t="shared" si="0"/>
        <v>#REF!</v>
      </c>
      <c r="M43" s="15"/>
    </row>
    <row r="44" spans="2:13" ht="21.6" customHeight="1">
      <c r="B44" s="13" t="s">
        <v>994</v>
      </c>
      <c r="C44" s="12" t="s">
        <v>276</v>
      </c>
      <c r="D44" s="12" t="s">
        <v>277</v>
      </c>
      <c r="E44" s="12" t="s">
        <v>278</v>
      </c>
      <c r="F44" s="19" t="s">
        <v>279</v>
      </c>
      <c r="G44" s="15">
        <v>110</v>
      </c>
      <c r="H44" s="27" t="e">
        <f>ROUNDDOWN('단가조사(철거)'!#REF!*'옵션(철거)'!$D$11, 0)</f>
        <v>#REF!</v>
      </c>
      <c r="I44" s="27"/>
      <c r="J44" s="27"/>
      <c r="K44" s="27"/>
      <c r="L44" s="27" t="e">
        <f t="shared" si="0"/>
        <v>#REF!</v>
      </c>
      <c r="M44" s="15"/>
    </row>
    <row r="45" spans="2:13" ht="21.6" customHeight="1">
      <c r="B45" s="13" t="s">
        <v>995</v>
      </c>
      <c r="C45" s="12" t="s">
        <v>280</v>
      </c>
      <c r="D45" s="12" t="s">
        <v>281</v>
      </c>
      <c r="E45" s="12" t="s">
        <v>282</v>
      </c>
      <c r="F45" s="19" t="s">
        <v>210</v>
      </c>
      <c r="G45" s="15">
        <v>4</v>
      </c>
      <c r="H45" s="27" t="e">
        <f>ROUNDDOWN('단가조사(철거)'!#REF!*'옵션(철거)'!$D$11, 0)</f>
        <v>#REF!</v>
      </c>
      <c r="I45" s="27"/>
      <c r="J45" s="27"/>
      <c r="K45" s="27"/>
      <c r="L45" s="27" t="e">
        <f t="shared" si="0"/>
        <v>#REF!</v>
      </c>
      <c r="M45" s="15"/>
    </row>
    <row r="46" spans="2:13" ht="21.6" customHeight="1">
      <c r="B46" s="13" t="s">
        <v>996</v>
      </c>
      <c r="C46" s="12" t="s">
        <v>283</v>
      </c>
      <c r="D46" s="12" t="s">
        <v>281</v>
      </c>
      <c r="E46" s="12" t="s">
        <v>284</v>
      </c>
      <c r="F46" s="19" t="s">
        <v>210</v>
      </c>
      <c r="G46" s="15">
        <v>7</v>
      </c>
      <c r="H46" s="27" t="e">
        <f>ROUNDDOWN('단가조사(철거)'!#REF!*'옵션(철거)'!$D$11, 0)</f>
        <v>#REF!</v>
      </c>
      <c r="I46" s="27"/>
      <c r="J46" s="27"/>
      <c r="K46" s="27"/>
      <c r="L46" s="27" t="e">
        <f t="shared" si="0"/>
        <v>#REF!</v>
      </c>
      <c r="M46" s="15"/>
    </row>
    <row r="47" spans="2:13" ht="21.6" customHeight="1">
      <c r="B47" s="13" t="s">
        <v>998</v>
      </c>
      <c r="C47" s="12" t="s">
        <v>287</v>
      </c>
      <c r="D47" s="12" t="s">
        <v>281</v>
      </c>
      <c r="E47" s="12" t="s">
        <v>288</v>
      </c>
      <c r="F47" s="19" t="s">
        <v>210</v>
      </c>
      <c r="G47" s="15">
        <v>1</v>
      </c>
      <c r="H47" s="27" t="e">
        <f>ROUNDDOWN('단가조사(철거)'!#REF!*'옵션(철거)'!$D$11, 0)</f>
        <v>#REF!</v>
      </c>
      <c r="I47" s="27"/>
      <c r="J47" s="27"/>
      <c r="K47" s="27"/>
      <c r="L47" s="27" t="e">
        <f t="shared" si="0"/>
        <v>#REF!</v>
      </c>
      <c r="M47" s="15"/>
    </row>
    <row r="48" spans="2:13" ht="21.6" customHeight="1">
      <c r="B48" s="13" t="s">
        <v>1000</v>
      </c>
      <c r="C48" s="12" t="s">
        <v>291</v>
      </c>
      <c r="D48" s="12" t="s">
        <v>281</v>
      </c>
      <c r="E48" s="12" t="s">
        <v>292</v>
      </c>
      <c r="F48" s="19" t="s">
        <v>210</v>
      </c>
      <c r="G48" s="15">
        <v>1</v>
      </c>
      <c r="H48" s="27" t="e">
        <f>ROUNDDOWN('단가조사(철거)'!#REF!*'옵션(철거)'!$D$11, 0)</f>
        <v>#REF!</v>
      </c>
      <c r="I48" s="27"/>
      <c r="J48" s="27"/>
      <c r="K48" s="27"/>
      <c r="L48" s="27" t="e">
        <f t="shared" si="0"/>
        <v>#REF!</v>
      </c>
      <c r="M48" s="15"/>
    </row>
    <row r="49" spans="2:13" ht="21.6" customHeight="1">
      <c r="B49" s="13" t="s">
        <v>3468</v>
      </c>
      <c r="C49" s="12" t="s">
        <v>3469</v>
      </c>
      <c r="D49" s="12" t="s">
        <v>3470</v>
      </c>
      <c r="E49" s="12" t="s">
        <v>3471</v>
      </c>
      <c r="F49" s="19" t="s">
        <v>174</v>
      </c>
      <c r="G49" s="15">
        <v>79.8</v>
      </c>
      <c r="H49" s="27" t="e">
        <f>ROUNDDOWN('단가조사(철거)'!#REF!*'옵션(철거)'!$D$11, 0)</f>
        <v>#REF!</v>
      </c>
      <c r="I49" s="27"/>
      <c r="J49" s="27"/>
      <c r="K49" s="27"/>
      <c r="L49" s="27" t="e">
        <f t="shared" si="0"/>
        <v>#REF!</v>
      </c>
      <c r="M49" s="15"/>
    </row>
    <row r="50" spans="2:13" ht="21.6" customHeight="1">
      <c r="B50" s="13" t="s">
        <v>3472</v>
      </c>
      <c r="C50" s="12" t="s">
        <v>3473</v>
      </c>
      <c r="D50" s="12" t="s">
        <v>3470</v>
      </c>
      <c r="E50" s="12" t="s">
        <v>3474</v>
      </c>
      <c r="F50" s="19" t="s">
        <v>174</v>
      </c>
      <c r="G50" s="15">
        <v>79.8</v>
      </c>
      <c r="H50" s="27" t="e">
        <f>ROUNDDOWN('단가조사(철거)'!#REF!*'옵션(철거)'!$D$11, 0)</f>
        <v>#REF!</v>
      </c>
      <c r="I50" s="27"/>
      <c r="J50" s="27"/>
      <c r="K50" s="27"/>
      <c r="L50" s="27" t="e">
        <f t="shared" si="0"/>
        <v>#REF!</v>
      </c>
      <c r="M50" s="15"/>
    </row>
    <row r="51" spans="2:13" ht="21.6" customHeight="1">
      <c r="B51" s="13" t="s">
        <v>3475</v>
      </c>
      <c r="C51" s="12" t="s">
        <v>3476</v>
      </c>
      <c r="D51" s="12" t="s">
        <v>3470</v>
      </c>
      <c r="E51" s="12" t="s">
        <v>3477</v>
      </c>
      <c r="F51" s="19" t="s">
        <v>210</v>
      </c>
      <c r="G51" s="15">
        <v>25</v>
      </c>
      <c r="H51" s="27" t="e">
        <f>ROUNDDOWN('단가조사(철거)'!#REF!*'옵션(철거)'!$D$11, 0)</f>
        <v>#REF!</v>
      </c>
      <c r="I51" s="27"/>
      <c r="J51" s="27"/>
      <c r="K51" s="27"/>
      <c r="L51" s="27" t="e">
        <f t="shared" si="0"/>
        <v>#REF!</v>
      </c>
      <c r="M51" s="15"/>
    </row>
    <row r="52" spans="2:13" ht="21.6" customHeight="1">
      <c r="B52" s="13" t="s">
        <v>3478</v>
      </c>
      <c r="C52" s="12" t="s">
        <v>3479</v>
      </c>
      <c r="D52" s="12" t="s">
        <v>3470</v>
      </c>
      <c r="E52" s="12" t="s">
        <v>3480</v>
      </c>
      <c r="F52" s="19" t="s">
        <v>210</v>
      </c>
      <c r="G52" s="15">
        <v>8</v>
      </c>
      <c r="H52" s="27" t="e">
        <f>ROUNDDOWN('단가조사(철거)'!#REF!*'옵션(철거)'!$D$11, 0)</f>
        <v>#REF!</v>
      </c>
      <c r="I52" s="27"/>
      <c r="J52" s="27"/>
      <c r="K52" s="27"/>
      <c r="L52" s="27" t="e">
        <f t="shared" si="0"/>
        <v>#REF!</v>
      </c>
      <c r="M52" s="15"/>
    </row>
    <row r="53" spans="2:13" ht="21.6" customHeight="1">
      <c r="B53" s="13" t="s">
        <v>3481</v>
      </c>
      <c r="C53" s="12" t="s">
        <v>3482</v>
      </c>
      <c r="D53" s="12" t="s">
        <v>3470</v>
      </c>
      <c r="E53" s="12" t="s">
        <v>3483</v>
      </c>
      <c r="F53" s="19" t="s">
        <v>210</v>
      </c>
      <c r="G53" s="15">
        <v>50</v>
      </c>
      <c r="H53" s="27" t="e">
        <f>ROUNDDOWN('단가조사(철거)'!#REF!*'옵션(철거)'!$D$11, 0)</f>
        <v>#REF!</v>
      </c>
      <c r="I53" s="27"/>
      <c r="J53" s="27"/>
      <c r="K53" s="27"/>
      <c r="L53" s="27" t="e">
        <f t="shared" si="0"/>
        <v>#REF!</v>
      </c>
      <c r="M53" s="15"/>
    </row>
    <row r="54" spans="2:13" ht="21.6" customHeight="1">
      <c r="B54" s="13" t="s">
        <v>3484</v>
      </c>
      <c r="C54" s="12" t="s">
        <v>3485</v>
      </c>
      <c r="D54" s="12" t="s">
        <v>3470</v>
      </c>
      <c r="E54" s="12" t="s">
        <v>3486</v>
      </c>
      <c r="F54" s="19" t="s">
        <v>210</v>
      </c>
      <c r="G54" s="15">
        <v>6</v>
      </c>
      <c r="H54" s="27" t="e">
        <f>ROUNDDOWN('단가조사(철거)'!#REF!*'옵션(철거)'!$D$11, 0)</f>
        <v>#REF!</v>
      </c>
      <c r="I54" s="27"/>
      <c r="J54" s="27"/>
      <c r="K54" s="27"/>
      <c r="L54" s="27" t="e">
        <f t="shared" si="0"/>
        <v>#REF!</v>
      </c>
      <c r="M54" s="15"/>
    </row>
    <row r="55" spans="2:13" ht="21.6" customHeight="1">
      <c r="B55" s="13" t="s">
        <v>3487</v>
      </c>
      <c r="C55" s="12" t="s">
        <v>3488</v>
      </c>
      <c r="D55" s="12" t="s">
        <v>3470</v>
      </c>
      <c r="E55" s="12" t="s">
        <v>3489</v>
      </c>
      <c r="F55" s="19" t="s">
        <v>210</v>
      </c>
      <c r="G55" s="15">
        <v>38</v>
      </c>
      <c r="H55" s="27" t="e">
        <f>ROUNDDOWN('단가조사(철거)'!#REF!*'옵션(철거)'!$D$11, 0)</f>
        <v>#REF!</v>
      </c>
      <c r="I55" s="27"/>
      <c r="J55" s="27"/>
      <c r="K55" s="27"/>
      <c r="L55" s="27" t="e">
        <f t="shared" si="0"/>
        <v>#REF!</v>
      </c>
      <c r="M55" s="15"/>
    </row>
    <row r="56" spans="2:13" ht="21.6" customHeight="1">
      <c r="B56" s="13" t="s">
        <v>3490</v>
      </c>
      <c r="C56" s="12" t="s">
        <v>3491</v>
      </c>
      <c r="D56" s="12" t="s">
        <v>3470</v>
      </c>
      <c r="E56" s="12" t="s">
        <v>3492</v>
      </c>
      <c r="F56" s="19" t="s">
        <v>210</v>
      </c>
      <c r="G56" s="15">
        <v>7</v>
      </c>
      <c r="H56" s="27" t="e">
        <f>ROUNDDOWN('단가조사(철거)'!#REF!*'옵션(철거)'!$D$11, 0)</f>
        <v>#REF!</v>
      </c>
      <c r="I56" s="27"/>
      <c r="J56" s="27"/>
      <c r="K56" s="27"/>
      <c r="L56" s="27" t="e">
        <f t="shared" si="0"/>
        <v>#REF!</v>
      </c>
      <c r="M56" s="15"/>
    </row>
    <row r="57" spans="2:13" ht="21.6" customHeight="1">
      <c r="B57" s="13" t="s">
        <v>3493</v>
      </c>
      <c r="C57" s="12" t="s">
        <v>3494</v>
      </c>
      <c r="D57" s="12" t="s">
        <v>3470</v>
      </c>
      <c r="E57" s="12" t="s">
        <v>3495</v>
      </c>
      <c r="F57" s="19" t="s">
        <v>210</v>
      </c>
      <c r="G57" s="15">
        <v>2</v>
      </c>
      <c r="H57" s="27" t="e">
        <f>ROUNDDOWN('단가조사(철거)'!#REF!*'옵션(철거)'!$D$11, 0)</f>
        <v>#REF!</v>
      </c>
      <c r="I57" s="27"/>
      <c r="J57" s="27"/>
      <c r="K57" s="27"/>
      <c r="L57" s="27" t="e">
        <f t="shared" si="0"/>
        <v>#REF!</v>
      </c>
      <c r="M57" s="15"/>
    </row>
    <row r="58" spans="2:13" ht="21.6" customHeight="1">
      <c r="B58" s="13" t="s">
        <v>1001</v>
      </c>
      <c r="C58" s="12" t="s">
        <v>293</v>
      </c>
      <c r="D58" s="12" t="s">
        <v>294</v>
      </c>
      <c r="E58" s="12" t="s">
        <v>295</v>
      </c>
      <c r="F58" s="19" t="s">
        <v>174</v>
      </c>
      <c r="G58" s="15">
        <v>145.94999999999999</v>
      </c>
      <c r="H58" s="27" t="e">
        <f>ROUNDDOWN('단가조사(철거)'!#REF!*'옵션(철거)'!$D$11, 0)</f>
        <v>#REF!</v>
      </c>
      <c r="I58" s="27"/>
      <c r="J58" s="27"/>
      <c r="K58" s="27"/>
      <c r="L58" s="27" t="e">
        <f t="shared" si="0"/>
        <v>#REF!</v>
      </c>
      <c r="M58" s="15"/>
    </row>
    <row r="59" spans="2:13" ht="21.6" customHeight="1">
      <c r="B59" s="13" t="s">
        <v>1002</v>
      </c>
      <c r="C59" s="12" t="s">
        <v>299</v>
      </c>
      <c r="D59" s="12" t="s">
        <v>294</v>
      </c>
      <c r="E59" s="12" t="s">
        <v>300</v>
      </c>
      <c r="F59" s="19" t="s">
        <v>174</v>
      </c>
      <c r="G59" s="15">
        <v>11.55</v>
      </c>
      <c r="H59" s="27" t="e">
        <f>ROUNDDOWN('단가조사(철거)'!#REF!*'옵션(철거)'!$D$11, 0)</f>
        <v>#REF!</v>
      </c>
      <c r="I59" s="27"/>
      <c r="J59" s="27"/>
      <c r="K59" s="27"/>
      <c r="L59" s="27" t="e">
        <f t="shared" si="0"/>
        <v>#REF!</v>
      </c>
      <c r="M59" s="15"/>
    </row>
    <row r="60" spans="2:13" ht="21.6" customHeight="1">
      <c r="B60" s="13" t="s">
        <v>1003</v>
      </c>
      <c r="C60" s="12" t="s">
        <v>301</v>
      </c>
      <c r="D60" s="12" t="s">
        <v>294</v>
      </c>
      <c r="E60" s="12" t="s">
        <v>302</v>
      </c>
      <c r="F60" s="19" t="s">
        <v>174</v>
      </c>
      <c r="G60" s="15">
        <v>3.15</v>
      </c>
      <c r="H60" s="27" t="e">
        <f>ROUNDDOWN('단가조사(철거)'!#REF!*'옵션(철거)'!$D$11, 0)</f>
        <v>#REF!</v>
      </c>
      <c r="I60" s="27"/>
      <c r="J60" s="27"/>
      <c r="K60" s="27"/>
      <c r="L60" s="27" t="e">
        <f t="shared" si="0"/>
        <v>#REF!</v>
      </c>
      <c r="M60" s="15"/>
    </row>
    <row r="61" spans="2:13" ht="21.6" customHeight="1">
      <c r="B61" s="13" t="s">
        <v>1006</v>
      </c>
      <c r="C61" s="12" t="s">
        <v>307</v>
      </c>
      <c r="D61" s="12" t="s">
        <v>308</v>
      </c>
      <c r="E61" s="12" t="s">
        <v>309</v>
      </c>
      <c r="F61" s="19" t="s">
        <v>210</v>
      </c>
      <c r="G61" s="15">
        <v>11</v>
      </c>
      <c r="H61" s="27" t="e">
        <f>ROUNDDOWN('단가조사(철거)'!#REF!*'옵션(철거)'!$D$11, 0)</f>
        <v>#REF!</v>
      </c>
      <c r="I61" s="27"/>
      <c r="J61" s="27"/>
      <c r="K61" s="27"/>
      <c r="L61" s="27" t="e">
        <f t="shared" si="0"/>
        <v>#REF!</v>
      </c>
      <c r="M61" s="15"/>
    </row>
    <row r="62" spans="2:13" ht="21.6" customHeight="1">
      <c r="B62" s="13" t="s">
        <v>1009</v>
      </c>
      <c r="C62" s="12" t="s">
        <v>314</v>
      </c>
      <c r="D62" s="12" t="s">
        <v>308</v>
      </c>
      <c r="E62" s="12" t="s">
        <v>315</v>
      </c>
      <c r="F62" s="19" t="s">
        <v>210</v>
      </c>
      <c r="G62" s="15">
        <v>2</v>
      </c>
      <c r="H62" s="27" t="e">
        <f>ROUNDDOWN('단가조사(철거)'!#REF!*'옵션(철거)'!$D$11, 0)</f>
        <v>#REF!</v>
      </c>
      <c r="I62" s="27"/>
      <c r="J62" s="27"/>
      <c r="K62" s="27"/>
      <c r="L62" s="27" t="e">
        <f t="shared" si="0"/>
        <v>#REF!</v>
      </c>
      <c r="M62" s="15"/>
    </row>
    <row r="63" spans="2:13" ht="21.6" customHeight="1">
      <c r="B63" s="13" t="s">
        <v>3496</v>
      </c>
      <c r="C63" s="12" t="s">
        <v>3497</v>
      </c>
      <c r="D63" s="12" t="s">
        <v>308</v>
      </c>
      <c r="E63" s="12" t="s">
        <v>3498</v>
      </c>
      <c r="F63" s="19" t="s">
        <v>210</v>
      </c>
      <c r="G63" s="15">
        <v>1</v>
      </c>
      <c r="H63" s="27" t="e">
        <f>ROUNDDOWN('단가조사(철거)'!#REF!*'옵션(철거)'!$D$11, 0)</f>
        <v>#REF!</v>
      </c>
      <c r="I63" s="27"/>
      <c r="J63" s="27"/>
      <c r="K63" s="27"/>
      <c r="L63" s="27" t="e">
        <f t="shared" si="0"/>
        <v>#REF!</v>
      </c>
      <c r="M63" s="15"/>
    </row>
    <row r="64" spans="2:13" ht="21.6" customHeight="1">
      <c r="B64" s="13" t="s">
        <v>1013</v>
      </c>
      <c r="C64" s="12" t="s">
        <v>322</v>
      </c>
      <c r="D64" s="12" t="s">
        <v>308</v>
      </c>
      <c r="E64" s="12" t="s">
        <v>323</v>
      </c>
      <c r="F64" s="19" t="s">
        <v>210</v>
      </c>
      <c r="G64" s="15">
        <v>1</v>
      </c>
      <c r="H64" s="27" t="e">
        <f>ROUNDDOWN('단가조사(철거)'!#REF!*'옵션(철거)'!$D$11, 0)</f>
        <v>#REF!</v>
      </c>
      <c r="I64" s="27"/>
      <c r="J64" s="27"/>
      <c r="K64" s="27"/>
      <c r="L64" s="27" t="e">
        <f t="shared" si="0"/>
        <v>#REF!</v>
      </c>
      <c r="M64" s="15"/>
    </row>
    <row r="65" spans="2:13" ht="21.6" customHeight="1">
      <c r="B65" s="13" t="s">
        <v>1015</v>
      </c>
      <c r="C65" s="12" t="s">
        <v>326</v>
      </c>
      <c r="D65" s="12" t="s">
        <v>308</v>
      </c>
      <c r="E65" s="12" t="s">
        <v>327</v>
      </c>
      <c r="F65" s="19" t="s">
        <v>210</v>
      </c>
      <c r="G65" s="15">
        <v>2</v>
      </c>
      <c r="H65" s="27" t="e">
        <f>ROUNDDOWN('단가조사(철거)'!#REF!*'옵션(철거)'!$D$11, 0)</f>
        <v>#REF!</v>
      </c>
      <c r="I65" s="27"/>
      <c r="J65" s="27"/>
      <c r="K65" s="27"/>
      <c r="L65" s="27" t="e">
        <f t="shared" si="0"/>
        <v>#REF!</v>
      </c>
      <c r="M65" s="15"/>
    </row>
    <row r="66" spans="2:13" ht="21.6" customHeight="1">
      <c r="B66" s="13" t="s">
        <v>1017</v>
      </c>
      <c r="C66" s="12" t="s">
        <v>330</v>
      </c>
      <c r="D66" s="12" t="s">
        <v>308</v>
      </c>
      <c r="E66" s="12" t="s">
        <v>331</v>
      </c>
      <c r="F66" s="19" t="s">
        <v>210</v>
      </c>
      <c r="G66" s="15">
        <v>100</v>
      </c>
      <c r="H66" s="27" t="e">
        <f>ROUNDDOWN('단가조사(철거)'!#REF!*'옵션(철거)'!$D$11, 0)</f>
        <v>#REF!</v>
      </c>
      <c r="I66" s="27"/>
      <c r="J66" s="27"/>
      <c r="K66" s="27"/>
      <c r="L66" s="27" t="e">
        <f t="shared" si="0"/>
        <v>#REF!</v>
      </c>
      <c r="M66" s="15"/>
    </row>
    <row r="67" spans="2:13" ht="21.6" customHeight="1">
      <c r="B67" s="13" t="s">
        <v>1018</v>
      </c>
      <c r="C67" s="12" t="s">
        <v>333</v>
      </c>
      <c r="D67" s="12" t="s">
        <v>308</v>
      </c>
      <c r="E67" s="12" t="s">
        <v>334</v>
      </c>
      <c r="F67" s="19" t="s">
        <v>210</v>
      </c>
      <c r="G67" s="15">
        <v>1360</v>
      </c>
      <c r="H67" s="27" t="e">
        <f>ROUNDDOWN('단가조사(철거)'!#REF!*'옵션(철거)'!$D$11, 0)</f>
        <v>#REF!</v>
      </c>
      <c r="I67" s="27"/>
      <c r="J67" s="27"/>
      <c r="K67" s="27"/>
      <c r="L67" s="27" t="e">
        <f t="shared" si="0"/>
        <v>#REF!</v>
      </c>
      <c r="M67" s="15"/>
    </row>
    <row r="68" spans="2:13" ht="21.6" customHeight="1">
      <c r="B68" s="13" t="s">
        <v>1019</v>
      </c>
      <c r="C68" s="12" t="s">
        <v>335</v>
      </c>
      <c r="D68" s="12" t="s">
        <v>308</v>
      </c>
      <c r="E68" s="12" t="s">
        <v>336</v>
      </c>
      <c r="F68" s="19" t="s">
        <v>210</v>
      </c>
      <c r="G68" s="15">
        <v>136</v>
      </c>
      <c r="H68" s="27" t="e">
        <f>ROUNDDOWN('단가조사(철거)'!#REF!*'옵션(철거)'!$D$11, 0)</f>
        <v>#REF!</v>
      </c>
      <c r="I68" s="27"/>
      <c r="J68" s="27"/>
      <c r="K68" s="27"/>
      <c r="L68" s="27" t="e">
        <f t="shared" ref="L68:L131" si="1">SUM(H68,I68,J68)</f>
        <v>#REF!</v>
      </c>
      <c r="M68" s="15"/>
    </row>
    <row r="69" spans="2:13" ht="21.6" customHeight="1">
      <c r="B69" s="13" t="s">
        <v>1020</v>
      </c>
      <c r="C69" s="12" t="s">
        <v>337</v>
      </c>
      <c r="D69" s="12" t="s">
        <v>308</v>
      </c>
      <c r="E69" s="12" t="s">
        <v>338</v>
      </c>
      <c r="F69" s="19" t="s">
        <v>210</v>
      </c>
      <c r="G69" s="15">
        <v>256</v>
      </c>
      <c r="H69" s="27" t="e">
        <f>ROUNDDOWN('단가조사(철거)'!#REF!*'옵션(철거)'!$D$11, 0)</f>
        <v>#REF!</v>
      </c>
      <c r="I69" s="27"/>
      <c r="J69" s="27"/>
      <c r="K69" s="27"/>
      <c r="L69" s="27" t="e">
        <f t="shared" si="1"/>
        <v>#REF!</v>
      </c>
      <c r="M69" s="15"/>
    </row>
    <row r="70" spans="2:13" ht="21.6" customHeight="1">
      <c r="B70" s="13" t="s">
        <v>1021</v>
      </c>
      <c r="C70" s="12" t="s">
        <v>340</v>
      </c>
      <c r="D70" s="12" t="s">
        <v>308</v>
      </c>
      <c r="E70" s="12" t="s">
        <v>341</v>
      </c>
      <c r="F70" s="19" t="s">
        <v>210</v>
      </c>
      <c r="G70" s="15">
        <v>290</v>
      </c>
      <c r="H70" s="27" t="e">
        <f>ROUNDDOWN('단가조사(철거)'!#REF!*'옵션(철거)'!$D$11, 0)</f>
        <v>#REF!</v>
      </c>
      <c r="I70" s="27"/>
      <c r="J70" s="27"/>
      <c r="K70" s="27"/>
      <c r="L70" s="27" t="e">
        <f t="shared" si="1"/>
        <v>#REF!</v>
      </c>
      <c r="M70" s="15"/>
    </row>
    <row r="71" spans="2:13" ht="21.6" customHeight="1">
      <c r="B71" s="13" t="s">
        <v>1022</v>
      </c>
      <c r="C71" s="12" t="s">
        <v>342</v>
      </c>
      <c r="D71" s="12" t="s">
        <v>308</v>
      </c>
      <c r="E71" s="12" t="s">
        <v>343</v>
      </c>
      <c r="F71" s="19" t="s">
        <v>210</v>
      </c>
      <c r="G71" s="15">
        <v>290</v>
      </c>
      <c r="H71" s="27" t="e">
        <f>ROUNDDOWN('단가조사(철거)'!#REF!*'옵션(철거)'!$D$11, 0)</f>
        <v>#REF!</v>
      </c>
      <c r="I71" s="27"/>
      <c r="J71" s="27"/>
      <c r="K71" s="27"/>
      <c r="L71" s="27" t="e">
        <f t="shared" si="1"/>
        <v>#REF!</v>
      </c>
      <c r="M71" s="15"/>
    </row>
    <row r="72" spans="2:13" ht="21.6" customHeight="1">
      <c r="B72" s="13" t="s">
        <v>1023</v>
      </c>
      <c r="C72" s="12" t="s">
        <v>344</v>
      </c>
      <c r="D72" s="12" t="s">
        <v>308</v>
      </c>
      <c r="E72" s="12" t="s">
        <v>345</v>
      </c>
      <c r="F72" s="19" t="s">
        <v>174</v>
      </c>
      <c r="G72" s="15">
        <v>104.343</v>
      </c>
      <c r="H72" s="27" t="e">
        <f>ROUNDDOWN('단가조사(철거)'!#REF!*'옵션(철거)'!$D$11, 0)</f>
        <v>#REF!</v>
      </c>
      <c r="I72" s="27"/>
      <c r="J72" s="27"/>
      <c r="K72" s="27"/>
      <c r="L72" s="27" t="e">
        <f t="shared" si="1"/>
        <v>#REF!</v>
      </c>
      <c r="M72" s="15"/>
    </row>
    <row r="73" spans="2:13" ht="21.6" customHeight="1">
      <c r="B73" s="13" t="s">
        <v>1024</v>
      </c>
      <c r="C73" s="12" t="s">
        <v>346</v>
      </c>
      <c r="D73" s="12" t="s">
        <v>347</v>
      </c>
      <c r="E73" s="12" t="s">
        <v>348</v>
      </c>
      <c r="F73" s="19" t="s">
        <v>174</v>
      </c>
      <c r="G73" s="15">
        <v>58.8</v>
      </c>
      <c r="H73" s="27" t="e">
        <f>ROUNDDOWN('단가조사(철거)'!#REF!*'옵션(철거)'!$D$11, 0)</f>
        <v>#REF!</v>
      </c>
      <c r="I73" s="27"/>
      <c r="J73" s="27"/>
      <c r="K73" s="27"/>
      <c r="L73" s="27" t="e">
        <f t="shared" si="1"/>
        <v>#REF!</v>
      </c>
      <c r="M73" s="15"/>
    </row>
    <row r="74" spans="2:13" ht="21.6" customHeight="1">
      <c r="B74" s="13" t="s">
        <v>1025</v>
      </c>
      <c r="C74" s="12" t="s">
        <v>350</v>
      </c>
      <c r="D74" s="12" t="s">
        <v>351</v>
      </c>
      <c r="E74" s="12" t="s">
        <v>352</v>
      </c>
      <c r="F74" s="19" t="s">
        <v>210</v>
      </c>
      <c r="G74" s="15">
        <v>4</v>
      </c>
      <c r="H74" s="27" t="e">
        <f>ROUNDDOWN('단가조사(철거)'!#REF!*'옵션(철거)'!$D$11, 0)</f>
        <v>#REF!</v>
      </c>
      <c r="I74" s="27"/>
      <c r="J74" s="27"/>
      <c r="K74" s="27"/>
      <c r="L74" s="27" t="e">
        <f t="shared" si="1"/>
        <v>#REF!</v>
      </c>
      <c r="M74" s="15"/>
    </row>
    <row r="75" spans="2:13" ht="21.6" customHeight="1">
      <c r="B75" s="13" t="s">
        <v>1026</v>
      </c>
      <c r="C75" s="12" t="s">
        <v>353</v>
      </c>
      <c r="D75" s="12" t="s">
        <v>351</v>
      </c>
      <c r="E75" s="12" t="s">
        <v>354</v>
      </c>
      <c r="F75" s="19" t="s">
        <v>210</v>
      </c>
      <c r="G75" s="15">
        <v>1</v>
      </c>
      <c r="H75" s="27" t="e">
        <f>ROUNDDOWN('단가조사(철거)'!#REF!*'옵션(철거)'!$D$11, 0)</f>
        <v>#REF!</v>
      </c>
      <c r="I75" s="27"/>
      <c r="J75" s="27"/>
      <c r="K75" s="27"/>
      <c r="L75" s="27" t="e">
        <f t="shared" si="1"/>
        <v>#REF!</v>
      </c>
      <c r="M75" s="15"/>
    </row>
    <row r="76" spans="2:13" ht="21.6" customHeight="1">
      <c r="B76" s="13" t="s">
        <v>1027</v>
      </c>
      <c r="C76" s="12" t="s">
        <v>355</v>
      </c>
      <c r="D76" s="12" t="s">
        <v>351</v>
      </c>
      <c r="E76" s="12" t="s">
        <v>356</v>
      </c>
      <c r="F76" s="19" t="s">
        <v>210</v>
      </c>
      <c r="G76" s="15">
        <v>36</v>
      </c>
      <c r="H76" s="27" t="e">
        <f>ROUNDDOWN('단가조사(철거)'!#REF!*'옵션(철거)'!$D$11, 0)</f>
        <v>#REF!</v>
      </c>
      <c r="I76" s="27"/>
      <c r="J76" s="27"/>
      <c r="K76" s="27"/>
      <c r="L76" s="27" t="e">
        <f t="shared" si="1"/>
        <v>#REF!</v>
      </c>
      <c r="M76" s="15"/>
    </row>
    <row r="77" spans="2:13" ht="21.6" customHeight="1">
      <c r="B77" s="13" t="s">
        <v>1028</v>
      </c>
      <c r="C77" s="12" t="s">
        <v>357</v>
      </c>
      <c r="D77" s="12" t="s">
        <v>239</v>
      </c>
      <c r="E77" s="12" t="s">
        <v>358</v>
      </c>
      <c r="F77" s="19" t="s">
        <v>210</v>
      </c>
      <c r="G77" s="15">
        <v>9</v>
      </c>
      <c r="H77" s="27" t="e">
        <f>ROUNDDOWN('단가조사(철거)'!#REF!*'옵션(철거)'!$D$11, 0)</f>
        <v>#REF!</v>
      </c>
      <c r="I77" s="27"/>
      <c r="J77" s="27"/>
      <c r="K77" s="27"/>
      <c r="L77" s="27" t="e">
        <f t="shared" si="1"/>
        <v>#REF!</v>
      </c>
      <c r="M77" s="15"/>
    </row>
    <row r="78" spans="2:13" ht="21.6" customHeight="1">
      <c r="B78" s="13" t="s">
        <v>1029</v>
      </c>
      <c r="C78" s="12" t="s">
        <v>359</v>
      </c>
      <c r="D78" s="12" t="s">
        <v>239</v>
      </c>
      <c r="E78" s="12" t="s">
        <v>360</v>
      </c>
      <c r="F78" s="19" t="s">
        <v>210</v>
      </c>
      <c r="G78" s="15">
        <v>2</v>
      </c>
      <c r="H78" s="27" t="e">
        <f>ROUNDDOWN('단가조사(철거)'!#REF!*'옵션(철거)'!$D$11, 0)</f>
        <v>#REF!</v>
      </c>
      <c r="I78" s="27"/>
      <c r="J78" s="27"/>
      <c r="K78" s="27"/>
      <c r="L78" s="27" t="e">
        <f t="shared" si="1"/>
        <v>#REF!</v>
      </c>
      <c r="M78" s="15"/>
    </row>
    <row r="79" spans="2:13" ht="21.6" customHeight="1">
      <c r="B79" s="13" t="s">
        <v>1031</v>
      </c>
      <c r="C79" s="12" t="s">
        <v>363</v>
      </c>
      <c r="D79" s="12" t="s">
        <v>239</v>
      </c>
      <c r="E79" s="12" t="s">
        <v>364</v>
      </c>
      <c r="F79" s="19" t="s">
        <v>210</v>
      </c>
      <c r="G79" s="15">
        <v>2</v>
      </c>
      <c r="H79" s="27" t="e">
        <f>ROUNDDOWN('단가조사(철거)'!#REF!*'옵션(철거)'!$D$11, 0)</f>
        <v>#REF!</v>
      </c>
      <c r="I79" s="27"/>
      <c r="J79" s="27"/>
      <c r="K79" s="27"/>
      <c r="L79" s="27" t="e">
        <f t="shared" si="1"/>
        <v>#REF!</v>
      </c>
      <c r="M79" s="15"/>
    </row>
    <row r="80" spans="2:13" ht="21.6" customHeight="1">
      <c r="B80" s="13" t="s">
        <v>1032</v>
      </c>
      <c r="C80" s="12" t="s">
        <v>365</v>
      </c>
      <c r="D80" s="12" t="s">
        <v>239</v>
      </c>
      <c r="E80" s="12" t="s">
        <v>366</v>
      </c>
      <c r="F80" s="19" t="s">
        <v>210</v>
      </c>
      <c r="G80" s="15">
        <v>8</v>
      </c>
      <c r="H80" s="27" t="e">
        <f>ROUNDDOWN('단가조사(철거)'!#REF!*'옵션(철거)'!$D$11, 0)</f>
        <v>#REF!</v>
      </c>
      <c r="I80" s="27"/>
      <c r="J80" s="27"/>
      <c r="K80" s="27"/>
      <c r="L80" s="27" t="e">
        <f t="shared" si="1"/>
        <v>#REF!</v>
      </c>
      <c r="M80" s="15"/>
    </row>
    <row r="81" spans="2:13" ht="21.6" customHeight="1">
      <c r="B81" s="13" t="s">
        <v>1034</v>
      </c>
      <c r="C81" s="12" t="s">
        <v>369</v>
      </c>
      <c r="D81" s="12" t="s">
        <v>239</v>
      </c>
      <c r="E81" s="12" t="s">
        <v>370</v>
      </c>
      <c r="F81" s="19" t="s">
        <v>210</v>
      </c>
      <c r="G81" s="15">
        <v>73</v>
      </c>
      <c r="H81" s="27" t="e">
        <f>ROUNDDOWN('단가조사(철거)'!#REF!*'옵션(철거)'!$D$11, 0)</f>
        <v>#REF!</v>
      </c>
      <c r="I81" s="27"/>
      <c r="J81" s="27"/>
      <c r="K81" s="27"/>
      <c r="L81" s="27" t="e">
        <f t="shared" si="1"/>
        <v>#REF!</v>
      </c>
      <c r="M81" s="15"/>
    </row>
    <row r="82" spans="2:13" ht="21.6" customHeight="1">
      <c r="B82" s="13" t="s">
        <v>1035</v>
      </c>
      <c r="C82" s="12" t="s">
        <v>371</v>
      </c>
      <c r="D82" s="12" t="s">
        <v>239</v>
      </c>
      <c r="E82" s="12" t="s">
        <v>372</v>
      </c>
      <c r="F82" s="19" t="s">
        <v>210</v>
      </c>
      <c r="G82" s="15">
        <v>174</v>
      </c>
      <c r="H82" s="27" t="e">
        <f>ROUNDDOWN('단가조사(철거)'!#REF!*'옵션(철거)'!$D$11, 0)</f>
        <v>#REF!</v>
      </c>
      <c r="I82" s="27"/>
      <c r="J82" s="27"/>
      <c r="K82" s="27"/>
      <c r="L82" s="27" t="e">
        <f t="shared" si="1"/>
        <v>#REF!</v>
      </c>
      <c r="M82" s="15"/>
    </row>
    <row r="83" spans="2:13" ht="21.6" customHeight="1">
      <c r="B83" s="13" t="s">
        <v>1036</v>
      </c>
      <c r="C83" s="12" t="s">
        <v>373</v>
      </c>
      <c r="D83" s="12" t="s">
        <v>239</v>
      </c>
      <c r="E83" s="12" t="s">
        <v>374</v>
      </c>
      <c r="F83" s="19" t="s">
        <v>210</v>
      </c>
      <c r="G83" s="15">
        <v>32</v>
      </c>
      <c r="H83" s="27" t="e">
        <f>ROUNDDOWN('단가조사(철거)'!#REF!*'옵션(철거)'!$D$11, 0)</f>
        <v>#REF!</v>
      </c>
      <c r="I83" s="27"/>
      <c r="J83" s="27"/>
      <c r="K83" s="27"/>
      <c r="L83" s="27" t="e">
        <f t="shared" si="1"/>
        <v>#REF!</v>
      </c>
      <c r="M83" s="15"/>
    </row>
    <row r="84" spans="2:13" ht="21.6" customHeight="1">
      <c r="B84" s="13" t="s">
        <v>1037</v>
      </c>
      <c r="C84" s="12" t="s">
        <v>375</v>
      </c>
      <c r="D84" s="12" t="s">
        <v>239</v>
      </c>
      <c r="E84" s="12" t="s">
        <v>376</v>
      </c>
      <c r="F84" s="19" t="s">
        <v>210</v>
      </c>
      <c r="G84" s="15">
        <v>6</v>
      </c>
      <c r="H84" s="27" t="e">
        <f>ROUNDDOWN('단가조사(철거)'!#REF!*'옵션(철거)'!$D$11, 0)</f>
        <v>#REF!</v>
      </c>
      <c r="I84" s="27"/>
      <c r="J84" s="27"/>
      <c r="K84" s="27"/>
      <c r="L84" s="27" t="e">
        <f t="shared" si="1"/>
        <v>#REF!</v>
      </c>
      <c r="M84" s="15"/>
    </row>
    <row r="85" spans="2:13" ht="21.6" customHeight="1">
      <c r="B85" s="13" t="s">
        <v>1039</v>
      </c>
      <c r="C85" s="12" t="s">
        <v>379</v>
      </c>
      <c r="D85" s="12" t="s">
        <v>239</v>
      </c>
      <c r="E85" s="12" t="s">
        <v>380</v>
      </c>
      <c r="F85" s="19" t="s">
        <v>210</v>
      </c>
      <c r="G85" s="15">
        <v>12</v>
      </c>
      <c r="H85" s="27" t="e">
        <f>ROUNDDOWN('단가조사(철거)'!#REF!*'옵션(철거)'!$D$11, 0)</f>
        <v>#REF!</v>
      </c>
      <c r="I85" s="27"/>
      <c r="J85" s="27"/>
      <c r="K85" s="27"/>
      <c r="L85" s="27" t="e">
        <f t="shared" si="1"/>
        <v>#REF!</v>
      </c>
      <c r="M85" s="15"/>
    </row>
    <row r="86" spans="2:13" ht="21.6" customHeight="1">
      <c r="B86" s="13" t="s">
        <v>1041</v>
      </c>
      <c r="C86" s="12" t="s">
        <v>383</v>
      </c>
      <c r="D86" s="12" t="s">
        <v>384</v>
      </c>
      <c r="E86" s="12" t="s">
        <v>385</v>
      </c>
      <c r="F86" s="19" t="s">
        <v>210</v>
      </c>
      <c r="G86" s="15">
        <v>629</v>
      </c>
      <c r="H86" s="27" t="e">
        <f>ROUNDDOWN('단가조사(철거)'!#REF!*'옵션(철거)'!$D$11, 0)</f>
        <v>#REF!</v>
      </c>
      <c r="I86" s="27"/>
      <c r="J86" s="27"/>
      <c r="K86" s="27"/>
      <c r="L86" s="27" t="e">
        <f t="shared" si="1"/>
        <v>#REF!</v>
      </c>
      <c r="M86" s="15"/>
    </row>
    <row r="87" spans="2:13" ht="21.6" customHeight="1">
      <c r="B87" s="13" t="s">
        <v>1042</v>
      </c>
      <c r="C87" s="12" t="s">
        <v>388</v>
      </c>
      <c r="D87" s="12" t="s">
        <v>389</v>
      </c>
      <c r="E87" s="12" t="s">
        <v>390</v>
      </c>
      <c r="F87" s="19" t="s">
        <v>210</v>
      </c>
      <c r="G87" s="15">
        <v>611</v>
      </c>
      <c r="H87" s="27" t="e">
        <f>ROUNDDOWN('단가조사(철거)'!#REF!*'옵션(철거)'!$D$11, 0)</f>
        <v>#REF!</v>
      </c>
      <c r="I87" s="27"/>
      <c r="J87" s="27"/>
      <c r="K87" s="27"/>
      <c r="L87" s="27" t="e">
        <f t="shared" si="1"/>
        <v>#REF!</v>
      </c>
      <c r="M87" s="15"/>
    </row>
    <row r="88" spans="2:13" ht="21.6" customHeight="1">
      <c r="B88" s="13" t="s">
        <v>1043</v>
      </c>
      <c r="C88" s="12" t="s">
        <v>392</v>
      </c>
      <c r="D88" s="12" t="s">
        <v>393</v>
      </c>
      <c r="E88" s="12" t="s">
        <v>394</v>
      </c>
      <c r="F88" s="19" t="s">
        <v>174</v>
      </c>
      <c r="G88" s="15">
        <v>13153.8</v>
      </c>
      <c r="H88" s="27" t="e">
        <f>ROUNDDOWN('단가조사(철거)'!#REF!*'옵션(철거)'!$D$11, 0)</f>
        <v>#REF!</v>
      </c>
      <c r="I88" s="27"/>
      <c r="J88" s="27"/>
      <c r="K88" s="27"/>
      <c r="L88" s="27" t="e">
        <f t="shared" si="1"/>
        <v>#REF!</v>
      </c>
      <c r="M88" s="15"/>
    </row>
    <row r="89" spans="2:13" ht="21.6" customHeight="1">
      <c r="B89" s="13" t="s">
        <v>1047</v>
      </c>
      <c r="C89" s="12" t="s">
        <v>407</v>
      </c>
      <c r="D89" s="12" t="s">
        <v>403</v>
      </c>
      <c r="E89" s="12" t="s">
        <v>408</v>
      </c>
      <c r="F89" s="19" t="s">
        <v>174</v>
      </c>
      <c r="G89" s="15">
        <v>379.5</v>
      </c>
      <c r="H89" s="27" t="e">
        <f>ROUNDDOWN('단가조사(철거)'!#REF!*'옵션(철거)'!$D$11, 0)</f>
        <v>#REF!</v>
      </c>
      <c r="I89" s="27"/>
      <c r="J89" s="27"/>
      <c r="K89" s="27"/>
      <c r="L89" s="27" t="e">
        <f t="shared" si="1"/>
        <v>#REF!</v>
      </c>
      <c r="M89" s="15"/>
    </row>
    <row r="90" spans="2:13" ht="21.6" customHeight="1">
      <c r="B90" s="13" t="s">
        <v>1048</v>
      </c>
      <c r="C90" s="12" t="s">
        <v>409</v>
      </c>
      <c r="D90" s="12" t="s">
        <v>403</v>
      </c>
      <c r="E90" s="12" t="s">
        <v>410</v>
      </c>
      <c r="F90" s="19" t="s">
        <v>174</v>
      </c>
      <c r="G90" s="15">
        <v>358.6</v>
      </c>
      <c r="H90" s="27">
        <f>ROUNDDOWN('단가조사(철거)'!G5*'옵션(철거)'!$D$11, 0)</f>
        <v>1045</v>
      </c>
      <c r="I90" s="27"/>
      <c r="J90" s="27"/>
      <c r="K90" s="27"/>
      <c r="L90" s="27">
        <f t="shared" si="1"/>
        <v>1045</v>
      </c>
      <c r="M90" s="15"/>
    </row>
    <row r="91" spans="2:13" ht="21.6" customHeight="1">
      <c r="B91" s="13" t="s">
        <v>1049</v>
      </c>
      <c r="C91" s="12" t="s">
        <v>411</v>
      </c>
      <c r="D91" s="12" t="s">
        <v>403</v>
      </c>
      <c r="E91" s="12" t="s">
        <v>412</v>
      </c>
      <c r="F91" s="19" t="s">
        <v>174</v>
      </c>
      <c r="G91" s="15">
        <v>25.3</v>
      </c>
      <c r="H91" s="27" t="e">
        <f>ROUNDDOWN('단가조사(철거)'!#REF!*'옵션(철거)'!$D$11, 0)</f>
        <v>#REF!</v>
      </c>
      <c r="I91" s="27"/>
      <c r="J91" s="27"/>
      <c r="K91" s="27"/>
      <c r="L91" s="27" t="e">
        <f t="shared" si="1"/>
        <v>#REF!</v>
      </c>
      <c r="M91" s="15"/>
    </row>
    <row r="92" spans="2:13" ht="21.6" customHeight="1">
      <c r="B92" s="13" t="s">
        <v>1050</v>
      </c>
      <c r="C92" s="12" t="s">
        <v>413</v>
      </c>
      <c r="D92" s="12" t="s">
        <v>403</v>
      </c>
      <c r="E92" s="12" t="s">
        <v>414</v>
      </c>
      <c r="F92" s="19" t="s">
        <v>174</v>
      </c>
      <c r="G92" s="15">
        <v>266.2</v>
      </c>
      <c r="H92" s="27" t="e">
        <f>ROUNDDOWN('단가조사(철거)'!#REF!*'옵션(철거)'!$D$11, 0)</f>
        <v>#REF!</v>
      </c>
      <c r="I92" s="27"/>
      <c r="J92" s="27"/>
      <c r="K92" s="27"/>
      <c r="L92" s="27" t="e">
        <f t="shared" si="1"/>
        <v>#REF!</v>
      </c>
      <c r="M92" s="15"/>
    </row>
    <row r="93" spans="2:13" ht="21.6" customHeight="1">
      <c r="B93" s="13" t="s">
        <v>1051</v>
      </c>
      <c r="C93" s="12" t="s">
        <v>415</v>
      </c>
      <c r="D93" s="12" t="s">
        <v>403</v>
      </c>
      <c r="E93" s="12" t="s">
        <v>416</v>
      </c>
      <c r="F93" s="19" t="s">
        <v>174</v>
      </c>
      <c r="G93" s="15">
        <v>9.9</v>
      </c>
      <c r="H93" s="27" t="e">
        <f>ROUNDDOWN('단가조사(철거)'!#REF!*'옵션(철거)'!$D$11, 0)</f>
        <v>#REF!</v>
      </c>
      <c r="I93" s="27"/>
      <c r="J93" s="27"/>
      <c r="K93" s="27"/>
      <c r="L93" s="27" t="e">
        <f t="shared" si="1"/>
        <v>#REF!</v>
      </c>
      <c r="M93" s="15"/>
    </row>
    <row r="94" spans="2:13" ht="21.6" customHeight="1">
      <c r="B94" s="13" t="s">
        <v>1052</v>
      </c>
      <c r="C94" s="12" t="s">
        <v>417</v>
      </c>
      <c r="D94" s="12" t="s">
        <v>403</v>
      </c>
      <c r="E94" s="12" t="s">
        <v>418</v>
      </c>
      <c r="F94" s="19" t="s">
        <v>174</v>
      </c>
      <c r="G94" s="15">
        <v>60.5</v>
      </c>
      <c r="H94" s="27" t="e">
        <f>ROUNDDOWN('단가조사(철거)'!#REF!*'옵션(철거)'!$D$11, 0)</f>
        <v>#REF!</v>
      </c>
      <c r="I94" s="27"/>
      <c r="J94" s="27"/>
      <c r="K94" s="27"/>
      <c r="L94" s="27" t="e">
        <f t="shared" si="1"/>
        <v>#REF!</v>
      </c>
      <c r="M94" s="15"/>
    </row>
    <row r="95" spans="2:13" ht="21.6" customHeight="1">
      <c r="B95" s="13" t="s">
        <v>1053</v>
      </c>
      <c r="C95" s="12" t="s">
        <v>419</v>
      </c>
      <c r="D95" s="12" t="s">
        <v>403</v>
      </c>
      <c r="E95" s="12" t="s">
        <v>420</v>
      </c>
      <c r="F95" s="19" t="s">
        <v>174</v>
      </c>
      <c r="G95" s="15">
        <v>278.3</v>
      </c>
      <c r="H95" s="27" t="e">
        <f>ROUNDDOWN('단가조사(철거)'!#REF!*'옵션(철거)'!$D$11, 0)</f>
        <v>#REF!</v>
      </c>
      <c r="I95" s="27"/>
      <c r="J95" s="27"/>
      <c r="K95" s="27"/>
      <c r="L95" s="27" t="e">
        <f t="shared" si="1"/>
        <v>#REF!</v>
      </c>
      <c r="M95" s="15"/>
    </row>
    <row r="96" spans="2:13" ht="21.6" customHeight="1">
      <c r="B96" s="13" t="s">
        <v>1054</v>
      </c>
      <c r="C96" s="12" t="s">
        <v>421</v>
      </c>
      <c r="D96" s="12" t="s">
        <v>403</v>
      </c>
      <c r="E96" s="12" t="s">
        <v>422</v>
      </c>
      <c r="F96" s="19" t="s">
        <v>174</v>
      </c>
      <c r="G96" s="15">
        <v>86.9</v>
      </c>
      <c r="H96" s="27" t="e">
        <f>ROUNDDOWN('단가조사(철거)'!#REF!*'옵션(철거)'!$D$11, 0)</f>
        <v>#REF!</v>
      </c>
      <c r="I96" s="27"/>
      <c r="J96" s="27"/>
      <c r="K96" s="27"/>
      <c r="L96" s="27" t="e">
        <f t="shared" si="1"/>
        <v>#REF!</v>
      </c>
      <c r="M96" s="15"/>
    </row>
    <row r="97" spans="2:13" ht="21.6" customHeight="1">
      <c r="C97" s="12"/>
      <c r="D97" s="12" t="s">
        <v>426</v>
      </c>
      <c r="E97" s="12" t="s">
        <v>438</v>
      </c>
      <c r="F97" s="19" t="s">
        <v>174</v>
      </c>
      <c r="G97" s="15"/>
      <c r="H97" s="27">
        <f>ROUNDDOWN('단가조사(철거)'!G6*'옵션(철거)'!$D$11, 0)</f>
        <v>2437</v>
      </c>
      <c r="I97" s="27"/>
      <c r="J97" s="27"/>
      <c r="K97" s="27"/>
      <c r="L97" s="27">
        <f t="shared" si="1"/>
        <v>2437</v>
      </c>
      <c r="M97" s="15"/>
    </row>
    <row r="98" spans="2:13" ht="21.6" customHeight="1">
      <c r="B98" s="13" t="s">
        <v>3199</v>
      </c>
      <c r="C98" s="12" t="s">
        <v>3200</v>
      </c>
      <c r="D98" s="12" t="s">
        <v>426</v>
      </c>
      <c r="E98" s="12" t="s">
        <v>3151</v>
      </c>
      <c r="F98" s="19" t="s">
        <v>174</v>
      </c>
      <c r="G98" s="15">
        <v>241.5</v>
      </c>
      <c r="H98" s="27" t="e">
        <f>ROUNDDOWN('단가조사(철거)'!#REF!*'옵션(철거)'!$D$11, 0)</f>
        <v>#REF!</v>
      </c>
      <c r="I98" s="27"/>
      <c r="J98" s="27"/>
      <c r="K98" s="27"/>
      <c r="L98" s="27" t="e">
        <f t="shared" si="1"/>
        <v>#REF!</v>
      </c>
      <c r="M98" s="15"/>
    </row>
    <row r="99" spans="2:13" ht="21.6" customHeight="1">
      <c r="B99" s="13" t="s">
        <v>1056</v>
      </c>
      <c r="C99" s="12" t="s">
        <v>425</v>
      </c>
      <c r="D99" s="12" t="s">
        <v>426</v>
      </c>
      <c r="E99" s="12" t="s">
        <v>427</v>
      </c>
      <c r="F99" s="19" t="s">
        <v>174</v>
      </c>
      <c r="G99" s="15">
        <v>35.700000000000003</v>
      </c>
      <c r="H99" s="27" t="e">
        <f>ROUNDDOWN('단가조사(철거)'!#REF!*'옵션(철거)'!$D$11, 0)</f>
        <v>#REF!</v>
      </c>
      <c r="I99" s="27"/>
      <c r="J99" s="27"/>
      <c r="K99" s="27"/>
      <c r="L99" s="27" t="e">
        <f t="shared" si="1"/>
        <v>#REF!</v>
      </c>
      <c r="M99" s="15"/>
    </row>
    <row r="100" spans="2:13" ht="21.6" customHeight="1">
      <c r="B100" s="13" t="s">
        <v>1057</v>
      </c>
      <c r="C100" s="12" t="s">
        <v>429</v>
      </c>
      <c r="D100" s="12" t="s">
        <v>426</v>
      </c>
      <c r="E100" s="12" t="s">
        <v>430</v>
      </c>
      <c r="F100" s="19" t="s">
        <v>174</v>
      </c>
      <c r="G100" s="15">
        <v>17.850000000000001</v>
      </c>
      <c r="H100" s="27" t="e">
        <f>ROUNDDOWN('단가조사(철거)'!#REF!*'옵션(철거)'!$D$11, 0)</f>
        <v>#REF!</v>
      </c>
      <c r="I100" s="27"/>
      <c r="J100" s="27"/>
      <c r="K100" s="27"/>
      <c r="L100" s="27" t="e">
        <f t="shared" si="1"/>
        <v>#REF!</v>
      </c>
      <c r="M100" s="15"/>
    </row>
    <row r="101" spans="2:13" ht="21.6" customHeight="1">
      <c r="B101" s="13" t="s">
        <v>3499</v>
      </c>
      <c r="C101" s="12" t="s">
        <v>3500</v>
      </c>
      <c r="D101" s="12" t="s">
        <v>426</v>
      </c>
      <c r="E101" s="12" t="s">
        <v>3501</v>
      </c>
      <c r="F101" s="19" t="s">
        <v>174</v>
      </c>
      <c r="G101" s="15">
        <v>17.850000000000001</v>
      </c>
      <c r="H101" s="27" t="e">
        <f>ROUNDDOWN('단가조사(철거)'!#REF!*'옵션(철거)'!$D$11, 0)</f>
        <v>#REF!</v>
      </c>
      <c r="I101" s="27"/>
      <c r="J101" s="27"/>
      <c r="K101" s="27"/>
      <c r="L101" s="27" t="e">
        <f t="shared" si="1"/>
        <v>#REF!</v>
      </c>
      <c r="M101" s="15"/>
    </row>
    <row r="102" spans="2:13" ht="21.6" customHeight="1">
      <c r="B102" s="13" t="s">
        <v>1063</v>
      </c>
      <c r="C102" s="12" t="s">
        <v>441</v>
      </c>
      <c r="D102" s="12" t="s">
        <v>426</v>
      </c>
      <c r="E102" s="12" t="s">
        <v>442</v>
      </c>
      <c r="F102" s="19" t="s">
        <v>174</v>
      </c>
      <c r="G102" s="15">
        <v>252</v>
      </c>
      <c r="H102" s="27" t="e">
        <f>ROUNDDOWN('단가조사(철거)'!#REF!*'옵션(철거)'!$D$11, 0)</f>
        <v>#REF!</v>
      </c>
      <c r="I102" s="27"/>
      <c r="J102" s="27"/>
      <c r="K102" s="27"/>
      <c r="L102" s="27" t="e">
        <f t="shared" si="1"/>
        <v>#REF!</v>
      </c>
      <c r="M102" s="15"/>
    </row>
    <row r="103" spans="2:13" ht="21.6" customHeight="1">
      <c r="B103" s="13" t="s">
        <v>1065</v>
      </c>
      <c r="C103" s="12" t="s">
        <v>445</v>
      </c>
      <c r="D103" s="12" t="s">
        <v>426</v>
      </c>
      <c r="E103" s="12" t="s">
        <v>446</v>
      </c>
      <c r="F103" s="19" t="s">
        <v>174</v>
      </c>
      <c r="G103" s="15">
        <v>17.850000000000001</v>
      </c>
      <c r="H103" s="27" t="e">
        <f>ROUNDDOWN('단가조사(철거)'!#REF!*'옵션(철거)'!$D$11, 0)</f>
        <v>#REF!</v>
      </c>
      <c r="I103" s="27"/>
      <c r="J103" s="27"/>
      <c r="K103" s="27"/>
      <c r="L103" s="27" t="e">
        <f t="shared" si="1"/>
        <v>#REF!</v>
      </c>
      <c r="M103" s="15"/>
    </row>
    <row r="104" spans="2:13" ht="21.6" customHeight="1">
      <c r="B104" s="13" t="s">
        <v>3208</v>
      </c>
      <c r="C104" s="12" t="s">
        <v>3209</v>
      </c>
      <c r="D104" s="12" t="s">
        <v>426</v>
      </c>
      <c r="E104" s="12" t="s">
        <v>3140</v>
      </c>
      <c r="F104" s="19" t="s">
        <v>174</v>
      </c>
      <c r="G104" s="15">
        <v>90.3</v>
      </c>
      <c r="H104" s="27" t="e">
        <f>ROUNDDOWN('단가조사(철거)'!#REF!*'옵션(철거)'!$D$11, 0)</f>
        <v>#REF!</v>
      </c>
      <c r="I104" s="27"/>
      <c r="J104" s="27"/>
      <c r="K104" s="27"/>
      <c r="L104" s="27" t="e">
        <f t="shared" si="1"/>
        <v>#REF!</v>
      </c>
      <c r="M104" s="15"/>
    </row>
    <row r="105" spans="2:13" ht="21.6" customHeight="1">
      <c r="B105" s="13" t="s">
        <v>1066</v>
      </c>
      <c r="C105" s="12" t="s">
        <v>447</v>
      </c>
      <c r="D105" s="12" t="s">
        <v>426</v>
      </c>
      <c r="E105" s="12" t="s">
        <v>448</v>
      </c>
      <c r="F105" s="19" t="s">
        <v>174</v>
      </c>
      <c r="G105" s="15">
        <v>870.45</v>
      </c>
      <c r="H105" s="27" t="e">
        <f>ROUNDDOWN('단가조사(철거)'!#REF!*'옵션(철거)'!$D$11, 0)</f>
        <v>#REF!</v>
      </c>
      <c r="I105" s="27"/>
      <c r="J105" s="27"/>
      <c r="K105" s="27"/>
      <c r="L105" s="27" t="e">
        <f t="shared" si="1"/>
        <v>#REF!</v>
      </c>
      <c r="M105" s="15"/>
    </row>
    <row r="106" spans="2:13" ht="21.6" customHeight="1">
      <c r="B106" s="13" t="s">
        <v>1067</v>
      </c>
      <c r="C106" s="12" t="s">
        <v>449</v>
      </c>
      <c r="D106" s="12" t="s">
        <v>426</v>
      </c>
      <c r="E106" s="12" t="s">
        <v>450</v>
      </c>
      <c r="F106" s="19" t="s">
        <v>174</v>
      </c>
      <c r="G106" s="15">
        <v>43.05</v>
      </c>
      <c r="H106" s="27" t="e">
        <f>ROUNDDOWN('단가조사(철거)'!#REF!*'옵션(철거)'!$D$11, 0)</f>
        <v>#REF!</v>
      </c>
      <c r="I106" s="27"/>
      <c r="J106" s="27"/>
      <c r="K106" s="27"/>
      <c r="L106" s="27" t="e">
        <f t="shared" si="1"/>
        <v>#REF!</v>
      </c>
      <c r="M106" s="15"/>
    </row>
    <row r="107" spans="2:13" ht="21.6" customHeight="1">
      <c r="B107" s="13" t="s">
        <v>1068</v>
      </c>
      <c r="C107" s="12" t="s">
        <v>451</v>
      </c>
      <c r="D107" s="12" t="s">
        <v>426</v>
      </c>
      <c r="E107" s="12" t="s">
        <v>452</v>
      </c>
      <c r="F107" s="19" t="s">
        <v>174</v>
      </c>
      <c r="G107" s="15">
        <v>324.45</v>
      </c>
      <c r="H107" s="27" t="e">
        <f>ROUNDDOWN('단가조사(철거)'!#REF!*'옵션(철거)'!$D$11, 0)</f>
        <v>#REF!</v>
      </c>
      <c r="I107" s="27"/>
      <c r="J107" s="27"/>
      <c r="K107" s="27"/>
      <c r="L107" s="27" t="e">
        <f t="shared" si="1"/>
        <v>#REF!</v>
      </c>
      <c r="M107" s="15"/>
    </row>
    <row r="108" spans="2:13" ht="21.6" customHeight="1">
      <c r="B108" s="13" t="s">
        <v>1072</v>
      </c>
      <c r="C108" s="12" t="s">
        <v>463</v>
      </c>
      <c r="D108" s="12" t="s">
        <v>456</v>
      </c>
      <c r="E108" s="12" t="s">
        <v>464</v>
      </c>
      <c r="F108" s="19" t="s">
        <v>174</v>
      </c>
      <c r="G108" s="15">
        <v>405.3</v>
      </c>
      <c r="H108" s="27" t="e">
        <f>ROUNDDOWN('단가조사(철거)'!#REF!*'옵션(철거)'!$D$11, 0)</f>
        <v>#REF!</v>
      </c>
      <c r="I108" s="27"/>
      <c r="J108" s="27"/>
      <c r="K108" s="27"/>
      <c r="L108" s="27" t="e">
        <f t="shared" si="1"/>
        <v>#REF!</v>
      </c>
      <c r="M108" s="15"/>
    </row>
    <row r="109" spans="2:13" ht="21.6" customHeight="1">
      <c r="B109" s="13" t="s">
        <v>1073</v>
      </c>
      <c r="C109" s="12" t="s">
        <v>465</v>
      </c>
      <c r="D109" s="12" t="s">
        <v>456</v>
      </c>
      <c r="E109" s="12" t="s">
        <v>466</v>
      </c>
      <c r="F109" s="19" t="s">
        <v>174</v>
      </c>
      <c r="G109" s="15">
        <v>140.69999999999999</v>
      </c>
      <c r="H109" s="27" t="e">
        <f>ROUNDDOWN('단가조사(철거)'!#REF!*'옵션(철거)'!$D$11, 0)</f>
        <v>#REF!</v>
      </c>
      <c r="I109" s="27"/>
      <c r="J109" s="27"/>
      <c r="K109" s="27"/>
      <c r="L109" s="27" t="e">
        <f t="shared" si="1"/>
        <v>#REF!</v>
      </c>
      <c r="M109" s="15"/>
    </row>
    <row r="110" spans="2:13" ht="21.6" customHeight="1">
      <c r="B110" s="13" t="s">
        <v>3502</v>
      </c>
      <c r="C110" s="12" t="s">
        <v>3503</v>
      </c>
      <c r="D110" s="12" t="s">
        <v>456</v>
      </c>
      <c r="E110" s="12" t="s">
        <v>3504</v>
      </c>
      <c r="F110" s="19" t="s">
        <v>174</v>
      </c>
      <c r="G110" s="15">
        <v>24.15</v>
      </c>
      <c r="H110" s="27" t="e">
        <f>ROUNDDOWN('단가조사(철거)'!#REF!*'옵션(철거)'!$D$11, 0)</f>
        <v>#REF!</v>
      </c>
      <c r="I110" s="27"/>
      <c r="J110" s="27"/>
      <c r="K110" s="27"/>
      <c r="L110" s="27" t="e">
        <f t="shared" si="1"/>
        <v>#REF!</v>
      </c>
      <c r="M110" s="15"/>
    </row>
    <row r="111" spans="2:13" ht="21.6" customHeight="1">
      <c r="B111" s="13" t="s">
        <v>3219</v>
      </c>
      <c r="C111" s="12" t="s">
        <v>3220</v>
      </c>
      <c r="D111" s="12" t="s">
        <v>456</v>
      </c>
      <c r="E111" s="12" t="s">
        <v>3116</v>
      </c>
      <c r="F111" s="19" t="s">
        <v>174</v>
      </c>
      <c r="G111" s="15">
        <v>55.65</v>
      </c>
      <c r="H111" s="27" t="e">
        <f>ROUNDDOWN('단가조사(철거)'!#REF!*'옵션(철거)'!$D$11, 0)</f>
        <v>#REF!</v>
      </c>
      <c r="I111" s="27"/>
      <c r="J111" s="27"/>
      <c r="K111" s="27"/>
      <c r="L111" s="27" t="e">
        <f t="shared" si="1"/>
        <v>#REF!</v>
      </c>
      <c r="M111" s="15"/>
    </row>
    <row r="112" spans="2:13" ht="21.6" customHeight="1">
      <c r="B112" s="13" t="s">
        <v>1080</v>
      </c>
      <c r="C112" s="12" t="s">
        <v>483</v>
      </c>
      <c r="D112" s="12" t="s">
        <v>476</v>
      </c>
      <c r="E112" s="12" t="s">
        <v>484</v>
      </c>
      <c r="F112" s="19" t="s">
        <v>174</v>
      </c>
      <c r="G112" s="15">
        <v>85.05</v>
      </c>
      <c r="H112" s="27" t="e">
        <f>ROUNDDOWN('단가조사(철거)'!#REF!*'옵션(철거)'!$D$11, 0)</f>
        <v>#REF!</v>
      </c>
      <c r="I112" s="27"/>
      <c r="J112" s="27"/>
      <c r="K112" s="27"/>
      <c r="L112" s="27" t="e">
        <f t="shared" si="1"/>
        <v>#REF!</v>
      </c>
      <c r="M112" s="15"/>
    </row>
    <row r="113" spans="2:13" ht="21.6" customHeight="1">
      <c r="B113" s="13" t="s">
        <v>1081</v>
      </c>
      <c r="C113" s="12" t="s">
        <v>485</v>
      </c>
      <c r="D113" s="12" t="s">
        <v>486</v>
      </c>
      <c r="E113" s="12" t="s">
        <v>487</v>
      </c>
      <c r="F113" s="19" t="s">
        <v>174</v>
      </c>
      <c r="G113" s="15">
        <v>767.55</v>
      </c>
      <c r="H113" s="27" t="e">
        <f>ROUNDDOWN('단가조사(철거)'!#REF!*'옵션(철거)'!$D$11, 0)</f>
        <v>#REF!</v>
      </c>
      <c r="I113" s="27"/>
      <c r="J113" s="27"/>
      <c r="K113" s="27"/>
      <c r="L113" s="27" t="e">
        <f t="shared" si="1"/>
        <v>#REF!</v>
      </c>
      <c r="M113" s="15"/>
    </row>
    <row r="114" spans="2:13" ht="21.6" customHeight="1">
      <c r="C114" s="12"/>
      <c r="D114" s="12" t="s">
        <v>532</v>
      </c>
      <c r="E114" s="12" t="s">
        <v>533</v>
      </c>
      <c r="F114" s="19" t="s">
        <v>174</v>
      </c>
      <c r="G114" s="15"/>
      <c r="H114" s="27">
        <f>ROUNDDOWN('단가조사(철거)'!G7*'옵션(철거)'!$D$11, 0)</f>
        <v>225</v>
      </c>
      <c r="I114" s="27"/>
      <c r="J114" s="27"/>
      <c r="K114" s="27"/>
      <c r="L114" s="27">
        <f t="shared" si="1"/>
        <v>225</v>
      </c>
      <c r="M114" s="15"/>
    </row>
    <row r="115" spans="2:13" ht="21.6" customHeight="1">
      <c r="B115" s="13" t="s">
        <v>1083</v>
      </c>
      <c r="C115" s="12" t="s">
        <v>495</v>
      </c>
      <c r="D115" s="12" t="s">
        <v>496</v>
      </c>
      <c r="E115" s="12" t="s">
        <v>497</v>
      </c>
      <c r="F115" s="19" t="s">
        <v>210</v>
      </c>
      <c r="G115" s="15">
        <v>20</v>
      </c>
      <c r="H115" s="27" t="e">
        <f>ROUNDDOWN('단가조사(철거)'!#REF!*'옵션(철거)'!$D$11, 0)</f>
        <v>#REF!</v>
      </c>
      <c r="I115" s="27"/>
      <c r="J115" s="27"/>
      <c r="K115" s="27"/>
      <c r="L115" s="27" t="e">
        <f t="shared" si="1"/>
        <v>#REF!</v>
      </c>
      <c r="M115" s="15"/>
    </row>
    <row r="116" spans="2:13" ht="21.6" customHeight="1">
      <c r="B116" s="13" t="s">
        <v>1084</v>
      </c>
      <c r="C116" s="12" t="s">
        <v>501</v>
      </c>
      <c r="D116" s="12" t="s">
        <v>496</v>
      </c>
      <c r="E116" s="12" t="s">
        <v>502</v>
      </c>
      <c r="F116" s="19" t="s">
        <v>210</v>
      </c>
      <c r="G116" s="15">
        <v>36</v>
      </c>
      <c r="H116" s="27" t="e">
        <f>ROUNDDOWN('단가조사(철거)'!#REF!*'옵션(철거)'!$D$11, 0)</f>
        <v>#REF!</v>
      </c>
      <c r="I116" s="27"/>
      <c r="J116" s="27"/>
      <c r="K116" s="27"/>
      <c r="L116" s="27" t="e">
        <f t="shared" si="1"/>
        <v>#REF!</v>
      </c>
      <c r="M116" s="15"/>
    </row>
    <row r="117" spans="2:13" ht="21.6" customHeight="1">
      <c r="B117" s="13" t="s">
        <v>1085</v>
      </c>
      <c r="C117" s="12" t="s">
        <v>503</v>
      </c>
      <c r="D117" s="12" t="s">
        <v>496</v>
      </c>
      <c r="E117" s="12" t="s">
        <v>504</v>
      </c>
      <c r="F117" s="19" t="s">
        <v>210</v>
      </c>
      <c r="G117" s="15">
        <v>2</v>
      </c>
      <c r="H117" s="27" t="e">
        <f>ROUNDDOWN('단가조사(철거)'!#REF!*'옵션(철거)'!$D$11, 0)</f>
        <v>#REF!</v>
      </c>
      <c r="I117" s="27"/>
      <c r="J117" s="27"/>
      <c r="K117" s="27"/>
      <c r="L117" s="27" t="e">
        <f t="shared" si="1"/>
        <v>#REF!</v>
      </c>
      <c r="M117" s="15"/>
    </row>
    <row r="118" spans="2:13" ht="21.6" customHeight="1">
      <c r="B118" s="13" t="s">
        <v>1087</v>
      </c>
      <c r="C118" s="12" t="s">
        <v>507</v>
      </c>
      <c r="D118" s="12" t="s">
        <v>508</v>
      </c>
      <c r="E118" s="12" t="s">
        <v>509</v>
      </c>
      <c r="F118" s="19" t="s">
        <v>210</v>
      </c>
      <c r="G118" s="15">
        <v>30</v>
      </c>
      <c r="H118" s="27" t="e">
        <f>ROUNDDOWN('단가조사(철거)'!#REF!*'옵션(철거)'!$D$11, 0)</f>
        <v>#REF!</v>
      </c>
      <c r="I118" s="27"/>
      <c r="J118" s="27"/>
      <c r="K118" s="27"/>
      <c r="L118" s="27" t="e">
        <f t="shared" si="1"/>
        <v>#REF!</v>
      </c>
      <c r="M118" s="15"/>
    </row>
    <row r="119" spans="2:13" ht="21.6" customHeight="1">
      <c r="B119" s="13" t="s">
        <v>1088</v>
      </c>
      <c r="C119" s="12" t="s">
        <v>512</v>
      </c>
      <c r="D119" s="12" t="s">
        <v>508</v>
      </c>
      <c r="E119" s="12" t="s">
        <v>513</v>
      </c>
      <c r="F119" s="19" t="s">
        <v>210</v>
      </c>
      <c r="G119" s="15">
        <v>58</v>
      </c>
      <c r="H119" s="27" t="e">
        <f>ROUNDDOWN('단가조사(철거)'!#REF!*'옵션(철거)'!$D$11, 0)</f>
        <v>#REF!</v>
      </c>
      <c r="I119" s="27"/>
      <c r="J119" s="27"/>
      <c r="K119" s="27"/>
      <c r="L119" s="27" t="e">
        <f t="shared" si="1"/>
        <v>#REF!</v>
      </c>
      <c r="M119" s="15"/>
    </row>
    <row r="120" spans="2:13" ht="21.6" customHeight="1">
      <c r="B120" s="13" t="s">
        <v>1091</v>
      </c>
      <c r="C120" s="12" t="s">
        <v>518</v>
      </c>
      <c r="D120" s="12" t="s">
        <v>517</v>
      </c>
      <c r="E120" s="12" t="s">
        <v>513</v>
      </c>
      <c r="F120" s="19" t="s">
        <v>210</v>
      </c>
      <c r="G120" s="15">
        <v>8</v>
      </c>
      <c r="H120" s="27" t="e">
        <f>ROUNDDOWN('단가조사(철거)'!#REF!*'옵션(철거)'!$D$11, 0)</f>
        <v>#REF!</v>
      </c>
      <c r="I120" s="27"/>
      <c r="J120" s="27"/>
      <c r="K120" s="27"/>
      <c r="L120" s="27" t="e">
        <f t="shared" si="1"/>
        <v>#REF!</v>
      </c>
      <c r="M120" s="15"/>
    </row>
    <row r="121" spans="2:13" ht="21.6" customHeight="1">
      <c r="B121" s="13" t="s">
        <v>1093</v>
      </c>
      <c r="C121" s="12" t="s">
        <v>523</v>
      </c>
      <c r="D121" s="12" t="s">
        <v>524</v>
      </c>
      <c r="E121" s="12" t="s">
        <v>525</v>
      </c>
      <c r="F121" s="19" t="s">
        <v>210</v>
      </c>
      <c r="G121" s="15">
        <v>2</v>
      </c>
      <c r="H121" s="27" t="e">
        <f>ROUNDDOWN('단가조사(철거)'!#REF!*'옵션(철거)'!$D$11, 0)</f>
        <v>#REF!</v>
      </c>
      <c r="I121" s="27"/>
      <c r="J121" s="27"/>
      <c r="K121" s="27"/>
      <c r="L121" s="27" t="e">
        <f t="shared" si="1"/>
        <v>#REF!</v>
      </c>
      <c r="M121" s="15"/>
    </row>
    <row r="122" spans="2:13" ht="21.6" customHeight="1">
      <c r="B122" s="13" t="s">
        <v>1094</v>
      </c>
      <c r="C122" s="12" t="s">
        <v>528</v>
      </c>
      <c r="D122" s="12" t="s">
        <v>529</v>
      </c>
      <c r="E122" s="12" t="s">
        <v>530</v>
      </c>
      <c r="F122" s="19" t="s">
        <v>210</v>
      </c>
      <c r="G122" s="15">
        <v>5</v>
      </c>
      <c r="H122" s="27" t="e">
        <f>ROUNDDOWN('단가조사(철거)'!#REF!*'옵션(철거)'!$D$11, 0)</f>
        <v>#REF!</v>
      </c>
      <c r="I122" s="27"/>
      <c r="J122" s="27"/>
      <c r="K122" s="27"/>
      <c r="L122" s="27" t="e">
        <f t="shared" si="1"/>
        <v>#REF!</v>
      </c>
      <c r="M122" s="15"/>
    </row>
    <row r="123" spans="2:13" ht="21.6" customHeight="1">
      <c r="B123" s="13" t="s">
        <v>3505</v>
      </c>
      <c r="C123" s="12" t="s">
        <v>3506</v>
      </c>
      <c r="D123" s="12" t="s">
        <v>3507</v>
      </c>
      <c r="E123" s="12" t="s">
        <v>3508</v>
      </c>
      <c r="F123" s="19" t="s">
        <v>718</v>
      </c>
      <c r="G123" s="15">
        <v>1</v>
      </c>
      <c r="H123" s="27" t="e">
        <f>ROUNDDOWN('단가조사(철거)'!#REF!*'옵션(철거)'!$D$11, 0)</f>
        <v>#REF!</v>
      </c>
      <c r="I123" s="27"/>
      <c r="J123" s="27"/>
      <c r="K123" s="27"/>
      <c r="L123" s="27" t="e">
        <f t="shared" si="1"/>
        <v>#REF!</v>
      </c>
      <c r="M123" s="15"/>
    </row>
    <row r="124" spans="2:13" ht="21.6" customHeight="1">
      <c r="B124" s="13" t="s">
        <v>1096</v>
      </c>
      <c r="C124" s="12" t="s">
        <v>534</v>
      </c>
      <c r="D124" s="12" t="s">
        <v>535</v>
      </c>
      <c r="E124" s="12" t="s">
        <v>533</v>
      </c>
      <c r="F124" s="19" t="s">
        <v>174</v>
      </c>
      <c r="G124" s="15">
        <v>60</v>
      </c>
      <c r="H124" s="27" t="e">
        <f>ROUNDDOWN('단가조사(철거)'!#REF!*'옵션(철거)'!$D$11, 0)</f>
        <v>#REF!</v>
      </c>
      <c r="I124" s="27"/>
      <c r="J124" s="27"/>
      <c r="K124" s="27"/>
      <c r="L124" s="27" t="e">
        <f t="shared" si="1"/>
        <v>#REF!</v>
      </c>
      <c r="M124" s="15"/>
    </row>
    <row r="125" spans="2:13" ht="21.6" customHeight="1">
      <c r="B125" s="13" t="s">
        <v>1099</v>
      </c>
      <c r="C125" s="12" t="s">
        <v>542</v>
      </c>
      <c r="D125" s="12" t="s">
        <v>543</v>
      </c>
      <c r="E125" s="12" t="s">
        <v>544</v>
      </c>
      <c r="F125" s="19" t="s">
        <v>545</v>
      </c>
      <c r="G125" s="15">
        <v>12</v>
      </c>
      <c r="H125" s="27" t="e">
        <f>ROUNDDOWN('단가조사(철거)'!#REF!*'옵션(철거)'!$D$11, 0)</f>
        <v>#REF!</v>
      </c>
      <c r="I125" s="27"/>
      <c r="J125" s="27"/>
      <c r="K125" s="27"/>
      <c r="L125" s="27" t="e">
        <f t="shared" si="1"/>
        <v>#REF!</v>
      </c>
      <c r="M125" s="15"/>
    </row>
    <row r="126" spans="2:13" ht="21.6" customHeight="1">
      <c r="B126" s="13" t="s">
        <v>1100</v>
      </c>
      <c r="C126" s="12" t="s">
        <v>547</v>
      </c>
      <c r="D126" s="12" t="s">
        <v>548</v>
      </c>
      <c r="E126" s="12" t="s">
        <v>549</v>
      </c>
      <c r="F126" s="19" t="s">
        <v>210</v>
      </c>
      <c r="G126" s="15">
        <v>68</v>
      </c>
      <c r="H126" s="27" t="e">
        <f>ROUNDDOWN('단가조사(철거)'!#REF!*'옵션(철거)'!$D$11, 0)</f>
        <v>#REF!</v>
      </c>
      <c r="I126" s="27"/>
      <c r="J126" s="27"/>
      <c r="K126" s="27"/>
      <c r="L126" s="27" t="e">
        <f t="shared" si="1"/>
        <v>#REF!</v>
      </c>
      <c r="M126" s="15"/>
    </row>
    <row r="127" spans="2:13" ht="21.6" customHeight="1">
      <c r="B127" s="13" t="s">
        <v>1101</v>
      </c>
      <c r="C127" s="12" t="s">
        <v>553</v>
      </c>
      <c r="D127" s="12" t="s">
        <v>548</v>
      </c>
      <c r="E127" s="12" t="s">
        <v>554</v>
      </c>
      <c r="F127" s="19" t="s">
        <v>210</v>
      </c>
      <c r="G127" s="15">
        <v>10</v>
      </c>
      <c r="H127" s="27" t="e">
        <f>ROUNDDOWN('단가조사(철거)'!#REF!*'옵션(철거)'!$D$11, 0)</f>
        <v>#REF!</v>
      </c>
      <c r="I127" s="27"/>
      <c r="J127" s="27"/>
      <c r="K127" s="27"/>
      <c r="L127" s="27" t="e">
        <f t="shared" si="1"/>
        <v>#REF!</v>
      </c>
      <c r="M127" s="15"/>
    </row>
    <row r="128" spans="2:13" ht="21.6" customHeight="1">
      <c r="B128" s="13" t="s">
        <v>1102</v>
      </c>
      <c r="C128" s="12" t="s">
        <v>555</v>
      </c>
      <c r="D128" s="12" t="s">
        <v>548</v>
      </c>
      <c r="E128" s="12" t="s">
        <v>556</v>
      </c>
      <c r="F128" s="19" t="s">
        <v>210</v>
      </c>
      <c r="G128" s="15">
        <v>13</v>
      </c>
      <c r="H128" s="27" t="e">
        <f>ROUNDDOWN('단가조사(철거)'!#REF!*'옵션(철거)'!$D$11, 0)</f>
        <v>#REF!</v>
      </c>
      <c r="I128" s="27"/>
      <c r="J128" s="27"/>
      <c r="K128" s="27"/>
      <c r="L128" s="27" t="e">
        <f t="shared" si="1"/>
        <v>#REF!</v>
      </c>
      <c r="M128" s="15"/>
    </row>
    <row r="129" spans="2:13" ht="21.6" customHeight="1">
      <c r="B129" s="13" t="s">
        <v>1103</v>
      </c>
      <c r="C129" s="12" t="s">
        <v>557</v>
      </c>
      <c r="D129" s="12" t="s">
        <v>548</v>
      </c>
      <c r="E129" s="12" t="s">
        <v>558</v>
      </c>
      <c r="F129" s="19" t="s">
        <v>210</v>
      </c>
      <c r="G129" s="15">
        <v>4</v>
      </c>
      <c r="H129" s="27" t="e">
        <f>ROUNDDOWN('단가조사(철거)'!#REF!*'옵션(철거)'!$D$11, 0)</f>
        <v>#REF!</v>
      </c>
      <c r="I129" s="27"/>
      <c r="J129" s="27"/>
      <c r="K129" s="27"/>
      <c r="L129" s="27" t="e">
        <f t="shared" si="1"/>
        <v>#REF!</v>
      </c>
      <c r="M129" s="15"/>
    </row>
    <row r="130" spans="2:13" ht="21.6" customHeight="1">
      <c r="B130" s="13" t="s">
        <v>1104</v>
      </c>
      <c r="C130" s="12" t="s">
        <v>559</v>
      </c>
      <c r="D130" s="12" t="s">
        <v>548</v>
      </c>
      <c r="E130" s="12" t="s">
        <v>560</v>
      </c>
      <c r="F130" s="19" t="s">
        <v>210</v>
      </c>
      <c r="G130" s="15">
        <v>35</v>
      </c>
      <c r="H130" s="27" t="e">
        <f>ROUNDDOWN('단가조사(철거)'!#REF!*'옵션(철거)'!$D$11, 0)</f>
        <v>#REF!</v>
      </c>
      <c r="I130" s="27"/>
      <c r="J130" s="27"/>
      <c r="K130" s="27"/>
      <c r="L130" s="27" t="e">
        <f t="shared" si="1"/>
        <v>#REF!</v>
      </c>
      <c r="M130" s="15"/>
    </row>
    <row r="131" spans="2:13" ht="21.6" customHeight="1">
      <c r="B131" s="13" t="s">
        <v>1105</v>
      </c>
      <c r="C131" s="12" t="s">
        <v>561</v>
      </c>
      <c r="D131" s="12" t="s">
        <v>548</v>
      </c>
      <c r="E131" s="12" t="s">
        <v>562</v>
      </c>
      <c r="F131" s="19" t="s">
        <v>210</v>
      </c>
      <c r="G131" s="15">
        <v>7</v>
      </c>
      <c r="H131" s="27" t="e">
        <f>ROUNDDOWN('단가조사(철거)'!#REF!*'옵션(철거)'!$D$11, 0)</f>
        <v>#REF!</v>
      </c>
      <c r="I131" s="27"/>
      <c r="J131" s="27"/>
      <c r="K131" s="27"/>
      <c r="L131" s="27" t="e">
        <f t="shared" si="1"/>
        <v>#REF!</v>
      </c>
      <c r="M131" s="15"/>
    </row>
    <row r="132" spans="2:13" ht="21.6" customHeight="1">
      <c r="B132" s="13" t="s">
        <v>1106</v>
      </c>
      <c r="C132" s="12" t="s">
        <v>563</v>
      </c>
      <c r="D132" s="12" t="s">
        <v>548</v>
      </c>
      <c r="E132" s="12" t="s">
        <v>564</v>
      </c>
      <c r="F132" s="19" t="s">
        <v>210</v>
      </c>
      <c r="G132" s="15">
        <v>12</v>
      </c>
      <c r="H132" s="27" t="e">
        <f>ROUNDDOWN('단가조사(철거)'!#REF!*'옵션(철거)'!$D$11, 0)</f>
        <v>#REF!</v>
      </c>
      <c r="I132" s="27"/>
      <c r="J132" s="27"/>
      <c r="K132" s="27"/>
      <c r="L132" s="27" t="e">
        <f t="shared" ref="L132:L193" si="2">SUM(H132,I132,J132)</f>
        <v>#REF!</v>
      </c>
      <c r="M132" s="15"/>
    </row>
    <row r="133" spans="2:13" ht="21.6" customHeight="1">
      <c r="B133" s="13" t="s">
        <v>3509</v>
      </c>
      <c r="C133" s="12" t="s">
        <v>3510</v>
      </c>
      <c r="D133" s="12" t="s">
        <v>566</v>
      </c>
      <c r="E133" s="12" t="s">
        <v>3511</v>
      </c>
      <c r="F133" s="19" t="s">
        <v>210</v>
      </c>
      <c r="G133" s="15">
        <v>24</v>
      </c>
      <c r="H133" s="27" t="e">
        <f>ROUNDDOWN('단가조사(철거)'!#REF!*'옵션(철거)'!$D$11, 0)</f>
        <v>#REF!</v>
      </c>
      <c r="I133" s="27"/>
      <c r="J133" s="27"/>
      <c r="K133" s="27"/>
      <c r="L133" s="27" t="e">
        <f t="shared" si="2"/>
        <v>#REF!</v>
      </c>
      <c r="M133" s="15"/>
    </row>
    <row r="134" spans="2:13" ht="21.6" customHeight="1">
      <c r="B134" s="13" t="s">
        <v>1108</v>
      </c>
      <c r="C134" s="12" t="s">
        <v>569</v>
      </c>
      <c r="D134" s="12" t="s">
        <v>566</v>
      </c>
      <c r="E134" s="12" t="s">
        <v>570</v>
      </c>
      <c r="F134" s="19" t="s">
        <v>210</v>
      </c>
      <c r="G134" s="15">
        <v>9</v>
      </c>
      <c r="H134" s="27" t="e">
        <f>ROUNDDOWN('단가조사(철거)'!#REF!*'옵션(철거)'!$D$11, 0)</f>
        <v>#REF!</v>
      </c>
      <c r="I134" s="27"/>
      <c r="J134" s="27"/>
      <c r="K134" s="27"/>
      <c r="L134" s="27" t="e">
        <f t="shared" si="2"/>
        <v>#REF!</v>
      </c>
      <c r="M134" s="15"/>
    </row>
    <row r="135" spans="2:13" ht="21.6" customHeight="1">
      <c r="B135" s="13" t="s">
        <v>1109</v>
      </c>
      <c r="C135" s="12" t="s">
        <v>571</v>
      </c>
      <c r="D135" s="12" t="s">
        <v>572</v>
      </c>
      <c r="E135" s="12" t="s">
        <v>573</v>
      </c>
      <c r="F135" s="19" t="s">
        <v>210</v>
      </c>
      <c r="G135" s="15">
        <v>1083</v>
      </c>
      <c r="H135" s="27" t="e">
        <f>ROUNDDOWN('단가조사(철거)'!#REF!*'옵션(철거)'!$D$11, 0)</f>
        <v>#REF!</v>
      </c>
      <c r="I135" s="27"/>
      <c r="J135" s="27"/>
      <c r="K135" s="27"/>
      <c r="L135" s="27" t="e">
        <f t="shared" si="2"/>
        <v>#REF!</v>
      </c>
      <c r="M135" s="15"/>
    </row>
    <row r="136" spans="2:13" ht="21.6" customHeight="1">
      <c r="B136" s="13" t="s">
        <v>1110</v>
      </c>
      <c r="C136" s="12" t="s">
        <v>574</v>
      </c>
      <c r="D136" s="12" t="s">
        <v>575</v>
      </c>
      <c r="E136" s="12" t="s">
        <v>576</v>
      </c>
      <c r="F136" s="19" t="s">
        <v>210</v>
      </c>
      <c r="G136" s="15">
        <v>6</v>
      </c>
      <c r="H136" s="27" t="e">
        <f>ROUNDDOWN('단가조사(철거)'!#REF!*'옵션(철거)'!$D$11, 0)</f>
        <v>#REF!</v>
      </c>
      <c r="I136" s="27"/>
      <c r="J136" s="27"/>
      <c r="K136" s="27"/>
      <c r="L136" s="27" t="e">
        <f t="shared" si="2"/>
        <v>#REF!</v>
      </c>
      <c r="M136" s="15"/>
    </row>
    <row r="137" spans="2:13" ht="21.6" customHeight="1">
      <c r="B137" s="13" t="s">
        <v>1114</v>
      </c>
      <c r="C137" s="12" t="s">
        <v>586</v>
      </c>
      <c r="D137" s="12" t="s">
        <v>587</v>
      </c>
      <c r="E137" s="12" t="s">
        <v>588</v>
      </c>
      <c r="F137" s="19" t="s">
        <v>589</v>
      </c>
      <c r="G137" s="15">
        <v>65</v>
      </c>
      <c r="H137" s="27" t="e">
        <f>ROUNDDOWN('단가조사(철거)'!#REF!*'옵션(철거)'!$D$11, 0)</f>
        <v>#REF!</v>
      </c>
      <c r="I137" s="27"/>
      <c r="J137" s="27"/>
      <c r="K137" s="27"/>
      <c r="L137" s="27" t="e">
        <f t="shared" si="2"/>
        <v>#REF!</v>
      </c>
      <c r="M137" s="15"/>
    </row>
    <row r="138" spans="2:13" ht="21.6" customHeight="1">
      <c r="B138" s="13" t="s">
        <v>1115</v>
      </c>
      <c r="C138" s="12" t="s">
        <v>591</v>
      </c>
      <c r="D138" s="12" t="s">
        <v>592</v>
      </c>
      <c r="E138" s="12" t="s">
        <v>593</v>
      </c>
      <c r="F138" s="19" t="s">
        <v>589</v>
      </c>
      <c r="G138" s="15">
        <v>22.49</v>
      </c>
      <c r="H138" s="27" t="e">
        <f>ROUNDDOWN('단가조사(철거)'!#REF!*'옵션(철거)'!$D$11, 0)</f>
        <v>#REF!</v>
      </c>
      <c r="I138" s="27"/>
      <c r="J138" s="27"/>
      <c r="K138" s="27"/>
      <c r="L138" s="27" t="e">
        <f t="shared" si="2"/>
        <v>#REF!</v>
      </c>
      <c r="M138" s="15"/>
    </row>
    <row r="139" spans="2:13" ht="21.6" customHeight="1">
      <c r="B139" s="13" t="s">
        <v>1116</v>
      </c>
      <c r="C139" s="12" t="s">
        <v>595</v>
      </c>
      <c r="D139" s="12" t="s">
        <v>596</v>
      </c>
      <c r="E139" s="12" t="s">
        <v>597</v>
      </c>
      <c r="F139" s="19" t="s">
        <v>210</v>
      </c>
      <c r="G139" s="15">
        <v>26</v>
      </c>
      <c r="H139" s="27" t="e">
        <f>ROUNDDOWN('단가조사(철거)'!#REF!*'옵션(철거)'!$D$11, 0)</f>
        <v>#REF!</v>
      </c>
      <c r="I139" s="27"/>
      <c r="J139" s="27"/>
      <c r="K139" s="27"/>
      <c r="L139" s="27" t="e">
        <f t="shared" si="2"/>
        <v>#REF!</v>
      </c>
      <c r="M139" s="15"/>
    </row>
    <row r="140" spans="2:13" ht="21.6" customHeight="1">
      <c r="B140" s="13" t="s">
        <v>1117</v>
      </c>
      <c r="C140" s="12" t="s">
        <v>599</v>
      </c>
      <c r="D140" s="12" t="s">
        <v>600</v>
      </c>
      <c r="E140" s="12" t="s">
        <v>601</v>
      </c>
      <c r="F140" s="19" t="s">
        <v>210</v>
      </c>
      <c r="G140" s="15">
        <v>86</v>
      </c>
      <c r="H140" s="27" t="e">
        <f>ROUNDDOWN('단가조사(철거)'!#REF!*'옵션(철거)'!$D$11, 0)</f>
        <v>#REF!</v>
      </c>
      <c r="I140" s="27"/>
      <c r="J140" s="27"/>
      <c r="K140" s="27"/>
      <c r="L140" s="27" t="e">
        <f t="shared" si="2"/>
        <v>#REF!</v>
      </c>
      <c r="M140" s="15"/>
    </row>
    <row r="141" spans="2:13" ht="21.6" customHeight="1">
      <c r="B141" s="13" t="s">
        <v>1118</v>
      </c>
      <c r="C141" s="12" t="s">
        <v>603</v>
      </c>
      <c r="D141" s="12" t="s">
        <v>600</v>
      </c>
      <c r="E141" s="12" t="s">
        <v>597</v>
      </c>
      <c r="F141" s="19" t="s">
        <v>279</v>
      </c>
      <c r="G141" s="15">
        <v>1148</v>
      </c>
      <c r="H141" s="27" t="e">
        <f>ROUNDDOWN('단가조사(철거)'!#REF!*'옵션(철거)'!$D$11, 0)</f>
        <v>#REF!</v>
      </c>
      <c r="I141" s="27"/>
      <c r="J141" s="27"/>
      <c r="K141" s="27"/>
      <c r="L141" s="27" t="e">
        <f t="shared" si="2"/>
        <v>#REF!</v>
      </c>
      <c r="M141" s="15"/>
    </row>
    <row r="142" spans="2:13" ht="21.6" customHeight="1">
      <c r="B142" s="13" t="s">
        <v>1119</v>
      </c>
      <c r="C142" s="12" t="s">
        <v>604</v>
      </c>
      <c r="D142" s="12" t="s">
        <v>605</v>
      </c>
      <c r="E142" s="12" t="s">
        <v>606</v>
      </c>
      <c r="F142" s="19" t="s">
        <v>279</v>
      </c>
      <c r="G142" s="15">
        <v>1158</v>
      </c>
      <c r="H142" s="27" t="e">
        <f>ROUNDDOWN('단가조사(철거)'!#REF!*'옵션(철거)'!$D$11, 0)</f>
        <v>#REF!</v>
      </c>
      <c r="I142" s="27"/>
      <c r="J142" s="27"/>
      <c r="K142" s="27"/>
      <c r="L142" s="27" t="e">
        <f t="shared" si="2"/>
        <v>#REF!</v>
      </c>
      <c r="M142" s="15"/>
    </row>
    <row r="143" spans="2:13" ht="21.6" customHeight="1">
      <c r="B143" s="13" t="s">
        <v>1120</v>
      </c>
      <c r="C143" s="12" t="s">
        <v>607</v>
      </c>
      <c r="D143" s="12" t="s">
        <v>608</v>
      </c>
      <c r="E143" s="12"/>
      <c r="F143" s="19" t="s">
        <v>275</v>
      </c>
      <c r="G143" s="15">
        <v>169</v>
      </c>
      <c r="H143" s="27" t="e">
        <f>ROUNDDOWN('단가조사(철거)'!#REF!*'옵션(철거)'!$D$11, 0)</f>
        <v>#REF!</v>
      </c>
      <c r="I143" s="27"/>
      <c r="J143" s="27"/>
      <c r="K143" s="27"/>
      <c r="L143" s="27" t="e">
        <f t="shared" si="2"/>
        <v>#REF!</v>
      </c>
      <c r="M143" s="15"/>
    </row>
    <row r="144" spans="2:13" ht="21.6" customHeight="1">
      <c r="B144" s="13" t="s">
        <v>3244</v>
      </c>
      <c r="C144" s="12" t="s">
        <v>3245</v>
      </c>
      <c r="D144" s="12" t="s">
        <v>3144</v>
      </c>
      <c r="E144" s="12" t="s">
        <v>3145</v>
      </c>
      <c r="F144" s="19" t="s">
        <v>210</v>
      </c>
      <c r="G144" s="15">
        <v>1</v>
      </c>
      <c r="H144" s="27" t="e">
        <f>ROUNDDOWN('단가조사(철거)'!#REF!*'옵션(철거)'!$D$11, 0)</f>
        <v>#REF!</v>
      </c>
      <c r="I144" s="27"/>
      <c r="J144" s="27"/>
      <c r="K144" s="27"/>
      <c r="L144" s="27" t="e">
        <f t="shared" si="2"/>
        <v>#REF!</v>
      </c>
      <c r="M144" s="15"/>
    </row>
    <row r="145" spans="2:13" ht="21.6" customHeight="1">
      <c r="B145" s="13" t="s">
        <v>3247</v>
      </c>
      <c r="C145" s="12" t="s">
        <v>3512</v>
      </c>
      <c r="D145" s="12" t="s">
        <v>3143</v>
      </c>
      <c r="E145" s="12"/>
      <c r="F145" s="19" t="s">
        <v>210</v>
      </c>
      <c r="G145" s="15">
        <v>4</v>
      </c>
      <c r="H145" s="27" t="e">
        <f>ROUNDDOWN('단가조사(철거)'!#REF!*'옵션(철거)'!$D$11, 0)</f>
        <v>#REF!</v>
      </c>
      <c r="I145" s="27"/>
      <c r="J145" s="27"/>
      <c r="K145" s="27"/>
      <c r="L145" s="27" t="e">
        <f t="shared" si="2"/>
        <v>#REF!</v>
      </c>
      <c r="M145" s="15"/>
    </row>
    <row r="146" spans="2:13" ht="21.6" customHeight="1">
      <c r="B146" s="13" t="s">
        <v>1150</v>
      </c>
      <c r="C146" s="12" t="s">
        <v>661</v>
      </c>
      <c r="D146" s="12" t="s">
        <v>675</v>
      </c>
      <c r="E146" s="12"/>
      <c r="F146" s="19" t="s">
        <v>676</v>
      </c>
      <c r="G146" s="15">
        <v>4.88</v>
      </c>
      <c r="H146" s="27" t="e">
        <f>ROUNDDOWN('단가조사(철거)'!#REF!*'옵션(철거)'!$D$11, 0)</f>
        <v>#REF!</v>
      </c>
      <c r="I146" s="27"/>
      <c r="J146" s="27"/>
      <c r="K146" s="27"/>
      <c r="L146" s="27" t="e">
        <f t="shared" si="2"/>
        <v>#REF!</v>
      </c>
      <c r="M146" s="15"/>
    </row>
    <row r="147" spans="2:13" ht="21.6" customHeight="1">
      <c r="B147" s="13" t="s">
        <v>1151</v>
      </c>
      <c r="C147" s="12" t="s">
        <v>668</v>
      </c>
      <c r="D147" s="12" t="s">
        <v>679</v>
      </c>
      <c r="E147" s="12"/>
      <c r="F147" s="19" t="s">
        <v>680</v>
      </c>
      <c r="G147" s="15">
        <v>0.7</v>
      </c>
      <c r="H147" s="27" t="e">
        <f>ROUNDDOWN('단가조사(철거)'!#REF!*'옵션(철거)'!$D$11, 0)</f>
        <v>#REF!</v>
      </c>
      <c r="I147" s="27"/>
      <c r="J147" s="27"/>
      <c r="K147" s="27"/>
      <c r="L147" s="27" t="e">
        <f t="shared" si="2"/>
        <v>#REF!</v>
      </c>
      <c r="M147" s="15"/>
    </row>
    <row r="148" spans="2:13" ht="21.6" customHeight="1">
      <c r="B148" s="13" t="s">
        <v>1152</v>
      </c>
      <c r="C148" s="12" t="s">
        <v>671</v>
      </c>
      <c r="D148" s="12" t="s">
        <v>683</v>
      </c>
      <c r="E148" s="12" t="s">
        <v>684</v>
      </c>
      <c r="F148" s="19" t="s">
        <v>685</v>
      </c>
      <c r="G148" s="15">
        <v>14.64</v>
      </c>
      <c r="H148" s="27" t="e">
        <f>ROUNDDOWN('단가조사(철거)'!#REF!*'옵션(철거)'!$D$11, 0)</f>
        <v>#REF!</v>
      </c>
      <c r="I148" s="27"/>
      <c r="J148" s="27"/>
      <c r="K148" s="27"/>
      <c r="L148" s="27" t="e">
        <f t="shared" si="2"/>
        <v>#REF!</v>
      </c>
      <c r="M148" s="15"/>
    </row>
    <row r="149" spans="2:13" ht="21.6" customHeight="1">
      <c r="B149" s="13" t="s">
        <v>1223</v>
      </c>
      <c r="C149" s="12" t="s">
        <v>2945</v>
      </c>
      <c r="D149" s="12" t="s">
        <v>3155</v>
      </c>
      <c r="E149" s="12" t="s">
        <v>3513</v>
      </c>
      <c r="F149" s="19" t="s">
        <v>697</v>
      </c>
      <c r="G149" s="15">
        <v>2</v>
      </c>
      <c r="H149" s="27" t="e">
        <f>ROUNDDOWN('단가조사(철거)'!#REF!*'옵션(철거)'!$D$11, 0)</f>
        <v>#REF!</v>
      </c>
      <c r="I149" s="27"/>
      <c r="J149" s="27"/>
      <c r="K149" s="27"/>
      <c r="L149" s="27" t="e">
        <f t="shared" si="2"/>
        <v>#REF!</v>
      </c>
      <c r="M149" s="15"/>
    </row>
    <row r="150" spans="2:13" ht="21.6" customHeight="1">
      <c r="B150" s="13" t="s">
        <v>1222</v>
      </c>
      <c r="C150" s="12" t="s">
        <v>2942</v>
      </c>
      <c r="D150" s="12" t="s">
        <v>3155</v>
      </c>
      <c r="E150" s="12" t="s">
        <v>3514</v>
      </c>
      <c r="F150" s="19" t="s">
        <v>697</v>
      </c>
      <c r="G150" s="15">
        <v>1</v>
      </c>
      <c r="H150" s="27" t="e">
        <f>ROUNDDOWN('단가조사(철거)'!#REF!*'옵션(철거)'!$D$11, 0)</f>
        <v>#REF!</v>
      </c>
      <c r="I150" s="27"/>
      <c r="J150" s="27"/>
      <c r="K150" s="27"/>
      <c r="L150" s="27" t="e">
        <f t="shared" si="2"/>
        <v>#REF!</v>
      </c>
      <c r="M150" s="15"/>
    </row>
    <row r="151" spans="2:13" ht="21.6" customHeight="1">
      <c r="B151" s="13" t="s">
        <v>3515</v>
      </c>
      <c r="C151" s="12" t="s">
        <v>2952</v>
      </c>
      <c r="D151" s="12" t="s">
        <v>695</v>
      </c>
      <c r="E151" s="12" t="s">
        <v>3516</v>
      </c>
      <c r="F151" s="19" t="s">
        <v>697</v>
      </c>
      <c r="G151" s="15">
        <v>1</v>
      </c>
      <c r="H151" s="27" t="e">
        <f>ROUNDDOWN('단가조사(철거)'!#REF!*'옵션(철거)'!$D$11, 0)</f>
        <v>#REF!</v>
      </c>
      <c r="I151" s="27"/>
      <c r="J151" s="27"/>
      <c r="K151" s="27"/>
      <c r="L151" s="27" t="e">
        <f t="shared" si="2"/>
        <v>#REF!</v>
      </c>
      <c r="M151" s="15"/>
    </row>
    <row r="152" spans="2:13" ht="21.6" customHeight="1">
      <c r="B152" s="13" t="s">
        <v>3120</v>
      </c>
      <c r="C152" s="12" t="s">
        <v>2937</v>
      </c>
      <c r="D152" s="12" t="s">
        <v>695</v>
      </c>
      <c r="E152" s="12" t="s">
        <v>3121</v>
      </c>
      <c r="F152" s="19" t="s">
        <v>697</v>
      </c>
      <c r="G152" s="15">
        <v>1</v>
      </c>
      <c r="H152" s="27" t="e">
        <f>ROUNDDOWN('단가조사(철거)'!#REF!*'옵션(철거)'!$D$11, 0)</f>
        <v>#REF!</v>
      </c>
      <c r="I152" s="27"/>
      <c r="J152" s="27"/>
      <c r="K152" s="27"/>
      <c r="L152" s="27" t="e">
        <f t="shared" si="2"/>
        <v>#REF!</v>
      </c>
      <c r="M152" s="15"/>
    </row>
    <row r="153" spans="2:13" ht="21.6" customHeight="1">
      <c r="B153" s="13" t="s">
        <v>3117</v>
      </c>
      <c r="C153" s="12" t="s">
        <v>2929</v>
      </c>
      <c r="D153" s="12" t="s">
        <v>695</v>
      </c>
      <c r="E153" s="12" t="s">
        <v>3119</v>
      </c>
      <c r="F153" s="19" t="s">
        <v>697</v>
      </c>
      <c r="G153" s="15">
        <v>1</v>
      </c>
      <c r="H153" s="27" t="e">
        <f>ROUNDDOWN('단가조사(철거)'!#REF!*'옵션(철거)'!$D$11, 0)</f>
        <v>#REF!</v>
      </c>
      <c r="I153" s="27"/>
      <c r="J153" s="27"/>
      <c r="K153" s="27"/>
      <c r="L153" s="27" t="e">
        <f t="shared" si="2"/>
        <v>#REF!</v>
      </c>
      <c r="M153" s="15"/>
    </row>
    <row r="154" spans="2:13" ht="21.6" customHeight="1">
      <c r="B154" s="13" t="s">
        <v>3517</v>
      </c>
      <c r="C154" s="12" t="s">
        <v>2933</v>
      </c>
      <c r="D154" s="12" t="s">
        <v>3518</v>
      </c>
      <c r="E154" s="12" t="s">
        <v>3519</v>
      </c>
      <c r="F154" s="19" t="s">
        <v>174</v>
      </c>
      <c r="G154" s="15">
        <v>410.65</v>
      </c>
      <c r="H154" s="27" t="e">
        <f>ROUNDDOWN('단가조사(철거)'!#REF!*'옵션(철거)'!$D$11, 0)</f>
        <v>#REF!</v>
      </c>
      <c r="I154" s="27"/>
      <c r="J154" s="27"/>
      <c r="K154" s="27"/>
      <c r="L154" s="27" t="e">
        <f t="shared" si="2"/>
        <v>#REF!</v>
      </c>
      <c r="M154" s="15"/>
    </row>
    <row r="155" spans="2:13" ht="21.6" customHeight="1">
      <c r="B155" s="13" t="s">
        <v>3520</v>
      </c>
      <c r="C155" s="12" t="s">
        <v>686</v>
      </c>
      <c r="D155" s="12" t="s">
        <v>710</v>
      </c>
      <c r="E155" s="12" t="s">
        <v>3521</v>
      </c>
      <c r="F155" s="19" t="s">
        <v>664</v>
      </c>
      <c r="G155" s="15">
        <v>1</v>
      </c>
      <c r="H155" s="27" t="e">
        <f>ROUNDDOWN('단가조사(철거)'!#REF!*'옵션(철거)'!$D$11, 0)</f>
        <v>#REF!</v>
      </c>
      <c r="I155" s="27"/>
      <c r="J155" s="27"/>
      <c r="K155" s="27"/>
      <c r="L155" s="27" t="e">
        <f t="shared" si="2"/>
        <v>#REF!</v>
      </c>
      <c r="M155" s="15"/>
    </row>
    <row r="156" spans="2:13" ht="21.6" customHeight="1">
      <c r="B156" s="13" t="s">
        <v>3522</v>
      </c>
      <c r="C156" s="12" t="s">
        <v>688</v>
      </c>
      <c r="D156" s="12" t="s">
        <v>716</v>
      </c>
      <c r="E156" s="12" t="s">
        <v>717</v>
      </c>
      <c r="F156" s="19" t="s">
        <v>718</v>
      </c>
      <c r="G156" s="15">
        <v>1</v>
      </c>
      <c r="H156" s="27" t="e">
        <f>ROUNDDOWN('단가조사(철거)'!#REF!*'옵션(철거)'!$D$11, 0)</f>
        <v>#REF!</v>
      </c>
      <c r="I156" s="27"/>
      <c r="J156" s="27"/>
      <c r="K156" s="27"/>
      <c r="L156" s="27" t="e">
        <f t="shared" si="2"/>
        <v>#REF!</v>
      </c>
      <c r="M156" s="15"/>
    </row>
    <row r="157" spans="2:13" ht="21.6" customHeight="1">
      <c r="B157" s="13" t="s">
        <v>3523</v>
      </c>
      <c r="C157" s="12" t="s">
        <v>691</v>
      </c>
      <c r="D157" s="12" t="s">
        <v>716</v>
      </c>
      <c r="E157" s="12" t="s">
        <v>720</v>
      </c>
      <c r="F157" s="19" t="s">
        <v>718</v>
      </c>
      <c r="G157" s="15">
        <v>1</v>
      </c>
      <c r="H157" s="27" t="e">
        <f>ROUNDDOWN('단가조사(철거)'!#REF!*'옵션(철거)'!$D$11, 0)</f>
        <v>#REF!</v>
      </c>
      <c r="I157" s="27"/>
      <c r="J157" s="27"/>
      <c r="K157" s="27"/>
      <c r="L157" s="27" t="e">
        <f t="shared" si="2"/>
        <v>#REF!</v>
      </c>
      <c r="M157" s="15"/>
    </row>
    <row r="158" spans="2:13" ht="21.6" customHeight="1">
      <c r="B158" s="13" t="s">
        <v>1165</v>
      </c>
      <c r="C158" s="12" t="s">
        <v>694</v>
      </c>
      <c r="D158" s="12" t="s">
        <v>716</v>
      </c>
      <c r="E158" s="12" t="s">
        <v>722</v>
      </c>
      <c r="F158" s="19" t="s">
        <v>718</v>
      </c>
      <c r="G158" s="15">
        <v>1</v>
      </c>
      <c r="H158" s="27" t="e">
        <f>ROUNDDOWN('단가조사(철거)'!#REF!*'옵션(철거)'!$D$11, 0)</f>
        <v>#REF!</v>
      </c>
      <c r="I158" s="27"/>
      <c r="J158" s="27"/>
      <c r="K158" s="27"/>
      <c r="L158" s="27" t="e">
        <f t="shared" si="2"/>
        <v>#REF!</v>
      </c>
      <c r="M158" s="15"/>
    </row>
    <row r="159" spans="2:13" ht="21.6" customHeight="1">
      <c r="B159" s="13" t="s">
        <v>3250</v>
      </c>
      <c r="C159" s="12" t="s">
        <v>701</v>
      </c>
      <c r="D159" s="12" t="s">
        <v>752</v>
      </c>
      <c r="E159" s="12" t="s">
        <v>3123</v>
      </c>
      <c r="F159" s="19" t="s">
        <v>718</v>
      </c>
      <c r="G159" s="15">
        <v>1</v>
      </c>
      <c r="H159" s="27" t="e">
        <f>ROUNDDOWN('단가조사(철거)'!#REF!*'옵션(철거)'!$D$11, 0)</f>
        <v>#REF!</v>
      </c>
      <c r="I159" s="27"/>
      <c r="J159" s="27"/>
      <c r="K159" s="27"/>
      <c r="L159" s="27" t="e">
        <f t="shared" si="2"/>
        <v>#REF!</v>
      </c>
      <c r="M159" s="15"/>
    </row>
    <row r="160" spans="2:13" ht="21.6" customHeight="1">
      <c r="B160" s="13" t="s">
        <v>3252</v>
      </c>
      <c r="C160" s="12" t="s">
        <v>703</v>
      </c>
      <c r="D160" s="12" t="s">
        <v>752</v>
      </c>
      <c r="E160" s="12" t="s">
        <v>3122</v>
      </c>
      <c r="F160" s="19" t="s">
        <v>718</v>
      </c>
      <c r="G160" s="15">
        <v>1</v>
      </c>
      <c r="H160" s="27" t="e">
        <f>ROUNDDOWN('단가조사(철거)'!#REF!*'옵션(철거)'!$D$11, 0)</f>
        <v>#REF!</v>
      </c>
      <c r="I160" s="27"/>
      <c r="J160" s="27"/>
      <c r="K160" s="27"/>
      <c r="L160" s="27" t="e">
        <f t="shared" si="2"/>
        <v>#REF!</v>
      </c>
      <c r="M160" s="15"/>
    </row>
    <row r="161" spans="2:13" ht="21.6" customHeight="1">
      <c r="B161" s="13" t="s">
        <v>3254</v>
      </c>
      <c r="C161" s="12" t="s">
        <v>705</v>
      </c>
      <c r="D161" s="12" t="s">
        <v>752</v>
      </c>
      <c r="E161" s="12" t="s">
        <v>3130</v>
      </c>
      <c r="F161" s="19" t="s">
        <v>718</v>
      </c>
      <c r="G161" s="15">
        <v>1</v>
      </c>
      <c r="H161" s="27" t="e">
        <f>ROUNDDOWN('단가조사(철거)'!#REF!*'옵션(철거)'!$D$11, 0)</f>
        <v>#REF!</v>
      </c>
      <c r="I161" s="27"/>
      <c r="J161" s="27"/>
      <c r="K161" s="27"/>
      <c r="L161" s="27" t="e">
        <f t="shared" si="2"/>
        <v>#REF!</v>
      </c>
      <c r="M161" s="15"/>
    </row>
    <row r="162" spans="2:13" ht="21.6" customHeight="1">
      <c r="B162" s="13" t="s">
        <v>3256</v>
      </c>
      <c r="C162" s="12" t="s">
        <v>709</v>
      </c>
      <c r="D162" s="12" t="s">
        <v>752</v>
      </c>
      <c r="E162" s="12" t="s">
        <v>3127</v>
      </c>
      <c r="F162" s="19" t="s">
        <v>718</v>
      </c>
      <c r="G162" s="15">
        <v>12</v>
      </c>
      <c r="H162" s="27" t="e">
        <f>ROUNDDOWN('단가조사(철거)'!#REF!*'옵션(철거)'!$D$11, 0)</f>
        <v>#REF!</v>
      </c>
      <c r="I162" s="27"/>
      <c r="J162" s="27"/>
      <c r="K162" s="27"/>
      <c r="L162" s="27" t="e">
        <f t="shared" si="2"/>
        <v>#REF!</v>
      </c>
      <c r="M162" s="15"/>
    </row>
    <row r="163" spans="2:13" ht="21.6" customHeight="1">
      <c r="B163" s="13" t="s">
        <v>3258</v>
      </c>
      <c r="C163" s="12" t="s">
        <v>715</v>
      </c>
      <c r="D163" s="12" t="s">
        <v>752</v>
      </c>
      <c r="E163" s="12" t="s">
        <v>3129</v>
      </c>
      <c r="F163" s="19" t="s">
        <v>718</v>
      </c>
      <c r="G163" s="15">
        <v>1</v>
      </c>
      <c r="H163" s="27" t="e">
        <f>ROUNDDOWN('단가조사(철거)'!#REF!*'옵션(철거)'!$D$11, 0)</f>
        <v>#REF!</v>
      </c>
      <c r="I163" s="27"/>
      <c r="J163" s="27"/>
      <c r="K163" s="27"/>
      <c r="L163" s="27" t="e">
        <f t="shared" si="2"/>
        <v>#REF!</v>
      </c>
      <c r="M163" s="15"/>
    </row>
    <row r="164" spans="2:13" ht="21.6" customHeight="1">
      <c r="B164" s="13" t="s">
        <v>3524</v>
      </c>
      <c r="C164" s="12" t="s">
        <v>719</v>
      </c>
      <c r="D164" s="12" t="s">
        <v>752</v>
      </c>
      <c r="E164" s="12" t="s">
        <v>3525</v>
      </c>
      <c r="F164" s="19" t="s">
        <v>718</v>
      </c>
      <c r="G164" s="15">
        <v>1</v>
      </c>
      <c r="H164" s="27" t="e">
        <f>ROUNDDOWN('단가조사(철거)'!#REF!*'옵션(철거)'!$D$11, 0)</f>
        <v>#REF!</v>
      </c>
      <c r="I164" s="27"/>
      <c r="J164" s="27"/>
      <c r="K164" s="27"/>
      <c r="L164" s="27" t="e">
        <f t="shared" si="2"/>
        <v>#REF!</v>
      </c>
      <c r="M164" s="15"/>
    </row>
    <row r="165" spans="2:13" ht="21.6" customHeight="1">
      <c r="B165" s="13" t="s">
        <v>3260</v>
      </c>
      <c r="C165" s="12" t="s">
        <v>721</v>
      </c>
      <c r="D165" s="12" t="s">
        <v>752</v>
      </c>
      <c r="E165" s="12" t="s">
        <v>3126</v>
      </c>
      <c r="F165" s="19" t="s">
        <v>718</v>
      </c>
      <c r="G165" s="15">
        <v>1</v>
      </c>
      <c r="H165" s="27" t="e">
        <f>ROUNDDOWN('단가조사(철거)'!#REF!*'옵션(철거)'!$D$11, 0)</f>
        <v>#REF!</v>
      </c>
      <c r="I165" s="27"/>
      <c r="J165" s="27"/>
      <c r="K165" s="27"/>
      <c r="L165" s="27" t="e">
        <f t="shared" si="2"/>
        <v>#REF!</v>
      </c>
      <c r="M165" s="15"/>
    </row>
    <row r="166" spans="2:13" ht="21.6" customHeight="1">
      <c r="B166" s="13" t="s">
        <v>3262</v>
      </c>
      <c r="C166" s="12" t="s">
        <v>723</v>
      </c>
      <c r="D166" s="12" t="s">
        <v>752</v>
      </c>
      <c r="E166" s="12" t="s">
        <v>3124</v>
      </c>
      <c r="F166" s="19" t="s">
        <v>718</v>
      </c>
      <c r="G166" s="15">
        <v>1</v>
      </c>
      <c r="H166" s="27" t="e">
        <f>ROUNDDOWN('단가조사(철거)'!#REF!*'옵션(철거)'!$D$11, 0)</f>
        <v>#REF!</v>
      </c>
      <c r="I166" s="27"/>
      <c r="J166" s="27"/>
      <c r="K166" s="27"/>
      <c r="L166" s="27" t="e">
        <f t="shared" si="2"/>
        <v>#REF!</v>
      </c>
      <c r="M166" s="15"/>
    </row>
    <row r="167" spans="2:13" ht="21.6" customHeight="1">
      <c r="B167" s="13" t="s">
        <v>3264</v>
      </c>
      <c r="C167" s="12" t="s">
        <v>725</v>
      </c>
      <c r="D167" s="12" t="s">
        <v>752</v>
      </c>
      <c r="E167" s="12" t="s">
        <v>3125</v>
      </c>
      <c r="F167" s="19" t="s">
        <v>718</v>
      </c>
      <c r="G167" s="15">
        <v>1</v>
      </c>
      <c r="H167" s="27" t="e">
        <f>ROUNDDOWN('단가조사(철거)'!#REF!*'옵션(철거)'!$D$11, 0)</f>
        <v>#REF!</v>
      </c>
      <c r="I167" s="27"/>
      <c r="J167" s="27"/>
      <c r="K167" s="27"/>
      <c r="L167" s="27" t="e">
        <f t="shared" si="2"/>
        <v>#REF!</v>
      </c>
      <c r="M167" s="15"/>
    </row>
    <row r="168" spans="2:13" ht="21.6" customHeight="1">
      <c r="B168" s="13" t="s">
        <v>3268</v>
      </c>
      <c r="C168" s="12" t="s">
        <v>727</v>
      </c>
      <c r="D168" s="12" t="s">
        <v>752</v>
      </c>
      <c r="E168" s="12" t="s">
        <v>3128</v>
      </c>
      <c r="F168" s="19" t="s">
        <v>718</v>
      </c>
      <c r="G168" s="15">
        <v>1</v>
      </c>
      <c r="H168" s="27" t="e">
        <f>ROUNDDOWN('단가조사(철거)'!#REF!*'옵션(철거)'!$D$11, 0)</f>
        <v>#REF!</v>
      </c>
      <c r="I168" s="27"/>
      <c r="J168" s="27"/>
      <c r="K168" s="27"/>
      <c r="L168" s="27" t="e">
        <f t="shared" si="2"/>
        <v>#REF!</v>
      </c>
      <c r="M168" s="15"/>
    </row>
    <row r="169" spans="2:13" ht="21.6" customHeight="1">
      <c r="B169" s="13" t="s">
        <v>3526</v>
      </c>
      <c r="C169" s="12" t="s">
        <v>731</v>
      </c>
      <c r="D169" s="12" t="s">
        <v>752</v>
      </c>
      <c r="E169" s="12" t="s">
        <v>3527</v>
      </c>
      <c r="F169" s="19" t="s">
        <v>718</v>
      </c>
      <c r="G169" s="15">
        <v>1</v>
      </c>
      <c r="H169" s="27" t="e">
        <f>ROUNDDOWN('단가조사(철거)'!#REF!*'옵션(철거)'!$D$11, 0)</f>
        <v>#REF!</v>
      </c>
      <c r="I169" s="27"/>
      <c r="J169" s="27"/>
      <c r="K169" s="27"/>
      <c r="L169" s="27" t="e">
        <f t="shared" si="2"/>
        <v>#REF!</v>
      </c>
      <c r="M169" s="15"/>
    </row>
    <row r="170" spans="2:13" ht="21.6" customHeight="1">
      <c r="B170" s="13" t="s">
        <v>1198</v>
      </c>
      <c r="C170" s="12" t="s">
        <v>734</v>
      </c>
      <c r="D170" s="12" t="s">
        <v>807</v>
      </c>
      <c r="E170" s="12" t="s">
        <v>808</v>
      </c>
      <c r="F170" s="19" t="s">
        <v>210</v>
      </c>
      <c r="G170" s="15">
        <v>52</v>
      </c>
      <c r="H170" s="27" t="e">
        <f>ROUNDDOWN('단가조사(철거)'!#REF!*'옵션(철거)'!$D$11, 0)</f>
        <v>#REF!</v>
      </c>
      <c r="I170" s="27"/>
      <c r="J170" s="27"/>
      <c r="K170" s="27"/>
      <c r="L170" s="27" t="e">
        <f t="shared" si="2"/>
        <v>#REF!</v>
      </c>
      <c r="M170" s="15"/>
    </row>
    <row r="171" spans="2:13" ht="21.6" customHeight="1">
      <c r="B171" s="13" t="s">
        <v>3373</v>
      </c>
      <c r="C171" s="12" t="s">
        <v>738</v>
      </c>
      <c r="D171" s="12" t="s">
        <v>3528</v>
      </c>
      <c r="E171" s="12" t="s">
        <v>3529</v>
      </c>
      <c r="F171" s="19" t="s">
        <v>697</v>
      </c>
      <c r="G171" s="15">
        <v>1</v>
      </c>
      <c r="H171" s="27" t="e">
        <f>ROUNDDOWN('단가조사(철거)'!#REF!*'옵션(철거)'!$D$11, 0)</f>
        <v>#REF!</v>
      </c>
      <c r="I171" s="27"/>
      <c r="J171" s="27"/>
      <c r="K171" s="27"/>
      <c r="L171" s="27" t="e">
        <f t="shared" si="2"/>
        <v>#REF!</v>
      </c>
      <c r="M171" s="15"/>
    </row>
    <row r="172" spans="2:13" ht="21.6" customHeight="1">
      <c r="B172" s="13" t="s">
        <v>3530</v>
      </c>
      <c r="C172" s="12" t="s">
        <v>740</v>
      </c>
      <c r="D172" s="12" t="s">
        <v>3531</v>
      </c>
      <c r="E172" s="12" t="s">
        <v>3532</v>
      </c>
      <c r="F172" s="19" t="s">
        <v>174</v>
      </c>
      <c r="G172" s="15">
        <v>4</v>
      </c>
      <c r="H172" s="27" t="e">
        <f>ROUNDDOWN('단가조사(철거)'!#REF!*'옵션(철거)'!$D$11, 0)</f>
        <v>#REF!</v>
      </c>
      <c r="I172" s="27"/>
      <c r="J172" s="27"/>
      <c r="K172" s="27"/>
      <c r="L172" s="27" t="e">
        <f t="shared" si="2"/>
        <v>#REF!</v>
      </c>
      <c r="M172" s="15"/>
    </row>
    <row r="173" spans="2:13" ht="21.6" customHeight="1">
      <c r="B173" s="13" t="s">
        <v>1210</v>
      </c>
      <c r="C173" s="12" t="s">
        <v>744</v>
      </c>
      <c r="D173" s="12" t="s">
        <v>3533</v>
      </c>
      <c r="E173" s="12" t="s">
        <v>844</v>
      </c>
      <c r="F173" s="19" t="s">
        <v>279</v>
      </c>
      <c r="G173" s="15">
        <v>36</v>
      </c>
      <c r="H173" s="27" t="e">
        <f>ROUNDDOWN('단가조사(철거)'!#REF!*'옵션(철거)'!$D$11, 0)</f>
        <v>#REF!</v>
      </c>
      <c r="I173" s="27"/>
      <c r="J173" s="27"/>
      <c r="K173" s="27"/>
      <c r="L173" s="27" t="e">
        <f t="shared" si="2"/>
        <v>#REF!</v>
      </c>
      <c r="M173" s="15"/>
    </row>
    <row r="174" spans="2:13" ht="21.6" customHeight="1">
      <c r="B174" s="13" t="s">
        <v>1211</v>
      </c>
      <c r="C174" s="12" t="s">
        <v>747</v>
      </c>
      <c r="D174" s="12" t="s">
        <v>3534</v>
      </c>
      <c r="E174" s="12" t="s">
        <v>848</v>
      </c>
      <c r="F174" s="19" t="s">
        <v>279</v>
      </c>
      <c r="G174" s="15">
        <v>5</v>
      </c>
      <c r="H174" s="27" t="e">
        <f>ROUNDDOWN('단가조사(철거)'!#REF!*'옵션(철거)'!$D$11, 0)</f>
        <v>#REF!</v>
      </c>
      <c r="I174" s="27"/>
      <c r="J174" s="27"/>
      <c r="K174" s="27"/>
      <c r="L174" s="27" t="e">
        <f t="shared" si="2"/>
        <v>#REF!</v>
      </c>
      <c r="M174" s="15"/>
    </row>
    <row r="175" spans="2:13" ht="21.6" customHeight="1">
      <c r="B175" s="13" t="s">
        <v>1212</v>
      </c>
      <c r="C175" s="12" t="s">
        <v>749</v>
      </c>
      <c r="D175" s="12" t="s">
        <v>3535</v>
      </c>
      <c r="E175" s="12" t="s">
        <v>3536</v>
      </c>
      <c r="F175" s="19" t="s">
        <v>279</v>
      </c>
      <c r="G175" s="15">
        <v>20</v>
      </c>
      <c r="H175" s="27" t="e">
        <f>ROUNDDOWN('단가조사(철거)'!#REF!*'옵션(철거)'!$D$11, 0)</f>
        <v>#REF!</v>
      </c>
      <c r="I175" s="27"/>
      <c r="J175" s="27"/>
      <c r="K175" s="27"/>
      <c r="L175" s="27" t="e">
        <f t="shared" si="2"/>
        <v>#REF!</v>
      </c>
      <c r="M175" s="15"/>
    </row>
    <row r="176" spans="2:13" ht="21.6" customHeight="1">
      <c r="B176" s="13" t="s">
        <v>1213</v>
      </c>
      <c r="C176" s="12" t="s">
        <v>751</v>
      </c>
      <c r="D176" s="12" t="s">
        <v>3537</v>
      </c>
      <c r="E176" s="12" t="s">
        <v>3538</v>
      </c>
      <c r="F176" s="19" t="s">
        <v>279</v>
      </c>
      <c r="G176" s="15">
        <v>11</v>
      </c>
      <c r="H176" s="27" t="e">
        <f>ROUNDDOWN('단가조사(철거)'!#REF!*'옵션(철거)'!$D$11, 0)</f>
        <v>#REF!</v>
      </c>
      <c r="I176" s="27"/>
      <c r="J176" s="27"/>
      <c r="K176" s="27"/>
      <c r="L176" s="27" t="e">
        <f t="shared" si="2"/>
        <v>#REF!</v>
      </c>
      <c r="M176" s="15"/>
    </row>
    <row r="177" spans="2:13" ht="21.6" customHeight="1">
      <c r="B177" s="13" t="s">
        <v>1214</v>
      </c>
      <c r="C177" s="12" t="s">
        <v>754</v>
      </c>
      <c r="D177" s="12" t="s">
        <v>3539</v>
      </c>
      <c r="E177" s="12" t="s">
        <v>3540</v>
      </c>
      <c r="F177" s="19" t="s">
        <v>279</v>
      </c>
      <c r="G177" s="15">
        <v>94</v>
      </c>
      <c r="H177" s="27" t="e">
        <f>ROUNDDOWN('단가조사(철거)'!#REF!*'옵션(철거)'!$D$11, 0)</f>
        <v>#REF!</v>
      </c>
      <c r="I177" s="27"/>
      <c r="J177" s="27"/>
      <c r="K177" s="27"/>
      <c r="L177" s="27" t="e">
        <f t="shared" si="2"/>
        <v>#REF!</v>
      </c>
      <c r="M177" s="15"/>
    </row>
    <row r="178" spans="2:13" ht="21.6" customHeight="1">
      <c r="B178" s="13" t="s">
        <v>1215</v>
      </c>
      <c r="C178" s="12" t="s">
        <v>756</v>
      </c>
      <c r="D178" s="12" t="s">
        <v>3541</v>
      </c>
      <c r="E178" s="12" t="s">
        <v>860</v>
      </c>
      <c r="F178" s="19" t="s">
        <v>279</v>
      </c>
      <c r="G178" s="15">
        <v>169</v>
      </c>
      <c r="H178" s="27" t="e">
        <f>ROUNDDOWN('단가조사(철거)'!#REF!*'옵션(철거)'!$D$11, 0)</f>
        <v>#REF!</v>
      </c>
      <c r="I178" s="27"/>
      <c r="J178" s="27"/>
      <c r="K178" s="27"/>
      <c r="L178" s="27" t="e">
        <f t="shared" si="2"/>
        <v>#REF!</v>
      </c>
      <c r="M178" s="15"/>
    </row>
    <row r="179" spans="2:13" ht="21.6" customHeight="1">
      <c r="B179" s="13" t="s">
        <v>1216</v>
      </c>
      <c r="C179" s="12" t="s">
        <v>758</v>
      </c>
      <c r="D179" s="12" t="s">
        <v>3542</v>
      </c>
      <c r="E179" s="12" t="s">
        <v>3543</v>
      </c>
      <c r="F179" s="19" t="s">
        <v>279</v>
      </c>
      <c r="G179" s="15">
        <v>7</v>
      </c>
      <c r="H179" s="27" t="e">
        <f>ROUNDDOWN('단가조사(철거)'!#REF!*'옵션(철거)'!$D$11, 0)</f>
        <v>#REF!</v>
      </c>
      <c r="I179" s="27"/>
      <c r="J179" s="27"/>
      <c r="K179" s="27"/>
      <c r="L179" s="27" t="e">
        <f t="shared" si="2"/>
        <v>#REF!</v>
      </c>
      <c r="M179" s="15"/>
    </row>
    <row r="180" spans="2:13" ht="21.6" customHeight="1">
      <c r="B180" s="13" t="s">
        <v>3544</v>
      </c>
      <c r="C180" s="12" t="s">
        <v>760</v>
      </c>
      <c r="D180" s="12" t="s">
        <v>3545</v>
      </c>
      <c r="E180" s="12" t="s">
        <v>3546</v>
      </c>
      <c r="F180" s="19" t="s">
        <v>279</v>
      </c>
      <c r="G180" s="15">
        <v>19</v>
      </c>
      <c r="H180" s="27" t="e">
        <f>ROUNDDOWN('단가조사(철거)'!#REF!*'옵션(철거)'!$D$11, 0)</f>
        <v>#REF!</v>
      </c>
      <c r="I180" s="27"/>
      <c r="J180" s="27"/>
      <c r="K180" s="27"/>
      <c r="L180" s="27" t="e">
        <f t="shared" si="2"/>
        <v>#REF!</v>
      </c>
      <c r="M180" s="15"/>
    </row>
    <row r="181" spans="2:13" ht="21.6" customHeight="1">
      <c r="B181" s="13" t="s">
        <v>3154</v>
      </c>
      <c r="C181" s="12" t="s">
        <v>762</v>
      </c>
      <c r="D181" s="12" t="s">
        <v>879</v>
      </c>
      <c r="E181" s="12" t="s">
        <v>3547</v>
      </c>
      <c r="F181" s="19" t="s">
        <v>697</v>
      </c>
      <c r="G181" s="15">
        <v>1</v>
      </c>
      <c r="H181" s="27" t="e">
        <f>ROUNDDOWN('단가조사(철거)'!#REF!*'옵션(철거)'!$D$11, 0)</f>
        <v>#REF!</v>
      </c>
      <c r="I181" s="27"/>
      <c r="J181" s="27"/>
      <c r="K181" s="27"/>
      <c r="L181" s="27" t="e">
        <f t="shared" si="2"/>
        <v>#REF!</v>
      </c>
      <c r="M181" s="15"/>
    </row>
    <row r="182" spans="2:13" ht="21.6" customHeight="1">
      <c r="B182" s="13" t="s">
        <v>3152</v>
      </c>
      <c r="C182" s="12" t="s">
        <v>764</v>
      </c>
      <c r="D182" s="12" t="s">
        <v>879</v>
      </c>
      <c r="E182" s="12" t="s">
        <v>3548</v>
      </c>
      <c r="F182" s="19" t="s">
        <v>697</v>
      </c>
      <c r="G182" s="15">
        <v>1</v>
      </c>
      <c r="H182" s="27" t="e">
        <f>ROUNDDOWN('단가조사(철거)'!#REF!*'옵션(철거)'!$D$11, 0)</f>
        <v>#REF!</v>
      </c>
      <c r="I182" s="27"/>
      <c r="J182" s="27"/>
      <c r="K182" s="27"/>
      <c r="L182" s="27" t="e">
        <f t="shared" si="2"/>
        <v>#REF!</v>
      </c>
      <c r="M182" s="15"/>
    </row>
    <row r="183" spans="2:13" ht="21.6" customHeight="1">
      <c r="B183" s="13" t="s">
        <v>3549</v>
      </c>
      <c r="C183" s="12" t="s">
        <v>774</v>
      </c>
      <c r="D183" s="12" t="s">
        <v>3550</v>
      </c>
      <c r="E183" s="12" t="s">
        <v>3551</v>
      </c>
      <c r="F183" s="19" t="s">
        <v>697</v>
      </c>
      <c r="G183" s="15">
        <v>1</v>
      </c>
      <c r="H183" s="27" t="e">
        <f>ROUNDDOWN('단가조사(철거)'!#REF!*'옵션(철거)'!$D$11, 0)</f>
        <v>#REF!</v>
      </c>
      <c r="I183" s="27"/>
      <c r="J183" s="27"/>
      <c r="K183" s="27"/>
      <c r="L183" s="27" t="e">
        <f t="shared" si="2"/>
        <v>#REF!</v>
      </c>
      <c r="M183" s="15"/>
    </row>
    <row r="184" spans="2:13" ht="21.6" customHeight="1">
      <c r="B184" s="13" t="s">
        <v>1234</v>
      </c>
      <c r="C184" s="12" t="s">
        <v>912</v>
      </c>
      <c r="D184" s="12" t="s">
        <v>913</v>
      </c>
      <c r="E184" s="12" t="s">
        <v>914</v>
      </c>
      <c r="F184" s="19" t="s">
        <v>680</v>
      </c>
      <c r="G184" s="15">
        <v>45.9</v>
      </c>
      <c r="H184" s="27">
        <f>'단가조사(철거)'!H13</f>
        <v>491</v>
      </c>
      <c r="I184" s="27">
        <f>'단가조사(철거)'!J13</f>
        <v>1222</v>
      </c>
      <c r="J184" s="27">
        <f>'단가조사(철거)'!L13</f>
        <v>481</v>
      </c>
      <c r="K184" s="27"/>
      <c r="L184" s="27">
        <f t="shared" si="2"/>
        <v>2194</v>
      </c>
      <c r="M184" s="15" t="s">
        <v>1235</v>
      </c>
    </row>
    <row r="185" spans="2:13" ht="21.6" customHeight="1">
      <c r="B185" s="13" t="s">
        <v>1236</v>
      </c>
      <c r="C185" s="12" t="s">
        <v>918</v>
      </c>
      <c r="D185" s="12" t="s">
        <v>919</v>
      </c>
      <c r="E185" s="12" t="s">
        <v>914</v>
      </c>
      <c r="F185" s="19" t="s">
        <v>680</v>
      </c>
      <c r="G185" s="15">
        <v>45.9</v>
      </c>
      <c r="H185" s="27">
        <f>'단가조사(철거)'!H14</f>
        <v>491</v>
      </c>
      <c r="I185" s="27">
        <f>'단가조사(철거)'!J14</f>
        <v>1222</v>
      </c>
      <c r="J185" s="27">
        <f>'단가조사(철거)'!L14</f>
        <v>481</v>
      </c>
      <c r="K185" s="27"/>
      <c r="L185" s="27">
        <f t="shared" si="2"/>
        <v>2194</v>
      </c>
      <c r="M185" s="15" t="s">
        <v>1235</v>
      </c>
    </row>
    <row r="186" spans="2:13" ht="21.6" customHeight="1">
      <c r="B186" s="13" t="s">
        <v>1240</v>
      </c>
      <c r="C186" s="12" t="s">
        <v>930</v>
      </c>
      <c r="D186" s="12" t="s">
        <v>931</v>
      </c>
      <c r="E186" s="12" t="s">
        <v>932</v>
      </c>
      <c r="F186" s="19" t="s">
        <v>933</v>
      </c>
      <c r="G186" s="15">
        <v>774.92049999999995</v>
      </c>
      <c r="H186" s="27"/>
      <c r="I186" s="27">
        <f>ROUNDDOWN('단가조사(철거)'!G15, 0)</f>
        <v>272860</v>
      </c>
      <c r="J186" s="27"/>
      <c r="K186" s="27"/>
      <c r="L186" s="27">
        <f t="shared" si="2"/>
        <v>272860</v>
      </c>
      <c r="M186" s="15"/>
    </row>
    <row r="187" spans="2:13" ht="21.6" customHeight="1">
      <c r="B187" s="13" t="s">
        <v>1241</v>
      </c>
      <c r="C187" s="12" t="s">
        <v>934</v>
      </c>
      <c r="D187" s="12" t="s">
        <v>931</v>
      </c>
      <c r="E187" s="12" t="s">
        <v>935</v>
      </c>
      <c r="F187" s="19" t="s">
        <v>933</v>
      </c>
      <c r="G187" s="15">
        <v>131.7208</v>
      </c>
      <c r="H187" s="27"/>
      <c r="I187" s="27">
        <f>ROUNDDOWN('단가조사(철거)'!G16, 0)</f>
        <v>301374</v>
      </c>
      <c r="J187" s="27"/>
      <c r="K187" s="27"/>
      <c r="L187" s="27">
        <f t="shared" si="2"/>
        <v>301374</v>
      </c>
      <c r="M187" s="15"/>
    </row>
    <row r="188" spans="2:13" ht="21.6" customHeight="1">
      <c r="B188" s="13" t="s">
        <v>1242</v>
      </c>
      <c r="C188" s="12" t="s">
        <v>936</v>
      </c>
      <c r="D188" s="12" t="s">
        <v>931</v>
      </c>
      <c r="E188" s="12" t="s">
        <v>937</v>
      </c>
      <c r="F188" s="19" t="s">
        <v>933</v>
      </c>
      <c r="G188" s="15">
        <v>19.459099999999999</v>
      </c>
      <c r="H188" s="27"/>
      <c r="I188" s="27">
        <f>ROUNDDOWN('단가조사(철거)'!G17, 0)</f>
        <v>414989</v>
      </c>
      <c r="J188" s="27"/>
      <c r="K188" s="27"/>
      <c r="L188" s="27">
        <f t="shared" si="2"/>
        <v>414989</v>
      </c>
      <c r="M188" s="15"/>
    </row>
    <row r="189" spans="2:13" ht="21.6" customHeight="1">
      <c r="B189" s="13" t="s">
        <v>1243</v>
      </c>
      <c r="C189" s="12" t="s">
        <v>938</v>
      </c>
      <c r="D189" s="12" t="s">
        <v>931</v>
      </c>
      <c r="E189" s="12" t="s">
        <v>939</v>
      </c>
      <c r="F189" s="19" t="s">
        <v>933</v>
      </c>
      <c r="G189" s="15">
        <v>1.92</v>
      </c>
      <c r="H189" s="27"/>
      <c r="I189" s="27">
        <f>ROUNDDOWN('단가조사(철거)'!G18, 0)</f>
        <v>397884</v>
      </c>
      <c r="J189" s="27"/>
      <c r="K189" s="27"/>
      <c r="L189" s="27">
        <f t="shared" si="2"/>
        <v>397884</v>
      </c>
      <c r="M189" s="15"/>
    </row>
    <row r="190" spans="2:13" ht="21.6" customHeight="1">
      <c r="B190" s="13" t="s">
        <v>1244</v>
      </c>
      <c r="C190" s="12" t="s">
        <v>940</v>
      </c>
      <c r="D190" s="12" t="s">
        <v>931</v>
      </c>
      <c r="E190" s="12" t="s">
        <v>941</v>
      </c>
      <c r="F190" s="19" t="s">
        <v>933</v>
      </c>
      <c r="G190" s="15">
        <v>0.42</v>
      </c>
      <c r="H190" s="27"/>
      <c r="I190" s="27">
        <f>ROUNDDOWN('단가조사(철거)'!G19, 0)</f>
        <v>287871</v>
      </c>
      <c r="J190" s="27"/>
      <c r="K190" s="27"/>
      <c r="L190" s="27">
        <f t="shared" si="2"/>
        <v>287871</v>
      </c>
      <c r="M190" s="15"/>
    </row>
    <row r="191" spans="2:13" ht="21.6" customHeight="1">
      <c r="B191" s="13" t="s">
        <v>1245</v>
      </c>
      <c r="C191" s="12" t="s">
        <v>942</v>
      </c>
      <c r="D191" s="12" t="s">
        <v>931</v>
      </c>
      <c r="E191" s="12" t="s">
        <v>943</v>
      </c>
      <c r="F191" s="19" t="s">
        <v>933</v>
      </c>
      <c r="G191" s="15">
        <v>5.73</v>
      </c>
      <c r="H191" s="27"/>
      <c r="I191" s="27">
        <f>ROUNDDOWN('단가조사(철거)'!G20, 0)</f>
        <v>423830</v>
      </c>
      <c r="J191" s="27"/>
      <c r="K191" s="27"/>
      <c r="L191" s="27">
        <f t="shared" si="2"/>
        <v>423830</v>
      </c>
      <c r="M191" s="15"/>
    </row>
    <row r="192" spans="2:13" ht="21.6" customHeight="1">
      <c r="B192" s="13" t="s">
        <v>1246</v>
      </c>
      <c r="C192" s="12" t="s">
        <v>944</v>
      </c>
      <c r="D192" s="12" t="s">
        <v>931</v>
      </c>
      <c r="E192" s="12" t="s">
        <v>945</v>
      </c>
      <c r="F192" s="19" t="s">
        <v>933</v>
      </c>
      <c r="G192" s="15">
        <v>17.703099999999999</v>
      </c>
      <c r="H192" s="27"/>
      <c r="I192" s="27">
        <f>ROUNDDOWN('단가조사(철거)'!G21, 0)</f>
        <v>167081</v>
      </c>
      <c r="J192" s="27"/>
      <c r="K192" s="27"/>
      <c r="L192" s="27">
        <f t="shared" si="2"/>
        <v>167081</v>
      </c>
      <c r="M192" s="15"/>
    </row>
    <row r="193" spans="2:13" ht="21.6" customHeight="1">
      <c r="B193" s="13" t="s">
        <v>1249</v>
      </c>
      <c r="C193" s="12" t="s">
        <v>950</v>
      </c>
      <c r="D193" s="12" t="s">
        <v>931</v>
      </c>
      <c r="E193" s="12" t="s">
        <v>951</v>
      </c>
      <c r="F193" s="19" t="s">
        <v>933</v>
      </c>
      <c r="G193" s="15">
        <v>3.5135999999999998</v>
      </c>
      <c r="H193" s="27"/>
      <c r="I193" s="27">
        <f>ROUNDDOWN('단가조사(철거)'!G22, 0)</f>
        <v>219996</v>
      </c>
      <c r="J193" s="27"/>
      <c r="K193" s="27"/>
      <c r="L193" s="27">
        <f t="shared" si="2"/>
        <v>219996</v>
      </c>
      <c r="M193" s="15"/>
    </row>
    <row r="194" spans="2:13" ht="21.6" customHeight="1">
      <c r="C194" s="12"/>
      <c r="D194" s="12"/>
      <c r="E194" s="12"/>
      <c r="F194" s="19"/>
      <c r="G194" s="15"/>
      <c r="H194" s="27"/>
      <c r="I194" s="27"/>
      <c r="J194" s="27"/>
      <c r="K194" s="27"/>
      <c r="L194" s="27"/>
      <c r="M194" s="15"/>
    </row>
    <row r="195" spans="2:13" ht="21.6" customHeight="1">
      <c r="C195" s="12"/>
      <c r="D195" s="12"/>
      <c r="E195" s="12"/>
      <c r="F195" s="19"/>
      <c r="G195" s="15"/>
      <c r="H195" s="27"/>
      <c r="I195" s="27"/>
      <c r="J195" s="27"/>
      <c r="K195" s="27"/>
      <c r="L195" s="27"/>
      <c r="M195" s="15"/>
    </row>
    <row r="196" spans="2:13" ht="21.6" customHeight="1">
      <c r="C196" s="12"/>
      <c r="D196" s="12"/>
      <c r="E196" s="12"/>
      <c r="F196" s="19"/>
      <c r="G196" s="15"/>
      <c r="H196" s="27"/>
      <c r="I196" s="27"/>
      <c r="J196" s="27"/>
      <c r="K196" s="27"/>
      <c r="L196" s="27"/>
      <c r="M196" s="15"/>
    </row>
    <row r="197" spans="2:13" ht="21.6" customHeight="1">
      <c r="C197" s="12"/>
      <c r="D197" s="12"/>
      <c r="E197" s="12"/>
      <c r="F197" s="19"/>
      <c r="G197" s="15"/>
      <c r="H197" s="27"/>
      <c r="I197" s="27"/>
      <c r="J197" s="27"/>
      <c r="K197" s="27"/>
      <c r="L197" s="27"/>
      <c r="M197" s="15"/>
    </row>
    <row r="198" spans="2:13" ht="21.6" customHeight="1">
      <c r="C198" s="12"/>
      <c r="D198" s="12"/>
      <c r="E198" s="12"/>
      <c r="F198" s="19"/>
      <c r="G198" s="15"/>
      <c r="H198" s="27"/>
      <c r="I198" s="27"/>
      <c r="J198" s="27"/>
      <c r="K198" s="27"/>
      <c r="L198" s="27"/>
      <c r="M198" s="15"/>
    </row>
    <row r="199" spans="2:13" ht="21.6" customHeight="1">
      <c r="C199" s="12"/>
      <c r="D199" s="12"/>
      <c r="E199" s="12"/>
      <c r="F199" s="19"/>
      <c r="G199" s="15"/>
      <c r="H199" s="27"/>
      <c r="I199" s="27"/>
      <c r="J199" s="27"/>
      <c r="K199" s="27"/>
      <c r="L199" s="27"/>
      <c r="M199" s="15"/>
    </row>
    <row r="200" spans="2:13" ht="21.6" customHeight="1">
      <c r="C200" s="12"/>
      <c r="D200" s="12"/>
      <c r="E200" s="12"/>
      <c r="F200" s="19"/>
      <c r="G200" s="15"/>
      <c r="H200" s="27"/>
      <c r="I200" s="27"/>
      <c r="J200" s="27"/>
      <c r="K200" s="27"/>
      <c r="L200" s="27"/>
      <c r="M200" s="15"/>
    </row>
    <row r="201" spans="2:13" ht="21.6" customHeight="1">
      <c r="C201" s="12"/>
      <c r="D201" s="12"/>
      <c r="E201" s="12"/>
      <c r="F201" s="19"/>
      <c r="G201" s="15"/>
      <c r="H201" s="27"/>
      <c r="I201" s="27"/>
      <c r="J201" s="27"/>
      <c r="K201" s="27"/>
      <c r="L201" s="27"/>
      <c r="M201" s="15"/>
    </row>
    <row r="202" spans="2:13" ht="21.6" customHeight="1">
      <c r="C202" s="12"/>
      <c r="D202" s="12"/>
      <c r="E202" s="12"/>
      <c r="F202" s="19"/>
      <c r="G202" s="15"/>
      <c r="H202" s="27"/>
      <c r="I202" s="27"/>
      <c r="J202" s="27"/>
      <c r="K202" s="27"/>
      <c r="L202" s="27"/>
      <c r="M202" s="15"/>
    </row>
    <row r="203" spans="2:13" ht="21.6" customHeight="1">
      <c r="C203" s="12"/>
      <c r="D203" s="12"/>
      <c r="E203" s="12"/>
      <c r="F203" s="19"/>
      <c r="G203" s="15"/>
      <c r="H203" s="27"/>
      <c r="I203" s="27"/>
      <c r="J203" s="27"/>
      <c r="K203" s="27"/>
      <c r="L203" s="27"/>
      <c r="M203" s="15"/>
    </row>
    <row r="204" spans="2:13" ht="21.6" customHeight="1">
      <c r="C204" s="12"/>
      <c r="D204" s="12"/>
      <c r="E204" s="12"/>
      <c r="F204" s="19"/>
      <c r="G204" s="15"/>
      <c r="H204" s="27"/>
      <c r="I204" s="27"/>
      <c r="J204" s="27"/>
      <c r="K204" s="27"/>
      <c r="L204" s="27"/>
      <c r="M204" s="15"/>
    </row>
    <row r="205" spans="2:13" ht="21.6" customHeight="1">
      <c r="C205" s="12"/>
      <c r="D205" s="12"/>
      <c r="E205" s="12"/>
      <c r="F205" s="19"/>
      <c r="G205" s="15"/>
      <c r="H205" s="27"/>
      <c r="I205" s="27"/>
      <c r="J205" s="27"/>
      <c r="K205" s="27"/>
      <c r="L205" s="27"/>
      <c r="M205" s="15"/>
    </row>
    <row r="206" spans="2:13" ht="21.6" customHeight="1">
      <c r="C206" s="12"/>
      <c r="D206" s="12"/>
      <c r="E206" s="12"/>
      <c r="F206" s="19"/>
      <c r="G206" s="15"/>
      <c r="H206" s="27"/>
      <c r="I206" s="27"/>
      <c r="J206" s="27"/>
      <c r="K206" s="27"/>
      <c r="L206" s="27"/>
      <c r="M206" s="15"/>
    </row>
    <row r="207" spans="2:13" ht="21.6" customHeight="1">
      <c r="C207" s="12"/>
      <c r="D207" s="12"/>
      <c r="E207" s="12"/>
      <c r="F207" s="19"/>
      <c r="G207" s="15"/>
      <c r="H207" s="27"/>
      <c r="I207" s="27"/>
      <c r="J207" s="27"/>
      <c r="K207" s="27"/>
      <c r="L207" s="27"/>
      <c r="M207" s="15"/>
    </row>
    <row r="208" spans="2:13" ht="21.6" customHeight="1">
      <c r="C208" s="12"/>
      <c r="D208" s="12"/>
      <c r="E208" s="12"/>
      <c r="F208" s="19"/>
      <c r="G208" s="15"/>
      <c r="H208" s="27"/>
      <c r="I208" s="27"/>
      <c r="J208" s="27"/>
      <c r="K208" s="27"/>
      <c r="L208" s="27"/>
      <c r="M208" s="15"/>
    </row>
    <row r="209" spans="3:13" ht="21.6" customHeight="1">
      <c r="C209" s="12"/>
      <c r="D209" s="12"/>
      <c r="E209" s="12"/>
      <c r="F209" s="19"/>
      <c r="G209" s="15"/>
      <c r="H209" s="27"/>
      <c r="I209" s="27"/>
      <c r="J209" s="27"/>
      <c r="K209" s="27"/>
      <c r="L209" s="27"/>
      <c r="M209" s="15"/>
    </row>
    <row r="210" spans="3:13" ht="21.6" customHeight="1">
      <c r="C210" s="12"/>
      <c r="D210" s="12"/>
      <c r="E210" s="12"/>
      <c r="F210" s="19"/>
      <c r="G210" s="15"/>
      <c r="H210" s="27"/>
      <c r="I210" s="27"/>
      <c r="J210" s="27"/>
      <c r="K210" s="27"/>
      <c r="L210" s="27"/>
      <c r="M210" s="15"/>
    </row>
    <row r="211" spans="3:13" ht="21.6" customHeight="1">
      <c r="C211" s="12"/>
      <c r="D211" s="12"/>
      <c r="E211" s="12"/>
      <c r="F211" s="19"/>
      <c r="G211" s="15"/>
      <c r="H211" s="27"/>
      <c r="I211" s="27"/>
      <c r="J211" s="27"/>
      <c r="K211" s="27"/>
      <c r="L211" s="27"/>
      <c r="M211" s="15"/>
    </row>
    <row r="212" spans="3:13" ht="21.6" customHeight="1">
      <c r="C212" s="12"/>
      <c r="D212" s="12"/>
      <c r="E212" s="12"/>
      <c r="F212" s="19"/>
      <c r="G212" s="15"/>
      <c r="H212" s="27"/>
      <c r="I212" s="27"/>
      <c r="J212" s="27"/>
      <c r="K212" s="27"/>
      <c r="L212" s="27"/>
      <c r="M212" s="15"/>
    </row>
    <row r="213" spans="3:13" ht="21.6" customHeight="1">
      <c r="C213" s="12"/>
      <c r="D213" s="12"/>
      <c r="E213" s="12"/>
      <c r="F213" s="19"/>
      <c r="G213" s="15"/>
      <c r="H213" s="27"/>
      <c r="I213" s="27"/>
      <c r="J213" s="27"/>
      <c r="K213" s="27"/>
      <c r="L213" s="27"/>
      <c r="M213" s="15"/>
    </row>
    <row r="214" spans="3:13" ht="21.6" customHeight="1">
      <c r="C214" s="12"/>
      <c r="D214" s="12"/>
      <c r="E214" s="12"/>
      <c r="F214" s="19"/>
      <c r="G214" s="15"/>
      <c r="H214" s="27"/>
      <c r="I214" s="27"/>
      <c r="J214" s="27"/>
      <c r="K214" s="27"/>
      <c r="L214" s="27"/>
      <c r="M214" s="15"/>
    </row>
  </sheetData>
  <mergeCells count="13">
    <mergeCell ref="K2:K3"/>
    <mergeCell ref="L2:L3"/>
    <mergeCell ref="M2:M3"/>
    <mergeCell ref="C1:H1"/>
    <mergeCell ref="K1:L1"/>
    <mergeCell ref="C2:C3"/>
    <mergeCell ref="D2:D3"/>
    <mergeCell ref="E2:E3"/>
    <mergeCell ref="F2:F3"/>
    <mergeCell ref="G2:G3"/>
    <mergeCell ref="H2:H3"/>
    <mergeCell ref="I2:I3"/>
    <mergeCell ref="J2:J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39997558519241921"/>
  </sheetPr>
  <dimension ref="A1:T33"/>
  <sheetViews>
    <sheetView view="pageBreakPreview" zoomScale="130" zoomScaleNormal="100" zoomScaleSheetLayoutView="130" workbookViewId="0">
      <pane ySplit="3" topLeftCell="A7" activePane="bottomLeft" state="frozen"/>
      <selection sqref="A1:N1"/>
      <selection pane="bottomLeft" sqref="A1:N1"/>
    </sheetView>
  </sheetViews>
  <sheetFormatPr defaultRowHeight="18.95" customHeight="1"/>
  <cols>
    <col min="1" max="1" width="6.21875" style="13" hidden="1" customWidth="1"/>
    <col min="2" max="2" width="10.33203125" style="13" hidden="1" customWidth="1"/>
    <col min="3" max="3" width="15.44140625" style="13" hidden="1" customWidth="1"/>
    <col min="4" max="5" width="22.77734375" style="13" customWidth="1"/>
    <col min="6" max="6" width="4.5546875" style="8" customWidth="1"/>
    <col min="7" max="7" width="11.109375" style="25" customWidth="1"/>
    <col min="8" max="8" width="9.88671875" style="24" customWidth="1"/>
    <col min="9" max="9" width="11.21875" style="1" hidden="1" customWidth="1"/>
    <col min="10" max="10" width="9.88671875" style="24" customWidth="1"/>
    <col min="11" max="11" width="8.44140625" style="7" bestFit="1" customWidth="1"/>
    <col min="12" max="12" width="9.88671875" style="24" customWidth="1"/>
    <col min="13" max="13" width="5.44140625" style="7" customWidth="1"/>
    <col min="14" max="14" width="9.88671875" style="24" customWidth="1"/>
    <col min="15" max="15" width="5.44140625" style="7" customWidth="1"/>
    <col min="16" max="16" width="9.88671875" style="24" customWidth="1"/>
    <col min="17" max="17" width="5.44140625" style="7" customWidth="1"/>
    <col min="18" max="18" width="3" style="24" hidden="1" customWidth="1"/>
    <col min="19" max="19" width="4.88671875" style="7" hidden="1" customWidth="1"/>
    <col min="20" max="20" width="10.77734375" style="13" customWidth="1"/>
    <col min="21" max="16384" width="8.88671875" style="2"/>
  </cols>
  <sheetData>
    <row r="1" spans="1:20" ht="18.95" customHeight="1">
      <c r="B1" s="13" t="s">
        <v>3552</v>
      </c>
      <c r="D1" s="387" t="s">
        <v>170</v>
      </c>
      <c r="E1" s="372"/>
      <c r="F1" s="372"/>
      <c r="G1" s="372"/>
      <c r="H1" s="372"/>
      <c r="I1" s="372"/>
      <c r="J1" s="372"/>
      <c r="K1" s="372"/>
      <c r="L1" s="385" t="s">
        <v>2</v>
      </c>
      <c r="M1" s="386"/>
      <c r="N1" s="386"/>
      <c r="O1" s="386"/>
      <c r="P1" s="386"/>
      <c r="Q1" s="2"/>
      <c r="R1" s="45"/>
      <c r="S1" s="2"/>
    </row>
    <row r="2" spans="1:20" ht="18.95" customHeight="1">
      <c r="A2" s="367" t="s">
        <v>47</v>
      </c>
      <c r="B2" s="367" t="s">
        <v>23</v>
      </c>
      <c r="C2" s="367" t="s">
        <v>18</v>
      </c>
      <c r="D2" s="368" t="s">
        <v>54</v>
      </c>
      <c r="E2" s="368" t="s">
        <v>55</v>
      </c>
      <c r="F2" s="368" t="s">
        <v>0</v>
      </c>
      <c r="G2" s="364" t="s">
        <v>56</v>
      </c>
      <c r="H2" s="42" t="s">
        <v>141</v>
      </c>
      <c r="I2" s="42"/>
      <c r="J2" s="368" t="s">
        <v>168</v>
      </c>
      <c r="K2" s="368"/>
      <c r="L2" s="368" t="s">
        <v>21</v>
      </c>
      <c r="M2" s="368"/>
      <c r="N2" s="368" t="s">
        <v>169</v>
      </c>
      <c r="O2" s="368"/>
      <c r="P2" s="368" t="s">
        <v>138</v>
      </c>
      <c r="Q2" s="368"/>
      <c r="R2" s="368" t="s">
        <v>139</v>
      </c>
      <c r="S2" s="368"/>
      <c r="T2" s="368" t="s">
        <v>29</v>
      </c>
    </row>
    <row r="3" spans="1:20" ht="18.95" customHeight="1">
      <c r="A3" s="367"/>
      <c r="B3" s="367"/>
      <c r="C3" s="367"/>
      <c r="D3" s="368"/>
      <c r="E3" s="368"/>
      <c r="F3" s="368"/>
      <c r="G3" s="364"/>
      <c r="H3" s="44" t="s">
        <v>22</v>
      </c>
      <c r="I3" s="42" t="s">
        <v>18</v>
      </c>
      <c r="J3" s="44" t="s">
        <v>22</v>
      </c>
      <c r="K3" s="42" t="s">
        <v>57</v>
      </c>
      <c r="L3" s="44" t="s">
        <v>22</v>
      </c>
      <c r="M3" s="42" t="s">
        <v>57</v>
      </c>
      <c r="N3" s="44" t="s">
        <v>22</v>
      </c>
      <c r="O3" s="42" t="s">
        <v>57</v>
      </c>
      <c r="P3" s="44" t="s">
        <v>22</v>
      </c>
      <c r="Q3" s="42" t="s">
        <v>57</v>
      </c>
      <c r="R3" s="44" t="s">
        <v>22</v>
      </c>
      <c r="S3" s="42" t="s">
        <v>57</v>
      </c>
      <c r="T3" s="368"/>
    </row>
    <row r="4" spans="1:20" ht="18.95" customHeight="1">
      <c r="D4" s="40" t="s">
        <v>198</v>
      </c>
      <c r="E4" s="40" t="s">
        <v>199</v>
      </c>
      <c r="F4" s="10" t="s">
        <v>174</v>
      </c>
      <c r="G4" s="27">
        <v>343</v>
      </c>
      <c r="H4" s="23">
        <v>343</v>
      </c>
      <c r="I4" s="3"/>
      <c r="J4" s="23">
        <v>563</v>
      </c>
      <c r="K4" s="11" t="s">
        <v>193</v>
      </c>
      <c r="L4" s="23">
        <v>480</v>
      </c>
      <c r="M4" s="11" t="s">
        <v>3553</v>
      </c>
      <c r="N4" s="23">
        <v>360</v>
      </c>
      <c r="O4" s="11" t="s">
        <v>3554</v>
      </c>
      <c r="P4" s="23"/>
      <c r="Q4" s="11"/>
      <c r="R4" s="23"/>
      <c r="S4" s="11"/>
      <c r="T4" s="12"/>
    </row>
    <row r="5" spans="1:20" ht="18.95" customHeight="1">
      <c r="C5" s="13" t="s">
        <v>409</v>
      </c>
      <c r="D5" s="40" t="s">
        <v>403</v>
      </c>
      <c r="E5" s="40" t="s">
        <v>410</v>
      </c>
      <c r="F5" s="10" t="s">
        <v>174</v>
      </c>
      <c r="G5" s="27">
        <v>1045</v>
      </c>
      <c r="H5" s="23">
        <v>1045</v>
      </c>
      <c r="I5" s="3"/>
      <c r="J5" s="23">
        <v>1107</v>
      </c>
      <c r="K5" s="11" t="s">
        <v>405</v>
      </c>
      <c r="L5" s="23">
        <v>1138</v>
      </c>
      <c r="M5" s="11" t="s">
        <v>3555</v>
      </c>
      <c r="N5" s="23">
        <v>1110</v>
      </c>
      <c r="O5" s="11" t="s">
        <v>3556</v>
      </c>
      <c r="P5" s="23"/>
      <c r="Q5" s="11"/>
      <c r="R5" s="23"/>
      <c r="S5" s="11"/>
      <c r="T5" s="12"/>
    </row>
    <row r="6" spans="1:20" ht="18.95" customHeight="1">
      <c r="C6" s="13" t="s">
        <v>437</v>
      </c>
      <c r="D6" s="40" t="s">
        <v>426</v>
      </c>
      <c r="E6" s="40" t="s">
        <v>438</v>
      </c>
      <c r="F6" s="10" t="s">
        <v>174</v>
      </c>
      <c r="G6" s="27">
        <v>2437</v>
      </c>
      <c r="H6" s="23">
        <v>2437</v>
      </c>
      <c r="I6" s="3"/>
      <c r="J6" s="23">
        <v>3015</v>
      </c>
      <c r="K6" s="11" t="s">
        <v>395</v>
      </c>
      <c r="L6" s="23">
        <v>2681</v>
      </c>
      <c r="M6" s="11" t="s">
        <v>241</v>
      </c>
      <c r="N6" s="23">
        <v>2591</v>
      </c>
      <c r="O6" s="11" t="s">
        <v>3556</v>
      </c>
      <c r="P6" s="23"/>
      <c r="Q6" s="11"/>
      <c r="R6" s="23"/>
      <c r="S6" s="11"/>
      <c r="T6" s="12"/>
    </row>
    <row r="7" spans="1:20" ht="18.95" customHeight="1">
      <c r="C7" s="13" t="s">
        <v>531</v>
      </c>
      <c r="D7" s="40" t="s">
        <v>532</v>
      </c>
      <c r="E7" s="40" t="s">
        <v>533</v>
      </c>
      <c r="F7" s="10" t="s">
        <v>174</v>
      </c>
      <c r="G7" s="27">
        <v>225</v>
      </c>
      <c r="H7" s="23"/>
      <c r="I7" s="3"/>
      <c r="J7" s="23">
        <v>270</v>
      </c>
      <c r="K7" s="11" t="s">
        <v>185</v>
      </c>
      <c r="L7" s="23"/>
      <c r="M7" s="11"/>
      <c r="N7" s="23">
        <v>225</v>
      </c>
      <c r="O7" s="11" t="s">
        <v>690</v>
      </c>
      <c r="P7" s="23"/>
      <c r="Q7" s="11"/>
      <c r="R7" s="23"/>
      <c r="S7" s="11"/>
      <c r="T7" s="12"/>
    </row>
    <row r="8" spans="1:20" ht="18.95" customHeight="1">
      <c r="D8" s="40" t="s">
        <v>3382</v>
      </c>
      <c r="E8" s="40" t="s">
        <v>3381</v>
      </c>
      <c r="F8" s="10" t="s">
        <v>3398</v>
      </c>
      <c r="G8" s="23">
        <v>4000000</v>
      </c>
      <c r="H8" s="23"/>
      <c r="I8" s="3"/>
      <c r="J8" s="23">
        <v>4000000</v>
      </c>
      <c r="K8" s="11" t="s">
        <v>3557</v>
      </c>
      <c r="L8" s="23"/>
      <c r="M8" s="11"/>
      <c r="N8" s="23"/>
      <c r="O8" s="11"/>
      <c r="P8" s="23"/>
      <c r="Q8" s="11"/>
      <c r="R8" s="23"/>
      <c r="S8" s="11"/>
      <c r="T8" s="12"/>
    </row>
    <row r="9" spans="1:20" ht="18.95" customHeight="1">
      <c r="D9" s="40" t="s">
        <v>3382</v>
      </c>
      <c r="E9" s="40" t="s">
        <v>3383</v>
      </c>
      <c r="F9" s="10" t="s">
        <v>3398</v>
      </c>
      <c r="G9" s="23">
        <v>4500000</v>
      </c>
      <c r="H9" s="23"/>
      <c r="I9" s="3"/>
      <c r="J9" s="23">
        <v>4500000</v>
      </c>
      <c r="K9" s="11" t="s">
        <v>3557</v>
      </c>
      <c r="L9" s="23"/>
      <c r="M9" s="11"/>
      <c r="N9" s="23"/>
      <c r="O9" s="11"/>
      <c r="P9" s="23"/>
      <c r="Q9" s="11"/>
      <c r="R9" s="23"/>
      <c r="S9" s="11"/>
      <c r="T9" s="12"/>
    </row>
    <row r="10" spans="1:20" ht="18.95" customHeight="1">
      <c r="D10" s="40" t="s">
        <v>3384</v>
      </c>
      <c r="E10" s="40" t="s">
        <v>3385</v>
      </c>
      <c r="F10" s="10" t="s">
        <v>3398</v>
      </c>
      <c r="G10" s="23">
        <v>600000</v>
      </c>
      <c r="H10" s="23"/>
      <c r="I10" s="3"/>
      <c r="J10" s="23">
        <v>600000</v>
      </c>
      <c r="K10" s="11" t="s">
        <v>3557</v>
      </c>
      <c r="L10" s="23"/>
      <c r="M10" s="11"/>
      <c r="N10" s="23"/>
      <c r="O10" s="11"/>
      <c r="P10" s="23"/>
      <c r="Q10" s="11"/>
      <c r="R10" s="23"/>
      <c r="S10" s="11"/>
      <c r="T10" s="12"/>
    </row>
    <row r="11" spans="1:20" ht="18.95" customHeight="1">
      <c r="D11" s="40" t="s">
        <v>3386</v>
      </c>
      <c r="E11" s="40" t="s">
        <v>3387</v>
      </c>
      <c r="F11" s="10" t="s">
        <v>3398</v>
      </c>
      <c r="G11" s="23">
        <v>750000</v>
      </c>
      <c r="H11" s="23"/>
      <c r="I11" s="3"/>
      <c r="J11" s="23">
        <v>750000</v>
      </c>
      <c r="K11" s="11" t="s">
        <v>3557</v>
      </c>
      <c r="L11" s="23"/>
      <c r="M11" s="11"/>
      <c r="N11" s="23"/>
      <c r="O11" s="11"/>
      <c r="P11" s="23"/>
      <c r="Q11" s="11"/>
      <c r="R11" s="23"/>
      <c r="S11" s="11"/>
      <c r="T11" s="12"/>
    </row>
    <row r="12" spans="1:20" ht="18.95" customHeight="1">
      <c r="D12" s="40" t="s">
        <v>3386</v>
      </c>
      <c r="E12" s="40" t="s">
        <v>3388</v>
      </c>
      <c r="F12" s="10" t="s">
        <v>3398</v>
      </c>
      <c r="G12" s="23">
        <v>850000</v>
      </c>
      <c r="H12" s="23"/>
      <c r="I12" s="3"/>
      <c r="J12" s="23">
        <v>850000</v>
      </c>
      <c r="K12" s="11" t="s">
        <v>3557</v>
      </c>
      <c r="L12" s="23"/>
      <c r="M12" s="11"/>
      <c r="N12" s="23"/>
      <c r="O12" s="11"/>
      <c r="P12" s="23"/>
      <c r="Q12" s="11"/>
      <c r="R12" s="23"/>
      <c r="S12" s="11"/>
      <c r="T12" s="12"/>
    </row>
    <row r="13" spans="1:20" ht="18.95" customHeight="1">
      <c r="C13" s="13" t="s">
        <v>912</v>
      </c>
      <c r="D13" s="40" t="s">
        <v>913</v>
      </c>
      <c r="E13" s="40" t="s">
        <v>914</v>
      </c>
      <c r="F13" s="10" t="s">
        <v>680</v>
      </c>
      <c r="G13" s="27" t="s">
        <v>915</v>
      </c>
      <c r="H13" s="23">
        <v>491</v>
      </c>
      <c r="I13" s="3" t="s">
        <v>916</v>
      </c>
      <c r="J13" s="23">
        <v>1222</v>
      </c>
      <c r="K13" s="11" t="s">
        <v>917</v>
      </c>
      <c r="L13" s="23">
        <v>481</v>
      </c>
      <c r="M13" s="11" t="s">
        <v>915</v>
      </c>
      <c r="N13" s="23"/>
      <c r="O13" s="11"/>
      <c r="P13" s="23"/>
      <c r="Q13" s="11"/>
      <c r="R13" s="23"/>
      <c r="S13" s="11"/>
      <c r="T13" s="12"/>
    </row>
    <row r="14" spans="1:20" ht="18.95" customHeight="1">
      <c r="C14" s="13" t="s">
        <v>918</v>
      </c>
      <c r="D14" s="40" t="s">
        <v>919</v>
      </c>
      <c r="E14" s="40" t="s">
        <v>914</v>
      </c>
      <c r="F14" s="10" t="s">
        <v>680</v>
      </c>
      <c r="G14" s="27" t="s">
        <v>915</v>
      </c>
      <c r="H14" s="23">
        <v>491</v>
      </c>
      <c r="I14" s="3" t="s">
        <v>916</v>
      </c>
      <c r="J14" s="23">
        <v>1222</v>
      </c>
      <c r="K14" s="11" t="s">
        <v>917</v>
      </c>
      <c r="L14" s="23">
        <v>481</v>
      </c>
      <c r="M14" s="11" t="s">
        <v>915</v>
      </c>
      <c r="N14" s="23"/>
      <c r="O14" s="11"/>
      <c r="P14" s="23"/>
      <c r="Q14" s="11"/>
      <c r="R14" s="23"/>
      <c r="S14" s="11"/>
      <c r="T14" s="12"/>
    </row>
    <row r="15" spans="1:20" ht="18.95" customHeight="1">
      <c r="C15" s="13" t="s">
        <v>930</v>
      </c>
      <c r="D15" s="40" t="s">
        <v>931</v>
      </c>
      <c r="E15" s="40" t="s">
        <v>932</v>
      </c>
      <c r="F15" s="10" t="s">
        <v>933</v>
      </c>
      <c r="G15" s="27">
        <v>272860</v>
      </c>
      <c r="H15" s="23"/>
      <c r="I15" s="3"/>
      <c r="J15" s="23"/>
      <c r="K15" s="11"/>
      <c r="L15" s="23"/>
      <c r="M15" s="11"/>
      <c r="N15" s="23"/>
      <c r="O15" s="11"/>
      <c r="P15" s="23"/>
      <c r="Q15" s="11"/>
      <c r="R15" s="23"/>
      <c r="S15" s="11"/>
      <c r="T15" s="12"/>
    </row>
    <row r="16" spans="1:20" ht="18.95" customHeight="1">
      <c r="C16" s="13" t="s">
        <v>934</v>
      </c>
      <c r="D16" s="40" t="s">
        <v>931</v>
      </c>
      <c r="E16" s="40" t="s">
        <v>935</v>
      </c>
      <c r="F16" s="10" t="s">
        <v>933</v>
      </c>
      <c r="G16" s="27">
        <v>301374</v>
      </c>
      <c r="H16" s="23"/>
      <c r="I16" s="3"/>
      <c r="J16" s="23"/>
      <c r="K16" s="11"/>
      <c r="L16" s="23"/>
      <c r="M16" s="11"/>
      <c r="N16" s="23"/>
      <c r="O16" s="11"/>
      <c r="P16" s="23"/>
      <c r="Q16" s="11"/>
      <c r="R16" s="23"/>
      <c r="S16" s="11"/>
      <c r="T16" s="12"/>
    </row>
    <row r="17" spans="3:20" ht="18.95" customHeight="1">
      <c r="C17" s="13" t="s">
        <v>936</v>
      </c>
      <c r="D17" s="40" t="s">
        <v>931</v>
      </c>
      <c r="E17" s="40" t="s">
        <v>937</v>
      </c>
      <c r="F17" s="10" t="s">
        <v>933</v>
      </c>
      <c r="G17" s="27">
        <v>414989</v>
      </c>
      <c r="H17" s="23"/>
      <c r="I17" s="3"/>
      <c r="J17" s="23"/>
      <c r="K17" s="11"/>
      <c r="L17" s="23"/>
      <c r="M17" s="11"/>
      <c r="N17" s="23"/>
      <c r="O17" s="11"/>
      <c r="P17" s="23"/>
      <c r="Q17" s="11"/>
      <c r="R17" s="23"/>
      <c r="S17" s="11"/>
      <c r="T17" s="12"/>
    </row>
    <row r="18" spans="3:20" ht="18.95" customHeight="1">
      <c r="C18" s="13" t="s">
        <v>938</v>
      </c>
      <c r="D18" s="40" t="s">
        <v>931</v>
      </c>
      <c r="E18" s="40" t="s">
        <v>939</v>
      </c>
      <c r="F18" s="10" t="s">
        <v>933</v>
      </c>
      <c r="G18" s="27">
        <v>397884</v>
      </c>
      <c r="H18" s="23"/>
      <c r="I18" s="3"/>
      <c r="J18" s="23"/>
      <c r="K18" s="11"/>
      <c r="L18" s="23"/>
      <c r="M18" s="11"/>
      <c r="N18" s="23"/>
      <c r="O18" s="11"/>
      <c r="P18" s="23"/>
      <c r="Q18" s="11"/>
      <c r="R18" s="23"/>
      <c r="S18" s="11"/>
      <c r="T18" s="12"/>
    </row>
    <row r="19" spans="3:20" ht="18.95" customHeight="1">
      <c r="C19" s="13" t="s">
        <v>940</v>
      </c>
      <c r="D19" s="40" t="s">
        <v>931</v>
      </c>
      <c r="E19" s="40" t="s">
        <v>941</v>
      </c>
      <c r="F19" s="10" t="s">
        <v>933</v>
      </c>
      <c r="G19" s="27">
        <v>287871</v>
      </c>
      <c r="H19" s="23"/>
      <c r="I19" s="3"/>
      <c r="J19" s="23"/>
      <c r="K19" s="11"/>
      <c r="L19" s="23"/>
      <c r="M19" s="11"/>
      <c r="N19" s="23"/>
      <c r="O19" s="11"/>
      <c r="P19" s="23"/>
      <c r="Q19" s="11"/>
      <c r="R19" s="23"/>
      <c r="S19" s="11"/>
      <c r="T19" s="12"/>
    </row>
    <row r="20" spans="3:20" ht="18.95" customHeight="1">
      <c r="C20" s="13" t="s">
        <v>942</v>
      </c>
      <c r="D20" s="40" t="s">
        <v>931</v>
      </c>
      <c r="E20" s="40" t="s">
        <v>943</v>
      </c>
      <c r="F20" s="10" t="s">
        <v>933</v>
      </c>
      <c r="G20" s="27">
        <v>423830</v>
      </c>
      <c r="H20" s="23"/>
      <c r="I20" s="3"/>
      <c r="J20" s="23"/>
      <c r="K20" s="11"/>
      <c r="L20" s="23"/>
      <c r="M20" s="11"/>
      <c r="N20" s="23"/>
      <c r="O20" s="11"/>
      <c r="P20" s="23"/>
      <c r="Q20" s="11"/>
      <c r="R20" s="23"/>
      <c r="S20" s="11"/>
      <c r="T20" s="12"/>
    </row>
    <row r="21" spans="3:20" ht="18.95" customHeight="1">
      <c r="C21" s="13" t="s">
        <v>944</v>
      </c>
      <c r="D21" s="40" t="s">
        <v>931</v>
      </c>
      <c r="E21" s="40" t="s">
        <v>945</v>
      </c>
      <c r="F21" s="10" t="s">
        <v>933</v>
      </c>
      <c r="G21" s="27">
        <v>167081</v>
      </c>
      <c r="H21" s="23"/>
      <c r="I21" s="3"/>
      <c r="J21" s="23"/>
      <c r="K21" s="11"/>
      <c r="L21" s="23"/>
      <c r="M21" s="11"/>
      <c r="N21" s="23"/>
      <c r="O21" s="11"/>
      <c r="P21" s="23"/>
      <c r="Q21" s="11"/>
      <c r="R21" s="23"/>
      <c r="S21" s="11"/>
      <c r="T21" s="12"/>
    </row>
    <row r="22" spans="3:20" ht="18.95" customHeight="1">
      <c r="C22" s="13" t="s">
        <v>950</v>
      </c>
      <c r="D22" s="40" t="s">
        <v>931</v>
      </c>
      <c r="E22" s="40" t="s">
        <v>951</v>
      </c>
      <c r="F22" s="10" t="s">
        <v>933</v>
      </c>
      <c r="G22" s="27">
        <v>219996</v>
      </c>
      <c r="H22" s="23"/>
      <c r="I22" s="3"/>
      <c r="J22" s="23"/>
      <c r="K22" s="11"/>
      <c r="L22" s="23"/>
      <c r="M22" s="11"/>
      <c r="N22" s="23"/>
      <c r="O22" s="11"/>
      <c r="P22" s="23"/>
      <c r="Q22" s="11"/>
      <c r="R22" s="23"/>
      <c r="S22" s="11"/>
      <c r="T22" s="12"/>
    </row>
    <row r="23" spans="3:20" ht="18.95" customHeight="1">
      <c r="D23" s="40" t="s">
        <v>931</v>
      </c>
      <c r="E23" s="40" t="s">
        <v>3421</v>
      </c>
      <c r="F23" s="10" t="s">
        <v>933</v>
      </c>
      <c r="G23" s="27">
        <v>216258</v>
      </c>
      <c r="H23" s="23"/>
      <c r="I23" s="3"/>
      <c r="J23" s="23"/>
      <c r="K23" s="11"/>
      <c r="L23" s="23"/>
      <c r="M23" s="11"/>
      <c r="N23" s="23"/>
      <c r="O23" s="11"/>
      <c r="P23" s="23"/>
      <c r="Q23" s="11"/>
      <c r="R23" s="23"/>
      <c r="S23" s="11"/>
      <c r="T23" s="12"/>
    </row>
    <row r="24" spans="3:20" ht="18.95" customHeight="1">
      <c r="D24" s="40" t="s">
        <v>931</v>
      </c>
      <c r="E24" s="40" t="s">
        <v>3422</v>
      </c>
      <c r="F24" s="10" t="s">
        <v>933</v>
      </c>
      <c r="G24" s="27">
        <v>270724</v>
      </c>
      <c r="H24" s="23"/>
      <c r="I24" s="3"/>
      <c r="J24" s="23"/>
      <c r="K24" s="11"/>
      <c r="L24" s="23"/>
      <c r="M24" s="11"/>
      <c r="N24" s="23"/>
      <c r="O24" s="11"/>
      <c r="P24" s="23"/>
      <c r="Q24" s="11"/>
      <c r="R24" s="23"/>
      <c r="S24" s="11"/>
      <c r="T24" s="12"/>
    </row>
    <row r="25" spans="3:20" ht="18.95" customHeight="1">
      <c r="D25" s="40"/>
      <c r="E25" s="40"/>
      <c r="F25" s="10"/>
      <c r="G25" s="27"/>
      <c r="H25" s="23"/>
      <c r="I25" s="3"/>
      <c r="J25" s="23"/>
      <c r="K25" s="11"/>
      <c r="L25" s="23"/>
      <c r="M25" s="11"/>
      <c r="N25" s="23"/>
      <c r="O25" s="11"/>
      <c r="P25" s="23"/>
      <c r="Q25" s="11"/>
      <c r="R25" s="23"/>
      <c r="S25" s="11"/>
      <c r="T25" s="12"/>
    </row>
    <row r="26" spans="3:20" ht="18.95" customHeight="1">
      <c r="D26" s="40"/>
      <c r="E26" s="40"/>
      <c r="F26" s="10"/>
      <c r="G26" s="27"/>
      <c r="H26" s="23"/>
      <c r="I26" s="3"/>
      <c r="J26" s="23"/>
      <c r="K26" s="11"/>
      <c r="L26" s="23"/>
      <c r="M26" s="11"/>
      <c r="N26" s="23"/>
      <c r="O26" s="11"/>
      <c r="P26" s="23"/>
      <c r="Q26" s="11"/>
      <c r="R26" s="23"/>
      <c r="S26" s="11"/>
      <c r="T26" s="12"/>
    </row>
    <row r="27" spans="3:20" ht="18.95" customHeight="1">
      <c r="D27" s="40"/>
      <c r="E27" s="40"/>
      <c r="F27" s="10"/>
      <c r="G27" s="27"/>
      <c r="H27" s="23"/>
      <c r="I27" s="3"/>
      <c r="J27" s="23"/>
      <c r="K27" s="11"/>
      <c r="L27" s="23"/>
      <c r="M27" s="11"/>
      <c r="N27" s="23"/>
      <c r="O27" s="11"/>
      <c r="P27" s="23"/>
      <c r="Q27" s="11"/>
      <c r="R27" s="23"/>
      <c r="S27" s="11"/>
      <c r="T27" s="12"/>
    </row>
    <row r="28" spans="3:20" ht="18.95" customHeight="1">
      <c r="D28" s="40"/>
      <c r="E28" s="40"/>
      <c r="F28" s="10"/>
      <c r="G28" s="27"/>
      <c r="H28" s="23"/>
      <c r="I28" s="3"/>
      <c r="J28" s="23"/>
      <c r="K28" s="11"/>
      <c r="L28" s="23"/>
      <c r="M28" s="11"/>
      <c r="N28" s="23"/>
      <c r="O28" s="11"/>
      <c r="P28" s="23"/>
      <c r="Q28" s="11"/>
      <c r="R28" s="23"/>
      <c r="S28" s="11"/>
      <c r="T28" s="12"/>
    </row>
    <row r="29" spans="3:20" ht="18.95" customHeight="1">
      <c r="D29" s="40"/>
      <c r="E29" s="40"/>
      <c r="F29" s="10"/>
      <c r="G29" s="27"/>
      <c r="H29" s="23"/>
      <c r="I29" s="3"/>
      <c r="J29" s="23"/>
      <c r="K29" s="11"/>
      <c r="L29" s="23"/>
      <c r="M29" s="11"/>
      <c r="N29" s="23"/>
      <c r="O29" s="11"/>
      <c r="P29" s="23"/>
      <c r="Q29" s="11"/>
      <c r="R29" s="23"/>
      <c r="S29" s="11"/>
      <c r="T29" s="12"/>
    </row>
    <row r="30" spans="3:20" ht="18.95" customHeight="1">
      <c r="D30" s="40"/>
      <c r="E30" s="40"/>
      <c r="F30" s="10"/>
      <c r="G30" s="27"/>
      <c r="H30" s="23"/>
      <c r="I30" s="3"/>
      <c r="J30" s="23"/>
      <c r="K30" s="11"/>
      <c r="L30" s="23"/>
      <c r="M30" s="11"/>
      <c r="N30" s="23"/>
      <c r="O30" s="11"/>
      <c r="P30" s="23"/>
      <c r="Q30" s="11"/>
      <c r="R30" s="23"/>
      <c r="S30" s="11"/>
      <c r="T30" s="12"/>
    </row>
    <row r="31" spans="3:20" ht="18.95" customHeight="1">
      <c r="D31" s="40"/>
      <c r="E31" s="40"/>
      <c r="F31" s="10"/>
      <c r="G31" s="27"/>
      <c r="H31" s="23"/>
      <c r="I31" s="3"/>
      <c r="J31" s="23"/>
      <c r="K31" s="11"/>
      <c r="L31" s="23"/>
      <c r="M31" s="11"/>
      <c r="N31" s="23"/>
      <c r="O31" s="11"/>
      <c r="P31" s="23"/>
      <c r="Q31" s="11"/>
      <c r="R31" s="23"/>
      <c r="S31" s="11"/>
      <c r="T31" s="12"/>
    </row>
    <row r="32" spans="3:20" ht="18.95" customHeight="1">
      <c r="D32" s="40"/>
      <c r="E32" s="40"/>
      <c r="F32" s="10"/>
      <c r="G32" s="27"/>
      <c r="H32" s="23"/>
      <c r="I32" s="3"/>
      <c r="J32" s="23"/>
      <c r="K32" s="11"/>
      <c r="L32" s="23"/>
      <c r="M32" s="11"/>
      <c r="N32" s="23"/>
      <c r="O32" s="11"/>
      <c r="P32" s="23"/>
      <c r="Q32" s="11"/>
      <c r="R32" s="23"/>
      <c r="S32" s="11"/>
      <c r="T32" s="12"/>
    </row>
    <row r="33" spans="4:20" ht="18.95" customHeight="1">
      <c r="D33" s="40"/>
      <c r="E33" s="40"/>
      <c r="F33" s="10"/>
      <c r="G33" s="27"/>
      <c r="H33" s="23"/>
      <c r="I33" s="3"/>
      <c r="J33" s="23"/>
      <c r="K33" s="11"/>
      <c r="L33" s="23"/>
      <c r="M33" s="11"/>
      <c r="N33" s="23"/>
      <c r="O33" s="11"/>
      <c r="P33" s="23"/>
      <c r="Q33" s="11"/>
      <c r="R33" s="23"/>
      <c r="S33" s="11"/>
      <c r="T33" s="12"/>
    </row>
  </sheetData>
  <mergeCells count="15">
    <mergeCell ref="R2:S2"/>
    <mergeCell ref="T2:T3"/>
    <mergeCell ref="D1:K1"/>
    <mergeCell ref="L1:P1"/>
    <mergeCell ref="A2:A3"/>
    <mergeCell ref="B2:B3"/>
    <mergeCell ref="C2:C3"/>
    <mergeCell ref="D2:D3"/>
    <mergeCell ref="E2:E3"/>
    <mergeCell ref="F2:F3"/>
    <mergeCell ref="G2:G3"/>
    <mergeCell ref="J2:K2"/>
    <mergeCell ref="L2:M2"/>
    <mergeCell ref="N2:O2"/>
    <mergeCell ref="P2:Q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39997558519241921"/>
  </sheetPr>
  <dimension ref="B1:T55"/>
  <sheetViews>
    <sheetView showZeros="0" view="pageBreakPreview" topLeftCell="A5" zoomScale="115" zoomScaleNormal="50" zoomScaleSheetLayoutView="115" workbookViewId="0">
      <selection sqref="A1:N1"/>
    </sheetView>
  </sheetViews>
  <sheetFormatPr defaultColWidth="8" defaultRowHeight="39.950000000000003" customHeight="1"/>
  <cols>
    <col min="1" max="1" width="5.44140625" style="47" customWidth="1"/>
    <col min="2" max="2" width="1" style="47" customWidth="1"/>
    <col min="3" max="3" width="2.33203125" style="47" customWidth="1"/>
    <col min="4" max="4" width="8.6640625" style="47" customWidth="1"/>
    <col min="5" max="5" width="27.5546875" style="47" customWidth="1"/>
    <col min="6" max="6" width="13.6640625" style="47" customWidth="1"/>
    <col min="7" max="7" width="9.21875" style="47" customWidth="1"/>
    <col min="8" max="8" width="4.6640625" style="48" customWidth="1"/>
    <col min="9" max="9" width="7.77734375" style="49" customWidth="1"/>
    <col min="10" max="10" width="13" style="47" customWidth="1"/>
    <col min="11" max="11" width="11.88671875" style="47" customWidth="1"/>
    <col min="12" max="12" width="1.21875" style="47" customWidth="1"/>
    <col min="13" max="13" width="2.109375" style="47" customWidth="1"/>
    <col min="14" max="14" width="9.88671875" style="50" bestFit="1" customWidth="1"/>
    <col min="15" max="15" width="22.77734375" style="47" customWidth="1"/>
    <col min="16" max="17" width="12.5546875" style="47" customWidth="1"/>
    <col min="18" max="256" width="8" style="47"/>
    <col min="257" max="257" width="5.44140625" style="47" customWidth="1"/>
    <col min="258" max="258" width="1" style="47" customWidth="1"/>
    <col min="259" max="259" width="2.33203125" style="47" customWidth="1"/>
    <col min="260" max="260" width="8.6640625" style="47" customWidth="1"/>
    <col min="261" max="261" width="27.5546875" style="47" customWidth="1"/>
    <col min="262" max="262" width="13.6640625" style="47" customWidth="1"/>
    <col min="263" max="263" width="9.21875" style="47" customWidth="1"/>
    <col min="264" max="264" width="4.6640625" style="47" customWidth="1"/>
    <col min="265" max="265" width="7.77734375" style="47" customWidth="1"/>
    <col min="266" max="266" width="13" style="47" customWidth="1"/>
    <col min="267" max="267" width="11.88671875" style="47" customWidth="1"/>
    <col min="268" max="268" width="1.21875" style="47" customWidth="1"/>
    <col min="269" max="269" width="2.109375" style="47" customWidth="1"/>
    <col min="270" max="270" width="9.88671875" style="47" bestFit="1" customWidth="1"/>
    <col min="271" max="271" width="22.77734375" style="47" customWidth="1"/>
    <col min="272" max="273" width="12.5546875" style="47" customWidth="1"/>
    <col min="274" max="512" width="8" style="47"/>
    <col min="513" max="513" width="5.44140625" style="47" customWidth="1"/>
    <col min="514" max="514" width="1" style="47" customWidth="1"/>
    <col min="515" max="515" width="2.33203125" style="47" customWidth="1"/>
    <col min="516" max="516" width="8.6640625" style="47" customWidth="1"/>
    <col min="517" max="517" width="27.5546875" style="47" customWidth="1"/>
    <col min="518" max="518" width="13.6640625" style="47" customWidth="1"/>
    <col min="519" max="519" width="9.21875" style="47" customWidth="1"/>
    <col min="520" max="520" width="4.6640625" style="47" customWidth="1"/>
    <col min="521" max="521" width="7.77734375" style="47" customWidth="1"/>
    <col min="522" max="522" width="13" style="47" customWidth="1"/>
    <col min="523" max="523" width="11.88671875" style="47" customWidth="1"/>
    <col min="524" max="524" width="1.21875" style="47" customWidth="1"/>
    <col min="525" max="525" width="2.109375" style="47" customWidth="1"/>
    <col min="526" max="526" width="9.88671875" style="47" bestFit="1" customWidth="1"/>
    <col min="527" max="527" width="22.77734375" style="47" customWidth="1"/>
    <col min="528" max="529" width="12.5546875" style="47" customWidth="1"/>
    <col min="530" max="768" width="8" style="47"/>
    <col min="769" max="769" width="5.44140625" style="47" customWidth="1"/>
    <col min="770" max="770" width="1" style="47" customWidth="1"/>
    <col min="771" max="771" width="2.33203125" style="47" customWidth="1"/>
    <col min="772" max="772" width="8.6640625" style="47" customWidth="1"/>
    <col min="773" max="773" width="27.5546875" style="47" customWidth="1"/>
    <col min="774" max="774" width="13.6640625" style="47" customWidth="1"/>
    <col min="775" max="775" width="9.21875" style="47" customWidth="1"/>
    <col min="776" max="776" width="4.6640625" style="47" customWidth="1"/>
    <col min="777" max="777" width="7.77734375" style="47" customWidth="1"/>
    <col min="778" max="778" width="13" style="47" customWidth="1"/>
    <col min="779" max="779" width="11.88671875" style="47" customWidth="1"/>
    <col min="780" max="780" width="1.21875" style="47" customWidth="1"/>
    <col min="781" max="781" width="2.109375" style="47" customWidth="1"/>
    <col min="782" max="782" width="9.88671875" style="47" bestFit="1" customWidth="1"/>
    <col min="783" max="783" width="22.77734375" style="47" customWidth="1"/>
    <col min="784" max="785" width="12.5546875" style="47" customWidth="1"/>
    <col min="786" max="1024" width="8" style="47"/>
    <col min="1025" max="1025" width="5.44140625" style="47" customWidth="1"/>
    <col min="1026" max="1026" width="1" style="47" customWidth="1"/>
    <col min="1027" max="1027" width="2.33203125" style="47" customWidth="1"/>
    <col min="1028" max="1028" width="8.6640625" style="47" customWidth="1"/>
    <col min="1029" max="1029" width="27.5546875" style="47" customWidth="1"/>
    <col min="1030" max="1030" width="13.6640625" style="47" customWidth="1"/>
    <col min="1031" max="1031" width="9.21875" style="47" customWidth="1"/>
    <col min="1032" max="1032" width="4.6640625" style="47" customWidth="1"/>
    <col min="1033" max="1033" width="7.77734375" style="47" customWidth="1"/>
    <col min="1034" max="1034" width="13" style="47" customWidth="1"/>
    <col min="1035" max="1035" width="11.88671875" style="47" customWidth="1"/>
    <col min="1036" max="1036" width="1.21875" style="47" customWidth="1"/>
    <col min="1037" max="1037" width="2.109375" style="47" customWidth="1"/>
    <col min="1038" max="1038" width="9.88671875" style="47" bestFit="1" customWidth="1"/>
    <col min="1039" max="1039" width="22.77734375" style="47" customWidth="1"/>
    <col min="1040" max="1041" width="12.5546875" style="47" customWidth="1"/>
    <col min="1042" max="1280" width="8" style="47"/>
    <col min="1281" max="1281" width="5.44140625" style="47" customWidth="1"/>
    <col min="1282" max="1282" width="1" style="47" customWidth="1"/>
    <col min="1283" max="1283" width="2.33203125" style="47" customWidth="1"/>
    <col min="1284" max="1284" width="8.6640625" style="47" customWidth="1"/>
    <col min="1285" max="1285" width="27.5546875" style="47" customWidth="1"/>
    <col min="1286" max="1286" width="13.6640625" style="47" customWidth="1"/>
    <col min="1287" max="1287" width="9.21875" style="47" customWidth="1"/>
    <col min="1288" max="1288" width="4.6640625" style="47" customWidth="1"/>
    <col min="1289" max="1289" width="7.77734375" style="47" customWidth="1"/>
    <col min="1290" max="1290" width="13" style="47" customWidth="1"/>
    <col min="1291" max="1291" width="11.88671875" style="47" customWidth="1"/>
    <col min="1292" max="1292" width="1.21875" style="47" customWidth="1"/>
    <col min="1293" max="1293" width="2.109375" style="47" customWidth="1"/>
    <col min="1294" max="1294" width="9.88671875" style="47" bestFit="1" customWidth="1"/>
    <col min="1295" max="1295" width="22.77734375" style="47" customWidth="1"/>
    <col min="1296" max="1297" width="12.5546875" style="47" customWidth="1"/>
    <col min="1298" max="1536" width="8" style="47"/>
    <col min="1537" max="1537" width="5.44140625" style="47" customWidth="1"/>
    <col min="1538" max="1538" width="1" style="47" customWidth="1"/>
    <col min="1539" max="1539" width="2.33203125" style="47" customWidth="1"/>
    <col min="1540" max="1540" width="8.6640625" style="47" customWidth="1"/>
    <col min="1541" max="1541" width="27.5546875" style="47" customWidth="1"/>
    <col min="1542" max="1542" width="13.6640625" style="47" customWidth="1"/>
    <col min="1543" max="1543" width="9.21875" style="47" customWidth="1"/>
    <col min="1544" max="1544" width="4.6640625" style="47" customWidth="1"/>
    <col min="1545" max="1545" width="7.77734375" style="47" customWidth="1"/>
    <col min="1546" max="1546" width="13" style="47" customWidth="1"/>
    <col min="1547" max="1547" width="11.88671875" style="47" customWidth="1"/>
    <col min="1548" max="1548" width="1.21875" style="47" customWidth="1"/>
    <col min="1549" max="1549" width="2.109375" style="47" customWidth="1"/>
    <col min="1550" max="1550" width="9.88671875" style="47" bestFit="1" customWidth="1"/>
    <col min="1551" max="1551" width="22.77734375" style="47" customWidth="1"/>
    <col min="1552" max="1553" width="12.5546875" style="47" customWidth="1"/>
    <col min="1554" max="1792" width="8" style="47"/>
    <col min="1793" max="1793" width="5.44140625" style="47" customWidth="1"/>
    <col min="1794" max="1794" width="1" style="47" customWidth="1"/>
    <col min="1795" max="1795" width="2.33203125" style="47" customWidth="1"/>
    <col min="1796" max="1796" width="8.6640625" style="47" customWidth="1"/>
    <col min="1797" max="1797" width="27.5546875" style="47" customWidth="1"/>
    <col min="1798" max="1798" width="13.6640625" style="47" customWidth="1"/>
    <col min="1799" max="1799" width="9.21875" style="47" customWidth="1"/>
    <col min="1800" max="1800" width="4.6640625" style="47" customWidth="1"/>
    <col min="1801" max="1801" width="7.77734375" style="47" customWidth="1"/>
    <col min="1802" max="1802" width="13" style="47" customWidth="1"/>
    <col min="1803" max="1803" width="11.88671875" style="47" customWidth="1"/>
    <col min="1804" max="1804" width="1.21875" style="47" customWidth="1"/>
    <col min="1805" max="1805" width="2.109375" style="47" customWidth="1"/>
    <col min="1806" max="1806" width="9.88671875" style="47" bestFit="1" customWidth="1"/>
    <col min="1807" max="1807" width="22.77734375" style="47" customWidth="1"/>
    <col min="1808" max="1809" width="12.5546875" style="47" customWidth="1"/>
    <col min="1810" max="2048" width="8" style="47"/>
    <col min="2049" max="2049" width="5.44140625" style="47" customWidth="1"/>
    <col min="2050" max="2050" width="1" style="47" customWidth="1"/>
    <col min="2051" max="2051" width="2.33203125" style="47" customWidth="1"/>
    <col min="2052" max="2052" width="8.6640625" style="47" customWidth="1"/>
    <col min="2053" max="2053" width="27.5546875" style="47" customWidth="1"/>
    <col min="2054" max="2054" width="13.6640625" style="47" customWidth="1"/>
    <col min="2055" max="2055" width="9.21875" style="47" customWidth="1"/>
    <col min="2056" max="2056" width="4.6640625" style="47" customWidth="1"/>
    <col min="2057" max="2057" width="7.77734375" style="47" customWidth="1"/>
    <col min="2058" max="2058" width="13" style="47" customWidth="1"/>
    <col min="2059" max="2059" width="11.88671875" style="47" customWidth="1"/>
    <col min="2060" max="2060" width="1.21875" style="47" customWidth="1"/>
    <col min="2061" max="2061" width="2.109375" style="47" customWidth="1"/>
    <col min="2062" max="2062" width="9.88671875" style="47" bestFit="1" customWidth="1"/>
    <col min="2063" max="2063" width="22.77734375" style="47" customWidth="1"/>
    <col min="2064" max="2065" width="12.5546875" style="47" customWidth="1"/>
    <col min="2066" max="2304" width="8" style="47"/>
    <col min="2305" max="2305" width="5.44140625" style="47" customWidth="1"/>
    <col min="2306" max="2306" width="1" style="47" customWidth="1"/>
    <col min="2307" max="2307" width="2.33203125" style="47" customWidth="1"/>
    <col min="2308" max="2308" width="8.6640625" style="47" customWidth="1"/>
    <col min="2309" max="2309" width="27.5546875" style="47" customWidth="1"/>
    <col min="2310" max="2310" width="13.6640625" style="47" customWidth="1"/>
    <col min="2311" max="2311" width="9.21875" style="47" customWidth="1"/>
    <col min="2312" max="2312" width="4.6640625" style="47" customWidth="1"/>
    <col min="2313" max="2313" width="7.77734375" style="47" customWidth="1"/>
    <col min="2314" max="2314" width="13" style="47" customWidth="1"/>
    <col min="2315" max="2315" width="11.88671875" style="47" customWidth="1"/>
    <col min="2316" max="2316" width="1.21875" style="47" customWidth="1"/>
    <col min="2317" max="2317" width="2.109375" style="47" customWidth="1"/>
    <col min="2318" max="2318" width="9.88671875" style="47" bestFit="1" customWidth="1"/>
    <col min="2319" max="2319" width="22.77734375" style="47" customWidth="1"/>
    <col min="2320" max="2321" width="12.5546875" style="47" customWidth="1"/>
    <col min="2322" max="2560" width="8" style="47"/>
    <col min="2561" max="2561" width="5.44140625" style="47" customWidth="1"/>
    <col min="2562" max="2562" width="1" style="47" customWidth="1"/>
    <col min="2563" max="2563" width="2.33203125" style="47" customWidth="1"/>
    <col min="2564" max="2564" width="8.6640625" style="47" customWidth="1"/>
    <col min="2565" max="2565" width="27.5546875" style="47" customWidth="1"/>
    <col min="2566" max="2566" width="13.6640625" style="47" customWidth="1"/>
    <col min="2567" max="2567" width="9.21875" style="47" customWidth="1"/>
    <col min="2568" max="2568" width="4.6640625" style="47" customWidth="1"/>
    <col min="2569" max="2569" width="7.77734375" style="47" customWidth="1"/>
    <col min="2570" max="2570" width="13" style="47" customWidth="1"/>
    <col min="2571" max="2571" width="11.88671875" style="47" customWidth="1"/>
    <col min="2572" max="2572" width="1.21875" style="47" customWidth="1"/>
    <col min="2573" max="2573" width="2.109375" style="47" customWidth="1"/>
    <col min="2574" max="2574" width="9.88671875" style="47" bestFit="1" customWidth="1"/>
    <col min="2575" max="2575" width="22.77734375" style="47" customWidth="1"/>
    <col min="2576" max="2577" width="12.5546875" style="47" customWidth="1"/>
    <col min="2578" max="2816" width="8" style="47"/>
    <col min="2817" max="2817" width="5.44140625" style="47" customWidth="1"/>
    <col min="2818" max="2818" width="1" style="47" customWidth="1"/>
    <col min="2819" max="2819" width="2.33203125" style="47" customWidth="1"/>
    <col min="2820" max="2820" width="8.6640625" style="47" customWidth="1"/>
    <col min="2821" max="2821" width="27.5546875" style="47" customWidth="1"/>
    <col min="2822" max="2822" width="13.6640625" style="47" customWidth="1"/>
    <col min="2823" max="2823" width="9.21875" style="47" customWidth="1"/>
    <col min="2824" max="2824" width="4.6640625" style="47" customWidth="1"/>
    <col min="2825" max="2825" width="7.77734375" style="47" customWidth="1"/>
    <col min="2826" max="2826" width="13" style="47" customWidth="1"/>
    <col min="2827" max="2827" width="11.88671875" style="47" customWidth="1"/>
    <col min="2828" max="2828" width="1.21875" style="47" customWidth="1"/>
    <col min="2829" max="2829" width="2.109375" style="47" customWidth="1"/>
    <col min="2830" max="2830" width="9.88671875" style="47" bestFit="1" customWidth="1"/>
    <col min="2831" max="2831" width="22.77734375" style="47" customWidth="1"/>
    <col min="2832" max="2833" width="12.5546875" style="47" customWidth="1"/>
    <col min="2834" max="3072" width="8" style="47"/>
    <col min="3073" max="3073" width="5.44140625" style="47" customWidth="1"/>
    <col min="3074" max="3074" width="1" style="47" customWidth="1"/>
    <col min="3075" max="3075" width="2.33203125" style="47" customWidth="1"/>
    <col min="3076" max="3076" width="8.6640625" style="47" customWidth="1"/>
    <col min="3077" max="3077" width="27.5546875" style="47" customWidth="1"/>
    <col min="3078" max="3078" width="13.6640625" style="47" customWidth="1"/>
    <col min="3079" max="3079" width="9.21875" style="47" customWidth="1"/>
    <col min="3080" max="3080" width="4.6640625" style="47" customWidth="1"/>
    <col min="3081" max="3081" width="7.77734375" style="47" customWidth="1"/>
    <col min="3082" max="3082" width="13" style="47" customWidth="1"/>
    <col min="3083" max="3083" width="11.88671875" style="47" customWidth="1"/>
    <col min="3084" max="3084" width="1.21875" style="47" customWidth="1"/>
    <col min="3085" max="3085" width="2.109375" style="47" customWidth="1"/>
    <col min="3086" max="3086" width="9.88671875" style="47" bestFit="1" customWidth="1"/>
    <col min="3087" max="3087" width="22.77734375" style="47" customWidth="1"/>
    <col min="3088" max="3089" width="12.5546875" style="47" customWidth="1"/>
    <col min="3090" max="3328" width="8" style="47"/>
    <col min="3329" max="3329" width="5.44140625" style="47" customWidth="1"/>
    <col min="3330" max="3330" width="1" style="47" customWidth="1"/>
    <col min="3331" max="3331" width="2.33203125" style="47" customWidth="1"/>
    <col min="3332" max="3332" width="8.6640625" style="47" customWidth="1"/>
    <col min="3333" max="3333" width="27.5546875" style="47" customWidth="1"/>
    <col min="3334" max="3334" width="13.6640625" style="47" customWidth="1"/>
    <col min="3335" max="3335" width="9.21875" style="47" customWidth="1"/>
    <col min="3336" max="3336" width="4.6640625" style="47" customWidth="1"/>
    <col min="3337" max="3337" width="7.77734375" style="47" customWidth="1"/>
    <col min="3338" max="3338" width="13" style="47" customWidth="1"/>
    <col min="3339" max="3339" width="11.88671875" style="47" customWidth="1"/>
    <col min="3340" max="3340" width="1.21875" style="47" customWidth="1"/>
    <col min="3341" max="3341" width="2.109375" style="47" customWidth="1"/>
    <col min="3342" max="3342" width="9.88671875" style="47" bestFit="1" customWidth="1"/>
    <col min="3343" max="3343" width="22.77734375" style="47" customWidth="1"/>
    <col min="3344" max="3345" width="12.5546875" style="47" customWidth="1"/>
    <col min="3346" max="3584" width="8" style="47"/>
    <col min="3585" max="3585" width="5.44140625" style="47" customWidth="1"/>
    <col min="3586" max="3586" width="1" style="47" customWidth="1"/>
    <col min="3587" max="3587" width="2.33203125" style="47" customWidth="1"/>
    <col min="3588" max="3588" width="8.6640625" style="47" customWidth="1"/>
    <col min="3589" max="3589" width="27.5546875" style="47" customWidth="1"/>
    <col min="3590" max="3590" width="13.6640625" style="47" customWidth="1"/>
    <col min="3591" max="3591" width="9.21875" style="47" customWidth="1"/>
    <col min="3592" max="3592" width="4.6640625" style="47" customWidth="1"/>
    <col min="3593" max="3593" width="7.77734375" style="47" customWidth="1"/>
    <col min="3594" max="3594" width="13" style="47" customWidth="1"/>
    <col min="3595" max="3595" width="11.88671875" style="47" customWidth="1"/>
    <col min="3596" max="3596" width="1.21875" style="47" customWidth="1"/>
    <col min="3597" max="3597" width="2.109375" style="47" customWidth="1"/>
    <col min="3598" max="3598" width="9.88671875" style="47" bestFit="1" customWidth="1"/>
    <col min="3599" max="3599" width="22.77734375" style="47" customWidth="1"/>
    <col min="3600" max="3601" width="12.5546875" style="47" customWidth="1"/>
    <col min="3602" max="3840" width="8" style="47"/>
    <col min="3841" max="3841" width="5.44140625" style="47" customWidth="1"/>
    <col min="3842" max="3842" width="1" style="47" customWidth="1"/>
    <col min="3843" max="3843" width="2.33203125" style="47" customWidth="1"/>
    <col min="3844" max="3844" width="8.6640625" style="47" customWidth="1"/>
    <col min="3845" max="3845" width="27.5546875" style="47" customWidth="1"/>
    <col min="3846" max="3846" width="13.6640625" style="47" customWidth="1"/>
    <col min="3847" max="3847" width="9.21875" style="47" customWidth="1"/>
    <col min="3848" max="3848" width="4.6640625" style="47" customWidth="1"/>
    <col min="3849" max="3849" width="7.77734375" style="47" customWidth="1"/>
    <col min="3850" max="3850" width="13" style="47" customWidth="1"/>
    <col min="3851" max="3851" width="11.88671875" style="47" customWidth="1"/>
    <col min="3852" max="3852" width="1.21875" style="47" customWidth="1"/>
    <col min="3853" max="3853" width="2.109375" style="47" customWidth="1"/>
    <col min="3854" max="3854" width="9.88671875" style="47" bestFit="1" customWidth="1"/>
    <col min="3855" max="3855" width="22.77734375" style="47" customWidth="1"/>
    <col min="3856" max="3857" width="12.5546875" style="47" customWidth="1"/>
    <col min="3858" max="4096" width="8" style="47"/>
    <col min="4097" max="4097" width="5.44140625" style="47" customWidth="1"/>
    <col min="4098" max="4098" width="1" style="47" customWidth="1"/>
    <col min="4099" max="4099" width="2.33203125" style="47" customWidth="1"/>
    <col min="4100" max="4100" width="8.6640625" style="47" customWidth="1"/>
    <col min="4101" max="4101" width="27.5546875" style="47" customWidth="1"/>
    <col min="4102" max="4102" width="13.6640625" style="47" customWidth="1"/>
    <col min="4103" max="4103" width="9.21875" style="47" customWidth="1"/>
    <col min="4104" max="4104" width="4.6640625" style="47" customWidth="1"/>
    <col min="4105" max="4105" width="7.77734375" style="47" customWidth="1"/>
    <col min="4106" max="4106" width="13" style="47" customWidth="1"/>
    <col min="4107" max="4107" width="11.88671875" style="47" customWidth="1"/>
    <col min="4108" max="4108" width="1.21875" style="47" customWidth="1"/>
    <col min="4109" max="4109" width="2.109375" style="47" customWidth="1"/>
    <col min="4110" max="4110" width="9.88671875" style="47" bestFit="1" customWidth="1"/>
    <col min="4111" max="4111" width="22.77734375" style="47" customWidth="1"/>
    <col min="4112" max="4113" width="12.5546875" style="47" customWidth="1"/>
    <col min="4114" max="4352" width="8" style="47"/>
    <col min="4353" max="4353" width="5.44140625" style="47" customWidth="1"/>
    <col min="4354" max="4354" width="1" style="47" customWidth="1"/>
    <col min="4355" max="4355" width="2.33203125" style="47" customWidth="1"/>
    <col min="4356" max="4356" width="8.6640625" style="47" customWidth="1"/>
    <col min="4357" max="4357" width="27.5546875" style="47" customWidth="1"/>
    <col min="4358" max="4358" width="13.6640625" style="47" customWidth="1"/>
    <col min="4359" max="4359" width="9.21875" style="47" customWidth="1"/>
    <col min="4360" max="4360" width="4.6640625" style="47" customWidth="1"/>
    <col min="4361" max="4361" width="7.77734375" style="47" customWidth="1"/>
    <col min="4362" max="4362" width="13" style="47" customWidth="1"/>
    <col min="4363" max="4363" width="11.88671875" style="47" customWidth="1"/>
    <col min="4364" max="4364" width="1.21875" style="47" customWidth="1"/>
    <col min="4365" max="4365" width="2.109375" style="47" customWidth="1"/>
    <col min="4366" max="4366" width="9.88671875" style="47" bestFit="1" customWidth="1"/>
    <col min="4367" max="4367" width="22.77734375" style="47" customWidth="1"/>
    <col min="4368" max="4369" width="12.5546875" style="47" customWidth="1"/>
    <col min="4370" max="4608" width="8" style="47"/>
    <col min="4609" max="4609" width="5.44140625" style="47" customWidth="1"/>
    <col min="4610" max="4610" width="1" style="47" customWidth="1"/>
    <col min="4611" max="4611" width="2.33203125" style="47" customWidth="1"/>
    <col min="4612" max="4612" width="8.6640625" style="47" customWidth="1"/>
    <col min="4613" max="4613" width="27.5546875" style="47" customWidth="1"/>
    <col min="4614" max="4614" width="13.6640625" style="47" customWidth="1"/>
    <col min="4615" max="4615" width="9.21875" style="47" customWidth="1"/>
    <col min="4616" max="4616" width="4.6640625" style="47" customWidth="1"/>
    <col min="4617" max="4617" width="7.77734375" style="47" customWidth="1"/>
    <col min="4618" max="4618" width="13" style="47" customWidth="1"/>
    <col min="4619" max="4619" width="11.88671875" style="47" customWidth="1"/>
    <col min="4620" max="4620" width="1.21875" style="47" customWidth="1"/>
    <col min="4621" max="4621" width="2.109375" style="47" customWidth="1"/>
    <col min="4622" max="4622" width="9.88671875" style="47" bestFit="1" customWidth="1"/>
    <col min="4623" max="4623" width="22.77734375" style="47" customWidth="1"/>
    <col min="4624" max="4625" width="12.5546875" style="47" customWidth="1"/>
    <col min="4626" max="4864" width="8" style="47"/>
    <col min="4865" max="4865" width="5.44140625" style="47" customWidth="1"/>
    <col min="4866" max="4866" width="1" style="47" customWidth="1"/>
    <col min="4867" max="4867" width="2.33203125" style="47" customWidth="1"/>
    <col min="4868" max="4868" width="8.6640625" style="47" customWidth="1"/>
    <col min="4869" max="4869" width="27.5546875" style="47" customWidth="1"/>
    <col min="4870" max="4870" width="13.6640625" style="47" customWidth="1"/>
    <col min="4871" max="4871" width="9.21875" style="47" customWidth="1"/>
    <col min="4872" max="4872" width="4.6640625" style="47" customWidth="1"/>
    <col min="4873" max="4873" width="7.77734375" style="47" customWidth="1"/>
    <col min="4874" max="4874" width="13" style="47" customWidth="1"/>
    <col min="4875" max="4875" width="11.88671875" style="47" customWidth="1"/>
    <col min="4876" max="4876" width="1.21875" style="47" customWidth="1"/>
    <col min="4877" max="4877" width="2.109375" style="47" customWidth="1"/>
    <col min="4878" max="4878" width="9.88671875" style="47" bestFit="1" customWidth="1"/>
    <col min="4879" max="4879" width="22.77734375" style="47" customWidth="1"/>
    <col min="4880" max="4881" width="12.5546875" style="47" customWidth="1"/>
    <col min="4882" max="5120" width="8" style="47"/>
    <col min="5121" max="5121" width="5.44140625" style="47" customWidth="1"/>
    <col min="5122" max="5122" width="1" style="47" customWidth="1"/>
    <col min="5123" max="5123" width="2.33203125" style="47" customWidth="1"/>
    <col min="5124" max="5124" width="8.6640625" style="47" customWidth="1"/>
    <col min="5125" max="5125" width="27.5546875" style="47" customWidth="1"/>
    <col min="5126" max="5126" width="13.6640625" style="47" customWidth="1"/>
    <col min="5127" max="5127" width="9.21875" style="47" customWidth="1"/>
    <col min="5128" max="5128" width="4.6640625" style="47" customWidth="1"/>
    <col min="5129" max="5129" width="7.77734375" style="47" customWidth="1"/>
    <col min="5130" max="5130" width="13" style="47" customWidth="1"/>
    <col min="5131" max="5131" width="11.88671875" style="47" customWidth="1"/>
    <col min="5132" max="5132" width="1.21875" style="47" customWidth="1"/>
    <col min="5133" max="5133" width="2.109375" style="47" customWidth="1"/>
    <col min="5134" max="5134" width="9.88671875" style="47" bestFit="1" customWidth="1"/>
    <col min="5135" max="5135" width="22.77734375" style="47" customWidth="1"/>
    <col min="5136" max="5137" width="12.5546875" style="47" customWidth="1"/>
    <col min="5138" max="5376" width="8" style="47"/>
    <col min="5377" max="5377" width="5.44140625" style="47" customWidth="1"/>
    <col min="5378" max="5378" width="1" style="47" customWidth="1"/>
    <col min="5379" max="5379" width="2.33203125" style="47" customWidth="1"/>
    <col min="5380" max="5380" width="8.6640625" style="47" customWidth="1"/>
    <col min="5381" max="5381" width="27.5546875" style="47" customWidth="1"/>
    <col min="5382" max="5382" width="13.6640625" style="47" customWidth="1"/>
    <col min="5383" max="5383" width="9.21875" style="47" customWidth="1"/>
    <col min="5384" max="5384" width="4.6640625" style="47" customWidth="1"/>
    <col min="5385" max="5385" width="7.77734375" style="47" customWidth="1"/>
    <col min="5386" max="5386" width="13" style="47" customWidth="1"/>
    <col min="5387" max="5387" width="11.88671875" style="47" customWidth="1"/>
    <col min="5388" max="5388" width="1.21875" style="47" customWidth="1"/>
    <col min="5389" max="5389" width="2.109375" style="47" customWidth="1"/>
    <col min="5390" max="5390" width="9.88671875" style="47" bestFit="1" customWidth="1"/>
    <col min="5391" max="5391" width="22.77734375" style="47" customWidth="1"/>
    <col min="5392" max="5393" width="12.5546875" style="47" customWidth="1"/>
    <col min="5394" max="5632" width="8" style="47"/>
    <col min="5633" max="5633" width="5.44140625" style="47" customWidth="1"/>
    <col min="5634" max="5634" width="1" style="47" customWidth="1"/>
    <col min="5635" max="5635" width="2.33203125" style="47" customWidth="1"/>
    <col min="5636" max="5636" width="8.6640625" style="47" customWidth="1"/>
    <col min="5637" max="5637" width="27.5546875" style="47" customWidth="1"/>
    <col min="5638" max="5638" width="13.6640625" style="47" customWidth="1"/>
    <col min="5639" max="5639" width="9.21875" style="47" customWidth="1"/>
    <col min="5640" max="5640" width="4.6640625" style="47" customWidth="1"/>
    <col min="5641" max="5641" width="7.77734375" style="47" customWidth="1"/>
    <col min="5642" max="5642" width="13" style="47" customWidth="1"/>
    <col min="5643" max="5643" width="11.88671875" style="47" customWidth="1"/>
    <col min="5644" max="5644" width="1.21875" style="47" customWidth="1"/>
    <col min="5645" max="5645" width="2.109375" style="47" customWidth="1"/>
    <col min="5646" max="5646" width="9.88671875" style="47" bestFit="1" customWidth="1"/>
    <col min="5647" max="5647" width="22.77734375" style="47" customWidth="1"/>
    <col min="5648" max="5649" width="12.5546875" style="47" customWidth="1"/>
    <col min="5650" max="5888" width="8" style="47"/>
    <col min="5889" max="5889" width="5.44140625" style="47" customWidth="1"/>
    <col min="5890" max="5890" width="1" style="47" customWidth="1"/>
    <col min="5891" max="5891" width="2.33203125" style="47" customWidth="1"/>
    <col min="5892" max="5892" width="8.6640625" style="47" customWidth="1"/>
    <col min="5893" max="5893" width="27.5546875" style="47" customWidth="1"/>
    <col min="5894" max="5894" width="13.6640625" style="47" customWidth="1"/>
    <col min="5895" max="5895" width="9.21875" style="47" customWidth="1"/>
    <col min="5896" max="5896" width="4.6640625" style="47" customWidth="1"/>
    <col min="5897" max="5897" width="7.77734375" style="47" customWidth="1"/>
    <col min="5898" max="5898" width="13" style="47" customWidth="1"/>
    <col min="5899" max="5899" width="11.88671875" style="47" customWidth="1"/>
    <col min="5900" max="5900" width="1.21875" style="47" customWidth="1"/>
    <col min="5901" max="5901" width="2.109375" style="47" customWidth="1"/>
    <col min="5902" max="5902" width="9.88671875" style="47" bestFit="1" customWidth="1"/>
    <col min="5903" max="5903" width="22.77734375" style="47" customWidth="1"/>
    <col min="5904" max="5905" width="12.5546875" style="47" customWidth="1"/>
    <col min="5906" max="6144" width="8" style="47"/>
    <col min="6145" max="6145" width="5.44140625" style="47" customWidth="1"/>
    <col min="6146" max="6146" width="1" style="47" customWidth="1"/>
    <col min="6147" max="6147" width="2.33203125" style="47" customWidth="1"/>
    <col min="6148" max="6148" width="8.6640625" style="47" customWidth="1"/>
    <col min="6149" max="6149" width="27.5546875" style="47" customWidth="1"/>
    <col min="6150" max="6150" width="13.6640625" style="47" customWidth="1"/>
    <col min="6151" max="6151" width="9.21875" style="47" customWidth="1"/>
    <col min="6152" max="6152" width="4.6640625" style="47" customWidth="1"/>
    <col min="6153" max="6153" width="7.77734375" style="47" customWidth="1"/>
    <col min="6154" max="6154" width="13" style="47" customWidth="1"/>
    <col min="6155" max="6155" width="11.88671875" style="47" customWidth="1"/>
    <col min="6156" max="6156" width="1.21875" style="47" customWidth="1"/>
    <col min="6157" max="6157" width="2.109375" style="47" customWidth="1"/>
    <col min="6158" max="6158" width="9.88671875" style="47" bestFit="1" customWidth="1"/>
    <col min="6159" max="6159" width="22.77734375" style="47" customWidth="1"/>
    <col min="6160" max="6161" width="12.5546875" style="47" customWidth="1"/>
    <col min="6162" max="6400" width="8" style="47"/>
    <col min="6401" max="6401" width="5.44140625" style="47" customWidth="1"/>
    <col min="6402" max="6402" width="1" style="47" customWidth="1"/>
    <col min="6403" max="6403" width="2.33203125" style="47" customWidth="1"/>
    <col min="6404" max="6404" width="8.6640625" style="47" customWidth="1"/>
    <col min="6405" max="6405" width="27.5546875" style="47" customWidth="1"/>
    <col min="6406" max="6406" width="13.6640625" style="47" customWidth="1"/>
    <col min="6407" max="6407" width="9.21875" style="47" customWidth="1"/>
    <col min="6408" max="6408" width="4.6640625" style="47" customWidth="1"/>
    <col min="6409" max="6409" width="7.77734375" style="47" customWidth="1"/>
    <col min="6410" max="6410" width="13" style="47" customWidth="1"/>
    <col min="6411" max="6411" width="11.88671875" style="47" customWidth="1"/>
    <col min="6412" max="6412" width="1.21875" style="47" customWidth="1"/>
    <col min="6413" max="6413" width="2.109375" style="47" customWidth="1"/>
    <col min="6414" max="6414" width="9.88671875" style="47" bestFit="1" customWidth="1"/>
    <col min="6415" max="6415" width="22.77734375" style="47" customWidth="1"/>
    <col min="6416" max="6417" width="12.5546875" style="47" customWidth="1"/>
    <col min="6418" max="6656" width="8" style="47"/>
    <col min="6657" max="6657" width="5.44140625" style="47" customWidth="1"/>
    <col min="6658" max="6658" width="1" style="47" customWidth="1"/>
    <col min="6659" max="6659" width="2.33203125" style="47" customWidth="1"/>
    <col min="6660" max="6660" width="8.6640625" style="47" customWidth="1"/>
    <col min="6661" max="6661" width="27.5546875" style="47" customWidth="1"/>
    <col min="6662" max="6662" width="13.6640625" style="47" customWidth="1"/>
    <col min="6663" max="6663" width="9.21875" style="47" customWidth="1"/>
    <col min="6664" max="6664" width="4.6640625" style="47" customWidth="1"/>
    <col min="6665" max="6665" width="7.77734375" style="47" customWidth="1"/>
    <col min="6666" max="6666" width="13" style="47" customWidth="1"/>
    <col min="6667" max="6667" width="11.88671875" style="47" customWidth="1"/>
    <col min="6668" max="6668" width="1.21875" style="47" customWidth="1"/>
    <col min="6669" max="6669" width="2.109375" style="47" customWidth="1"/>
    <col min="6670" max="6670" width="9.88671875" style="47" bestFit="1" customWidth="1"/>
    <col min="6671" max="6671" width="22.77734375" style="47" customWidth="1"/>
    <col min="6672" max="6673" width="12.5546875" style="47" customWidth="1"/>
    <col min="6674" max="6912" width="8" style="47"/>
    <col min="6913" max="6913" width="5.44140625" style="47" customWidth="1"/>
    <col min="6914" max="6914" width="1" style="47" customWidth="1"/>
    <col min="6915" max="6915" width="2.33203125" style="47" customWidth="1"/>
    <col min="6916" max="6916" width="8.6640625" style="47" customWidth="1"/>
    <col min="6917" max="6917" width="27.5546875" style="47" customWidth="1"/>
    <col min="6918" max="6918" width="13.6640625" style="47" customWidth="1"/>
    <col min="6919" max="6919" width="9.21875" style="47" customWidth="1"/>
    <col min="6920" max="6920" width="4.6640625" style="47" customWidth="1"/>
    <col min="6921" max="6921" width="7.77734375" style="47" customWidth="1"/>
    <col min="6922" max="6922" width="13" style="47" customWidth="1"/>
    <col min="6923" max="6923" width="11.88671875" style="47" customWidth="1"/>
    <col min="6924" max="6924" width="1.21875" style="47" customWidth="1"/>
    <col min="6925" max="6925" width="2.109375" style="47" customWidth="1"/>
    <col min="6926" max="6926" width="9.88671875" style="47" bestFit="1" customWidth="1"/>
    <col min="6927" max="6927" width="22.77734375" style="47" customWidth="1"/>
    <col min="6928" max="6929" width="12.5546875" style="47" customWidth="1"/>
    <col min="6930" max="7168" width="8" style="47"/>
    <col min="7169" max="7169" width="5.44140625" style="47" customWidth="1"/>
    <col min="7170" max="7170" width="1" style="47" customWidth="1"/>
    <col min="7171" max="7171" width="2.33203125" style="47" customWidth="1"/>
    <col min="7172" max="7172" width="8.6640625" style="47" customWidth="1"/>
    <col min="7173" max="7173" width="27.5546875" style="47" customWidth="1"/>
    <col min="7174" max="7174" width="13.6640625" style="47" customWidth="1"/>
    <col min="7175" max="7175" width="9.21875" style="47" customWidth="1"/>
    <col min="7176" max="7176" width="4.6640625" style="47" customWidth="1"/>
    <col min="7177" max="7177" width="7.77734375" style="47" customWidth="1"/>
    <col min="7178" max="7178" width="13" style="47" customWidth="1"/>
    <col min="7179" max="7179" width="11.88671875" style="47" customWidth="1"/>
    <col min="7180" max="7180" width="1.21875" style="47" customWidth="1"/>
    <col min="7181" max="7181" width="2.109375" style="47" customWidth="1"/>
    <col min="7182" max="7182" width="9.88671875" style="47" bestFit="1" customWidth="1"/>
    <col min="7183" max="7183" width="22.77734375" style="47" customWidth="1"/>
    <col min="7184" max="7185" width="12.5546875" style="47" customWidth="1"/>
    <col min="7186" max="7424" width="8" style="47"/>
    <col min="7425" max="7425" width="5.44140625" style="47" customWidth="1"/>
    <col min="7426" max="7426" width="1" style="47" customWidth="1"/>
    <col min="7427" max="7427" width="2.33203125" style="47" customWidth="1"/>
    <col min="7428" max="7428" width="8.6640625" style="47" customWidth="1"/>
    <col min="7429" max="7429" width="27.5546875" style="47" customWidth="1"/>
    <col min="7430" max="7430" width="13.6640625" style="47" customWidth="1"/>
    <col min="7431" max="7431" width="9.21875" style="47" customWidth="1"/>
    <col min="7432" max="7432" width="4.6640625" style="47" customWidth="1"/>
    <col min="7433" max="7433" width="7.77734375" style="47" customWidth="1"/>
    <col min="7434" max="7434" width="13" style="47" customWidth="1"/>
    <col min="7435" max="7435" width="11.88671875" style="47" customWidth="1"/>
    <col min="7436" max="7436" width="1.21875" style="47" customWidth="1"/>
    <col min="7437" max="7437" width="2.109375" style="47" customWidth="1"/>
    <col min="7438" max="7438" width="9.88671875" style="47" bestFit="1" customWidth="1"/>
    <col min="7439" max="7439" width="22.77734375" style="47" customWidth="1"/>
    <col min="7440" max="7441" width="12.5546875" style="47" customWidth="1"/>
    <col min="7442" max="7680" width="8" style="47"/>
    <col min="7681" max="7681" width="5.44140625" style="47" customWidth="1"/>
    <col min="7682" max="7682" width="1" style="47" customWidth="1"/>
    <col min="7683" max="7683" width="2.33203125" style="47" customWidth="1"/>
    <col min="7684" max="7684" width="8.6640625" style="47" customWidth="1"/>
    <col min="7685" max="7685" width="27.5546875" style="47" customWidth="1"/>
    <col min="7686" max="7686" width="13.6640625" style="47" customWidth="1"/>
    <col min="7687" max="7687" width="9.21875" style="47" customWidth="1"/>
    <col min="7688" max="7688" width="4.6640625" style="47" customWidth="1"/>
    <col min="7689" max="7689" width="7.77734375" style="47" customWidth="1"/>
    <col min="7690" max="7690" width="13" style="47" customWidth="1"/>
    <col min="7691" max="7691" width="11.88671875" style="47" customWidth="1"/>
    <col min="7692" max="7692" width="1.21875" style="47" customWidth="1"/>
    <col min="7693" max="7693" width="2.109375" style="47" customWidth="1"/>
    <col min="7694" max="7694" width="9.88671875" style="47" bestFit="1" customWidth="1"/>
    <col min="7695" max="7695" width="22.77734375" style="47" customWidth="1"/>
    <col min="7696" max="7697" width="12.5546875" style="47" customWidth="1"/>
    <col min="7698" max="7936" width="8" style="47"/>
    <col min="7937" max="7937" width="5.44140625" style="47" customWidth="1"/>
    <col min="7938" max="7938" width="1" style="47" customWidth="1"/>
    <col min="7939" max="7939" width="2.33203125" style="47" customWidth="1"/>
    <col min="7940" max="7940" width="8.6640625" style="47" customWidth="1"/>
    <col min="7941" max="7941" width="27.5546875" style="47" customWidth="1"/>
    <col min="7942" max="7942" width="13.6640625" style="47" customWidth="1"/>
    <col min="7943" max="7943" width="9.21875" style="47" customWidth="1"/>
    <col min="7944" max="7944" width="4.6640625" style="47" customWidth="1"/>
    <col min="7945" max="7945" width="7.77734375" style="47" customWidth="1"/>
    <col min="7946" max="7946" width="13" style="47" customWidth="1"/>
    <col min="7947" max="7947" width="11.88671875" style="47" customWidth="1"/>
    <col min="7948" max="7948" width="1.21875" style="47" customWidth="1"/>
    <col min="7949" max="7949" width="2.109375" style="47" customWidth="1"/>
    <col min="7950" max="7950" width="9.88671875" style="47" bestFit="1" customWidth="1"/>
    <col min="7951" max="7951" width="22.77734375" style="47" customWidth="1"/>
    <col min="7952" max="7953" width="12.5546875" style="47" customWidth="1"/>
    <col min="7954" max="8192" width="8" style="47"/>
    <col min="8193" max="8193" width="5.44140625" style="47" customWidth="1"/>
    <col min="8194" max="8194" width="1" style="47" customWidth="1"/>
    <col min="8195" max="8195" width="2.33203125" style="47" customWidth="1"/>
    <col min="8196" max="8196" width="8.6640625" style="47" customWidth="1"/>
    <col min="8197" max="8197" width="27.5546875" style="47" customWidth="1"/>
    <col min="8198" max="8198" width="13.6640625" style="47" customWidth="1"/>
    <col min="8199" max="8199" width="9.21875" style="47" customWidth="1"/>
    <col min="8200" max="8200" width="4.6640625" style="47" customWidth="1"/>
    <col min="8201" max="8201" width="7.77734375" style="47" customWidth="1"/>
    <col min="8202" max="8202" width="13" style="47" customWidth="1"/>
    <col min="8203" max="8203" width="11.88671875" style="47" customWidth="1"/>
    <col min="8204" max="8204" width="1.21875" style="47" customWidth="1"/>
    <col min="8205" max="8205" width="2.109375" style="47" customWidth="1"/>
    <col min="8206" max="8206" width="9.88671875" style="47" bestFit="1" customWidth="1"/>
    <col min="8207" max="8207" width="22.77734375" style="47" customWidth="1"/>
    <col min="8208" max="8209" width="12.5546875" style="47" customWidth="1"/>
    <col min="8210" max="8448" width="8" style="47"/>
    <col min="8449" max="8449" width="5.44140625" style="47" customWidth="1"/>
    <col min="8450" max="8450" width="1" style="47" customWidth="1"/>
    <col min="8451" max="8451" width="2.33203125" style="47" customWidth="1"/>
    <col min="8452" max="8452" width="8.6640625" style="47" customWidth="1"/>
    <col min="8453" max="8453" width="27.5546875" style="47" customWidth="1"/>
    <col min="8454" max="8454" width="13.6640625" style="47" customWidth="1"/>
    <col min="8455" max="8455" width="9.21875" style="47" customWidth="1"/>
    <col min="8456" max="8456" width="4.6640625" style="47" customWidth="1"/>
    <col min="8457" max="8457" width="7.77734375" style="47" customWidth="1"/>
    <col min="8458" max="8458" width="13" style="47" customWidth="1"/>
    <col min="8459" max="8459" width="11.88671875" style="47" customWidth="1"/>
    <col min="8460" max="8460" width="1.21875" style="47" customWidth="1"/>
    <col min="8461" max="8461" width="2.109375" style="47" customWidth="1"/>
    <col min="8462" max="8462" width="9.88671875" style="47" bestFit="1" customWidth="1"/>
    <col min="8463" max="8463" width="22.77734375" style="47" customWidth="1"/>
    <col min="8464" max="8465" width="12.5546875" style="47" customWidth="1"/>
    <col min="8466" max="8704" width="8" style="47"/>
    <col min="8705" max="8705" width="5.44140625" style="47" customWidth="1"/>
    <col min="8706" max="8706" width="1" style="47" customWidth="1"/>
    <col min="8707" max="8707" width="2.33203125" style="47" customWidth="1"/>
    <col min="8708" max="8708" width="8.6640625" style="47" customWidth="1"/>
    <col min="8709" max="8709" width="27.5546875" style="47" customWidth="1"/>
    <col min="8710" max="8710" width="13.6640625" style="47" customWidth="1"/>
    <col min="8711" max="8711" width="9.21875" style="47" customWidth="1"/>
    <col min="8712" max="8712" width="4.6640625" style="47" customWidth="1"/>
    <col min="8713" max="8713" width="7.77734375" style="47" customWidth="1"/>
    <col min="8714" max="8714" width="13" style="47" customWidth="1"/>
    <col min="8715" max="8715" width="11.88671875" style="47" customWidth="1"/>
    <col min="8716" max="8716" width="1.21875" style="47" customWidth="1"/>
    <col min="8717" max="8717" width="2.109375" style="47" customWidth="1"/>
    <col min="8718" max="8718" width="9.88671875" style="47" bestFit="1" customWidth="1"/>
    <col min="8719" max="8719" width="22.77734375" style="47" customWidth="1"/>
    <col min="8720" max="8721" width="12.5546875" style="47" customWidth="1"/>
    <col min="8722" max="8960" width="8" style="47"/>
    <col min="8961" max="8961" width="5.44140625" style="47" customWidth="1"/>
    <col min="8962" max="8962" width="1" style="47" customWidth="1"/>
    <col min="8963" max="8963" width="2.33203125" style="47" customWidth="1"/>
    <col min="8964" max="8964" width="8.6640625" style="47" customWidth="1"/>
    <col min="8965" max="8965" width="27.5546875" style="47" customWidth="1"/>
    <col min="8966" max="8966" width="13.6640625" style="47" customWidth="1"/>
    <col min="8967" max="8967" width="9.21875" style="47" customWidth="1"/>
    <col min="8968" max="8968" width="4.6640625" style="47" customWidth="1"/>
    <col min="8969" max="8969" width="7.77734375" style="47" customWidth="1"/>
    <col min="8970" max="8970" width="13" style="47" customWidth="1"/>
    <col min="8971" max="8971" width="11.88671875" style="47" customWidth="1"/>
    <col min="8972" max="8972" width="1.21875" style="47" customWidth="1"/>
    <col min="8973" max="8973" width="2.109375" style="47" customWidth="1"/>
    <col min="8974" max="8974" width="9.88671875" style="47" bestFit="1" customWidth="1"/>
    <col min="8975" max="8975" width="22.77734375" style="47" customWidth="1"/>
    <col min="8976" max="8977" width="12.5546875" style="47" customWidth="1"/>
    <col min="8978" max="9216" width="8" style="47"/>
    <col min="9217" max="9217" width="5.44140625" style="47" customWidth="1"/>
    <col min="9218" max="9218" width="1" style="47" customWidth="1"/>
    <col min="9219" max="9219" width="2.33203125" style="47" customWidth="1"/>
    <col min="9220" max="9220" width="8.6640625" style="47" customWidth="1"/>
    <col min="9221" max="9221" width="27.5546875" style="47" customWidth="1"/>
    <col min="9222" max="9222" width="13.6640625" style="47" customWidth="1"/>
    <col min="9223" max="9223" width="9.21875" style="47" customWidth="1"/>
    <col min="9224" max="9224" width="4.6640625" style="47" customWidth="1"/>
    <col min="9225" max="9225" width="7.77734375" style="47" customWidth="1"/>
    <col min="9226" max="9226" width="13" style="47" customWidth="1"/>
    <col min="9227" max="9227" width="11.88671875" style="47" customWidth="1"/>
    <col min="9228" max="9228" width="1.21875" style="47" customWidth="1"/>
    <col min="9229" max="9229" width="2.109375" style="47" customWidth="1"/>
    <col min="9230" max="9230" width="9.88671875" style="47" bestFit="1" customWidth="1"/>
    <col min="9231" max="9231" width="22.77734375" style="47" customWidth="1"/>
    <col min="9232" max="9233" width="12.5546875" style="47" customWidth="1"/>
    <col min="9234" max="9472" width="8" style="47"/>
    <col min="9473" max="9473" width="5.44140625" style="47" customWidth="1"/>
    <col min="9474" max="9474" width="1" style="47" customWidth="1"/>
    <col min="9475" max="9475" width="2.33203125" style="47" customWidth="1"/>
    <col min="9476" max="9476" width="8.6640625" style="47" customWidth="1"/>
    <col min="9477" max="9477" width="27.5546875" style="47" customWidth="1"/>
    <col min="9478" max="9478" width="13.6640625" style="47" customWidth="1"/>
    <col min="9479" max="9479" width="9.21875" style="47" customWidth="1"/>
    <col min="9480" max="9480" width="4.6640625" style="47" customWidth="1"/>
    <col min="9481" max="9481" width="7.77734375" style="47" customWidth="1"/>
    <col min="9482" max="9482" width="13" style="47" customWidth="1"/>
    <col min="9483" max="9483" width="11.88671875" style="47" customWidth="1"/>
    <col min="9484" max="9484" width="1.21875" style="47" customWidth="1"/>
    <col min="9485" max="9485" width="2.109375" style="47" customWidth="1"/>
    <col min="9486" max="9486" width="9.88671875" style="47" bestFit="1" customWidth="1"/>
    <col min="9487" max="9487" width="22.77734375" style="47" customWidth="1"/>
    <col min="9488" max="9489" width="12.5546875" style="47" customWidth="1"/>
    <col min="9490" max="9728" width="8" style="47"/>
    <col min="9729" max="9729" width="5.44140625" style="47" customWidth="1"/>
    <col min="9730" max="9730" width="1" style="47" customWidth="1"/>
    <col min="9731" max="9731" width="2.33203125" style="47" customWidth="1"/>
    <col min="9732" max="9732" width="8.6640625" style="47" customWidth="1"/>
    <col min="9733" max="9733" width="27.5546875" style="47" customWidth="1"/>
    <col min="9734" max="9734" width="13.6640625" style="47" customWidth="1"/>
    <col min="9735" max="9735" width="9.21875" style="47" customWidth="1"/>
    <col min="9736" max="9736" width="4.6640625" style="47" customWidth="1"/>
    <col min="9737" max="9737" width="7.77734375" style="47" customWidth="1"/>
    <col min="9738" max="9738" width="13" style="47" customWidth="1"/>
    <col min="9739" max="9739" width="11.88671875" style="47" customWidth="1"/>
    <col min="9740" max="9740" width="1.21875" style="47" customWidth="1"/>
    <col min="9741" max="9741" width="2.109375" style="47" customWidth="1"/>
    <col min="9742" max="9742" width="9.88671875" style="47" bestFit="1" customWidth="1"/>
    <col min="9743" max="9743" width="22.77734375" style="47" customWidth="1"/>
    <col min="9744" max="9745" width="12.5546875" style="47" customWidth="1"/>
    <col min="9746" max="9984" width="8" style="47"/>
    <col min="9985" max="9985" width="5.44140625" style="47" customWidth="1"/>
    <col min="9986" max="9986" width="1" style="47" customWidth="1"/>
    <col min="9987" max="9987" width="2.33203125" style="47" customWidth="1"/>
    <col min="9988" max="9988" width="8.6640625" style="47" customWidth="1"/>
    <col min="9989" max="9989" width="27.5546875" style="47" customWidth="1"/>
    <col min="9990" max="9990" width="13.6640625" style="47" customWidth="1"/>
    <col min="9991" max="9991" width="9.21875" style="47" customWidth="1"/>
    <col min="9992" max="9992" width="4.6640625" style="47" customWidth="1"/>
    <col min="9993" max="9993" width="7.77734375" style="47" customWidth="1"/>
    <col min="9994" max="9994" width="13" style="47" customWidth="1"/>
    <col min="9995" max="9995" width="11.88671875" style="47" customWidth="1"/>
    <col min="9996" max="9996" width="1.21875" style="47" customWidth="1"/>
    <col min="9997" max="9997" width="2.109375" style="47" customWidth="1"/>
    <col min="9998" max="9998" width="9.88671875" style="47" bestFit="1" customWidth="1"/>
    <col min="9999" max="9999" width="22.77734375" style="47" customWidth="1"/>
    <col min="10000" max="10001" width="12.5546875" style="47" customWidth="1"/>
    <col min="10002" max="10240" width="8" style="47"/>
    <col min="10241" max="10241" width="5.44140625" style="47" customWidth="1"/>
    <col min="10242" max="10242" width="1" style="47" customWidth="1"/>
    <col min="10243" max="10243" width="2.33203125" style="47" customWidth="1"/>
    <col min="10244" max="10244" width="8.6640625" style="47" customWidth="1"/>
    <col min="10245" max="10245" width="27.5546875" style="47" customWidth="1"/>
    <col min="10246" max="10246" width="13.6640625" style="47" customWidth="1"/>
    <col min="10247" max="10247" width="9.21875" style="47" customWidth="1"/>
    <col min="10248" max="10248" width="4.6640625" style="47" customWidth="1"/>
    <col min="10249" max="10249" width="7.77734375" style="47" customWidth="1"/>
    <col min="10250" max="10250" width="13" style="47" customWidth="1"/>
    <col min="10251" max="10251" width="11.88671875" style="47" customWidth="1"/>
    <col min="10252" max="10252" width="1.21875" style="47" customWidth="1"/>
    <col min="10253" max="10253" width="2.109375" style="47" customWidth="1"/>
    <col min="10254" max="10254" width="9.88671875" style="47" bestFit="1" customWidth="1"/>
    <col min="10255" max="10255" width="22.77734375" style="47" customWidth="1"/>
    <col min="10256" max="10257" width="12.5546875" style="47" customWidth="1"/>
    <col min="10258" max="10496" width="8" style="47"/>
    <col min="10497" max="10497" width="5.44140625" style="47" customWidth="1"/>
    <col min="10498" max="10498" width="1" style="47" customWidth="1"/>
    <col min="10499" max="10499" width="2.33203125" style="47" customWidth="1"/>
    <col min="10500" max="10500" width="8.6640625" style="47" customWidth="1"/>
    <col min="10501" max="10501" width="27.5546875" style="47" customWidth="1"/>
    <col min="10502" max="10502" width="13.6640625" style="47" customWidth="1"/>
    <col min="10503" max="10503" width="9.21875" style="47" customWidth="1"/>
    <col min="10504" max="10504" width="4.6640625" style="47" customWidth="1"/>
    <col min="10505" max="10505" width="7.77734375" style="47" customWidth="1"/>
    <col min="10506" max="10506" width="13" style="47" customWidth="1"/>
    <col min="10507" max="10507" width="11.88671875" style="47" customWidth="1"/>
    <col min="10508" max="10508" width="1.21875" style="47" customWidth="1"/>
    <col min="10509" max="10509" width="2.109375" style="47" customWidth="1"/>
    <col min="10510" max="10510" width="9.88671875" style="47" bestFit="1" customWidth="1"/>
    <col min="10511" max="10511" width="22.77734375" style="47" customWidth="1"/>
    <col min="10512" max="10513" width="12.5546875" style="47" customWidth="1"/>
    <col min="10514" max="10752" width="8" style="47"/>
    <col min="10753" max="10753" width="5.44140625" style="47" customWidth="1"/>
    <col min="10754" max="10754" width="1" style="47" customWidth="1"/>
    <col min="10755" max="10755" width="2.33203125" style="47" customWidth="1"/>
    <col min="10756" max="10756" width="8.6640625" style="47" customWidth="1"/>
    <col min="10757" max="10757" width="27.5546875" style="47" customWidth="1"/>
    <col min="10758" max="10758" width="13.6640625" style="47" customWidth="1"/>
    <col min="10759" max="10759" width="9.21875" style="47" customWidth="1"/>
    <col min="10760" max="10760" width="4.6640625" style="47" customWidth="1"/>
    <col min="10761" max="10761" width="7.77734375" style="47" customWidth="1"/>
    <col min="10762" max="10762" width="13" style="47" customWidth="1"/>
    <col min="10763" max="10763" width="11.88671875" style="47" customWidth="1"/>
    <col min="10764" max="10764" width="1.21875" style="47" customWidth="1"/>
    <col min="10765" max="10765" width="2.109375" style="47" customWidth="1"/>
    <col min="10766" max="10766" width="9.88671875" style="47" bestFit="1" customWidth="1"/>
    <col min="10767" max="10767" width="22.77734375" style="47" customWidth="1"/>
    <col min="10768" max="10769" width="12.5546875" style="47" customWidth="1"/>
    <col min="10770" max="11008" width="8" style="47"/>
    <col min="11009" max="11009" width="5.44140625" style="47" customWidth="1"/>
    <col min="11010" max="11010" width="1" style="47" customWidth="1"/>
    <col min="11011" max="11011" width="2.33203125" style="47" customWidth="1"/>
    <col min="11012" max="11012" width="8.6640625" style="47" customWidth="1"/>
    <col min="11013" max="11013" width="27.5546875" style="47" customWidth="1"/>
    <col min="11014" max="11014" width="13.6640625" style="47" customWidth="1"/>
    <col min="11015" max="11015" width="9.21875" style="47" customWidth="1"/>
    <col min="11016" max="11016" width="4.6640625" style="47" customWidth="1"/>
    <col min="11017" max="11017" width="7.77734375" style="47" customWidth="1"/>
    <col min="11018" max="11018" width="13" style="47" customWidth="1"/>
    <col min="11019" max="11019" width="11.88671875" style="47" customWidth="1"/>
    <col min="11020" max="11020" width="1.21875" style="47" customWidth="1"/>
    <col min="11021" max="11021" width="2.109375" style="47" customWidth="1"/>
    <col min="11022" max="11022" width="9.88671875" style="47" bestFit="1" customWidth="1"/>
    <col min="11023" max="11023" width="22.77734375" style="47" customWidth="1"/>
    <col min="11024" max="11025" width="12.5546875" style="47" customWidth="1"/>
    <col min="11026" max="11264" width="8" style="47"/>
    <col min="11265" max="11265" width="5.44140625" style="47" customWidth="1"/>
    <col min="11266" max="11266" width="1" style="47" customWidth="1"/>
    <col min="11267" max="11267" width="2.33203125" style="47" customWidth="1"/>
    <col min="11268" max="11268" width="8.6640625" style="47" customWidth="1"/>
    <col min="11269" max="11269" width="27.5546875" style="47" customWidth="1"/>
    <col min="11270" max="11270" width="13.6640625" style="47" customWidth="1"/>
    <col min="11271" max="11271" width="9.21875" style="47" customWidth="1"/>
    <col min="11272" max="11272" width="4.6640625" style="47" customWidth="1"/>
    <col min="11273" max="11273" width="7.77734375" style="47" customWidth="1"/>
    <col min="11274" max="11274" width="13" style="47" customWidth="1"/>
    <col min="11275" max="11275" width="11.88671875" style="47" customWidth="1"/>
    <col min="11276" max="11276" width="1.21875" style="47" customWidth="1"/>
    <col min="11277" max="11277" width="2.109375" style="47" customWidth="1"/>
    <col min="11278" max="11278" width="9.88671875" style="47" bestFit="1" customWidth="1"/>
    <col min="11279" max="11279" width="22.77734375" style="47" customWidth="1"/>
    <col min="11280" max="11281" width="12.5546875" style="47" customWidth="1"/>
    <col min="11282" max="11520" width="8" style="47"/>
    <col min="11521" max="11521" width="5.44140625" style="47" customWidth="1"/>
    <col min="11522" max="11522" width="1" style="47" customWidth="1"/>
    <col min="11523" max="11523" width="2.33203125" style="47" customWidth="1"/>
    <col min="11524" max="11524" width="8.6640625" style="47" customWidth="1"/>
    <col min="11525" max="11525" width="27.5546875" style="47" customWidth="1"/>
    <col min="11526" max="11526" width="13.6640625" style="47" customWidth="1"/>
    <col min="11527" max="11527" width="9.21875" style="47" customWidth="1"/>
    <col min="11528" max="11528" width="4.6640625" style="47" customWidth="1"/>
    <col min="11529" max="11529" width="7.77734375" style="47" customWidth="1"/>
    <col min="11530" max="11530" width="13" style="47" customWidth="1"/>
    <col min="11531" max="11531" width="11.88671875" style="47" customWidth="1"/>
    <col min="11532" max="11532" width="1.21875" style="47" customWidth="1"/>
    <col min="11533" max="11533" width="2.109375" style="47" customWidth="1"/>
    <col min="11534" max="11534" width="9.88671875" style="47" bestFit="1" customWidth="1"/>
    <col min="11535" max="11535" width="22.77734375" style="47" customWidth="1"/>
    <col min="11536" max="11537" width="12.5546875" style="47" customWidth="1"/>
    <col min="11538" max="11776" width="8" style="47"/>
    <col min="11777" max="11777" width="5.44140625" style="47" customWidth="1"/>
    <col min="11778" max="11778" width="1" style="47" customWidth="1"/>
    <col min="11779" max="11779" width="2.33203125" style="47" customWidth="1"/>
    <col min="11780" max="11780" width="8.6640625" style="47" customWidth="1"/>
    <col min="11781" max="11781" width="27.5546875" style="47" customWidth="1"/>
    <col min="11782" max="11782" width="13.6640625" style="47" customWidth="1"/>
    <col min="11783" max="11783" width="9.21875" style="47" customWidth="1"/>
    <col min="11784" max="11784" width="4.6640625" style="47" customWidth="1"/>
    <col min="11785" max="11785" width="7.77734375" style="47" customWidth="1"/>
    <col min="11786" max="11786" width="13" style="47" customWidth="1"/>
    <col min="11787" max="11787" width="11.88671875" style="47" customWidth="1"/>
    <col min="11788" max="11788" width="1.21875" style="47" customWidth="1"/>
    <col min="11789" max="11789" width="2.109375" style="47" customWidth="1"/>
    <col min="11790" max="11790" width="9.88671875" style="47" bestFit="1" customWidth="1"/>
    <col min="11791" max="11791" width="22.77734375" style="47" customWidth="1"/>
    <col min="11792" max="11793" width="12.5546875" style="47" customWidth="1"/>
    <col min="11794" max="12032" width="8" style="47"/>
    <col min="12033" max="12033" width="5.44140625" style="47" customWidth="1"/>
    <col min="12034" max="12034" width="1" style="47" customWidth="1"/>
    <col min="12035" max="12035" width="2.33203125" style="47" customWidth="1"/>
    <col min="12036" max="12036" width="8.6640625" style="47" customWidth="1"/>
    <col min="12037" max="12037" width="27.5546875" style="47" customWidth="1"/>
    <col min="12038" max="12038" width="13.6640625" style="47" customWidth="1"/>
    <col min="12039" max="12039" width="9.21875" style="47" customWidth="1"/>
    <col min="12040" max="12040" width="4.6640625" style="47" customWidth="1"/>
    <col min="12041" max="12041" width="7.77734375" style="47" customWidth="1"/>
    <col min="12042" max="12042" width="13" style="47" customWidth="1"/>
    <col min="12043" max="12043" width="11.88671875" style="47" customWidth="1"/>
    <col min="12044" max="12044" width="1.21875" style="47" customWidth="1"/>
    <col min="12045" max="12045" width="2.109375" style="47" customWidth="1"/>
    <col min="12046" max="12046" width="9.88671875" style="47" bestFit="1" customWidth="1"/>
    <col min="12047" max="12047" width="22.77734375" style="47" customWidth="1"/>
    <col min="12048" max="12049" width="12.5546875" style="47" customWidth="1"/>
    <col min="12050" max="12288" width="8" style="47"/>
    <col min="12289" max="12289" width="5.44140625" style="47" customWidth="1"/>
    <col min="12290" max="12290" width="1" style="47" customWidth="1"/>
    <col min="12291" max="12291" width="2.33203125" style="47" customWidth="1"/>
    <col min="12292" max="12292" width="8.6640625" style="47" customWidth="1"/>
    <col min="12293" max="12293" width="27.5546875" style="47" customWidth="1"/>
    <col min="12294" max="12294" width="13.6640625" style="47" customWidth="1"/>
    <col min="12295" max="12295" width="9.21875" style="47" customWidth="1"/>
    <col min="12296" max="12296" width="4.6640625" style="47" customWidth="1"/>
    <col min="12297" max="12297" width="7.77734375" style="47" customWidth="1"/>
    <col min="12298" max="12298" width="13" style="47" customWidth="1"/>
    <col min="12299" max="12299" width="11.88671875" style="47" customWidth="1"/>
    <col min="12300" max="12300" width="1.21875" style="47" customWidth="1"/>
    <col min="12301" max="12301" width="2.109375" style="47" customWidth="1"/>
    <col min="12302" max="12302" width="9.88671875" style="47" bestFit="1" customWidth="1"/>
    <col min="12303" max="12303" width="22.77734375" style="47" customWidth="1"/>
    <col min="12304" max="12305" width="12.5546875" style="47" customWidth="1"/>
    <col min="12306" max="12544" width="8" style="47"/>
    <col min="12545" max="12545" width="5.44140625" style="47" customWidth="1"/>
    <col min="12546" max="12546" width="1" style="47" customWidth="1"/>
    <col min="12547" max="12547" width="2.33203125" style="47" customWidth="1"/>
    <col min="12548" max="12548" width="8.6640625" style="47" customWidth="1"/>
    <col min="12549" max="12549" width="27.5546875" style="47" customWidth="1"/>
    <col min="12550" max="12550" width="13.6640625" style="47" customWidth="1"/>
    <col min="12551" max="12551" width="9.21875" style="47" customWidth="1"/>
    <col min="12552" max="12552" width="4.6640625" style="47" customWidth="1"/>
    <col min="12553" max="12553" width="7.77734375" style="47" customWidth="1"/>
    <col min="12554" max="12554" width="13" style="47" customWidth="1"/>
    <col min="12555" max="12555" width="11.88671875" style="47" customWidth="1"/>
    <col min="12556" max="12556" width="1.21875" style="47" customWidth="1"/>
    <col min="12557" max="12557" width="2.109375" style="47" customWidth="1"/>
    <col min="12558" max="12558" width="9.88671875" style="47" bestFit="1" customWidth="1"/>
    <col min="12559" max="12559" width="22.77734375" style="47" customWidth="1"/>
    <col min="12560" max="12561" width="12.5546875" style="47" customWidth="1"/>
    <col min="12562" max="12800" width="8" style="47"/>
    <col min="12801" max="12801" width="5.44140625" style="47" customWidth="1"/>
    <col min="12802" max="12802" width="1" style="47" customWidth="1"/>
    <col min="12803" max="12803" width="2.33203125" style="47" customWidth="1"/>
    <col min="12804" max="12804" width="8.6640625" style="47" customWidth="1"/>
    <col min="12805" max="12805" width="27.5546875" style="47" customWidth="1"/>
    <col min="12806" max="12806" width="13.6640625" style="47" customWidth="1"/>
    <col min="12807" max="12807" width="9.21875" style="47" customWidth="1"/>
    <col min="12808" max="12808" width="4.6640625" style="47" customWidth="1"/>
    <col min="12809" max="12809" width="7.77734375" style="47" customWidth="1"/>
    <col min="12810" max="12810" width="13" style="47" customWidth="1"/>
    <col min="12811" max="12811" width="11.88671875" style="47" customWidth="1"/>
    <col min="12812" max="12812" width="1.21875" style="47" customWidth="1"/>
    <col min="12813" max="12813" width="2.109375" style="47" customWidth="1"/>
    <col min="12814" max="12814" width="9.88671875" style="47" bestFit="1" customWidth="1"/>
    <col min="12815" max="12815" width="22.77734375" style="47" customWidth="1"/>
    <col min="12816" max="12817" width="12.5546875" style="47" customWidth="1"/>
    <col min="12818" max="13056" width="8" style="47"/>
    <col min="13057" max="13057" width="5.44140625" style="47" customWidth="1"/>
    <col min="13058" max="13058" width="1" style="47" customWidth="1"/>
    <col min="13059" max="13059" width="2.33203125" style="47" customWidth="1"/>
    <col min="13060" max="13060" width="8.6640625" style="47" customWidth="1"/>
    <col min="13061" max="13061" width="27.5546875" style="47" customWidth="1"/>
    <col min="13062" max="13062" width="13.6640625" style="47" customWidth="1"/>
    <col min="13063" max="13063" width="9.21875" style="47" customWidth="1"/>
    <col min="13064" max="13064" width="4.6640625" style="47" customWidth="1"/>
    <col min="13065" max="13065" width="7.77734375" style="47" customWidth="1"/>
    <col min="13066" max="13066" width="13" style="47" customWidth="1"/>
    <col min="13067" max="13067" width="11.88671875" style="47" customWidth="1"/>
    <col min="13068" max="13068" width="1.21875" style="47" customWidth="1"/>
    <col min="13069" max="13069" width="2.109375" style="47" customWidth="1"/>
    <col min="13070" max="13070" width="9.88671875" style="47" bestFit="1" customWidth="1"/>
    <col min="13071" max="13071" width="22.77734375" style="47" customWidth="1"/>
    <col min="13072" max="13073" width="12.5546875" style="47" customWidth="1"/>
    <col min="13074" max="13312" width="8" style="47"/>
    <col min="13313" max="13313" width="5.44140625" style="47" customWidth="1"/>
    <col min="13314" max="13314" width="1" style="47" customWidth="1"/>
    <col min="13315" max="13315" width="2.33203125" style="47" customWidth="1"/>
    <col min="13316" max="13316" width="8.6640625" style="47" customWidth="1"/>
    <col min="13317" max="13317" width="27.5546875" style="47" customWidth="1"/>
    <col min="13318" max="13318" width="13.6640625" style="47" customWidth="1"/>
    <col min="13319" max="13319" width="9.21875" style="47" customWidth="1"/>
    <col min="13320" max="13320" width="4.6640625" style="47" customWidth="1"/>
    <col min="13321" max="13321" width="7.77734375" style="47" customWidth="1"/>
    <col min="13322" max="13322" width="13" style="47" customWidth="1"/>
    <col min="13323" max="13323" width="11.88671875" style="47" customWidth="1"/>
    <col min="13324" max="13324" width="1.21875" style="47" customWidth="1"/>
    <col min="13325" max="13325" width="2.109375" style="47" customWidth="1"/>
    <col min="13326" max="13326" width="9.88671875" style="47" bestFit="1" customWidth="1"/>
    <col min="13327" max="13327" width="22.77734375" style="47" customWidth="1"/>
    <col min="13328" max="13329" width="12.5546875" style="47" customWidth="1"/>
    <col min="13330" max="13568" width="8" style="47"/>
    <col min="13569" max="13569" width="5.44140625" style="47" customWidth="1"/>
    <col min="13570" max="13570" width="1" style="47" customWidth="1"/>
    <col min="13571" max="13571" width="2.33203125" style="47" customWidth="1"/>
    <col min="13572" max="13572" width="8.6640625" style="47" customWidth="1"/>
    <col min="13573" max="13573" width="27.5546875" style="47" customWidth="1"/>
    <col min="13574" max="13574" width="13.6640625" style="47" customWidth="1"/>
    <col min="13575" max="13575" width="9.21875" style="47" customWidth="1"/>
    <col min="13576" max="13576" width="4.6640625" style="47" customWidth="1"/>
    <col min="13577" max="13577" width="7.77734375" style="47" customWidth="1"/>
    <col min="13578" max="13578" width="13" style="47" customWidth="1"/>
    <col min="13579" max="13579" width="11.88671875" style="47" customWidth="1"/>
    <col min="13580" max="13580" width="1.21875" style="47" customWidth="1"/>
    <col min="13581" max="13581" width="2.109375" style="47" customWidth="1"/>
    <col min="13582" max="13582" width="9.88671875" style="47" bestFit="1" customWidth="1"/>
    <col min="13583" max="13583" width="22.77734375" style="47" customWidth="1"/>
    <col min="13584" max="13585" width="12.5546875" style="47" customWidth="1"/>
    <col min="13586" max="13824" width="8" style="47"/>
    <col min="13825" max="13825" width="5.44140625" style="47" customWidth="1"/>
    <col min="13826" max="13826" width="1" style="47" customWidth="1"/>
    <col min="13827" max="13827" width="2.33203125" style="47" customWidth="1"/>
    <col min="13828" max="13828" width="8.6640625" style="47" customWidth="1"/>
    <col min="13829" max="13829" width="27.5546875" style="47" customWidth="1"/>
    <col min="13830" max="13830" width="13.6640625" style="47" customWidth="1"/>
    <col min="13831" max="13831" width="9.21875" style="47" customWidth="1"/>
    <col min="13832" max="13832" width="4.6640625" style="47" customWidth="1"/>
    <col min="13833" max="13833" width="7.77734375" style="47" customWidth="1"/>
    <col min="13834" max="13834" width="13" style="47" customWidth="1"/>
    <col min="13835" max="13835" width="11.88671875" style="47" customWidth="1"/>
    <col min="13836" max="13836" width="1.21875" style="47" customWidth="1"/>
    <col min="13837" max="13837" width="2.109375" style="47" customWidth="1"/>
    <col min="13838" max="13838" width="9.88671875" style="47" bestFit="1" customWidth="1"/>
    <col min="13839" max="13839" width="22.77734375" style="47" customWidth="1"/>
    <col min="13840" max="13841" width="12.5546875" style="47" customWidth="1"/>
    <col min="13842" max="14080" width="8" style="47"/>
    <col min="14081" max="14081" width="5.44140625" style="47" customWidth="1"/>
    <col min="14082" max="14082" width="1" style="47" customWidth="1"/>
    <col min="14083" max="14083" width="2.33203125" style="47" customWidth="1"/>
    <col min="14084" max="14084" width="8.6640625" style="47" customWidth="1"/>
    <col min="14085" max="14085" width="27.5546875" style="47" customWidth="1"/>
    <col min="14086" max="14086" width="13.6640625" style="47" customWidth="1"/>
    <col min="14087" max="14087" width="9.21875" style="47" customWidth="1"/>
    <col min="14088" max="14088" width="4.6640625" style="47" customWidth="1"/>
    <col min="14089" max="14089" width="7.77734375" style="47" customWidth="1"/>
    <col min="14090" max="14090" width="13" style="47" customWidth="1"/>
    <col min="14091" max="14091" width="11.88671875" style="47" customWidth="1"/>
    <col min="14092" max="14092" width="1.21875" style="47" customWidth="1"/>
    <col min="14093" max="14093" width="2.109375" style="47" customWidth="1"/>
    <col min="14094" max="14094" width="9.88671875" style="47" bestFit="1" customWidth="1"/>
    <col min="14095" max="14095" width="22.77734375" style="47" customWidth="1"/>
    <col min="14096" max="14097" width="12.5546875" style="47" customWidth="1"/>
    <col min="14098" max="14336" width="8" style="47"/>
    <col min="14337" max="14337" width="5.44140625" style="47" customWidth="1"/>
    <col min="14338" max="14338" width="1" style="47" customWidth="1"/>
    <col min="14339" max="14339" width="2.33203125" style="47" customWidth="1"/>
    <col min="14340" max="14340" width="8.6640625" style="47" customWidth="1"/>
    <col min="14341" max="14341" width="27.5546875" style="47" customWidth="1"/>
    <col min="14342" max="14342" width="13.6640625" style="47" customWidth="1"/>
    <col min="14343" max="14343" width="9.21875" style="47" customWidth="1"/>
    <col min="14344" max="14344" width="4.6640625" style="47" customWidth="1"/>
    <col min="14345" max="14345" width="7.77734375" style="47" customWidth="1"/>
    <col min="14346" max="14346" width="13" style="47" customWidth="1"/>
    <col min="14347" max="14347" width="11.88671875" style="47" customWidth="1"/>
    <col min="14348" max="14348" width="1.21875" style="47" customWidth="1"/>
    <col min="14349" max="14349" width="2.109375" style="47" customWidth="1"/>
    <col min="14350" max="14350" width="9.88671875" style="47" bestFit="1" customWidth="1"/>
    <col min="14351" max="14351" width="22.77734375" style="47" customWidth="1"/>
    <col min="14352" max="14353" width="12.5546875" style="47" customWidth="1"/>
    <col min="14354" max="14592" width="8" style="47"/>
    <col min="14593" max="14593" width="5.44140625" style="47" customWidth="1"/>
    <col min="14594" max="14594" width="1" style="47" customWidth="1"/>
    <col min="14595" max="14595" width="2.33203125" style="47" customWidth="1"/>
    <col min="14596" max="14596" width="8.6640625" style="47" customWidth="1"/>
    <col min="14597" max="14597" width="27.5546875" style="47" customWidth="1"/>
    <col min="14598" max="14598" width="13.6640625" style="47" customWidth="1"/>
    <col min="14599" max="14599" width="9.21875" style="47" customWidth="1"/>
    <col min="14600" max="14600" width="4.6640625" style="47" customWidth="1"/>
    <col min="14601" max="14601" width="7.77734375" style="47" customWidth="1"/>
    <col min="14602" max="14602" width="13" style="47" customWidth="1"/>
    <col min="14603" max="14603" width="11.88671875" style="47" customWidth="1"/>
    <col min="14604" max="14604" width="1.21875" style="47" customWidth="1"/>
    <col min="14605" max="14605" width="2.109375" style="47" customWidth="1"/>
    <col min="14606" max="14606" width="9.88671875" style="47" bestFit="1" customWidth="1"/>
    <col min="14607" max="14607" width="22.77734375" style="47" customWidth="1"/>
    <col min="14608" max="14609" width="12.5546875" style="47" customWidth="1"/>
    <col min="14610" max="14848" width="8" style="47"/>
    <col min="14849" max="14849" width="5.44140625" style="47" customWidth="1"/>
    <col min="14850" max="14850" width="1" style="47" customWidth="1"/>
    <col min="14851" max="14851" width="2.33203125" style="47" customWidth="1"/>
    <col min="14852" max="14852" width="8.6640625" style="47" customWidth="1"/>
    <col min="14853" max="14853" width="27.5546875" style="47" customWidth="1"/>
    <col min="14854" max="14854" width="13.6640625" style="47" customWidth="1"/>
    <col min="14855" max="14855" width="9.21875" style="47" customWidth="1"/>
    <col min="14856" max="14856" width="4.6640625" style="47" customWidth="1"/>
    <col min="14857" max="14857" width="7.77734375" style="47" customWidth="1"/>
    <col min="14858" max="14858" width="13" style="47" customWidth="1"/>
    <col min="14859" max="14859" width="11.88671875" style="47" customWidth="1"/>
    <col min="14860" max="14860" width="1.21875" style="47" customWidth="1"/>
    <col min="14861" max="14861" width="2.109375" style="47" customWidth="1"/>
    <col min="14862" max="14862" width="9.88671875" style="47" bestFit="1" customWidth="1"/>
    <col min="14863" max="14863" width="22.77734375" style="47" customWidth="1"/>
    <col min="14864" max="14865" width="12.5546875" style="47" customWidth="1"/>
    <col min="14866" max="15104" width="8" style="47"/>
    <col min="15105" max="15105" width="5.44140625" style="47" customWidth="1"/>
    <col min="15106" max="15106" width="1" style="47" customWidth="1"/>
    <col min="15107" max="15107" width="2.33203125" style="47" customWidth="1"/>
    <col min="15108" max="15108" width="8.6640625" style="47" customWidth="1"/>
    <col min="15109" max="15109" width="27.5546875" style="47" customWidth="1"/>
    <col min="15110" max="15110" width="13.6640625" style="47" customWidth="1"/>
    <col min="15111" max="15111" width="9.21875" style="47" customWidth="1"/>
    <col min="15112" max="15112" width="4.6640625" style="47" customWidth="1"/>
    <col min="15113" max="15113" width="7.77734375" style="47" customWidth="1"/>
    <col min="15114" max="15114" width="13" style="47" customWidth="1"/>
    <col min="15115" max="15115" width="11.88671875" style="47" customWidth="1"/>
    <col min="15116" max="15116" width="1.21875" style="47" customWidth="1"/>
    <col min="15117" max="15117" width="2.109375" style="47" customWidth="1"/>
    <col min="15118" max="15118" width="9.88671875" style="47" bestFit="1" customWidth="1"/>
    <col min="15119" max="15119" width="22.77734375" style="47" customWidth="1"/>
    <col min="15120" max="15121" width="12.5546875" style="47" customWidth="1"/>
    <col min="15122" max="15360" width="8" style="47"/>
    <col min="15361" max="15361" width="5.44140625" style="47" customWidth="1"/>
    <col min="15362" max="15362" width="1" style="47" customWidth="1"/>
    <col min="15363" max="15363" width="2.33203125" style="47" customWidth="1"/>
    <col min="15364" max="15364" width="8.6640625" style="47" customWidth="1"/>
    <col min="15365" max="15365" width="27.5546875" style="47" customWidth="1"/>
    <col min="15366" max="15366" width="13.6640625" style="47" customWidth="1"/>
    <col min="15367" max="15367" width="9.21875" style="47" customWidth="1"/>
    <col min="15368" max="15368" width="4.6640625" style="47" customWidth="1"/>
    <col min="15369" max="15369" width="7.77734375" style="47" customWidth="1"/>
    <col min="15370" max="15370" width="13" style="47" customWidth="1"/>
    <col min="15371" max="15371" width="11.88671875" style="47" customWidth="1"/>
    <col min="15372" max="15372" width="1.21875" style="47" customWidth="1"/>
    <col min="15373" max="15373" width="2.109375" style="47" customWidth="1"/>
    <col min="15374" max="15374" width="9.88671875" style="47" bestFit="1" customWidth="1"/>
    <col min="15375" max="15375" width="22.77734375" style="47" customWidth="1"/>
    <col min="15376" max="15377" width="12.5546875" style="47" customWidth="1"/>
    <col min="15378" max="15616" width="8" style="47"/>
    <col min="15617" max="15617" width="5.44140625" style="47" customWidth="1"/>
    <col min="15618" max="15618" width="1" style="47" customWidth="1"/>
    <col min="15619" max="15619" width="2.33203125" style="47" customWidth="1"/>
    <col min="15620" max="15620" width="8.6640625" style="47" customWidth="1"/>
    <col min="15621" max="15621" width="27.5546875" style="47" customWidth="1"/>
    <col min="15622" max="15622" width="13.6640625" style="47" customWidth="1"/>
    <col min="15623" max="15623" width="9.21875" style="47" customWidth="1"/>
    <col min="15624" max="15624" width="4.6640625" style="47" customWidth="1"/>
    <col min="15625" max="15625" width="7.77734375" style="47" customWidth="1"/>
    <col min="15626" max="15626" width="13" style="47" customWidth="1"/>
    <col min="15627" max="15627" width="11.88671875" style="47" customWidth="1"/>
    <col min="15628" max="15628" width="1.21875" style="47" customWidth="1"/>
    <col min="15629" max="15629" width="2.109375" style="47" customWidth="1"/>
    <col min="15630" max="15630" width="9.88671875" style="47" bestFit="1" customWidth="1"/>
    <col min="15631" max="15631" width="22.77734375" style="47" customWidth="1"/>
    <col min="15632" max="15633" width="12.5546875" style="47" customWidth="1"/>
    <col min="15634" max="15872" width="8" style="47"/>
    <col min="15873" max="15873" width="5.44140625" style="47" customWidth="1"/>
    <col min="15874" max="15874" width="1" style="47" customWidth="1"/>
    <col min="15875" max="15875" width="2.33203125" style="47" customWidth="1"/>
    <col min="15876" max="15876" width="8.6640625" style="47" customWidth="1"/>
    <col min="15877" max="15877" width="27.5546875" style="47" customWidth="1"/>
    <col min="15878" max="15878" width="13.6640625" style="47" customWidth="1"/>
    <col min="15879" max="15879" width="9.21875" style="47" customWidth="1"/>
    <col min="15880" max="15880" width="4.6640625" style="47" customWidth="1"/>
    <col min="15881" max="15881" width="7.77734375" style="47" customWidth="1"/>
    <col min="15882" max="15882" width="13" style="47" customWidth="1"/>
    <col min="15883" max="15883" width="11.88671875" style="47" customWidth="1"/>
    <col min="15884" max="15884" width="1.21875" style="47" customWidth="1"/>
    <col min="15885" max="15885" width="2.109375" style="47" customWidth="1"/>
    <col min="15886" max="15886" width="9.88671875" style="47" bestFit="1" customWidth="1"/>
    <col min="15887" max="15887" width="22.77734375" style="47" customWidth="1"/>
    <col min="15888" max="15889" width="12.5546875" style="47" customWidth="1"/>
    <col min="15890" max="16128" width="8" style="47"/>
    <col min="16129" max="16129" width="5.44140625" style="47" customWidth="1"/>
    <col min="16130" max="16130" width="1" style="47" customWidth="1"/>
    <col min="16131" max="16131" width="2.33203125" style="47" customWidth="1"/>
    <col min="16132" max="16132" width="8.6640625" style="47" customWidth="1"/>
    <col min="16133" max="16133" width="27.5546875" style="47" customWidth="1"/>
    <col min="16134" max="16134" width="13.6640625" style="47" customWidth="1"/>
    <col min="16135" max="16135" width="9.21875" style="47" customWidth="1"/>
    <col min="16136" max="16136" width="4.6640625" style="47" customWidth="1"/>
    <col min="16137" max="16137" width="7.77734375" style="47" customWidth="1"/>
    <col min="16138" max="16138" width="13" style="47" customWidth="1"/>
    <col min="16139" max="16139" width="11.88671875" style="47" customWidth="1"/>
    <col min="16140" max="16140" width="1.21875" style="47" customWidth="1"/>
    <col min="16141" max="16141" width="2.109375" style="47" customWidth="1"/>
    <col min="16142" max="16142" width="9.88671875" style="47" bestFit="1" customWidth="1"/>
    <col min="16143" max="16143" width="22.77734375" style="47" customWidth="1"/>
    <col min="16144" max="16145" width="12.5546875" style="47" customWidth="1"/>
    <col min="16146" max="16384" width="8" style="47"/>
  </cols>
  <sheetData>
    <row r="1" spans="2:19" ht="13.5" customHeight="1"/>
    <row r="2" spans="2:19" ht="27" customHeight="1">
      <c r="B2" s="402" t="s">
        <v>3003</v>
      </c>
      <c r="C2" s="402"/>
      <c r="D2" s="402"/>
      <c r="E2" s="402"/>
      <c r="F2" s="402"/>
      <c r="G2" s="402"/>
      <c r="H2" s="402"/>
      <c r="I2" s="402"/>
      <c r="J2" s="402"/>
      <c r="K2" s="402"/>
      <c r="L2" s="51"/>
      <c r="M2" s="52"/>
      <c r="N2" s="53" t="s">
        <v>3004</v>
      </c>
    </row>
    <row r="3" spans="2:19" s="54" customFormat="1" ht="24.75" customHeight="1">
      <c r="B3" s="403" t="s">
        <v>3005</v>
      </c>
      <c r="C3" s="403"/>
      <c r="D3" s="403"/>
      <c r="E3" s="403"/>
      <c r="F3" s="403"/>
      <c r="G3" s="55"/>
      <c r="H3" s="55"/>
      <c r="I3" s="56"/>
      <c r="J3" s="55"/>
      <c r="K3" s="57"/>
      <c r="L3" s="58"/>
      <c r="M3" s="58"/>
      <c r="N3" s="59"/>
      <c r="O3" s="60"/>
    </row>
    <row r="4" spans="2:19" s="61" customFormat="1" ht="17.25" customHeight="1">
      <c r="B4" s="404" t="s">
        <v>3006</v>
      </c>
      <c r="C4" s="405"/>
      <c r="D4" s="405"/>
      <c r="E4" s="405"/>
      <c r="F4" s="406"/>
      <c r="G4" s="62" t="s">
        <v>3007</v>
      </c>
      <c r="H4" s="62" t="s">
        <v>0</v>
      </c>
      <c r="I4" s="63" t="s">
        <v>3009</v>
      </c>
      <c r="J4" s="62" t="s">
        <v>3010</v>
      </c>
      <c r="K4" s="404" t="s">
        <v>3011</v>
      </c>
      <c r="L4" s="406"/>
      <c r="M4" s="64"/>
      <c r="N4" s="65"/>
    </row>
    <row r="5" spans="2:19" s="66" customFormat="1" ht="14.1" customHeight="1">
      <c r="B5" s="67" t="s">
        <v>3012</v>
      </c>
      <c r="C5" s="68"/>
      <c r="D5" s="68"/>
      <c r="E5" s="68"/>
      <c r="F5" s="68"/>
      <c r="G5" s="68"/>
      <c r="H5" s="58"/>
      <c r="I5" s="69"/>
      <c r="J5" s="68"/>
      <c r="L5" s="70"/>
      <c r="M5" s="68"/>
      <c r="N5" s="71"/>
      <c r="O5" s="72"/>
      <c r="P5" s="72"/>
    </row>
    <row r="6" spans="2:19" s="66" customFormat="1" ht="14.1" customHeight="1">
      <c r="B6" s="73"/>
      <c r="C6" s="74" t="s">
        <v>3013</v>
      </c>
      <c r="D6" s="74"/>
      <c r="E6" s="74"/>
      <c r="F6" s="68"/>
      <c r="G6" s="68"/>
      <c r="H6" s="58"/>
      <c r="I6" s="69"/>
      <c r="J6" s="68"/>
      <c r="K6" s="75"/>
      <c r="L6" s="76"/>
      <c r="M6" s="68"/>
      <c r="N6" s="72"/>
      <c r="O6" s="72"/>
      <c r="P6" s="72"/>
    </row>
    <row r="7" spans="2:19" s="66" customFormat="1" ht="12.75" customHeight="1">
      <c r="B7" s="73"/>
      <c r="C7" s="68"/>
      <c r="D7" s="401" t="s">
        <v>3014</v>
      </c>
      <c r="E7" s="78" t="s">
        <v>3015</v>
      </c>
      <c r="F7" s="78" t="s">
        <v>3017</v>
      </c>
      <c r="G7" s="79">
        <v>306000</v>
      </c>
      <c r="H7" s="80" t="s">
        <v>3018</v>
      </c>
      <c r="I7" s="81"/>
      <c r="J7" s="82">
        <f t="shared" ref="J7:J12" si="0">G7*I7</f>
        <v>0</v>
      </c>
      <c r="K7" s="83"/>
      <c r="L7" s="76"/>
      <c r="M7" s="68"/>
      <c r="N7" s="400"/>
      <c r="O7" s="400"/>
      <c r="P7" s="400"/>
      <c r="Q7" s="400"/>
      <c r="R7" s="400"/>
      <c r="S7" s="400"/>
    </row>
    <row r="8" spans="2:19" s="66" customFormat="1" ht="12.75" customHeight="1">
      <c r="B8" s="73"/>
      <c r="C8" s="68"/>
      <c r="D8" s="401"/>
      <c r="E8" s="78" t="s">
        <v>3020</v>
      </c>
      <c r="F8" s="78" t="s">
        <v>3017</v>
      </c>
      <c r="G8" s="79">
        <v>121000</v>
      </c>
      <c r="H8" s="80" t="s">
        <v>3022</v>
      </c>
      <c r="I8" s="81"/>
      <c r="J8" s="82">
        <f t="shared" si="0"/>
        <v>0</v>
      </c>
      <c r="K8" s="83"/>
      <c r="L8" s="76"/>
      <c r="M8" s="68"/>
      <c r="N8" s="400"/>
      <c r="O8" s="400"/>
      <c r="P8" s="400"/>
      <c r="Q8" s="400"/>
      <c r="R8" s="400"/>
      <c r="S8" s="400"/>
    </row>
    <row r="9" spans="2:19" s="84" customFormat="1" ht="12.75" customHeight="1">
      <c r="B9" s="85"/>
      <c r="C9" s="74"/>
      <c r="D9" s="401"/>
      <c r="E9" s="86" t="s">
        <v>3023</v>
      </c>
      <c r="F9" s="86" t="s">
        <v>3024</v>
      </c>
      <c r="G9" s="87">
        <v>24000</v>
      </c>
      <c r="H9" s="88" t="s">
        <v>3022</v>
      </c>
      <c r="I9" s="89"/>
      <c r="J9" s="90">
        <f t="shared" si="0"/>
        <v>0</v>
      </c>
      <c r="K9" s="91"/>
      <c r="L9" s="92"/>
      <c r="M9" s="74"/>
      <c r="N9" s="400"/>
      <c r="O9" s="400"/>
      <c r="P9" s="400"/>
      <c r="Q9" s="400"/>
      <c r="R9" s="400"/>
      <c r="S9" s="400"/>
    </row>
    <row r="10" spans="2:19" s="66" customFormat="1" ht="12.75" customHeight="1">
      <c r="B10" s="73"/>
      <c r="C10" s="68"/>
      <c r="D10" s="401" t="s">
        <v>3025</v>
      </c>
      <c r="E10" s="78" t="s">
        <v>3015</v>
      </c>
      <c r="F10" s="78" t="s">
        <v>3017</v>
      </c>
      <c r="G10" s="79">
        <v>588000</v>
      </c>
      <c r="H10" s="80" t="s">
        <v>3018</v>
      </c>
      <c r="I10" s="81">
        <v>1</v>
      </c>
      <c r="J10" s="82">
        <f t="shared" si="0"/>
        <v>588000</v>
      </c>
      <c r="K10" s="83"/>
      <c r="L10" s="76"/>
      <c r="M10" s="68"/>
      <c r="N10" s="400"/>
      <c r="O10" s="400"/>
      <c r="P10" s="400"/>
      <c r="Q10" s="400"/>
      <c r="R10" s="400"/>
      <c r="S10" s="400"/>
    </row>
    <row r="11" spans="2:19" s="66" customFormat="1" ht="12.75" customHeight="1">
      <c r="B11" s="73"/>
      <c r="C11" s="68"/>
      <c r="D11" s="401"/>
      <c r="E11" s="78" t="s">
        <v>3020</v>
      </c>
      <c r="F11" s="78" t="s">
        <v>3017</v>
      </c>
      <c r="G11" s="79">
        <v>141000</v>
      </c>
      <c r="H11" s="80" t="s">
        <v>3022</v>
      </c>
      <c r="I11" s="81">
        <v>28</v>
      </c>
      <c r="J11" s="82">
        <f t="shared" si="0"/>
        <v>3948000</v>
      </c>
      <c r="K11" s="83"/>
      <c r="L11" s="76"/>
      <c r="M11" s="68"/>
      <c r="N11" s="400"/>
      <c r="O11" s="400"/>
      <c r="P11" s="400"/>
      <c r="Q11" s="400"/>
      <c r="R11" s="400"/>
      <c r="S11" s="400"/>
    </row>
    <row r="12" spans="2:19" s="66" customFormat="1" ht="12.75" customHeight="1">
      <c r="B12" s="73"/>
      <c r="C12" s="68"/>
      <c r="D12" s="401"/>
      <c r="E12" s="86" t="s">
        <v>3023</v>
      </c>
      <c r="F12" s="86" t="s">
        <v>3024</v>
      </c>
      <c r="G12" s="87">
        <v>50000</v>
      </c>
      <c r="H12" s="88" t="s">
        <v>3022</v>
      </c>
      <c r="I12" s="89"/>
      <c r="J12" s="90">
        <f t="shared" si="0"/>
        <v>0</v>
      </c>
      <c r="K12" s="77"/>
      <c r="L12" s="76"/>
      <c r="M12" s="68"/>
      <c r="N12" s="400"/>
      <c r="O12" s="400"/>
      <c r="P12" s="400"/>
      <c r="Q12" s="400"/>
      <c r="R12" s="400"/>
      <c r="S12" s="400"/>
    </row>
    <row r="13" spans="2:19" s="66" customFormat="1" ht="12.75" customHeight="1">
      <c r="B13" s="73"/>
      <c r="C13" s="68"/>
      <c r="D13" s="78"/>
      <c r="E13" s="78"/>
      <c r="F13" s="78"/>
      <c r="G13" s="79"/>
      <c r="H13" s="93" t="s">
        <v>3027</v>
      </c>
      <c r="I13" s="94"/>
      <c r="J13" s="95">
        <f>SUM(J7:J12)</f>
        <v>4536000</v>
      </c>
      <c r="K13" s="83"/>
      <c r="L13" s="76"/>
      <c r="M13" s="68"/>
      <c r="N13" s="72"/>
      <c r="O13" s="72"/>
      <c r="P13" s="72"/>
    </row>
    <row r="14" spans="2:19" s="66" customFormat="1" ht="12.75" customHeight="1">
      <c r="B14" s="73"/>
      <c r="C14" s="74" t="s">
        <v>3029</v>
      </c>
      <c r="D14" s="74"/>
      <c r="E14" s="74" t="s">
        <v>3030</v>
      </c>
      <c r="F14" s="68"/>
      <c r="G14" s="68"/>
      <c r="H14" s="58"/>
      <c r="I14" s="69"/>
      <c r="J14" s="68"/>
      <c r="K14" s="75"/>
      <c r="L14" s="76"/>
      <c r="M14" s="68"/>
      <c r="N14" s="72"/>
      <c r="O14" s="72"/>
      <c r="P14" s="72"/>
    </row>
    <row r="15" spans="2:19" s="66" customFormat="1" ht="12.75" customHeight="1">
      <c r="B15" s="73"/>
      <c r="C15" s="68"/>
      <c r="D15" s="401" t="s">
        <v>3014</v>
      </c>
      <c r="E15" s="78" t="s">
        <v>3015</v>
      </c>
      <c r="F15" s="78" t="s">
        <v>3017</v>
      </c>
      <c r="G15" s="79">
        <v>306000</v>
      </c>
      <c r="H15" s="80" t="s">
        <v>3018</v>
      </c>
      <c r="I15" s="81"/>
      <c r="J15" s="82">
        <f t="shared" ref="J15:J20" si="1">G15*I15</f>
        <v>0</v>
      </c>
      <c r="K15" s="83"/>
      <c r="L15" s="76"/>
      <c r="M15" s="68"/>
      <c r="N15" s="400"/>
      <c r="O15" s="400"/>
      <c r="P15" s="400"/>
      <c r="Q15" s="400"/>
      <c r="R15" s="400"/>
      <c r="S15" s="400"/>
    </row>
    <row r="16" spans="2:19" s="66" customFormat="1" ht="12.75" customHeight="1">
      <c r="B16" s="73"/>
      <c r="C16" s="68"/>
      <c r="D16" s="401"/>
      <c r="E16" s="78" t="s">
        <v>3020</v>
      </c>
      <c r="F16" s="78" t="s">
        <v>3017</v>
      </c>
      <c r="G16" s="79">
        <v>121000</v>
      </c>
      <c r="H16" s="80" t="s">
        <v>3022</v>
      </c>
      <c r="I16" s="81"/>
      <c r="J16" s="82">
        <f t="shared" si="1"/>
        <v>0</v>
      </c>
      <c r="K16" s="83"/>
      <c r="L16" s="76"/>
      <c r="M16" s="68"/>
      <c r="N16" s="400"/>
      <c r="O16" s="400"/>
      <c r="P16" s="400"/>
      <c r="Q16" s="400"/>
      <c r="R16" s="400"/>
      <c r="S16" s="400"/>
    </row>
    <row r="17" spans="2:20" s="84" customFormat="1" ht="12.75" customHeight="1">
      <c r="B17" s="85"/>
      <c r="C17" s="74"/>
      <c r="D17" s="401"/>
      <c r="E17" s="86" t="s">
        <v>3023</v>
      </c>
      <c r="F17" s="86" t="s">
        <v>3024</v>
      </c>
      <c r="G17" s="87">
        <v>24000</v>
      </c>
      <c r="H17" s="88" t="s">
        <v>3022</v>
      </c>
      <c r="I17" s="89"/>
      <c r="J17" s="90">
        <f t="shared" si="1"/>
        <v>0</v>
      </c>
      <c r="K17" s="91"/>
      <c r="L17" s="92"/>
      <c r="M17" s="74"/>
      <c r="N17" s="400"/>
      <c r="O17" s="400"/>
      <c r="P17" s="400"/>
      <c r="Q17" s="400"/>
      <c r="R17" s="400"/>
      <c r="S17" s="400"/>
    </row>
    <row r="18" spans="2:20" s="66" customFormat="1" ht="12.75" customHeight="1">
      <c r="B18" s="73"/>
      <c r="C18" s="68"/>
      <c r="D18" s="401" t="s">
        <v>3025</v>
      </c>
      <c r="E18" s="78" t="s">
        <v>3015</v>
      </c>
      <c r="F18" s="78" t="s">
        <v>3017</v>
      </c>
      <c r="G18" s="79">
        <v>588000</v>
      </c>
      <c r="H18" s="80" t="s">
        <v>3018</v>
      </c>
      <c r="I18" s="81"/>
      <c r="J18" s="82">
        <f t="shared" si="1"/>
        <v>0</v>
      </c>
      <c r="K18" s="83"/>
      <c r="L18" s="76"/>
      <c r="M18" s="68"/>
      <c r="N18" s="400"/>
      <c r="O18" s="400"/>
      <c r="P18" s="400"/>
      <c r="Q18" s="400"/>
      <c r="R18" s="400"/>
      <c r="S18" s="400"/>
    </row>
    <row r="19" spans="2:20" s="66" customFormat="1" ht="12.75" customHeight="1">
      <c r="B19" s="73"/>
      <c r="C19" s="68"/>
      <c r="D19" s="401"/>
      <c r="E19" s="78" t="s">
        <v>3020</v>
      </c>
      <c r="F19" s="78" t="s">
        <v>3017</v>
      </c>
      <c r="G19" s="79">
        <v>141000</v>
      </c>
      <c r="H19" s="80" t="s">
        <v>3022</v>
      </c>
      <c r="I19" s="81"/>
      <c r="J19" s="82">
        <f t="shared" si="1"/>
        <v>0</v>
      </c>
      <c r="K19" s="83"/>
      <c r="L19" s="76"/>
      <c r="M19" s="68"/>
      <c r="N19" s="400"/>
      <c r="O19" s="400"/>
      <c r="P19" s="400"/>
      <c r="Q19" s="400"/>
      <c r="R19" s="400"/>
      <c r="S19" s="400"/>
    </row>
    <row r="20" spans="2:20" s="66" customFormat="1" ht="12.75" customHeight="1">
      <c r="B20" s="73"/>
      <c r="C20" s="68"/>
      <c r="D20" s="401"/>
      <c r="E20" s="86" t="s">
        <v>3023</v>
      </c>
      <c r="F20" s="86" t="s">
        <v>3024</v>
      </c>
      <c r="G20" s="87">
        <v>50000</v>
      </c>
      <c r="H20" s="88" t="s">
        <v>3022</v>
      </c>
      <c r="I20" s="89"/>
      <c r="J20" s="90">
        <f t="shared" si="1"/>
        <v>0</v>
      </c>
      <c r="K20" s="77" t="s">
        <v>3035</v>
      </c>
      <c r="L20" s="76"/>
      <c r="M20" s="68"/>
      <c r="N20" s="400"/>
      <c r="O20" s="400"/>
      <c r="P20" s="400"/>
      <c r="Q20" s="400"/>
      <c r="R20" s="400"/>
      <c r="S20" s="400"/>
    </row>
    <row r="21" spans="2:20" s="66" customFormat="1" ht="12.75" customHeight="1">
      <c r="B21" s="73"/>
      <c r="C21" s="68"/>
      <c r="D21" s="78"/>
      <c r="E21" s="78"/>
      <c r="F21" s="78"/>
      <c r="G21" s="79"/>
      <c r="H21" s="93" t="s">
        <v>3027</v>
      </c>
      <c r="I21" s="94"/>
      <c r="J21" s="95">
        <f>SUM(J15:J20)</f>
        <v>0</v>
      </c>
      <c r="K21" s="83"/>
      <c r="L21" s="76"/>
      <c r="M21" s="68"/>
      <c r="N21" s="72"/>
      <c r="O21" s="72"/>
      <c r="P21" s="72"/>
    </row>
    <row r="22" spans="2:20" s="66" customFormat="1" ht="12.75" customHeight="1">
      <c r="B22" s="73"/>
      <c r="C22" s="68" t="s">
        <v>3036</v>
      </c>
      <c r="D22" s="96"/>
      <c r="E22" s="97"/>
      <c r="F22" s="96"/>
      <c r="G22" s="98"/>
      <c r="H22" s="99"/>
      <c r="I22" s="69"/>
      <c r="J22" s="68"/>
      <c r="K22" s="100"/>
      <c r="L22" s="76"/>
      <c r="M22" s="68"/>
      <c r="N22" s="72"/>
      <c r="O22" s="72"/>
      <c r="P22" s="72"/>
    </row>
    <row r="23" spans="2:20" s="66" customFormat="1" ht="12.75" customHeight="1">
      <c r="B23" s="73"/>
      <c r="C23" s="68"/>
      <c r="D23" s="407" t="s">
        <v>3014</v>
      </c>
      <c r="E23" s="408" t="s">
        <v>3037</v>
      </c>
      <c r="F23" s="78" t="s">
        <v>3038</v>
      </c>
      <c r="G23" s="79">
        <v>48000</v>
      </c>
      <c r="H23" s="80" t="s">
        <v>3039</v>
      </c>
      <c r="I23" s="81"/>
      <c r="J23" s="82">
        <f>G23*I23</f>
        <v>0</v>
      </c>
      <c r="K23" s="83"/>
      <c r="L23" s="76"/>
      <c r="M23" s="68"/>
      <c r="N23" s="409"/>
      <c r="O23" s="409"/>
      <c r="P23" s="409"/>
      <c r="Q23" s="409"/>
      <c r="R23" s="409"/>
      <c r="S23" s="409"/>
      <c r="T23" s="409"/>
    </row>
    <row r="24" spans="2:20" s="66" customFormat="1" ht="12.75" customHeight="1">
      <c r="B24" s="73"/>
      <c r="C24" s="68"/>
      <c r="D24" s="407"/>
      <c r="E24" s="408"/>
      <c r="F24" s="78" t="s">
        <v>3040</v>
      </c>
      <c r="G24" s="79">
        <v>53000</v>
      </c>
      <c r="H24" s="80" t="s">
        <v>3039</v>
      </c>
      <c r="I24" s="81"/>
      <c r="J24" s="82">
        <f>G24*I24</f>
        <v>0</v>
      </c>
      <c r="K24" s="83"/>
      <c r="L24" s="76"/>
      <c r="M24" s="68"/>
      <c r="N24" s="409"/>
      <c r="O24" s="409"/>
      <c r="P24" s="409"/>
      <c r="Q24" s="409"/>
      <c r="R24" s="409"/>
      <c r="S24" s="409"/>
      <c r="T24" s="409"/>
    </row>
    <row r="25" spans="2:20" s="66" customFormat="1" ht="12.75" customHeight="1">
      <c r="B25" s="73"/>
      <c r="C25" s="68"/>
      <c r="D25" s="407"/>
      <c r="E25" s="408"/>
      <c r="F25" s="78" t="s">
        <v>3024</v>
      </c>
      <c r="G25" s="101">
        <v>53000</v>
      </c>
      <c r="H25" s="80" t="s">
        <v>3039</v>
      </c>
      <c r="I25" s="81"/>
      <c r="J25" s="82">
        <f>G25*I25</f>
        <v>0</v>
      </c>
      <c r="K25" s="83"/>
      <c r="L25" s="76"/>
      <c r="M25" s="68"/>
      <c r="N25" s="409"/>
      <c r="O25" s="409"/>
      <c r="P25" s="409"/>
      <c r="Q25" s="409"/>
      <c r="R25" s="409"/>
      <c r="S25" s="409"/>
      <c r="T25" s="409"/>
    </row>
    <row r="26" spans="2:20" s="66" customFormat="1" ht="12.75" customHeight="1">
      <c r="B26" s="73"/>
      <c r="C26" s="68"/>
      <c r="D26" s="407" t="s">
        <v>3025</v>
      </c>
      <c r="E26" s="408" t="s">
        <v>3041</v>
      </c>
      <c r="F26" s="78" t="s">
        <v>3017</v>
      </c>
      <c r="G26" s="79">
        <v>75000</v>
      </c>
      <c r="H26" s="77" t="s">
        <v>3039</v>
      </c>
      <c r="I26" s="81"/>
      <c r="J26" s="82">
        <f>G26*I26</f>
        <v>0</v>
      </c>
      <c r="K26" s="83"/>
      <c r="L26" s="76"/>
      <c r="M26" s="68"/>
      <c r="N26" s="409"/>
      <c r="O26" s="409"/>
      <c r="P26" s="409"/>
      <c r="Q26" s="409"/>
      <c r="R26" s="409"/>
      <c r="S26" s="409"/>
      <c r="T26" s="409"/>
    </row>
    <row r="27" spans="2:20" s="66" customFormat="1" ht="12.75" customHeight="1">
      <c r="B27" s="73"/>
      <c r="C27" s="68"/>
      <c r="D27" s="407"/>
      <c r="E27" s="408"/>
      <c r="F27" s="78" t="s">
        <v>3024</v>
      </c>
      <c r="G27" s="79">
        <v>137000</v>
      </c>
      <c r="H27" s="77" t="s">
        <v>3039</v>
      </c>
      <c r="I27" s="81"/>
      <c r="J27" s="82">
        <f>G27*I27</f>
        <v>0</v>
      </c>
      <c r="K27" s="83"/>
      <c r="L27" s="76"/>
      <c r="M27" s="68"/>
      <c r="N27" s="409"/>
      <c r="O27" s="409"/>
      <c r="P27" s="409"/>
      <c r="Q27" s="409"/>
      <c r="R27" s="409"/>
      <c r="S27" s="409"/>
      <c r="T27" s="409"/>
    </row>
    <row r="28" spans="2:20" s="66" customFormat="1" ht="12.75" customHeight="1">
      <c r="B28" s="73"/>
      <c r="C28" s="68" t="s">
        <v>3042</v>
      </c>
      <c r="D28" s="68"/>
      <c r="E28" s="68"/>
      <c r="F28" s="68"/>
      <c r="G28" s="68"/>
      <c r="H28" s="58"/>
      <c r="I28" s="69"/>
      <c r="J28" s="68"/>
      <c r="K28" s="100"/>
      <c r="L28" s="76"/>
      <c r="M28" s="68"/>
      <c r="N28" s="409"/>
      <c r="O28" s="409"/>
      <c r="P28" s="409"/>
      <c r="Q28" s="409"/>
      <c r="R28" s="409"/>
      <c r="S28" s="409"/>
      <c r="T28" s="409"/>
    </row>
    <row r="29" spans="2:20" s="66" customFormat="1" ht="12.75" customHeight="1">
      <c r="B29" s="73"/>
      <c r="C29" s="68"/>
      <c r="D29" s="407" t="s">
        <v>3014</v>
      </c>
      <c r="E29" s="408" t="s">
        <v>3043</v>
      </c>
      <c r="F29" s="78" t="s">
        <v>3017</v>
      </c>
      <c r="G29" s="79">
        <v>7000</v>
      </c>
      <c r="H29" s="77" t="s">
        <v>3039</v>
      </c>
      <c r="I29" s="81"/>
      <c r="J29" s="82">
        <f>G29*I29</f>
        <v>0</v>
      </c>
      <c r="K29" s="83"/>
      <c r="L29" s="70"/>
      <c r="M29" s="68"/>
      <c r="N29" s="409"/>
      <c r="O29" s="409"/>
      <c r="P29" s="409"/>
      <c r="Q29" s="409"/>
      <c r="R29" s="409"/>
      <c r="S29" s="409"/>
      <c r="T29" s="409"/>
    </row>
    <row r="30" spans="2:20" s="66" customFormat="1" ht="12.75" customHeight="1">
      <c r="B30" s="73"/>
      <c r="C30" s="68"/>
      <c r="D30" s="407"/>
      <c r="E30" s="408"/>
      <c r="F30" s="78" t="s">
        <v>3024</v>
      </c>
      <c r="G30" s="79">
        <v>12000</v>
      </c>
      <c r="H30" s="77" t="s">
        <v>3039</v>
      </c>
      <c r="I30" s="81"/>
      <c r="J30" s="82">
        <f>G30*I30</f>
        <v>0</v>
      </c>
      <c r="K30" s="83"/>
      <c r="L30" s="76"/>
      <c r="M30" s="68"/>
      <c r="N30" s="409"/>
      <c r="O30" s="409"/>
      <c r="P30" s="409"/>
      <c r="Q30" s="409"/>
      <c r="R30" s="409"/>
      <c r="S30" s="409"/>
      <c r="T30" s="409"/>
    </row>
    <row r="31" spans="2:20" s="66" customFormat="1" ht="12.75" customHeight="1">
      <c r="B31" s="73"/>
      <c r="C31" s="68"/>
      <c r="D31" s="83"/>
      <c r="E31" s="83"/>
      <c r="F31" s="83"/>
      <c r="G31" s="79"/>
      <c r="H31" s="93" t="s">
        <v>3027</v>
      </c>
      <c r="I31" s="94"/>
      <c r="J31" s="95">
        <f>SUM(J23:J30)</f>
        <v>0</v>
      </c>
      <c r="K31" s="83"/>
      <c r="L31" s="76"/>
      <c r="M31" s="68"/>
      <c r="N31" s="102"/>
    </row>
    <row r="32" spans="2:20" s="66" customFormat="1" ht="12.75" customHeight="1">
      <c r="B32" s="73"/>
      <c r="C32" s="68"/>
      <c r="D32" s="83"/>
      <c r="E32" s="83"/>
      <c r="F32" s="103" t="s">
        <v>3044</v>
      </c>
      <c r="G32" s="79"/>
      <c r="H32" s="93" t="s">
        <v>3045</v>
      </c>
      <c r="I32" s="94"/>
      <c r="J32" s="95">
        <f>J31+J21+J13</f>
        <v>4536000</v>
      </c>
      <c r="K32" s="83"/>
      <c r="L32" s="76"/>
      <c r="M32" s="68"/>
      <c r="N32" s="102"/>
    </row>
    <row r="33" spans="2:19" s="66" customFormat="1" ht="12.75" customHeight="1">
      <c r="B33" s="73"/>
      <c r="C33" s="68"/>
      <c r="D33" s="83"/>
      <c r="E33" s="83"/>
      <c r="F33" s="103" t="s">
        <v>3046</v>
      </c>
      <c r="G33" s="104">
        <v>0.1</v>
      </c>
      <c r="H33" s="105" t="s">
        <v>3047</v>
      </c>
      <c r="I33" s="106"/>
      <c r="J33" s="95">
        <f>J32*10%</f>
        <v>453600</v>
      </c>
      <c r="K33" s="83"/>
      <c r="L33" s="76"/>
      <c r="M33" s="68"/>
      <c r="N33" s="102"/>
    </row>
    <row r="34" spans="2:19" s="107" customFormat="1" ht="12.75" customHeight="1">
      <c r="B34" s="108"/>
      <c r="C34" s="109"/>
      <c r="D34" s="110"/>
      <c r="E34" s="110"/>
      <c r="F34" s="111" t="s">
        <v>3048</v>
      </c>
      <c r="G34" s="112"/>
      <c r="H34" s="113" t="s">
        <v>3047</v>
      </c>
      <c r="I34" s="114"/>
      <c r="J34" s="115">
        <f>J32+J33</f>
        <v>4989600</v>
      </c>
      <c r="K34" s="110"/>
      <c r="L34" s="116"/>
      <c r="M34" s="109"/>
      <c r="N34" s="117"/>
    </row>
    <row r="35" spans="2:19" s="54" customFormat="1" ht="12.75" customHeight="1">
      <c r="B35" s="118"/>
      <c r="D35" s="119"/>
      <c r="E35" s="120"/>
      <c r="F35" s="119"/>
      <c r="G35" s="120"/>
      <c r="H35" s="121"/>
      <c r="I35" s="122"/>
      <c r="J35" s="123"/>
      <c r="K35" s="124"/>
      <c r="L35" s="125"/>
      <c r="N35" s="59"/>
      <c r="O35" s="126"/>
      <c r="P35" s="127"/>
      <c r="Q35" s="127"/>
    </row>
    <row r="36" spans="2:19" ht="6" customHeight="1">
      <c r="B36" s="128"/>
      <c r="C36" s="129"/>
      <c r="D36" s="129"/>
      <c r="E36" s="129"/>
      <c r="F36" s="129"/>
      <c r="G36" s="129"/>
      <c r="H36" s="130"/>
      <c r="I36" s="131"/>
      <c r="J36" s="129"/>
      <c r="K36" s="129"/>
      <c r="L36" s="132"/>
    </row>
    <row r="37" spans="2:19" ht="15" customHeight="1"/>
    <row r="38" spans="2:19" ht="15" customHeight="1">
      <c r="D38" s="133"/>
      <c r="E38" s="133"/>
      <c r="P38" s="127"/>
      <c r="S38" s="134"/>
    </row>
    <row r="39" spans="2:19" ht="15" customHeight="1">
      <c r="D39" s="133"/>
      <c r="E39" s="135"/>
      <c r="S39" s="134"/>
    </row>
    <row r="40" spans="2:19" ht="15" customHeight="1">
      <c r="E40" s="136"/>
    </row>
    <row r="55" spans="12:12" ht="39.950000000000003" customHeight="1">
      <c r="L55" s="137"/>
    </row>
  </sheetData>
  <mergeCells count="17">
    <mergeCell ref="D15:D17"/>
    <mergeCell ref="N15:S20"/>
    <mergeCell ref="D18:D20"/>
    <mergeCell ref="D23:D25"/>
    <mergeCell ref="E23:E25"/>
    <mergeCell ref="N23:T30"/>
    <mergeCell ref="D26:D27"/>
    <mergeCell ref="E26:E27"/>
    <mergeCell ref="D29:D30"/>
    <mergeCell ref="E29:E30"/>
    <mergeCell ref="N7:S12"/>
    <mergeCell ref="D10:D12"/>
    <mergeCell ref="B2:K2"/>
    <mergeCell ref="B3:F3"/>
    <mergeCell ref="B4:F4"/>
    <mergeCell ref="K4:L4"/>
    <mergeCell ref="D7:D9"/>
  </mergeCells>
  <phoneticPr fontId="3" type="noConversion"/>
  <printOptions horizontalCentered="1" gridLinesSet="0"/>
  <pageMargins left="0.2" right="0.2" top="0.47244094488188981" bottom="0.27559055118110237" header="0.43307086614173229" footer="0.19685039370078741"/>
  <pageSetup paperSize="9" scale="8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7" tint="0.39997558519241921"/>
    <pageSetUpPr fitToPage="1"/>
  </sheetPr>
  <dimension ref="A1:R26"/>
  <sheetViews>
    <sheetView tabSelected="1" view="pageBreakPreview" topLeftCell="D1" zoomScale="85" zoomScaleNormal="100" zoomScaleSheetLayoutView="85" workbookViewId="0">
      <pane ySplit="3" topLeftCell="A4" activePane="bottomLeft" state="frozen"/>
      <selection activeCell="K23" sqref="K23"/>
      <selection pane="bottomLeft" activeCell="D1" sqref="D1:N1"/>
    </sheetView>
  </sheetViews>
  <sheetFormatPr defaultRowHeight="23.1" customHeight="1"/>
  <cols>
    <col min="1" max="1" width="12.109375" style="13" hidden="1" customWidth="1"/>
    <col min="2" max="2" width="17.44140625" style="13" hidden="1" customWidth="1"/>
    <col min="3" max="3" width="20.6640625" style="13" hidden="1" customWidth="1"/>
    <col min="4" max="4" width="24.33203125" style="13" customWidth="1"/>
    <col min="5" max="5" width="25.33203125" style="13" customWidth="1"/>
    <col min="6" max="6" width="4.21875" style="18" customWidth="1"/>
    <col min="7" max="7" width="10" style="2" customWidth="1"/>
    <col min="8" max="8" width="13" style="25" customWidth="1"/>
    <col min="9" max="9" width="13.21875" style="25" customWidth="1"/>
    <col min="10" max="10" width="5.5546875" style="25" hidden="1" customWidth="1"/>
    <col min="11" max="11" width="11.6640625" style="25" customWidth="1"/>
    <col min="12" max="12" width="11.77734375" style="25" customWidth="1"/>
    <col min="13" max="14" width="11.21875" style="25" customWidth="1"/>
    <col min="15" max="15" width="6" style="25" hidden="1" customWidth="1"/>
    <col min="16" max="16" width="13" style="25" customWidth="1"/>
    <col min="17" max="17" width="11.109375" style="13" customWidth="1"/>
    <col min="18" max="18" width="17.6640625" style="2" customWidth="1"/>
    <col min="19" max="16384" width="8.88671875" style="2"/>
  </cols>
  <sheetData>
    <row r="1" spans="1:18" ht="23.1" customHeight="1">
      <c r="A1" s="13" t="s">
        <v>2983</v>
      </c>
      <c r="B1" s="13" t="s">
        <v>3588</v>
      </c>
      <c r="D1" s="371" t="s">
        <v>3779</v>
      </c>
      <c r="E1" s="372"/>
      <c r="F1" s="372"/>
      <c r="G1" s="372"/>
      <c r="H1" s="372"/>
      <c r="I1" s="372"/>
      <c r="J1" s="372"/>
      <c r="K1" s="372"/>
      <c r="L1" s="372"/>
      <c r="M1" s="372"/>
      <c r="N1" s="372"/>
    </row>
    <row r="2" spans="1:18" s="14" customFormat="1" ht="23.1" customHeight="1">
      <c r="A2" s="367" t="s">
        <v>3587</v>
      </c>
      <c r="B2" s="367" t="s">
        <v>3586</v>
      </c>
      <c r="C2" s="367" t="s">
        <v>3585</v>
      </c>
      <c r="D2" s="368" t="s">
        <v>3584</v>
      </c>
      <c r="E2" s="368" t="s">
        <v>3583</v>
      </c>
      <c r="F2" s="369" t="s">
        <v>3582</v>
      </c>
      <c r="G2" s="369" t="s">
        <v>3575</v>
      </c>
      <c r="H2" s="364" t="s">
        <v>3581</v>
      </c>
      <c r="I2" s="364"/>
      <c r="J2" s="364" t="s">
        <v>3580</v>
      </c>
      <c r="K2" s="364"/>
      <c r="L2" s="364"/>
      <c r="M2" s="364" t="s">
        <v>3579</v>
      </c>
      <c r="N2" s="364"/>
      <c r="O2" s="41"/>
      <c r="P2" s="364" t="s">
        <v>3578</v>
      </c>
      <c r="Q2" s="368" t="s">
        <v>3577</v>
      </c>
    </row>
    <row r="3" spans="1:18" s="14" customFormat="1" ht="23.1" customHeight="1">
      <c r="A3" s="367"/>
      <c r="B3" s="367"/>
      <c r="C3" s="367"/>
      <c r="D3" s="368"/>
      <c r="E3" s="368"/>
      <c r="F3" s="369"/>
      <c r="G3" s="369"/>
      <c r="H3" s="41" t="s">
        <v>3576</v>
      </c>
      <c r="I3" s="41" t="s">
        <v>3572</v>
      </c>
      <c r="J3" s="41" t="s">
        <v>3575</v>
      </c>
      <c r="K3" s="41" t="s">
        <v>3571</v>
      </c>
      <c r="L3" s="41" t="s">
        <v>3574</v>
      </c>
      <c r="M3" s="41" t="s">
        <v>3573</v>
      </c>
      <c r="N3" s="41" t="s">
        <v>3572</v>
      </c>
      <c r="O3" s="41" t="s">
        <v>3571</v>
      </c>
      <c r="P3" s="364"/>
      <c r="Q3" s="368"/>
    </row>
    <row r="4" spans="1:18" ht="23.1" customHeight="1">
      <c r="B4" s="13" t="s">
        <v>3570</v>
      </c>
      <c r="D4" s="361" t="s">
        <v>3770</v>
      </c>
      <c r="E4" s="362"/>
      <c r="F4" s="362"/>
      <c r="G4" s="362"/>
      <c r="H4" s="362"/>
      <c r="I4" s="362"/>
      <c r="J4" s="362"/>
      <c r="K4" s="362"/>
      <c r="L4" s="362"/>
      <c r="M4" s="362"/>
      <c r="N4" s="362"/>
      <c r="O4" s="362"/>
      <c r="P4" s="362"/>
      <c r="Q4" s="363"/>
    </row>
    <row r="5" spans="1:18" ht="23.1" customHeight="1">
      <c r="A5" s="13" t="s">
        <v>2936</v>
      </c>
      <c r="B5" s="13" t="s">
        <v>3568</v>
      </c>
      <c r="C5" s="13" t="s">
        <v>678</v>
      </c>
      <c r="D5" s="12"/>
      <c r="E5" s="12"/>
      <c r="F5" s="19"/>
      <c r="G5" s="15"/>
      <c r="H5" s="27"/>
      <c r="I5" s="43">
        <f>TRUNC(G5*H5)</f>
        <v>0</v>
      </c>
      <c r="J5" s="27"/>
      <c r="K5" s="27"/>
      <c r="L5" s="43">
        <f>TRUNC(G5*K5)</f>
        <v>0</v>
      </c>
      <c r="M5" s="27"/>
      <c r="N5" s="43">
        <f>TRUNC(G5*M5)</f>
        <v>0</v>
      </c>
      <c r="O5" s="27" t="str">
        <f>IF((H5+K5+M5)=0, "", (H5+K5+M5))</f>
        <v/>
      </c>
      <c r="P5" s="27">
        <f>SUM(I5,L5,N5)</f>
        <v>0</v>
      </c>
      <c r="Q5" s="12"/>
    </row>
    <row r="6" spans="1:18" ht="23.1" customHeight="1">
      <c r="A6" s="13" t="s">
        <v>1222</v>
      </c>
      <c r="B6" s="13" t="s">
        <v>3568</v>
      </c>
      <c r="C6" s="13" t="s">
        <v>782</v>
      </c>
      <c r="D6" s="12" t="s">
        <v>879</v>
      </c>
      <c r="E6" s="12" t="s">
        <v>3771</v>
      </c>
      <c r="F6" s="19" t="s">
        <v>697</v>
      </c>
      <c r="G6" s="15">
        <v>2</v>
      </c>
      <c r="H6" s="27"/>
      <c r="I6" s="43"/>
      <c r="J6" s="27"/>
      <c r="K6" s="27"/>
      <c r="L6" s="43"/>
      <c r="M6" s="27"/>
      <c r="N6" s="43"/>
      <c r="O6" s="27"/>
      <c r="P6" s="27"/>
      <c r="Q6" s="12" t="s">
        <v>3569</v>
      </c>
      <c r="R6" s="2" t="s">
        <v>3776</v>
      </c>
    </row>
    <row r="7" spans="1:18" ht="23.1" customHeight="1">
      <c r="A7" s="13" t="s">
        <v>1223</v>
      </c>
      <c r="B7" s="13" t="s">
        <v>3568</v>
      </c>
      <c r="C7" s="13" t="s">
        <v>784</v>
      </c>
      <c r="D7" s="12" t="s">
        <v>879</v>
      </c>
      <c r="E7" s="12" t="s">
        <v>3772</v>
      </c>
      <c r="F7" s="19" t="s">
        <v>697</v>
      </c>
      <c r="G7" s="15">
        <v>2</v>
      </c>
      <c r="H7" s="27"/>
      <c r="I7" s="43"/>
      <c r="J7" s="27"/>
      <c r="K7" s="27"/>
      <c r="L7" s="43"/>
      <c r="M7" s="27"/>
      <c r="N7" s="43"/>
      <c r="O7" s="27"/>
      <c r="P7" s="27"/>
      <c r="Q7" s="12" t="s">
        <v>3569</v>
      </c>
      <c r="R7" s="2" t="s">
        <v>3777</v>
      </c>
    </row>
    <row r="8" spans="1:18" ht="23.1" customHeight="1">
      <c r="A8" s="13" t="s">
        <v>1224</v>
      </c>
      <c r="B8" s="13" t="s">
        <v>3568</v>
      </c>
      <c r="C8" s="13" t="s">
        <v>790</v>
      </c>
      <c r="D8" s="12"/>
      <c r="E8" s="12"/>
      <c r="F8" s="19"/>
      <c r="G8" s="15"/>
      <c r="H8" s="27"/>
      <c r="I8" s="43"/>
      <c r="J8" s="27"/>
      <c r="K8" s="27"/>
      <c r="L8" s="43"/>
      <c r="M8" s="27"/>
      <c r="N8" s="43"/>
      <c r="O8" s="27"/>
      <c r="P8" s="27"/>
      <c r="Q8" s="12"/>
    </row>
    <row r="9" spans="1:18" ht="23.1" customHeight="1">
      <c r="D9" s="12" t="s">
        <v>3027</v>
      </c>
      <c r="E9" s="12"/>
      <c r="F9" s="19"/>
      <c r="G9" s="15"/>
      <c r="H9" s="27"/>
      <c r="I9" s="43"/>
      <c r="J9" s="27"/>
      <c r="K9" s="27"/>
      <c r="L9" s="43"/>
      <c r="M9" s="27"/>
      <c r="N9" s="43"/>
      <c r="O9" s="27"/>
      <c r="P9" s="27"/>
      <c r="Q9" s="12"/>
    </row>
    <row r="10" spans="1:18" ht="23.1" customHeight="1">
      <c r="D10" s="12"/>
      <c r="E10" s="12"/>
      <c r="F10" s="19"/>
      <c r="G10" s="15"/>
      <c r="H10" s="27"/>
      <c r="I10" s="43"/>
      <c r="J10" s="27"/>
      <c r="K10" s="27"/>
      <c r="L10" s="43"/>
      <c r="M10" s="27"/>
      <c r="N10" s="43"/>
      <c r="O10" s="27"/>
      <c r="P10" s="27"/>
      <c r="Q10" s="12"/>
    </row>
    <row r="11" spans="1:18" ht="23.1" customHeight="1">
      <c r="D11" s="12"/>
      <c r="E11" s="12"/>
      <c r="F11" s="19"/>
      <c r="G11" s="15"/>
      <c r="H11" s="27"/>
      <c r="I11" s="43"/>
      <c r="J11" s="27"/>
      <c r="K11" s="27"/>
      <c r="L11" s="43"/>
      <c r="M11" s="27"/>
      <c r="N11" s="43"/>
      <c r="O11" s="27"/>
      <c r="P11" s="27"/>
      <c r="Q11" s="12"/>
    </row>
    <row r="12" spans="1:18" ht="23.1" customHeight="1">
      <c r="D12" s="12"/>
      <c r="E12" s="12"/>
      <c r="F12" s="19"/>
      <c r="G12" s="15"/>
      <c r="H12" s="27"/>
      <c r="I12" s="43"/>
      <c r="J12" s="27"/>
      <c r="K12" s="27"/>
      <c r="L12" s="43"/>
      <c r="M12" s="27"/>
      <c r="N12" s="43"/>
      <c r="O12" s="27"/>
      <c r="P12" s="27"/>
      <c r="Q12" s="12"/>
    </row>
    <row r="13" spans="1:18" ht="23.1" customHeight="1">
      <c r="D13" s="12"/>
      <c r="E13" s="12"/>
      <c r="F13" s="19"/>
      <c r="G13" s="15"/>
      <c r="H13" s="27"/>
      <c r="I13" s="43"/>
      <c r="J13" s="27"/>
      <c r="K13" s="27"/>
      <c r="L13" s="43"/>
      <c r="M13" s="27"/>
      <c r="N13" s="43"/>
      <c r="O13" s="27"/>
      <c r="P13" s="27"/>
      <c r="Q13" s="12"/>
    </row>
    <row r="14" spans="1:18" ht="23.1" customHeight="1">
      <c r="D14" s="12"/>
      <c r="E14" s="12"/>
      <c r="F14" s="19"/>
      <c r="G14" s="15"/>
      <c r="H14" s="27"/>
      <c r="I14" s="43"/>
      <c r="J14" s="27"/>
      <c r="K14" s="27"/>
      <c r="L14" s="43"/>
      <c r="M14" s="27"/>
      <c r="N14" s="43"/>
      <c r="O14" s="27"/>
      <c r="P14" s="27"/>
      <c r="Q14" s="12"/>
    </row>
    <row r="15" spans="1:18" ht="23.1" customHeight="1">
      <c r="D15" s="12"/>
      <c r="E15" s="12"/>
      <c r="F15" s="19"/>
      <c r="G15" s="15"/>
      <c r="H15" s="27"/>
      <c r="I15" s="43"/>
      <c r="J15" s="27"/>
      <c r="K15" s="27"/>
      <c r="L15" s="43"/>
      <c r="M15" s="27"/>
      <c r="N15" s="43"/>
      <c r="O15" s="27"/>
      <c r="P15" s="27"/>
      <c r="Q15" s="12"/>
    </row>
    <row r="16" spans="1:18" ht="23.1" customHeight="1">
      <c r="D16" s="12"/>
      <c r="E16" s="12"/>
      <c r="F16" s="19"/>
      <c r="G16" s="15"/>
      <c r="H16" s="27"/>
      <c r="I16" s="43"/>
      <c r="J16" s="27"/>
      <c r="K16" s="27"/>
      <c r="L16" s="43"/>
      <c r="M16" s="27"/>
      <c r="N16" s="43"/>
      <c r="O16" s="27"/>
      <c r="P16" s="27"/>
      <c r="Q16" s="12"/>
    </row>
    <row r="17" spans="2:17" ht="23.1" customHeight="1">
      <c r="D17" s="12"/>
      <c r="E17" s="12"/>
      <c r="F17" s="19"/>
      <c r="G17" s="15"/>
      <c r="H17" s="27"/>
      <c r="I17" s="43"/>
      <c r="J17" s="27"/>
      <c r="K17" s="27"/>
      <c r="L17" s="43"/>
      <c r="M17" s="27"/>
      <c r="N17" s="43"/>
      <c r="O17" s="27"/>
      <c r="P17" s="27"/>
      <c r="Q17" s="12"/>
    </row>
    <row r="18" spans="2:17" ht="23.1" customHeight="1">
      <c r="D18" s="12"/>
      <c r="E18" s="12"/>
      <c r="F18" s="19"/>
      <c r="G18" s="15"/>
      <c r="H18" s="27"/>
      <c r="I18" s="43"/>
      <c r="J18" s="27"/>
      <c r="K18" s="27"/>
      <c r="L18" s="43"/>
      <c r="M18" s="27"/>
      <c r="N18" s="43"/>
      <c r="O18" s="27"/>
      <c r="P18" s="27"/>
      <c r="Q18" s="12"/>
    </row>
    <row r="19" spans="2:17" ht="23.1" customHeight="1">
      <c r="D19" s="12"/>
      <c r="E19" s="12"/>
      <c r="F19" s="19"/>
      <c r="G19" s="15"/>
      <c r="H19" s="27"/>
      <c r="I19" s="43"/>
      <c r="J19" s="27"/>
      <c r="K19" s="27"/>
      <c r="L19" s="43"/>
      <c r="M19" s="27"/>
      <c r="N19" s="43"/>
      <c r="O19" s="27"/>
      <c r="P19" s="27"/>
      <c r="Q19" s="12"/>
    </row>
    <row r="20" spans="2:17" ht="23.1" customHeight="1">
      <c r="D20" s="12"/>
      <c r="E20" s="12"/>
      <c r="F20" s="19"/>
      <c r="G20" s="15"/>
      <c r="H20" s="27"/>
      <c r="I20" s="43"/>
      <c r="J20" s="27"/>
      <c r="K20" s="27"/>
      <c r="L20" s="43"/>
      <c r="M20" s="27"/>
      <c r="N20" s="43"/>
      <c r="O20" s="27"/>
      <c r="P20" s="27"/>
      <c r="Q20" s="12"/>
    </row>
    <row r="21" spans="2:17" ht="23.1" customHeight="1">
      <c r="D21" s="12"/>
      <c r="E21" s="12"/>
      <c r="F21" s="19"/>
      <c r="G21" s="15"/>
      <c r="H21" s="27"/>
      <c r="I21" s="43"/>
      <c r="J21" s="27"/>
      <c r="K21" s="27"/>
      <c r="L21" s="43"/>
      <c r="M21" s="27"/>
      <c r="N21" s="43"/>
      <c r="O21" s="27"/>
      <c r="P21" s="27"/>
      <c r="Q21" s="12"/>
    </row>
    <row r="22" spans="2:17" ht="23.1" customHeight="1">
      <c r="D22" s="12" t="s">
        <v>3773</v>
      </c>
      <c r="E22" s="12" t="s">
        <v>3774</v>
      </c>
      <c r="F22" s="19" t="s">
        <v>3775</v>
      </c>
      <c r="G22" s="15">
        <v>1</v>
      </c>
      <c r="H22" s="27"/>
      <c r="I22" s="43"/>
      <c r="J22" s="27"/>
      <c r="K22" s="27"/>
      <c r="L22" s="43"/>
      <c r="M22" s="27"/>
      <c r="N22" s="43"/>
      <c r="O22" s="27"/>
      <c r="P22" s="27"/>
      <c r="Q22" s="12"/>
    </row>
    <row r="23" spans="2:17" ht="23.1" customHeight="1">
      <c r="B23" s="13" t="s">
        <v>2243</v>
      </c>
      <c r="D23" s="12" t="s">
        <v>2244</v>
      </c>
      <c r="E23" s="12"/>
      <c r="F23" s="19"/>
      <c r="G23" s="15"/>
      <c r="H23" s="27"/>
      <c r="I23" s="43"/>
      <c r="J23" s="27"/>
      <c r="K23" s="27"/>
      <c r="L23" s="43"/>
      <c r="M23" s="27"/>
      <c r="N23" s="43"/>
      <c r="O23" s="27"/>
      <c r="P23" s="27"/>
      <c r="Q23" s="12"/>
    </row>
    <row r="24" spans="2:17" ht="23.1" customHeight="1">
      <c r="D24" s="13" t="s">
        <v>29</v>
      </c>
    </row>
    <row r="25" spans="2:17" ht="23.1" customHeight="1">
      <c r="D25" s="285" t="s">
        <v>3780</v>
      </c>
      <c r="E25" s="286"/>
      <c r="F25" s="177"/>
      <c r="G25" s="178"/>
    </row>
    <row r="26" spans="2:17" ht="23.1" customHeight="1">
      <c r="D26" s="286" t="s">
        <v>3778</v>
      </c>
      <c r="E26" s="286"/>
      <c r="F26" s="177"/>
      <c r="G26" s="178"/>
    </row>
  </sheetData>
  <mergeCells count="14">
    <mergeCell ref="A2:A3"/>
    <mergeCell ref="B2:B3"/>
    <mergeCell ref="C2:C3"/>
    <mergeCell ref="H2:I2"/>
    <mergeCell ref="P2:P3"/>
    <mergeCell ref="F2:F3"/>
    <mergeCell ref="D4:Q4"/>
    <mergeCell ref="D1:N1"/>
    <mergeCell ref="E2:E3"/>
    <mergeCell ref="D2:D3"/>
    <mergeCell ref="J2:L2"/>
    <mergeCell ref="M2:N2"/>
    <mergeCell ref="G2:G3"/>
    <mergeCell ref="Q2:Q3"/>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73" orientation="landscape" verticalDpi="12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7" tint="0.39997558519241921"/>
  </sheetPr>
  <dimension ref="A1:T84"/>
  <sheetViews>
    <sheetView view="pageBreakPreview" topLeftCell="D1" zoomScale="85" zoomScaleNormal="100" zoomScaleSheetLayoutView="85" workbookViewId="0">
      <pane ySplit="3" topLeftCell="A4" activePane="bottomLeft" state="frozen"/>
      <selection activeCell="H36" sqref="H36"/>
      <selection pane="bottomLeft" activeCell="K30" sqref="K30"/>
    </sheetView>
  </sheetViews>
  <sheetFormatPr defaultRowHeight="18.95" customHeight="1"/>
  <cols>
    <col min="1" max="1" width="6.21875" style="13" hidden="1" customWidth="1"/>
    <col min="2" max="2" width="10.33203125" style="13" hidden="1" customWidth="1"/>
    <col min="3" max="3" width="15.44140625" style="13" hidden="1" customWidth="1"/>
    <col min="4" max="5" width="22.77734375" style="13" customWidth="1"/>
    <col min="6" max="6" width="4.5546875" style="8" customWidth="1"/>
    <col min="7" max="7" width="11.109375" style="25" customWidth="1"/>
    <col min="8" max="8" width="9.88671875" style="24" customWidth="1"/>
    <col min="9" max="9" width="11.21875" style="1" hidden="1" customWidth="1"/>
    <col min="10" max="10" width="9.88671875" style="24" customWidth="1"/>
    <col min="11" max="11" width="5.44140625" style="7" customWidth="1"/>
    <col min="12" max="12" width="9.88671875" style="24" customWidth="1"/>
    <col min="13" max="13" width="5.44140625" style="7" customWidth="1"/>
    <col min="14" max="14" width="9.88671875" style="24" customWidth="1"/>
    <col min="15" max="15" width="5.44140625" style="7" customWidth="1"/>
    <col min="16" max="16" width="9.88671875" style="24" customWidth="1"/>
    <col min="17" max="17" width="5.44140625" style="7" customWidth="1"/>
    <col min="18" max="18" width="3" style="24" hidden="1" customWidth="1"/>
    <col min="19" max="19" width="4.88671875" style="7" hidden="1" customWidth="1"/>
    <col min="20" max="20" width="10.77734375" style="13" customWidth="1"/>
    <col min="21" max="16384" width="8.88671875" style="2"/>
  </cols>
  <sheetData>
    <row r="1" spans="1:20" ht="18.95" customHeight="1">
      <c r="B1" s="13" t="s">
        <v>3609</v>
      </c>
      <c r="D1" s="387" t="s">
        <v>3608</v>
      </c>
      <c r="E1" s="372"/>
      <c r="F1" s="372"/>
      <c r="G1" s="372"/>
      <c r="H1" s="372"/>
      <c r="I1" s="372"/>
      <c r="J1" s="372"/>
      <c r="K1" s="372"/>
      <c r="L1" s="385" t="s">
        <v>3607</v>
      </c>
      <c r="M1" s="386"/>
      <c r="N1" s="386"/>
      <c r="O1" s="386"/>
      <c r="P1" s="386"/>
      <c r="Q1" s="2"/>
      <c r="R1" s="45"/>
      <c r="S1" s="2"/>
    </row>
    <row r="2" spans="1:20" ht="18.95" customHeight="1">
      <c r="A2" s="367" t="s">
        <v>3606</v>
      </c>
      <c r="B2" s="367" t="s">
        <v>3605</v>
      </c>
      <c r="C2" s="367" t="s">
        <v>3593</v>
      </c>
      <c r="D2" s="368" t="s">
        <v>3604</v>
      </c>
      <c r="E2" s="368" t="s">
        <v>3603</v>
      </c>
      <c r="F2" s="368" t="s">
        <v>3602</v>
      </c>
      <c r="G2" s="364" t="s">
        <v>3601</v>
      </c>
      <c r="H2" s="42" t="s">
        <v>3600</v>
      </c>
      <c r="I2" s="42"/>
      <c r="J2" s="368" t="s">
        <v>3599</v>
      </c>
      <c r="K2" s="368"/>
      <c r="L2" s="368" t="s">
        <v>3598</v>
      </c>
      <c r="M2" s="368"/>
      <c r="N2" s="368" t="s">
        <v>3597</v>
      </c>
      <c r="O2" s="368"/>
      <c r="P2" s="368" t="s">
        <v>3596</v>
      </c>
      <c r="Q2" s="368"/>
      <c r="R2" s="368" t="s">
        <v>3595</v>
      </c>
      <c r="S2" s="368"/>
      <c r="T2" s="368" t="s">
        <v>3594</v>
      </c>
    </row>
    <row r="3" spans="1:20" ht="18.95" customHeight="1">
      <c r="A3" s="367"/>
      <c r="B3" s="367"/>
      <c r="C3" s="367"/>
      <c r="D3" s="368"/>
      <c r="E3" s="368"/>
      <c r="F3" s="368"/>
      <c r="G3" s="364"/>
      <c r="H3" s="44" t="s">
        <v>3592</v>
      </c>
      <c r="I3" s="42" t="s">
        <v>3593</v>
      </c>
      <c r="J3" s="44" t="s">
        <v>3592</v>
      </c>
      <c r="K3" s="42" t="s">
        <v>3591</v>
      </c>
      <c r="L3" s="44" t="s">
        <v>3592</v>
      </c>
      <c r="M3" s="42" t="s">
        <v>3591</v>
      </c>
      <c r="N3" s="44" t="s">
        <v>3592</v>
      </c>
      <c r="O3" s="42" t="s">
        <v>3591</v>
      </c>
      <c r="P3" s="44" t="s">
        <v>3592</v>
      </c>
      <c r="Q3" s="42" t="s">
        <v>3591</v>
      </c>
      <c r="R3" s="44" t="s">
        <v>3571</v>
      </c>
      <c r="S3" s="42" t="s">
        <v>3590</v>
      </c>
      <c r="T3" s="368"/>
    </row>
    <row r="4" spans="1:20" ht="18.95" customHeight="1">
      <c r="C4" s="13" t="s">
        <v>682</v>
      </c>
      <c r="D4" s="40" t="s">
        <v>695</v>
      </c>
      <c r="E4" s="40" t="s">
        <v>696</v>
      </c>
      <c r="F4" s="10" t="s">
        <v>697</v>
      </c>
      <c r="G4" s="27">
        <v>6491000</v>
      </c>
      <c r="H4" s="23"/>
      <c r="I4" s="3"/>
      <c r="J4" s="23">
        <v>7058383</v>
      </c>
      <c r="K4" s="11" t="s">
        <v>698</v>
      </c>
      <c r="L4" s="23">
        <v>6491000</v>
      </c>
      <c r="M4" s="11" t="s">
        <v>699</v>
      </c>
      <c r="N4" s="23">
        <v>7195439</v>
      </c>
      <c r="O4" s="11" t="s">
        <v>700</v>
      </c>
      <c r="P4" s="23"/>
      <c r="Q4" s="11"/>
      <c r="R4" s="23"/>
      <c r="S4" s="11"/>
      <c r="T4" s="12"/>
    </row>
    <row r="5" spans="1:20" ht="18.95" customHeight="1">
      <c r="C5" s="13" t="s">
        <v>2945</v>
      </c>
      <c r="D5" s="40" t="s">
        <v>695</v>
      </c>
      <c r="E5" s="40" t="s">
        <v>702</v>
      </c>
      <c r="F5" s="10" t="s">
        <v>697</v>
      </c>
      <c r="G5" s="27">
        <v>11547000</v>
      </c>
      <c r="H5" s="23"/>
      <c r="I5" s="3"/>
      <c r="J5" s="23">
        <v>12127761</v>
      </c>
      <c r="K5" s="11" t="s">
        <v>698</v>
      </c>
      <c r="L5" s="23">
        <v>11547000</v>
      </c>
      <c r="M5" s="11" t="s">
        <v>699</v>
      </c>
      <c r="N5" s="23">
        <v>12363251</v>
      </c>
      <c r="O5" s="11" t="s">
        <v>700</v>
      </c>
      <c r="P5" s="23"/>
      <c r="Q5" s="11"/>
      <c r="R5" s="23"/>
      <c r="S5" s="11"/>
      <c r="T5" s="12"/>
    </row>
    <row r="6" spans="1:20" ht="18.95" customHeight="1">
      <c r="C6" s="13" t="s">
        <v>2942</v>
      </c>
      <c r="D6" s="40" t="s">
        <v>695</v>
      </c>
      <c r="E6" s="40" t="s">
        <v>704</v>
      </c>
      <c r="F6" s="10" t="s">
        <v>697</v>
      </c>
      <c r="G6" s="27">
        <v>14015000</v>
      </c>
      <c r="H6" s="23"/>
      <c r="I6" s="3"/>
      <c r="J6" s="23">
        <v>19703193</v>
      </c>
      <c r="K6" s="11" t="s">
        <v>698</v>
      </c>
      <c r="L6" s="23">
        <v>14015000</v>
      </c>
      <c r="M6" s="11" t="s">
        <v>699</v>
      </c>
      <c r="N6" s="23">
        <v>20085780</v>
      </c>
      <c r="O6" s="11" t="s">
        <v>700</v>
      </c>
      <c r="P6" s="23"/>
      <c r="Q6" s="11"/>
      <c r="R6" s="23"/>
      <c r="S6" s="11"/>
      <c r="T6" s="12"/>
    </row>
    <row r="7" spans="1:20" ht="18.95" customHeight="1">
      <c r="C7" s="13" t="s">
        <v>2952</v>
      </c>
      <c r="D7" s="40" t="s">
        <v>710</v>
      </c>
      <c r="E7" s="40" t="s">
        <v>711</v>
      </c>
      <c r="F7" s="10" t="s">
        <v>664</v>
      </c>
      <c r="G7" s="27">
        <v>60740000</v>
      </c>
      <c r="H7" s="23"/>
      <c r="I7" s="3"/>
      <c r="J7" s="23">
        <v>68262000</v>
      </c>
      <c r="K7" s="11" t="s">
        <v>712</v>
      </c>
      <c r="L7" s="23">
        <v>60740000</v>
      </c>
      <c r="M7" s="11" t="s">
        <v>713</v>
      </c>
      <c r="N7" s="23">
        <v>67629000</v>
      </c>
      <c r="O7" s="11" t="s">
        <v>714</v>
      </c>
      <c r="P7" s="23"/>
      <c r="Q7" s="11"/>
      <c r="R7" s="23"/>
      <c r="S7" s="11"/>
      <c r="T7" s="12"/>
    </row>
    <row r="8" spans="1:20" ht="18.95" customHeight="1">
      <c r="C8" s="13" t="s">
        <v>2937</v>
      </c>
      <c r="D8" s="40" t="s">
        <v>716</v>
      </c>
      <c r="E8" s="40" t="s">
        <v>717</v>
      </c>
      <c r="F8" s="10" t="s">
        <v>718</v>
      </c>
      <c r="G8" s="27">
        <v>23026000</v>
      </c>
      <c r="H8" s="23"/>
      <c r="I8" s="3"/>
      <c r="J8" s="23">
        <v>27490464</v>
      </c>
      <c r="K8" s="11" t="s">
        <v>698</v>
      </c>
      <c r="L8" s="23">
        <v>23026000</v>
      </c>
      <c r="M8" s="11" t="s">
        <v>699</v>
      </c>
      <c r="N8" s="23">
        <v>28024260</v>
      </c>
      <c r="O8" s="11" t="s">
        <v>700</v>
      </c>
      <c r="P8" s="23"/>
      <c r="Q8" s="11"/>
      <c r="R8" s="23"/>
      <c r="S8" s="11"/>
      <c r="T8" s="12"/>
    </row>
    <row r="9" spans="1:20" ht="18.95" customHeight="1">
      <c r="C9" s="13" t="s">
        <v>2929</v>
      </c>
      <c r="D9" s="40" t="s">
        <v>716</v>
      </c>
      <c r="E9" s="40" t="s">
        <v>720</v>
      </c>
      <c r="F9" s="10" t="s">
        <v>718</v>
      </c>
      <c r="G9" s="27">
        <v>21950000</v>
      </c>
      <c r="H9" s="23"/>
      <c r="I9" s="3"/>
      <c r="J9" s="23">
        <v>30190830</v>
      </c>
      <c r="K9" s="11" t="s">
        <v>698</v>
      </c>
      <c r="L9" s="23">
        <v>21950000</v>
      </c>
      <c r="M9" s="11" t="s">
        <v>699</v>
      </c>
      <c r="N9" s="23">
        <v>30777059</v>
      </c>
      <c r="O9" s="11" t="s">
        <v>700</v>
      </c>
      <c r="P9" s="23"/>
      <c r="Q9" s="11"/>
      <c r="R9" s="23"/>
      <c r="S9" s="11"/>
      <c r="T9" s="12"/>
    </row>
    <row r="10" spans="1:20" ht="18.95" customHeight="1">
      <c r="C10" s="13" t="s">
        <v>2933</v>
      </c>
      <c r="D10" s="40" t="s">
        <v>716</v>
      </c>
      <c r="E10" s="40" t="s">
        <v>722</v>
      </c>
      <c r="F10" s="10" t="s">
        <v>718</v>
      </c>
      <c r="G10" s="27">
        <v>54983000</v>
      </c>
      <c r="H10" s="23"/>
      <c r="I10" s="3"/>
      <c r="J10" s="23">
        <v>65047564</v>
      </c>
      <c r="K10" s="11" t="s">
        <v>698</v>
      </c>
      <c r="L10" s="23">
        <v>54983000</v>
      </c>
      <c r="M10" s="11" t="s">
        <v>699</v>
      </c>
      <c r="N10" s="23">
        <v>66310624</v>
      </c>
      <c r="O10" s="11" t="s">
        <v>700</v>
      </c>
      <c r="P10" s="23"/>
      <c r="Q10" s="11"/>
      <c r="R10" s="23"/>
      <c r="S10" s="11"/>
      <c r="T10" s="12"/>
    </row>
    <row r="11" spans="1:20" ht="18.95" customHeight="1">
      <c r="C11" s="13" t="s">
        <v>686</v>
      </c>
      <c r="D11" s="40" t="s">
        <v>716</v>
      </c>
      <c r="E11" s="40" t="s">
        <v>724</v>
      </c>
      <c r="F11" s="10" t="s">
        <v>718</v>
      </c>
      <c r="G11" s="27">
        <v>60831000</v>
      </c>
      <c r="H11" s="23"/>
      <c r="I11" s="3"/>
      <c r="J11" s="23">
        <v>70001051</v>
      </c>
      <c r="K11" s="11" t="s">
        <v>698</v>
      </c>
      <c r="L11" s="23">
        <v>60831000</v>
      </c>
      <c r="M11" s="11" t="s">
        <v>699</v>
      </c>
      <c r="N11" s="23">
        <v>71360294</v>
      </c>
      <c r="O11" s="11" t="s">
        <v>700</v>
      </c>
      <c r="P11" s="23"/>
      <c r="Q11" s="11"/>
      <c r="R11" s="23"/>
      <c r="S11" s="11"/>
      <c r="T11" s="12"/>
    </row>
    <row r="12" spans="1:20" ht="18.95" customHeight="1">
      <c r="C12" s="13" t="s">
        <v>688</v>
      </c>
      <c r="D12" s="40" t="s">
        <v>716</v>
      </c>
      <c r="E12" s="40" t="s">
        <v>726</v>
      </c>
      <c r="F12" s="10" t="s">
        <v>718</v>
      </c>
      <c r="G12" s="27">
        <v>40338000</v>
      </c>
      <c r="H12" s="23"/>
      <c r="I12" s="3"/>
      <c r="J12" s="23">
        <v>42550943</v>
      </c>
      <c r="K12" s="11" t="s">
        <v>698</v>
      </c>
      <c r="L12" s="23">
        <v>40338000</v>
      </c>
      <c r="M12" s="11" t="s">
        <v>699</v>
      </c>
      <c r="N12" s="23">
        <v>43377175</v>
      </c>
      <c r="O12" s="11" t="s">
        <v>700</v>
      </c>
      <c r="P12" s="23"/>
      <c r="Q12" s="11"/>
      <c r="R12" s="23"/>
      <c r="S12" s="11"/>
      <c r="T12" s="12"/>
    </row>
    <row r="13" spans="1:20" ht="18.95" customHeight="1">
      <c r="C13" s="13" t="s">
        <v>691</v>
      </c>
      <c r="D13" s="40" t="s">
        <v>752</v>
      </c>
      <c r="E13" s="40" t="s">
        <v>753</v>
      </c>
      <c r="F13" s="10" t="s">
        <v>718</v>
      </c>
      <c r="G13" s="27">
        <v>3256000</v>
      </c>
      <c r="H13" s="23"/>
      <c r="I13" s="3"/>
      <c r="J13" s="23">
        <v>4017733</v>
      </c>
      <c r="K13" s="11" t="s">
        <v>698</v>
      </c>
      <c r="L13" s="23">
        <v>3256000</v>
      </c>
      <c r="M13" s="11" t="s">
        <v>699</v>
      </c>
      <c r="N13" s="23">
        <v>4095748</v>
      </c>
      <c r="O13" s="11" t="s">
        <v>700</v>
      </c>
      <c r="P13" s="23"/>
      <c r="Q13" s="11"/>
      <c r="R13" s="23"/>
      <c r="S13" s="11"/>
      <c r="T13" s="12"/>
    </row>
    <row r="14" spans="1:20" ht="18.95" customHeight="1">
      <c r="C14" s="13" t="s">
        <v>694</v>
      </c>
      <c r="D14" s="40" t="s">
        <v>752</v>
      </c>
      <c r="E14" s="40" t="s">
        <v>755</v>
      </c>
      <c r="F14" s="10" t="s">
        <v>718</v>
      </c>
      <c r="G14" s="27">
        <v>1527000</v>
      </c>
      <c r="H14" s="23"/>
      <c r="I14" s="3"/>
      <c r="J14" s="23">
        <v>2013260</v>
      </c>
      <c r="K14" s="11" t="s">
        <v>698</v>
      </c>
      <c r="L14" s="23">
        <v>1527000</v>
      </c>
      <c r="M14" s="11" t="s">
        <v>699</v>
      </c>
      <c r="N14" s="23">
        <v>2052352</v>
      </c>
      <c r="O14" s="11" t="s">
        <v>700</v>
      </c>
      <c r="P14" s="23"/>
      <c r="Q14" s="11"/>
      <c r="R14" s="23"/>
      <c r="S14" s="11"/>
      <c r="T14" s="12"/>
    </row>
    <row r="15" spans="1:20" ht="18.95" customHeight="1">
      <c r="C15" s="13" t="s">
        <v>701</v>
      </c>
      <c r="D15" s="40" t="s">
        <v>752</v>
      </c>
      <c r="E15" s="40" t="s">
        <v>757</v>
      </c>
      <c r="F15" s="10" t="s">
        <v>718</v>
      </c>
      <c r="G15" s="27">
        <v>2184000</v>
      </c>
      <c r="H15" s="23"/>
      <c r="I15" s="3"/>
      <c r="J15" s="23">
        <v>2364509</v>
      </c>
      <c r="K15" s="11" t="s">
        <v>698</v>
      </c>
      <c r="L15" s="23">
        <v>2184000</v>
      </c>
      <c r="M15" s="11" t="s">
        <v>699</v>
      </c>
      <c r="N15" s="23">
        <v>2410422</v>
      </c>
      <c r="O15" s="11" t="s">
        <v>700</v>
      </c>
      <c r="P15" s="23"/>
      <c r="Q15" s="11"/>
      <c r="R15" s="23"/>
      <c r="S15" s="11"/>
      <c r="T15" s="12"/>
    </row>
    <row r="16" spans="1:20" ht="18.95" customHeight="1">
      <c r="C16" s="13" t="s">
        <v>703</v>
      </c>
      <c r="D16" s="40" t="s">
        <v>752</v>
      </c>
      <c r="E16" s="40" t="s">
        <v>759</v>
      </c>
      <c r="F16" s="10" t="s">
        <v>718</v>
      </c>
      <c r="G16" s="27">
        <v>1527000</v>
      </c>
      <c r="H16" s="23"/>
      <c r="I16" s="3"/>
      <c r="J16" s="23">
        <v>2041894</v>
      </c>
      <c r="K16" s="11" t="s">
        <v>698</v>
      </c>
      <c r="L16" s="23">
        <v>1527000</v>
      </c>
      <c r="M16" s="11" t="s">
        <v>699</v>
      </c>
      <c r="N16" s="23">
        <v>2081542</v>
      </c>
      <c r="O16" s="11" t="s">
        <v>700</v>
      </c>
      <c r="P16" s="23"/>
      <c r="Q16" s="11"/>
      <c r="R16" s="23"/>
      <c r="S16" s="11"/>
      <c r="T16" s="12"/>
    </row>
    <row r="17" spans="3:20" ht="18.95" customHeight="1">
      <c r="C17" s="13" t="s">
        <v>705</v>
      </c>
      <c r="D17" s="40" t="s">
        <v>752</v>
      </c>
      <c r="E17" s="40" t="s">
        <v>761</v>
      </c>
      <c r="F17" s="10" t="s">
        <v>718</v>
      </c>
      <c r="G17" s="27">
        <v>2511000</v>
      </c>
      <c r="H17" s="23"/>
      <c r="I17" s="3"/>
      <c r="J17" s="23">
        <v>2600893</v>
      </c>
      <c r="K17" s="11" t="s">
        <v>698</v>
      </c>
      <c r="L17" s="23">
        <v>2511000</v>
      </c>
      <c r="M17" s="11" t="s">
        <v>699</v>
      </c>
      <c r="N17" s="23">
        <v>2651396</v>
      </c>
      <c r="O17" s="11" t="s">
        <v>700</v>
      </c>
      <c r="P17" s="23"/>
      <c r="Q17" s="11"/>
      <c r="R17" s="23"/>
      <c r="S17" s="11"/>
      <c r="T17" s="12"/>
    </row>
    <row r="18" spans="3:20" ht="18.95" customHeight="1">
      <c r="C18" s="13" t="s">
        <v>709</v>
      </c>
      <c r="D18" s="40" t="s">
        <v>752</v>
      </c>
      <c r="E18" s="40" t="s">
        <v>763</v>
      </c>
      <c r="F18" s="10" t="s">
        <v>718</v>
      </c>
      <c r="G18" s="27">
        <v>3154000</v>
      </c>
      <c r="H18" s="23"/>
      <c r="I18" s="3"/>
      <c r="J18" s="23">
        <v>3273475</v>
      </c>
      <c r="K18" s="11" t="s">
        <v>698</v>
      </c>
      <c r="L18" s="23">
        <v>3154000</v>
      </c>
      <c r="M18" s="11" t="s">
        <v>699</v>
      </c>
      <c r="N18" s="23">
        <v>3337038</v>
      </c>
      <c r="O18" s="11" t="s">
        <v>700</v>
      </c>
      <c r="P18" s="23"/>
      <c r="Q18" s="11"/>
      <c r="R18" s="23"/>
      <c r="S18" s="11"/>
      <c r="T18" s="12"/>
    </row>
    <row r="19" spans="3:20" ht="18.95" customHeight="1">
      <c r="C19" s="13" t="s">
        <v>715</v>
      </c>
      <c r="D19" s="40" t="s">
        <v>752</v>
      </c>
      <c r="E19" s="40" t="s">
        <v>765</v>
      </c>
      <c r="F19" s="10" t="s">
        <v>718</v>
      </c>
      <c r="G19" s="27">
        <v>3154000</v>
      </c>
      <c r="H19" s="23"/>
      <c r="I19" s="3"/>
      <c r="J19" s="23">
        <v>3273475</v>
      </c>
      <c r="K19" s="11" t="s">
        <v>698</v>
      </c>
      <c r="L19" s="23">
        <v>3154000</v>
      </c>
      <c r="M19" s="11" t="s">
        <v>699</v>
      </c>
      <c r="N19" s="23">
        <v>3337038</v>
      </c>
      <c r="O19" s="11" t="s">
        <v>700</v>
      </c>
      <c r="P19" s="23"/>
      <c r="Q19" s="11"/>
      <c r="R19" s="23"/>
      <c r="S19" s="11"/>
      <c r="T19" s="12"/>
    </row>
    <row r="20" spans="3:20" ht="18.95" customHeight="1">
      <c r="C20" s="13" t="s">
        <v>719</v>
      </c>
      <c r="D20" s="40" t="s">
        <v>752</v>
      </c>
      <c r="E20" s="40" t="s">
        <v>767</v>
      </c>
      <c r="F20" s="10" t="s">
        <v>718</v>
      </c>
      <c r="G20" s="27">
        <v>5999000</v>
      </c>
      <c r="H20" s="23"/>
      <c r="I20" s="3"/>
      <c r="J20" s="23">
        <v>6188269</v>
      </c>
      <c r="K20" s="11" t="s">
        <v>698</v>
      </c>
      <c r="L20" s="23">
        <v>5999000</v>
      </c>
      <c r="M20" s="11" t="s">
        <v>699</v>
      </c>
      <c r="N20" s="23">
        <v>6308429</v>
      </c>
      <c r="O20" s="11" t="s">
        <v>700</v>
      </c>
      <c r="P20" s="23"/>
      <c r="Q20" s="11"/>
      <c r="R20" s="23"/>
      <c r="S20" s="11"/>
      <c r="T20" s="12"/>
    </row>
    <row r="21" spans="3:20" ht="18.95" customHeight="1">
      <c r="C21" s="13" t="s">
        <v>721</v>
      </c>
      <c r="D21" s="40" t="s">
        <v>752</v>
      </c>
      <c r="E21" s="40" t="s">
        <v>769</v>
      </c>
      <c r="F21" s="10" t="s">
        <v>718</v>
      </c>
      <c r="G21" s="27">
        <v>6104000</v>
      </c>
      <c r="H21" s="23"/>
      <c r="I21" s="3"/>
      <c r="J21" s="23">
        <v>6324528</v>
      </c>
      <c r="K21" s="11" t="s">
        <v>698</v>
      </c>
      <c r="L21" s="23">
        <v>6104000</v>
      </c>
      <c r="M21" s="11" t="s">
        <v>699</v>
      </c>
      <c r="N21" s="23">
        <v>6447334</v>
      </c>
      <c r="O21" s="11" t="s">
        <v>700</v>
      </c>
      <c r="P21" s="23"/>
      <c r="Q21" s="11"/>
      <c r="R21" s="23"/>
      <c r="S21" s="11"/>
      <c r="T21" s="12"/>
    </row>
    <row r="22" spans="3:20" ht="18.95" customHeight="1">
      <c r="C22" s="13" t="s">
        <v>723</v>
      </c>
      <c r="D22" s="40" t="s">
        <v>752</v>
      </c>
      <c r="E22" s="40" t="s">
        <v>771</v>
      </c>
      <c r="F22" s="10" t="s">
        <v>718</v>
      </c>
      <c r="G22" s="27">
        <v>2460000</v>
      </c>
      <c r="H22" s="23"/>
      <c r="I22" s="3"/>
      <c r="J22" s="23">
        <v>2571259</v>
      </c>
      <c r="K22" s="11" t="s">
        <v>698</v>
      </c>
      <c r="L22" s="23">
        <v>2460000</v>
      </c>
      <c r="M22" s="11" t="s">
        <v>699</v>
      </c>
      <c r="N22" s="23">
        <v>2621186</v>
      </c>
      <c r="O22" s="11" t="s">
        <v>700</v>
      </c>
      <c r="P22" s="23"/>
      <c r="Q22" s="11"/>
      <c r="R22" s="23"/>
      <c r="S22" s="11"/>
      <c r="T22" s="12"/>
    </row>
    <row r="23" spans="3:20" ht="18.95" customHeight="1">
      <c r="C23" s="13" t="s">
        <v>725</v>
      </c>
      <c r="D23" s="40" t="s">
        <v>752</v>
      </c>
      <c r="E23" s="40" t="s">
        <v>773</v>
      </c>
      <c r="F23" s="10" t="s">
        <v>718</v>
      </c>
      <c r="G23" s="27">
        <v>2460000</v>
      </c>
      <c r="H23" s="23"/>
      <c r="I23" s="3"/>
      <c r="J23" s="23">
        <v>2540599</v>
      </c>
      <c r="K23" s="11" t="s">
        <v>698</v>
      </c>
      <c r="L23" s="23">
        <v>2460000</v>
      </c>
      <c r="M23" s="11" t="s">
        <v>699</v>
      </c>
      <c r="N23" s="23">
        <v>2589931</v>
      </c>
      <c r="O23" s="11" t="s">
        <v>700</v>
      </c>
      <c r="P23" s="23"/>
      <c r="Q23" s="11"/>
      <c r="R23" s="23"/>
      <c r="S23" s="11"/>
      <c r="T23" s="12"/>
    </row>
    <row r="24" spans="3:20" ht="18.95" customHeight="1">
      <c r="C24" s="13" t="s">
        <v>727</v>
      </c>
      <c r="D24" s="40" t="s">
        <v>752</v>
      </c>
      <c r="E24" s="40" t="s">
        <v>775</v>
      </c>
      <c r="F24" s="10" t="s">
        <v>718</v>
      </c>
      <c r="G24" s="27">
        <v>2351000</v>
      </c>
      <c r="H24" s="23"/>
      <c r="I24" s="3"/>
      <c r="J24" s="23">
        <v>2531466</v>
      </c>
      <c r="K24" s="11" t="s">
        <v>698</v>
      </c>
      <c r="L24" s="23">
        <v>2351000</v>
      </c>
      <c r="M24" s="11" t="s">
        <v>699</v>
      </c>
      <c r="N24" s="23">
        <v>2580621</v>
      </c>
      <c r="O24" s="11" t="s">
        <v>700</v>
      </c>
      <c r="P24" s="23"/>
      <c r="Q24" s="11"/>
      <c r="R24" s="23"/>
      <c r="S24" s="11"/>
      <c r="T24" s="12"/>
    </row>
    <row r="25" spans="3:20" ht="18.95" customHeight="1">
      <c r="C25" s="13" t="s">
        <v>731</v>
      </c>
      <c r="D25" s="40" t="s">
        <v>752</v>
      </c>
      <c r="E25" s="40" t="s">
        <v>777</v>
      </c>
      <c r="F25" s="10" t="s">
        <v>718</v>
      </c>
      <c r="G25" s="27">
        <v>3046000</v>
      </c>
      <c r="H25" s="23"/>
      <c r="I25" s="3"/>
      <c r="J25" s="23">
        <v>3139244</v>
      </c>
      <c r="K25" s="11" t="s">
        <v>698</v>
      </c>
      <c r="L25" s="23">
        <v>3046000</v>
      </c>
      <c r="M25" s="11" t="s">
        <v>699</v>
      </c>
      <c r="N25" s="23">
        <v>3200201</v>
      </c>
      <c r="O25" s="11" t="s">
        <v>700</v>
      </c>
      <c r="P25" s="23"/>
      <c r="Q25" s="11"/>
      <c r="R25" s="23"/>
      <c r="S25" s="11"/>
      <c r="T25" s="12"/>
    </row>
    <row r="26" spans="3:20" ht="18.95" customHeight="1">
      <c r="C26" s="13" t="s">
        <v>734</v>
      </c>
      <c r="D26" s="40" t="s">
        <v>785</v>
      </c>
      <c r="E26" s="40" t="s">
        <v>786</v>
      </c>
      <c r="F26" s="10" t="s">
        <v>279</v>
      </c>
      <c r="G26" s="27">
        <v>99000</v>
      </c>
      <c r="H26" s="23"/>
      <c r="I26" s="3"/>
      <c r="J26" s="23">
        <v>110000</v>
      </c>
      <c r="K26" s="11" t="s">
        <v>787</v>
      </c>
      <c r="L26" s="23">
        <v>99000</v>
      </c>
      <c r="M26" s="11" t="s">
        <v>788</v>
      </c>
      <c r="N26" s="23">
        <v>120000</v>
      </c>
      <c r="O26" s="11" t="s">
        <v>789</v>
      </c>
      <c r="P26" s="23"/>
      <c r="Q26" s="11"/>
      <c r="R26" s="23"/>
      <c r="S26" s="11"/>
      <c r="T26" s="12"/>
    </row>
    <row r="27" spans="3:20" ht="18.95" customHeight="1">
      <c r="C27" s="13" t="s">
        <v>738</v>
      </c>
      <c r="D27" s="40" t="s">
        <v>785</v>
      </c>
      <c r="E27" s="40" t="s">
        <v>791</v>
      </c>
      <c r="F27" s="10" t="s">
        <v>279</v>
      </c>
      <c r="G27" s="27">
        <v>29000</v>
      </c>
      <c r="H27" s="23"/>
      <c r="I27" s="3"/>
      <c r="J27" s="23">
        <v>35000</v>
      </c>
      <c r="K27" s="11" t="s">
        <v>787</v>
      </c>
      <c r="L27" s="23">
        <v>29000</v>
      </c>
      <c r="M27" s="11" t="s">
        <v>788</v>
      </c>
      <c r="N27" s="23">
        <v>32000</v>
      </c>
      <c r="O27" s="11" t="s">
        <v>789</v>
      </c>
      <c r="P27" s="23"/>
      <c r="Q27" s="11"/>
      <c r="R27" s="23"/>
      <c r="S27" s="11"/>
      <c r="T27" s="12"/>
    </row>
    <row r="28" spans="3:20" ht="18.95" customHeight="1">
      <c r="C28" s="13" t="s">
        <v>740</v>
      </c>
      <c r="D28" s="40" t="s">
        <v>785</v>
      </c>
      <c r="E28" s="40" t="s">
        <v>793</v>
      </c>
      <c r="F28" s="10" t="s">
        <v>279</v>
      </c>
      <c r="G28" s="27">
        <v>29000</v>
      </c>
      <c r="H28" s="23"/>
      <c r="I28" s="3"/>
      <c r="J28" s="23">
        <v>35000</v>
      </c>
      <c r="K28" s="11" t="s">
        <v>787</v>
      </c>
      <c r="L28" s="23">
        <v>29000</v>
      </c>
      <c r="M28" s="11" t="s">
        <v>788</v>
      </c>
      <c r="N28" s="23">
        <v>32000</v>
      </c>
      <c r="O28" s="11" t="s">
        <v>789</v>
      </c>
      <c r="P28" s="23"/>
      <c r="Q28" s="11"/>
      <c r="R28" s="23"/>
      <c r="S28" s="11"/>
      <c r="T28" s="12"/>
    </row>
    <row r="29" spans="3:20" ht="18.95" customHeight="1">
      <c r="C29" s="13" t="s">
        <v>744</v>
      </c>
      <c r="D29" s="40" t="s">
        <v>785</v>
      </c>
      <c r="E29" s="40" t="s">
        <v>795</v>
      </c>
      <c r="F29" s="10" t="s">
        <v>279</v>
      </c>
      <c r="G29" s="27">
        <v>43000</v>
      </c>
      <c r="H29" s="23"/>
      <c r="I29" s="3"/>
      <c r="J29" s="23">
        <v>50000</v>
      </c>
      <c r="K29" s="11" t="s">
        <v>787</v>
      </c>
      <c r="L29" s="23">
        <v>43000</v>
      </c>
      <c r="M29" s="11" t="s">
        <v>788</v>
      </c>
      <c r="N29" s="23">
        <v>50000</v>
      </c>
      <c r="O29" s="11" t="s">
        <v>789</v>
      </c>
      <c r="P29" s="23"/>
      <c r="Q29" s="11"/>
      <c r="R29" s="23"/>
      <c r="S29" s="11"/>
      <c r="T29" s="12"/>
    </row>
    <row r="30" spans="3:20" ht="18.95" customHeight="1">
      <c r="C30" s="13" t="s">
        <v>747</v>
      </c>
      <c r="D30" s="40" t="s">
        <v>785</v>
      </c>
      <c r="E30" s="40" t="s">
        <v>797</v>
      </c>
      <c r="F30" s="10" t="s">
        <v>279</v>
      </c>
      <c r="G30" s="27">
        <v>33600</v>
      </c>
      <c r="H30" s="23"/>
      <c r="I30" s="3"/>
      <c r="J30" s="23">
        <v>40000</v>
      </c>
      <c r="K30" s="11" t="s">
        <v>787</v>
      </c>
      <c r="L30" s="23">
        <v>33600</v>
      </c>
      <c r="M30" s="11" t="s">
        <v>788</v>
      </c>
      <c r="N30" s="23">
        <v>35000</v>
      </c>
      <c r="O30" s="11" t="s">
        <v>789</v>
      </c>
      <c r="P30" s="23"/>
      <c r="Q30" s="11"/>
      <c r="R30" s="23"/>
      <c r="S30" s="11"/>
      <c r="T30" s="12"/>
    </row>
    <row r="31" spans="3:20" ht="18.95" customHeight="1">
      <c r="C31" s="13" t="s">
        <v>749</v>
      </c>
      <c r="D31" s="40" t="s">
        <v>785</v>
      </c>
      <c r="E31" s="40" t="s">
        <v>799</v>
      </c>
      <c r="F31" s="10" t="s">
        <v>279</v>
      </c>
      <c r="G31" s="27">
        <v>85000</v>
      </c>
      <c r="H31" s="23"/>
      <c r="I31" s="3"/>
      <c r="J31" s="23">
        <v>95000</v>
      </c>
      <c r="K31" s="11" t="s">
        <v>787</v>
      </c>
      <c r="L31" s="23">
        <v>85000</v>
      </c>
      <c r="M31" s="11" t="s">
        <v>788</v>
      </c>
      <c r="N31" s="23">
        <v>90000</v>
      </c>
      <c r="O31" s="11" t="s">
        <v>789</v>
      </c>
      <c r="P31" s="23"/>
      <c r="Q31" s="11"/>
      <c r="R31" s="23"/>
      <c r="S31" s="11"/>
      <c r="T31" s="12"/>
    </row>
    <row r="32" spans="3:20" ht="18.95" customHeight="1">
      <c r="C32" s="13" t="s">
        <v>751</v>
      </c>
      <c r="D32" s="40" t="s">
        <v>785</v>
      </c>
      <c r="E32" s="40" t="s">
        <v>801</v>
      </c>
      <c r="F32" s="10" t="s">
        <v>279</v>
      </c>
      <c r="G32" s="27">
        <v>97000</v>
      </c>
      <c r="H32" s="23"/>
      <c r="I32" s="3"/>
      <c r="J32" s="23">
        <v>105000</v>
      </c>
      <c r="K32" s="11" t="s">
        <v>787</v>
      </c>
      <c r="L32" s="23">
        <v>97000</v>
      </c>
      <c r="M32" s="11" t="s">
        <v>788</v>
      </c>
      <c r="N32" s="23">
        <v>117000</v>
      </c>
      <c r="O32" s="11" t="s">
        <v>789</v>
      </c>
      <c r="P32" s="23"/>
      <c r="Q32" s="11"/>
      <c r="R32" s="23"/>
      <c r="S32" s="11"/>
      <c r="T32" s="12"/>
    </row>
    <row r="33" spans="3:20" ht="18.95" customHeight="1">
      <c r="C33" s="13" t="s">
        <v>754</v>
      </c>
      <c r="D33" s="40" t="s">
        <v>785</v>
      </c>
      <c r="E33" s="40" t="s">
        <v>803</v>
      </c>
      <c r="F33" s="10" t="s">
        <v>279</v>
      </c>
      <c r="G33" s="27">
        <v>97000</v>
      </c>
      <c r="H33" s="23"/>
      <c r="I33" s="3"/>
      <c r="J33" s="23">
        <v>105000</v>
      </c>
      <c r="K33" s="11" t="s">
        <v>787</v>
      </c>
      <c r="L33" s="23">
        <v>97000</v>
      </c>
      <c r="M33" s="11" t="s">
        <v>788</v>
      </c>
      <c r="N33" s="23">
        <v>115000</v>
      </c>
      <c r="O33" s="11" t="s">
        <v>789</v>
      </c>
      <c r="P33" s="23"/>
      <c r="Q33" s="11"/>
      <c r="R33" s="23"/>
      <c r="S33" s="11"/>
      <c r="T33" s="12"/>
    </row>
    <row r="34" spans="3:20" ht="18.95" customHeight="1">
      <c r="C34" s="13" t="s">
        <v>756</v>
      </c>
      <c r="D34" s="40" t="s">
        <v>785</v>
      </c>
      <c r="E34" s="40" t="s">
        <v>805</v>
      </c>
      <c r="F34" s="10" t="s">
        <v>279</v>
      </c>
      <c r="G34" s="27">
        <v>32000</v>
      </c>
      <c r="H34" s="23"/>
      <c r="I34" s="3"/>
      <c r="J34" s="23">
        <v>38000</v>
      </c>
      <c r="K34" s="11" t="s">
        <v>787</v>
      </c>
      <c r="L34" s="23">
        <v>32000</v>
      </c>
      <c r="M34" s="11" t="s">
        <v>788</v>
      </c>
      <c r="N34" s="23">
        <v>35000</v>
      </c>
      <c r="O34" s="11" t="s">
        <v>789</v>
      </c>
      <c r="P34" s="23"/>
      <c r="Q34" s="11"/>
      <c r="R34" s="23"/>
      <c r="S34" s="11"/>
      <c r="T34" s="12"/>
    </row>
    <row r="35" spans="3:20" ht="18.95" customHeight="1">
      <c r="C35" s="13" t="s">
        <v>758</v>
      </c>
      <c r="D35" s="40" t="s">
        <v>843</v>
      </c>
      <c r="E35" s="40" t="s">
        <v>844</v>
      </c>
      <c r="F35" s="10" t="s">
        <v>279</v>
      </c>
      <c r="G35" s="27">
        <v>32000</v>
      </c>
      <c r="H35" s="23"/>
      <c r="I35" s="3"/>
      <c r="J35" s="23">
        <v>50000</v>
      </c>
      <c r="K35" s="11" t="s">
        <v>787</v>
      </c>
      <c r="L35" s="23">
        <v>32000</v>
      </c>
      <c r="M35" s="11" t="s">
        <v>788</v>
      </c>
      <c r="N35" s="23">
        <v>58000</v>
      </c>
      <c r="O35" s="11" t="s">
        <v>845</v>
      </c>
      <c r="P35" s="23"/>
      <c r="Q35" s="11"/>
      <c r="R35" s="23"/>
      <c r="S35" s="11"/>
      <c r="T35" s="12"/>
    </row>
    <row r="36" spans="3:20" ht="18.95" customHeight="1">
      <c r="C36" s="13" t="s">
        <v>760</v>
      </c>
      <c r="D36" s="40" t="s">
        <v>847</v>
      </c>
      <c r="E36" s="40" t="s">
        <v>848</v>
      </c>
      <c r="F36" s="10" t="s">
        <v>279</v>
      </c>
      <c r="G36" s="27">
        <v>45000</v>
      </c>
      <c r="H36" s="23"/>
      <c r="I36" s="3"/>
      <c r="J36" s="23">
        <v>50000</v>
      </c>
      <c r="K36" s="11" t="s">
        <v>787</v>
      </c>
      <c r="L36" s="23">
        <v>45000</v>
      </c>
      <c r="M36" s="11" t="s">
        <v>788</v>
      </c>
      <c r="N36" s="23">
        <v>90000</v>
      </c>
      <c r="O36" s="11" t="s">
        <v>845</v>
      </c>
      <c r="P36" s="23"/>
      <c r="Q36" s="11"/>
      <c r="R36" s="23"/>
      <c r="S36" s="11"/>
      <c r="T36" s="12"/>
    </row>
    <row r="37" spans="3:20" ht="18.95" customHeight="1">
      <c r="C37" s="13" t="s">
        <v>762</v>
      </c>
      <c r="D37" s="40" t="s">
        <v>850</v>
      </c>
      <c r="E37" s="40" t="s">
        <v>851</v>
      </c>
      <c r="F37" s="10" t="s">
        <v>279</v>
      </c>
      <c r="G37" s="27">
        <v>29000</v>
      </c>
      <c r="H37" s="23"/>
      <c r="I37" s="3"/>
      <c r="J37" s="23">
        <v>44000</v>
      </c>
      <c r="K37" s="11" t="s">
        <v>787</v>
      </c>
      <c r="L37" s="23">
        <v>29000</v>
      </c>
      <c r="M37" s="11" t="s">
        <v>788</v>
      </c>
      <c r="N37" s="23">
        <v>39000</v>
      </c>
      <c r="O37" s="11" t="s">
        <v>845</v>
      </c>
      <c r="P37" s="23"/>
      <c r="Q37" s="11"/>
      <c r="R37" s="23"/>
      <c r="S37" s="11"/>
      <c r="T37" s="12"/>
    </row>
    <row r="38" spans="3:20" ht="18.95" customHeight="1">
      <c r="C38" s="13" t="s">
        <v>764</v>
      </c>
      <c r="D38" s="40" t="s">
        <v>853</v>
      </c>
      <c r="E38" s="40" t="s">
        <v>854</v>
      </c>
      <c r="F38" s="10" t="s">
        <v>279</v>
      </c>
      <c r="G38" s="27">
        <v>90000</v>
      </c>
      <c r="H38" s="23"/>
      <c r="I38" s="3"/>
      <c r="J38" s="23">
        <v>95000</v>
      </c>
      <c r="K38" s="11" t="s">
        <v>787</v>
      </c>
      <c r="L38" s="23">
        <v>90000</v>
      </c>
      <c r="M38" s="11" t="s">
        <v>788</v>
      </c>
      <c r="N38" s="23">
        <v>110000</v>
      </c>
      <c r="O38" s="11" t="s">
        <v>845</v>
      </c>
      <c r="P38" s="23"/>
      <c r="Q38" s="11"/>
      <c r="R38" s="23"/>
      <c r="S38" s="11"/>
      <c r="T38" s="12"/>
    </row>
    <row r="39" spans="3:20" ht="18.95" customHeight="1">
      <c r="C39" s="13" t="s">
        <v>766</v>
      </c>
      <c r="D39" s="40" t="s">
        <v>856</v>
      </c>
      <c r="E39" s="40" t="s">
        <v>857</v>
      </c>
      <c r="F39" s="10" t="s">
        <v>279</v>
      </c>
      <c r="G39" s="27">
        <v>89100</v>
      </c>
      <c r="H39" s="23"/>
      <c r="I39" s="3"/>
      <c r="J39" s="23">
        <v>107000</v>
      </c>
      <c r="K39" s="11" t="s">
        <v>787</v>
      </c>
      <c r="L39" s="23">
        <v>89100</v>
      </c>
      <c r="M39" s="11" t="s">
        <v>788</v>
      </c>
      <c r="N39" s="23">
        <v>121000</v>
      </c>
      <c r="O39" s="11" t="s">
        <v>845</v>
      </c>
      <c r="P39" s="23"/>
      <c r="Q39" s="11"/>
      <c r="R39" s="23"/>
      <c r="S39" s="11"/>
      <c r="T39" s="12"/>
    </row>
    <row r="40" spans="3:20" ht="18.95" customHeight="1">
      <c r="C40" s="13" t="s">
        <v>768</v>
      </c>
      <c r="D40" s="40" t="s">
        <v>859</v>
      </c>
      <c r="E40" s="40" t="s">
        <v>860</v>
      </c>
      <c r="F40" s="10" t="s">
        <v>279</v>
      </c>
      <c r="G40" s="27">
        <v>33600</v>
      </c>
      <c r="H40" s="23"/>
      <c r="I40" s="3"/>
      <c r="J40" s="23">
        <v>51000</v>
      </c>
      <c r="K40" s="11" t="s">
        <v>787</v>
      </c>
      <c r="L40" s="23">
        <v>33600</v>
      </c>
      <c r="M40" s="11" t="s">
        <v>788</v>
      </c>
      <c r="N40" s="23">
        <v>57000</v>
      </c>
      <c r="O40" s="11" t="s">
        <v>845</v>
      </c>
      <c r="P40" s="23"/>
      <c r="Q40" s="11"/>
      <c r="R40" s="23"/>
      <c r="S40" s="11"/>
      <c r="T40" s="12"/>
    </row>
    <row r="41" spans="3:20" ht="18.95" customHeight="1">
      <c r="C41" s="13" t="s">
        <v>770</v>
      </c>
      <c r="D41" s="40" t="s">
        <v>862</v>
      </c>
      <c r="E41" s="40" t="s">
        <v>863</v>
      </c>
      <c r="F41" s="10" t="s">
        <v>279</v>
      </c>
      <c r="G41" s="27">
        <v>43000</v>
      </c>
      <c r="H41" s="23"/>
      <c r="I41" s="3"/>
      <c r="J41" s="23">
        <v>50000</v>
      </c>
      <c r="K41" s="11" t="s">
        <v>787</v>
      </c>
      <c r="L41" s="23">
        <v>43000</v>
      </c>
      <c r="M41" s="11" t="s">
        <v>788</v>
      </c>
      <c r="N41" s="23">
        <v>90000</v>
      </c>
      <c r="O41" s="11" t="s">
        <v>845</v>
      </c>
      <c r="P41" s="23"/>
      <c r="Q41" s="11"/>
      <c r="R41" s="23"/>
      <c r="S41" s="11"/>
      <c r="T41" s="12"/>
    </row>
    <row r="42" spans="3:20" ht="18.95" customHeight="1">
      <c r="C42" s="13" t="s">
        <v>772</v>
      </c>
      <c r="D42" s="40" t="s">
        <v>865</v>
      </c>
      <c r="E42" s="40" t="s">
        <v>866</v>
      </c>
      <c r="F42" s="10" t="s">
        <v>279</v>
      </c>
      <c r="G42" s="27">
        <v>43000</v>
      </c>
      <c r="H42" s="23"/>
      <c r="I42" s="3"/>
      <c r="J42" s="23">
        <v>50000</v>
      </c>
      <c r="K42" s="11" t="s">
        <v>787</v>
      </c>
      <c r="L42" s="23">
        <v>43000</v>
      </c>
      <c r="M42" s="11" t="s">
        <v>788</v>
      </c>
      <c r="N42" s="23">
        <v>90000</v>
      </c>
      <c r="O42" s="11" t="s">
        <v>845</v>
      </c>
      <c r="P42" s="23"/>
      <c r="Q42" s="11"/>
      <c r="R42" s="23"/>
      <c r="S42" s="11"/>
      <c r="T42" s="12"/>
    </row>
    <row r="43" spans="3:20" ht="18.95" customHeight="1">
      <c r="C43" s="13" t="s">
        <v>774</v>
      </c>
      <c r="D43" s="40" t="s">
        <v>868</v>
      </c>
      <c r="E43" s="40" t="s">
        <v>869</v>
      </c>
      <c r="F43" s="10" t="s">
        <v>279</v>
      </c>
      <c r="G43" s="27">
        <v>253000</v>
      </c>
      <c r="H43" s="23"/>
      <c r="I43" s="3"/>
      <c r="J43" s="23"/>
      <c r="K43" s="11"/>
      <c r="L43" s="23">
        <v>253000</v>
      </c>
      <c r="M43" s="11" t="s">
        <v>788</v>
      </c>
      <c r="N43" s="23"/>
      <c r="O43" s="11"/>
      <c r="P43" s="23"/>
      <c r="Q43" s="11"/>
      <c r="R43" s="23"/>
      <c r="S43" s="11"/>
      <c r="T43" s="12"/>
    </row>
    <row r="44" spans="3:20" ht="18.95" customHeight="1">
      <c r="C44" s="13" t="s">
        <v>776</v>
      </c>
      <c r="D44" s="40" t="s">
        <v>871</v>
      </c>
      <c r="E44" s="40" t="s">
        <v>872</v>
      </c>
      <c r="F44" s="10" t="s">
        <v>279</v>
      </c>
      <c r="G44" s="27">
        <v>34000</v>
      </c>
      <c r="H44" s="23"/>
      <c r="I44" s="3"/>
      <c r="J44" s="23"/>
      <c r="K44" s="11"/>
      <c r="L44" s="23">
        <v>34000</v>
      </c>
      <c r="M44" s="11" t="s">
        <v>788</v>
      </c>
      <c r="N44" s="23"/>
      <c r="O44" s="11"/>
      <c r="P44" s="23"/>
      <c r="Q44" s="11"/>
      <c r="R44" s="23"/>
      <c r="S44" s="11"/>
      <c r="T44" s="12"/>
    </row>
    <row r="45" spans="3:20" ht="18.95" customHeight="1">
      <c r="C45" s="13" t="s">
        <v>778</v>
      </c>
      <c r="D45" s="40" t="s">
        <v>871</v>
      </c>
      <c r="E45" s="40" t="s">
        <v>874</v>
      </c>
      <c r="F45" s="10" t="s">
        <v>279</v>
      </c>
      <c r="G45" s="27">
        <v>700000</v>
      </c>
      <c r="H45" s="23"/>
      <c r="I45" s="3"/>
      <c r="J45" s="23"/>
      <c r="K45" s="11"/>
      <c r="L45" s="23">
        <v>700000</v>
      </c>
      <c r="M45" s="11" t="s">
        <v>788</v>
      </c>
      <c r="N45" s="23"/>
      <c r="O45" s="11"/>
      <c r="P45" s="23"/>
      <c r="Q45" s="11"/>
      <c r="R45" s="23"/>
      <c r="S45" s="11"/>
      <c r="T45" s="12"/>
    </row>
    <row r="46" spans="3:20" ht="18.95" customHeight="1">
      <c r="C46" s="13" t="s">
        <v>782</v>
      </c>
      <c r="D46" s="40" t="s">
        <v>879</v>
      </c>
      <c r="E46" s="40" t="s">
        <v>880</v>
      </c>
      <c r="F46" s="10" t="s">
        <v>697</v>
      </c>
      <c r="G46" s="27">
        <v>63450000</v>
      </c>
      <c r="H46" s="23"/>
      <c r="I46" s="3"/>
      <c r="J46" s="23">
        <v>63900000</v>
      </c>
      <c r="K46" s="11" t="s">
        <v>881</v>
      </c>
      <c r="L46" s="23">
        <v>63450000</v>
      </c>
      <c r="M46" s="11" t="s">
        <v>882</v>
      </c>
      <c r="N46" s="23">
        <v>67300000</v>
      </c>
      <c r="O46" s="11" t="s">
        <v>883</v>
      </c>
      <c r="P46" s="23"/>
      <c r="Q46" s="11"/>
      <c r="R46" s="23"/>
      <c r="S46" s="11"/>
      <c r="T46" s="12"/>
    </row>
    <row r="47" spans="3:20" ht="18.95" customHeight="1">
      <c r="C47" s="13" t="s">
        <v>784</v>
      </c>
      <c r="D47" s="40" t="s">
        <v>879</v>
      </c>
      <c r="E47" s="40" t="s">
        <v>885</v>
      </c>
      <c r="F47" s="10" t="s">
        <v>697</v>
      </c>
      <c r="G47" s="27">
        <v>6480000</v>
      </c>
      <c r="H47" s="23"/>
      <c r="I47" s="3"/>
      <c r="J47" s="23">
        <v>6600000</v>
      </c>
      <c r="K47" s="11" t="s">
        <v>881</v>
      </c>
      <c r="L47" s="23">
        <v>6480000</v>
      </c>
      <c r="M47" s="11" t="s">
        <v>882</v>
      </c>
      <c r="N47" s="23"/>
      <c r="O47" s="11"/>
      <c r="P47" s="23"/>
      <c r="Q47" s="11"/>
      <c r="R47" s="23"/>
      <c r="S47" s="11"/>
      <c r="T47" s="12"/>
    </row>
    <row r="48" spans="3:20" ht="18.95" customHeight="1">
      <c r="C48" s="13" t="s">
        <v>790</v>
      </c>
      <c r="D48" s="40" t="s">
        <v>879</v>
      </c>
      <c r="E48" s="40" t="s">
        <v>887</v>
      </c>
      <c r="F48" s="10" t="s">
        <v>697</v>
      </c>
      <c r="G48" s="27">
        <v>3015000</v>
      </c>
      <c r="H48" s="23"/>
      <c r="I48" s="3"/>
      <c r="J48" s="23">
        <v>3300000</v>
      </c>
      <c r="K48" s="11" t="s">
        <v>881</v>
      </c>
      <c r="L48" s="23">
        <v>3015000</v>
      </c>
      <c r="M48" s="11" t="s">
        <v>882</v>
      </c>
      <c r="N48" s="23">
        <v>3300000</v>
      </c>
      <c r="O48" s="11" t="s">
        <v>883</v>
      </c>
      <c r="P48" s="23"/>
      <c r="Q48" s="11"/>
      <c r="R48" s="23"/>
      <c r="S48" s="11"/>
      <c r="T48" s="12"/>
    </row>
    <row r="49" spans="4:20" ht="18.95" customHeight="1">
      <c r="D49" s="40"/>
      <c r="E49" s="40"/>
      <c r="F49" s="10"/>
      <c r="G49" s="27"/>
      <c r="H49" s="23"/>
      <c r="I49" s="3"/>
      <c r="J49" s="23"/>
      <c r="K49" s="11"/>
      <c r="L49" s="23"/>
      <c r="M49" s="11"/>
      <c r="N49" s="23"/>
      <c r="O49" s="11"/>
      <c r="P49" s="23"/>
      <c r="Q49" s="11"/>
      <c r="R49" s="23"/>
      <c r="S49" s="11"/>
      <c r="T49" s="12"/>
    </row>
    <row r="50" spans="4:20" ht="18.95" customHeight="1">
      <c r="D50" s="40"/>
      <c r="E50" s="40"/>
      <c r="F50" s="10"/>
      <c r="G50" s="27"/>
      <c r="H50" s="23"/>
      <c r="I50" s="3"/>
      <c r="J50" s="23"/>
      <c r="K50" s="11"/>
      <c r="L50" s="23"/>
      <c r="M50" s="11"/>
      <c r="N50" s="23"/>
      <c r="O50" s="11"/>
      <c r="P50" s="23"/>
      <c r="Q50" s="11"/>
      <c r="R50" s="23"/>
      <c r="S50" s="11"/>
      <c r="T50" s="12"/>
    </row>
    <row r="51" spans="4:20" ht="18.95" customHeight="1">
      <c r="D51" s="40"/>
      <c r="E51" s="40"/>
      <c r="F51" s="10"/>
      <c r="G51" s="27"/>
      <c r="H51" s="23"/>
      <c r="I51" s="3"/>
      <c r="J51" s="23"/>
      <c r="K51" s="11"/>
      <c r="L51" s="23"/>
      <c r="M51" s="11"/>
      <c r="N51" s="23"/>
      <c r="O51" s="11"/>
      <c r="P51" s="23"/>
      <c r="Q51" s="11"/>
      <c r="R51" s="23"/>
      <c r="S51" s="11"/>
      <c r="T51" s="12"/>
    </row>
    <row r="52" spans="4:20" ht="18.95" customHeight="1">
      <c r="D52" s="40"/>
      <c r="E52" s="40"/>
      <c r="F52" s="10"/>
      <c r="G52" s="27"/>
      <c r="H52" s="23"/>
      <c r="I52" s="3"/>
      <c r="J52" s="23"/>
      <c r="K52" s="11"/>
      <c r="L52" s="23"/>
      <c r="M52" s="11"/>
      <c r="N52" s="23"/>
      <c r="O52" s="11"/>
      <c r="P52" s="23"/>
      <c r="Q52" s="11"/>
      <c r="R52" s="23"/>
      <c r="S52" s="11"/>
      <c r="T52" s="12"/>
    </row>
    <row r="53" spans="4:20" ht="18.95" customHeight="1">
      <c r="D53" s="40"/>
      <c r="E53" s="40"/>
      <c r="F53" s="10"/>
      <c r="G53" s="27"/>
      <c r="H53" s="23"/>
      <c r="I53" s="3"/>
      <c r="J53" s="23"/>
      <c r="K53" s="11"/>
      <c r="L53" s="23"/>
      <c r="M53" s="11"/>
      <c r="N53" s="23"/>
      <c r="O53" s="11"/>
      <c r="P53" s="23"/>
      <c r="Q53" s="11"/>
      <c r="R53" s="23"/>
      <c r="S53" s="11"/>
      <c r="T53" s="12"/>
    </row>
    <row r="54" spans="4:20" ht="18.95" customHeight="1">
      <c r="D54" s="40"/>
      <c r="E54" s="40"/>
      <c r="F54" s="10"/>
      <c r="G54" s="27"/>
      <c r="H54" s="23"/>
      <c r="I54" s="3"/>
      <c r="J54" s="23"/>
      <c r="K54" s="11"/>
      <c r="L54" s="23"/>
      <c r="M54" s="11"/>
      <c r="N54" s="23"/>
      <c r="O54" s="11"/>
      <c r="P54" s="23"/>
      <c r="Q54" s="11"/>
      <c r="R54" s="23"/>
      <c r="S54" s="11"/>
      <c r="T54" s="12"/>
    </row>
    <row r="55" spans="4:20" ht="18.95" customHeight="1">
      <c r="D55" s="40"/>
      <c r="E55" s="40"/>
      <c r="F55" s="10"/>
      <c r="G55" s="27"/>
      <c r="H55" s="23"/>
      <c r="I55" s="3"/>
      <c r="J55" s="23"/>
      <c r="K55" s="11"/>
      <c r="L55" s="23"/>
      <c r="M55" s="11"/>
      <c r="N55" s="23"/>
      <c r="O55" s="11"/>
      <c r="P55" s="23"/>
      <c r="Q55" s="11"/>
      <c r="R55" s="23"/>
      <c r="S55" s="11"/>
      <c r="T55" s="12"/>
    </row>
    <row r="56" spans="4:20" ht="18.95" customHeight="1">
      <c r="D56" s="40"/>
      <c r="E56" s="40"/>
      <c r="F56" s="10"/>
      <c r="G56" s="27"/>
      <c r="H56" s="23"/>
      <c r="I56" s="3"/>
      <c r="J56" s="23"/>
      <c r="K56" s="11"/>
      <c r="L56" s="23"/>
      <c r="M56" s="11"/>
      <c r="N56" s="23"/>
      <c r="O56" s="11"/>
      <c r="P56" s="23"/>
      <c r="Q56" s="11"/>
      <c r="R56" s="23"/>
      <c r="S56" s="11"/>
      <c r="T56" s="12"/>
    </row>
    <row r="57" spans="4:20" ht="18.95" customHeight="1">
      <c r="D57" s="40"/>
      <c r="E57" s="40"/>
      <c r="F57" s="10"/>
      <c r="G57" s="27"/>
      <c r="H57" s="23"/>
      <c r="I57" s="3"/>
      <c r="J57" s="23"/>
      <c r="K57" s="11"/>
      <c r="L57" s="23"/>
      <c r="M57" s="11"/>
      <c r="N57" s="23"/>
      <c r="O57" s="11"/>
      <c r="P57" s="23"/>
      <c r="Q57" s="11"/>
      <c r="R57" s="23"/>
      <c r="S57" s="11"/>
      <c r="T57" s="12"/>
    </row>
    <row r="58" spans="4:20" ht="18.95" customHeight="1">
      <c r="D58" s="40"/>
      <c r="E58" s="40"/>
      <c r="F58" s="10"/>
      <c r="G58" s="27"/>
      <c r="H58" s="23"/>
      <c r="I58" s="3"/>
      <c r="J58" s="23"/>
      <c r="K58" s="11"/>
      <c r="L58" s="23"/>
      <c r="M58" s="11"/>
      <c r="N58" s="23"/>
      <c r="O58" s="11"/>
      <c r="P58" s="23"/>
      <c r="Q58" s="11"/>
      <c r="R58" s="23"/>
      <c r="S58" s="11"/>
      <c r="T58" s="12"/>
    </row>
    <row r="59" spans="4:20" ht="18.95" customHeight="1">
      <c r="D59" s="40"/>
      <c r="E59" s="40"/>
      <c r="F59" s="10"/>
      <c r="G59" s="27"/>
      <c r="H59" s="23"/>
      <c r="I59" s="3"/>
      <c r="J59" s="23"/>
      <c r="K59" s="11"/>
      <c r="L59" s="23"/>
      <c r="M59" s="11"/>
      <c r="N59" s="23"/>
      <c r="O59" s="11"/>
      <c r="P59" s="23"/>
      <c r="Q59" s="11"/>
      <c r="R59" s="23"/>
      <c r="S59" s="11"/>
      <c r="T59" s="12"/>
    </row>
    <row r="60" spans="4:20" ht="18.95" customHeight="1">
      <c r="D60" s="40"/>
      <c r="E60" s="40"/>
      <c r="F60" s="10"/>
      <c r="G60" s="27"/>
      <c r="H60" s="23"/>
      <c r="I60" s="3"/>
      <c r="J60" s="23"/>
      <c r="K60" s="11"/>
      <c r="L60" s="23"/>
      <c r="M60" s="11"/>
      <c r="N60" s="23"/>
      <c r="O60" s="11"/>
      <c r="P60" s="23"/>
      <c r="Q60" s="11"/>
      <c r="R60" s="23"/>
      <c r="S60" s="11"/>
      <c r="T60" s="12"/>
    </row>
    <row r="61" spans="4:20" ht="18.95" customHeight="1">
      <c r="D61" s="40"/>
      <c r="E61" s="40"/>
      <c r="F61" s="10"/>
      <c r="G61" s="27"/>
      <c r="H61" s="23"/>
      <c r="I61" s="3"/>
      <c r="J61" s="23"/>
      <c r="K61" s="11"/>
      <c r="L61" s="23"/>
      <c r="M61" s="11"/>
      <c r="N61" s="23"/>
      <c r="O61" s="11"/>
      <c r="P61" s="23"/>
      <c r="Q61" s="11"/>
      <c r="R61" s="23"/>
      <c r="S61" s="11"/>
      <c r="T61" s="12"/>
    </row>
    <row r="62" spans="4:20" ht="18.95" customHeight="1">
      <c r="D62" s="40"/>
      <c r="E62" s="40"/>
      <c r="F62" s="10"/>
      <c r="G62" s="27"/>
      <c r="H62" s="23"/>
      <c r="I62" s="3"/>
      <c r="J62" s="23"/>
      <c r="K62" s="11"/>
      <c r="L62" s="23"/>
      <c r="M62" s="11"/>
      <c r="N62" s="23"/>
      <c r="O62" s="11"/>
      <c r="P62" s="23"/>
      <c r="Q62" s="11"/>
      <c r="R62" s="23"/>
      <c r="S62" s="11"/>
      <c r="T62" s="12"/>
    </row>
    <row r="63" spans="4:20" ht="18.95" customHeight="1">
      <c r="D63" s="417" t="s">
        <v>3589</v>
      </c>
      <c r="E63" s="418"/>
      <c r="F63" s="418"/>
      <c r="G63" s="418"/>
      <c r="H63" s="418"/>
      <c r="I63" s="418"/>
      <c r="J63" s="418"/>
      <c r="K63" s="418"/>
      <c r="L63" s="418"/>
      <c r="M63" s="418"/>
      <c r="N63" s="418"/>
      <c r="O63" s="418"/>
      <c r="P63" s="418"/>
      <c r="Q63" s="418"/>
      <c r="R63" s="418"/>
      <c r="S63" s="418"/>
      <c r="T63" s="419"/>
    </row>
    <row r="64" spans="4:20" ht="18.95" customHeight="1">
      <c r="D64" s="40" t="s">
        <v>3118</v>
      </c>
      <c r="E64" s="40" t="s">
        <v>3121</v>
      </c>
      <c r="F64" s="10" t="s">
        <v>697</v>
      </c>
      <c r="G64" s="27">
        <v>9145000</v>
      </c>
      <c r="H64" s="23"/>
      <c r="I64" s="3"/>
      <c r="J64" s="23">
        <v>9551764</v>
      </c>
      <c r="K64" s="11" t="s">
        <v>698</v>
      </c>
      <c r="L64" s="23">
        <v>9145000</v>
      </c>
      <c r="M64" s="11" t="s">
        <v>699</v>
      </c>
      <c r="N64" s="23">
        <v>9737235</v>
      </c>
      <c r="O64" s="11" t="s">
        <v>700</v>
      </c>
      <c r="P64" s="23"/>
      <c r="Q64" s="11"/>
      <c r="R64" s="23"/>
      <c r="S64" s="11"/>
      <c r="T64" s="12"/>
    </row>
    <row r="65" spans="4:20" ht="18.95" customHeight="1">
      <c r="D65" s="40" t="s">
        <v>3118</v>
      </c>
      <c r="E65" s="40" t="s">
        <v>3119</v>
      </c>
      <c r="F65" s="10" t="s">
        <v>697</v>
      </c>
      <c r="G65" s="27">
        <v>21422000</v>
      </c>
      <c r="H65" s="23"/>
      <c r="I65" s="3"/>
      <c r="J65" s="23">
        <v>24124496</v>
      </c>
      <c r="K65" s="11" t="s">
        <v>698</v>
      </c>
      <c r="L65" s="23">
        <v>21422000</v>
      </c>
      <c r="M65" s="11" t="s">
        <v>699</v>
      </c>
      <c r="N65" s="23">
        <v>24592933</v>
      </c>
      <c r="O65" s="11" t="s">
        <v>700</v>
      </c>
      <c r="P65" s="23"/>
      <c r="Q65" s="11"/>
      <c r="R65" s="23"/>
      <c r="S65" s="11"/>
      <c r="T65" s="12"/>
    </row>
    <row r="66" spans="4:20" ht="18.95" customHeight="1">
      <c r="D66" s="40" t="s">
        <v>3155</v>
      </c>
      <c r="E66" s="40" t="s">
        <v>3156</v>
      </c>
      <c r="F66" s="10" t="s">
        <v>697</v>
      </c>
      <c r="G66" s="27">
        <v>120000000</v>
      </c>
      <c r="H66" s="23"/>
      <c r="I66" s="3"/>
      <c r="J66" s="23">
        <v>120000000</v>
      </c>
      <c r="K66" s="11" t="s">
        <v>881</v>
      </c>
      <c r="L66" s="23">
        <v>120000000</v>
      </c>
      <c r="M66" s="11" t="s">
        <v>3364</v>
      </c>
      <c r="N66" s="23">
        <v>125000000</v>
      </c>
      <c r="O66" s="11" t="s">
        <v>3365</v>
      </c>
      <c r="P66" s="23"/>
      <c r="Q66" s="11"/>
      <c r="R66" s="23"/>
      <c r="S66" s="11"/>
      <c r="T66" s="12"/>
    </row>
    <row r="67" spans="4:20" ht="18.95" customHeight="1">
      <c r="D67" s="40" t="s">
        <v>752</v>
      </c>
      <c r="E67" s="40" t="s">
        <v>3123</v>
      </c>
      <c r="F67" s="10" t="s">
        <v>718</v>
      </c>
      <c r="G67" s="27">
        <v>2184000</v>
      </c>
      <c r="H67" s="23"/>
      <c r="I67" s="3"/>
      <c r="J67" s="23">
        <v>2308463</v>
      </c>
      <c r="K67" s="11" t="s">
        <v>698</v>
      </c>
      <c r="L67" s="23">
        <v>2184000</v>
      </c>
      <c r="M67" s="11" t="s">
        <v>699</v>
      </c>
      <c r="N67" s="23">
        <v>2353287</v>
      </c>
      <c r="O67" s="11" t="s">
        <v>700</v>
      </c>
      <c r="P67" s="23"/>
      <c r="Q67" s="11"/>
      <c r="R67" s="23"/>
      <c r="S67" s="11"/>
      <c r="T67" s="12"/>
    </row>
    <row r="68" spans="4:20" ht="18.95" customHeight="1">
      <c r="D68" s="40" t="s">
        <v>752</v>
      </c>
      <c r="E68" s="40" t="s">
        <v>3122</v>
      </c>
      <c r="F68" s="10" t="s">
        <v>718</v>
      </c>
      <c r="G68" s="27">
        <v>4659000</v>
      </c>
      <c r="H68" s="23"/>
      <c r="I68" s="3"/>
      <c r="J68" s="23">
        <v>4806665</v>
      </c>
      <c r="K68" s="11" t="s">
        <v>698</v>
      </c>
      <c r="L68" s="23">
        <v>4659000</v>
      </c>
      <c r="M68" s="11" t="s">
        <v>699</v>
      </c>
      <c r="N68" s="23">
        <v>4899998</v>
      </c>
      <c r="O68" s="11" t="s">
        <v>700</v>
      </c>
      <c r="P68" s="23"/>
      <c r="Q68" s="11"/>
      <c r="R68" s="23"/>
      <c r="S68" s="11"/>
      <c r="T68" s="12"/>
    </row>
    <row r="69" spans="4:20" ht="18.95" customHeight="1">
      <c r="D69" s="40" t="s">
        <v>752</v>
      </c>
      <c r="E69" s="40" t="s">
        <v>3130</v>
      </c>
      <c r="F69" s="10" t="s">
        <v>718</v>
      </c>
      <c r="G69" s="27">
        <v>2276000</v>
      </c>
      <c r="H69" s="23"/>
      <c r="I69" s="3"/>
      <c r="J69" s="23">
        <v>2354251</v>
      </c>
      <c r="K69" s="11" t="s">
        <v>698</v>
      </c>
      <c r="L69" s="23">
        <v>2276000</v>
      </c>
      <c r="M69" s="11" t="s">
        <v>699</v>
      </c>
      <c r="N69" s="23">
        <v>2399965</v>
      </c>
      <c r="O69" s="11" t="s">
        <v>700</v>
      </c>
      <c r="P69" s="23"/>
      <c r="Q69" s="11"/>
      <c r="R69" s="23"/>
      <c r="S69" s="11"/>
      <c r="T69" s="12"/>
    </row>
    <row r="70" spans="4:20" ht="18.95" customHeight="1">
      <c r="D70" s="40" t="s">
        <v>752</v>
      </c>
      <c r="E70" s="40" t="s">
        <v>3127</v>
      </c>
      <c r="F70" s="10" t="s">
        <v>718</v>
      </c>
      <c r="G70" s="27">
        <v>1527000</v>
      </c>
      <c r="H70" s="23"/>
      <c r="I70" s="3"/>
      <c r="J70" s="23">
        <v>1751956</v>
      </c>
      <c r="K70" s="11" t="s">
        <v>698</v>
      </c>
      <c r="L70" s="23">
        <v>1527000</v>
      </c>
      <c r="M70" s="11" t="s">
        <v>699</v>
      </c>
      <c r="N70" s="23">
        <v>1785974</v>
      </c>
      <c r="O70" s="11" t="s">
        <v>700</v>
      </c>
      <c r="P70" s="23"/>
      <c r="Q70" s="11"/>
      <c r="R70" s="23"/>
      <c r="S70" s="11"/>
      <c r="T70" s="12"/>
    </row>
    <row r="71" spans="4:20" ht="18.95" customHeight="1">
      <c r="D71" s="40" t="s">
        <v>752</v>
      </c>
      <c r="E71" s="40" t="s">
        <v>3129</v>
      </c>
      <c r="F71" s="10" t="s">
        <v>718</v>
      </c>
      <c r="G71" s="27">
        <v>7287000</v>
      </c>
      <c r="H71" s="23"/>
      <c r="I71" s="3"/>
      <c r="J71" s="23">
        <v>7538613</v>
      </c>
      <c r="K71" s="11" t="s">
        <v>698</v>
      </c>
      <c r="L71" s="23">
        <v>7287000</v>
      </c>
      <c r="M71" s="11" t="s">
        <v>699</v>
      </c>
      <c r="N71" s="23">
        <v>7684994</v>
      </c>
      <c r="O71" s="11" t="s">
        <v>700</v>
      </c>
      <c r="P71" s="23"/>
      <c r="Q71" s="11"/>
      <c r="R71" s="23"/>
      <c r="S71" s="11"/>
      <c r="T71" s="12"/>
    </row>
    <row r="72" spans="4:20" ht="18.95" customHeight="1">
      <c r="D72" s="40" t="s">
        <v>752</v>
      </c>
      <c r="E72" s="40" t="s">
        <v>3126</v>
      </c>
      <c r="F72" s="10" t="s">
        <v>718</v>
      </c>
      <c r="G72" s="27">
        <v>2351000</v>
      </c>
      <c r="H72" s="23"/>
      <c r="I72" s="3"/>
      <c r="J72" s="23">
        <v>2500130</v>
      </c>
      <c r="K72" s="11" t="s">
        <v>698</v>
      </c>
      <c r="L72" s="23">
        <v>2351000</v>
      </c>
      <c r="M72" s="11" t="s">
        <v>699</v>
      </c>
      <c r="N72" s="23">
        <v>2548677</v>
      </c>
      <c r="O72" s="11" t="s">
        <v>700</v>
      </c>
      <c r="P72" s="23"/>
      <c r="Q72" s="11"/>
      <c r="R72" s="23"/>
      <c r="S72" s="11"/>
      <c r="T72" s="12"/>
    </row>
    <row r="73" spans="4:20" ht="18.95" customHeight="1">
      <c r="D73" s="40" t="s">
        <v>752</v>
      </c>
      <c r="E73" s="40" t="s">
        <v>3124</v>
      </c>
      <c r="F73" s="10" t="s">
        <v>718</v>
      </c>
      <c r="G73" s="27">
        <v>3154000</v>
      </c>
      <c r="H73" s="23"/>
      <c r="I73" s="3"/>
      <c r="J73" s="23">
        <v>3271357</v>
      </c>
      <c r="K73" s="11" t="s">
        <v>698</v>
      </c>
      <c r="L73" s="23">
        <v>3154000</v>
      </c>
      <c r="M73" s="11" t="s">
        <v>699</v>
      </c>
      <c r="N73" s="23">
        <v>3334879</v>
      </c>
      <c r="O73" s="11" t="s">
        <v>700</v>
      </c>
      <c r="P73" s="23"/>
      <c r="Q73" s="11"/>
      <c r="R73" s="23"/>
      <c r="S73" s="11"/>
      <c r="T73" s="12"/>
    </row>
    <row r="74" spans="4:20" ht="18.95" customHeight="1">
      <c r="D74" s="40" t="s">
        <v>752</v>
      </c>
      <c r="E74" s="40" t="s">
        <v>3125</v>
      </c>
      <c r="F74" s="10" t="s">
        <v>718</v>
      </c>
      <c r="G74" s="27">
        <v>2351000</v>
      </c>
      <c r="H74" s="23"/>
      <c r="I74" s="3"/>
      <c r="J74" s="23">
        <v>2451627</v>
      </c>
      <c r="K74" s="11" t="s">
        <v>698</v>
      </c>
      <c r="L74" s="23">
        <v>2351000</v>
      </c>
      <c r="M74" s="11" t="s">
        <v>699</v>
      </c>
      <c r="N74" s="23">
        <v>2499231</v>
      </c>
      <c r="O74" s="11" t="s">
        <v>700</v>
      </c>
      <c r="P74" s="23"/>
      <c r="Q74" s="11"/>
      <c r="R74" s="23"/>
      <c r="S74" s="11"/>
      <c r="T74" s="12"/>
    </row>
    <row r="75" spans="4:20" ht="18.95" customHeight="1">
      <c r="D75" s="40" t="s">
        <v>752</v>
      </c>
      <c r="E75" s="40" t="s">
        <v>3131</v>
      </c>
      <c r="F75" s="10" t="s">
        <v>718</v>
      </c>
      <c r="G75" s="27">
        <v>8531000</v>
      </c>
      <c r="H75" s="23"/>
      <c r="I75" s="3"/>
      <c r="J75" s="23">
        <v>8827245</v>
      </c>
      <c r="K75" s="11" t="s">
        <v>698</v>
      </c>
      <c r="L75" s="23">
        <v>8531000</v>
      </c>
      <c r="M75" s="11" t="s">
        <v>699</v>
      </c>
      <c r="N75" s="23">
        <v>8998648</v>
      </c>
      <c r="O75" s="11" t="s">
        <v>700</v>
      </c>
      <c r="P75" s="23"/>
      <c r="Q75" s="11"/>
      <c r="R75" s="23"/>
      <c r="S75" s="11"/>
      <c r="T75" s="12"/>
    </row>
    <row r="76" spans="4:20" ht="18.95" customHeight="1">
      <c r="D76" s="40" t="s">
        <v>752</v>
      </c>
      <c r="E76" s="40" t="s">
        <v>3128</v>
      </c>
      <c r="F76" s="10" t="s">
        <v>718</v>
      </c>
      <c r="G76" s="27">
        <v>1996000</v>
      </c>
      <c r="H76" s="23"/>
      <c r="I76" s="3"/>
      <c r="J76" s="23">
        <v>2066570</v>
      </c>
      <c r="K76" s="11" t="s">
        <v>698</v>
      </c>
      <c r="L76" s="23">
        <v>1996000</v>
      </c>
      <c r="M76" s="11" t="s">
        <v>699</v>
      </c>
      <c r="N76" s="23">
        <v>2106698</v>
      </c>
      <c r="O76" s="11" t="s">
        <v>700</v>
      </c>
      <c r="P76" s="23"/>
      <c r="Q76" s="11"/>
      <c r="R76" s="23"/>
      <c r="S76" s="11"/>
      <c r="T76" s="12"/>
    </row>
    <row r="77" spans="4:20" ht="18.95" customHeight="1">
      <c r="D77" s="40" t="s">
        <v>843</v>
      </c>
      <c r="E77" s="40" t="s">
        <v>844</v>
      </c>
      <c r="F77" s="10" t="s">
        <v>279</v>
      </c>
      <c r="G77" s="27">
        <v>32000</v>
      </c>
      <c r="H77" s="23"/>
      <c r="I77" s="3"/>
      <c r="J77" s="23">
        <v>50000</v>
      </c>
      <c r="K77" s="11" t="s">
        <v>787</v>
      </c>
      <c r="L77" s="23">
        <v>32000</v>
      </c>
      <c r="M77" s="11" t="s">
        <v>788</v>
      </c>
      <c r="N77" s="23">
        <v>58000</v>
      </c>
      <c r="O77" s="11" t="s">
        <v>845</v>
      </c>
      <c r="P77" s="23"/>
      <c r="Q77" s="11"/>
      <c r="R77" s="23"/>
      <c r="S77" s="11"/>
      <c r="T77" s="12"/>
    </row>
    <row r="78" spans="4:20" ht="18.95" customHeight="1">
      <c r="D78" s="40" t="s">
        <v>847</v>
      </c>
      <c r="E78" s="40" t="s">
        <v>851</v>
      </c>
      <c r="F78" s="10" t="s">
        <v>279</v>
      </c>
      <c r="G78" s="27">
        <v>29000</v>
      </c>
      <c r="H78" s="23"/>
      <c r="I78" s="3"/>
      <c r="J78" s="23">
        <v>44000</v>
      </c>
      <c r="K78" s="11" t="s">
        <v>787</v>
      </c>
      <c r="L78" s="23">
        <v>29000</v>
      </c>
      <c r="M78" s="11" t="s">
        <v>788</v>
      </c>
      <c r="N78" s="23">
        <v>39000</v>
      </c>
      <c r="O78" s="11" t="s">
        <v>845</v>
      </c>
      <c r="P78" s="23"/>
      <c r="Q78" s="11"/>
      <c r="R78" s="23"/>
      <c r="S78" s="11"/>
      <c r="T78" s="12"/>
    </row>
    <row r="79" spans="4:20" ht="18.95" customHeight="1">
      <c r="D79" s="40" t="s">
        <v>3146</v>
      </c>
      <c r="E79" s="40" t="s">
        <v>854</v>
      </c>
      <c r="F79" s="10" t="s">
        <v>279</v>
      </c>
      <c r="G79" s="27">
        <v>90000</v>
      </c>
      <c r="H79" s="23"/>
      <c r="I79" s="3"/>
      <c r="J79" s="23">
        <v>95000</v>
      </c>
      <c r="K79" s="11" t="s">
        <v>787</v>
      </c>
      <c r="L79" s="23">
        <v>90000</v>
      </c>
      <c r="M79" s="11" t="s">
        <v>788</v>
      </c>
      <c r="N79" s="23">
        <v>110000</v>
      </c>
      <c r="O79" s="11" t="s">
        <v>845</v>
      </c>
      <c r="P79" s="23"/>
      <c r="Q79" s="11"/>
      <c r="R79" s="23"/>
      <c r="S79" s="11"/>
      <c r="T79" s="12"/>
    </row>
    <row r="80" spans="4:20" ht="18.95" customHeight="1">
      <c r="D80" s="40" t="s">
        <v>853</v>
      </c>
      <c r="E80" s="40" t="s">
        <v>857</v>
      </c>
      <c r="F80" s="10" t="s">
        <v>279</v>
      </c>
      <c r="G80" s="27">
        <v>89100</v>
      </c>
      <c r="H80" s="23"/>
      <c r="I80" s="3"/>
      <c r="J80" s="23">
        <v>107000</v>
      </c>
      <c r="K80" s="11" t="s">
        <v>787</v>
      </c>
      <c r="L80" s="23">
        <v>89100</v>
      </c>
      <c r="M80" s="11" t="s">
        <v>788</v>
      </c>
      <c r="N80" s="23">
        <v>121000</v>
      </c>
      <c r="O80" s="11" t="s">
        <v>845</v>
      </c>
      <c r="P80" s="23"/>
      <c r="Q80" s="11"/>
      <c r="R80" s="23"/>
      <c r="S80" s="11"/>
      <c r="T80" s="12"/>
    </row>
    <row r="81" spans="4:20" ht="18.95" customHeight="1">
      <c r="D81" s="40" t="s">
        <v>856</v>
      </c>
      <c r="E81" s="40" t="s">
        <v>860</v>
      </c>
      <c r="F81" s="10" t="s">
        <v>279</v>
      </c>
      <c r="G81" s="27">
        <v>33600</v>
      </c>
      <c r="H81" s="23"/>
      <c r="I81" s="3"/>
      <c r="J81" s="23">
        <v>51000</v>
      </c>
      <c r="K81" s="11" t="s">
        <v>787</v>
      </c>
      <c r="L81" s="23">
        <v>33600</v>
      </c>
      <c r="M81" s="11" t="s">
        <v>788</v>
      </c>
      <c r="N81" s="23">
        <v>57000</v>
      </c>
      <c r="O81" s="11" t="s">
        <v>845</v>
      </c>
      <c r="P81" s="23"/>
      <c r="Q81" s="11"/>
      <c r="R81" s="23"/>
      <c r="S81" s="11"/>
      <c r="T81" s="12"/>
    </row>
    <row r="82" spans="4:20" ht="18.95" customHeight="1">
      <c r="D82" s="40" t="s">
        <v>859</v>
      </c>
      <c r="E82" s="40" t="s">
        <v>863</v>
      </c>
      <c r="F82" s="10" t="s">
        <v>279</v>
      </c>
      <c r="G82" s="27">
        <v>43000</v>
      </c>
      <c r="H82" s="23"/>
      <c r="I82" s="3"/>
      <c r="J82" s="23">
        <v>50000</v>
      </c>
      <c r="K82" s="11" t="s">
        <v>787</v>
      </c>
      <c r="L82" s="23">
        <v>43000</v>
      </c>
      <c r="M82" s="11" t="s">
        <v>788</v>
      </c>
      <c r="N82" s="23">
        <v>90000</v>
      </c>
      <c r="O82" s="11" t="s">
        <v>845</v>
      </c>
      <c r="P82" s="23"/>
      <c r="Q82" s="11"/>
      <c r="R82" s="23"/>
      <c r="S82" s="11"/>
      <c r="T82" s="12"/>
    </row>
    <row r="83" spans="4:20" ht="18.95" customHeight="1">
      <c r="D83" s="40" t="s">
        <v>879</v>
      </c>
      <c r="E83" s="40" t="s">
        <v>3153</v>
      </c>
      <c r="F83" s="10" t="s">
        <v>697</v>
      </c>
      <c r="G83" s="27">
        <v>42300000</v>
      </c>
      <c r="H83" s="23"/>
      <c r="I83" s="3"/>
      <c r="J83" s="23">
        <v>42750000</v>
      </c>
      <c r="K83" s="11" t="s">
        <v>881</v>
      </c>
      <c r="L83" s="23">
        <v>42300000</v>
      </c>
      <c r="M83" s="11" t="s">
        <v>3364</v>
      </c>
      <c r="N83" s="23"/>
      <c r="O83" s="11"/>
      <c r="P83" s="23"/>
      <c r="Q83" s="11"/>
      <c r="R83" s="23"/>
      <c r="S83" s="11"/>
      <c r="T83" s="12"/>
    </row>
    <row r="84" spans="4:20" ht="18.95" customHeight="1">
      <c r="D84" s="40" t="s">
        <v>879</v>
      </c>
      <c r="E84" s="40" t="s">
        <v>885</v>
      </c>
      <c r="F84" s="10" t="s">
        <v>697</v>
      </c>
      <c r="G84" s="27">
        <v>6480000</v>
      </c>
      <c r="H84" s="23"/>
      <c r="I84" s="3"/>
      <c r="J84" s="23">
        <v>6600000</v>
      </c>
      <c r="K84" s="11" t="s">
        <v>881</v>
      </c>
      <c r="L84" s="23">
        <v>6480000</v>
      </c>
      <c r="M84" s="11" t="s">
        <v>3364</v>
      </c>
      <c r="N84" s="23"/>
      <c r="O84" s="11"/>
      <c r="P84" s="23"/>
      <c r="Q84" s="11"/>
      <c r="R84" s="23"/>
      <c r="S84" s="11"/>
      <c r="T84" s="12"/>
    </row>
  </sheetData>
  <mergeCells count="16">
    <mergeCell ref="D63:T63"/>
    <mergeCell ref="R2:S2"/>
    <mergeCell ref="T2:T3"/>
    <mergeCell ref="A2:A3"/>
    <mergeCell ref="L2:M2"/>
    <mergeCell ref="B2:B3"/>
    <mergeCell ref="C2:C3"/>
    <mergeCell ref="L1:P1"/>
    <mergeCell ref="F2:F3"/>
    <mergeCell ref="G2:G3"/>
    <mergeCell ref="J2:K2"/>
    <mergeCell ref="N2:O2"/>
    <mergeCell ref="D1:K1"/>
    <mergeCell ref="E2:E3"/>
    <mergeCell ref="D2:D3"/>
    <mergeCell ref="P2:Q2"/>
  </mergeCells>
  <phoneticPr fontId="3" type="noConversion"/>
  <printOptions horizontalCentered="1" verticalCentered="1"/>
  <pageMargins left="0.74803149606299213" right="0.35433070866141736" top="0.59055118110236227" bottom="0.59055118110236227" header="0.51181102362204722" footer="0.47244094488188981"/>
  <pageSetup paperSize="9" scale="80" orientation="landscape" r:id="rId1"/>
  <headerFooter alignWithMargins="0"/>
  <rowBreaks count="1" manualBreakCount="1">
    <brk id="62"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51"/>
  <sheetViews>
    <sheetView workbookViewId="0">
      <selection sqref="A1:H1"/>
    </sheetView>
  </sheetViews>
  <sheetFormatPr defaultRowHeight="13.5"/>
  <cols>
    <col min="1" max="1" width="36.109375" style="1" customWidth="1"/>
    <col min="2" max="2" width="15.109375" style="2" bestFit="1" customWidth="1"/>
    <col min="3" max="6" width="15.109375" style="2" customWidth="1"/>
    <col min="7" max="7" width="8.6640625" style="2" customWidth="1"/>
    <col min="8" max="8" width="8.77734375" style="2" customWidth="1"/>
    <col min="9" max="16384" width="8.88671875" style="2"/>
  </cols>
  <sheetData>
    <row r="1" spans="1:13" ht="14.25" thickBot="1">
      <c r="A1" s="31" t="s">
        <v>2</v>
      </c>
      <c r="B1" s="32" t="s">
        <v>7</v>
      </c>
      <c r="C1" s="32" t="s">
        <v>5</v>
      </c>
      <c r="D1" s="32" t="s">
        <v>6</v>
      </c>
      <c r="E1" s="32" t="s">
        <v>2</v>
      </c>
      <c r="F1" s="33" t="s">
        <v>8</v>
      </c>
      <c r="H1" s="30"/>
    </row>
    <row r="2" spans="1:13">
      <c r="A2" s="5" t="s">
        <v>9</v>
      </c>
      <c r="B2" s="26">
        <f>'총괄표(철거)'!I29</f>
        <v>31921852</v>
      </c>
      <c r="C2" s="26">
        <f>'총괄표(철거)'!L29</f>
        <v>127848937</v>
      </c>
      <c r="D2" s="26">
        <f>'총괄표(철거)'!N29</f>
        <v>145152</v>
      </c>
      <c r="E2" s="26"/>
      <c r="F2" s="26">
        <f>SUM(B2,C2,D2)</f>
        <v>159915941</v>
      </c>
    </row>
    <row r="3" spans="1:13">
      <c r="A3" s="3" t="s">
        <v>101</v>
      </c>
      <c r="B3" s="27"/>
      <c r="C3" s="27"/>
      <c r="D3" s="27"/>
      <c r="E3" s="27"/>
      <c r="F3" s="26">
        <f>SUM(B3,C3,D3)</f>
        <v>0</v>
      </c>
      <c r="H3" s="394" t="s">
        <v>142</v>
      </c>
      <c r="I3" s="395"/>
      <c r="J3" s="395"/>
      <c r="K3" s="395"/>
      <c r="L3" s="395"/>
      <c r="M3" s="396"/>
    </row>
    <row r="4" spans="1:13">
      <c r="A4" s="3" t="s">
        <v>2</v>
      </c>
      <c r="B4" s="27"/>
      <c r="C4" s="27"/>
      <c r="D4" s="27"/>
      <c r="E4" s="27"/>
      <c r="F4" s="27"/>
      <c r="H4" s="397"/>
      <c r="I4" s="398"/>
      <c r="J4" s="398"/>
      <c r="K4" s="398"/>
      <c r="L4" s="398"/>
      <c r="M4" s="399"/>
    </row>
    <row r="5" spans="1:13">
      <c r="A5" s="3" t="s">
        <v>2</v>
      </c>
      <c r="B5" s="27"/>
      <c r="C5" s="27" t="s">
        <v>2</v>
      </c>
      <c r="D5" s="27"/>
      <c r="E5" s="27"/>
      <c r="F5" s="27"/>
    </row>
    <row r="6" spans="1:13">
      <c r="A6" s="3" t="s">
        <v>2</v>
      </c>
      <c r="B6" s="27"/>
      <c r="C6" s="27"/>
      <c r="D6" s="27"/>
      <c r="E6" s="27"/>
      <c r="F6" s="27"/>
      <c r="H6" s="388" t="s">
        <v>143</v>
      </c>
      <c r="I6" s="389"/>
      <c r="J6" s="389"/>
      <c r="K6" s="389"/>
      <c r="L6" s="389"/>
      <c r="M6" s="390"/>
    </row>
    <row r="7" spans="1:13">
      <c r="A7" s="3"/>
      <c r="B7" s="27"/>
      <c r="C7" s="27"/>
      <c r="D7" s="27"/>
      <c r="E7" s="27"/>
      <c r="F7" s="27"/>
      <c r="H7" s="391"/>
      <c r="I7" s="392"/>
      <c r="J7" s="392"/>
      <c r="K7" s="392"/>
      <c r="L7" s="392"/>
      <c r="M7" s="393"/>
    </row>
    <row r="8" spans="1:13">
      <c r="A8" s="3"/>
      <c r="B8" s="27"/>
      <c r="C8" s="27"/>
      <c r="D8" s="27"/>
      <c r="E8" s="27"/>
      <c r="F8" s="27"/>
    </row>
    <row r="9" spans="1:13" ht="14.25" thickBot="1">
      <c r="B9" s="35"/>
      <c r="C9" s="35"/>
      <c r="D9" s="35"/>
      <c r="E9" s="35"/>
      <c r="F9" s="35"/>
      <c r="H9" s="388" t="s">
        <v>144</v>
      </c>
      <c r="I9" s="389"/>
      <c r="J9" s="389"/>
      <c r="K9" s="389"/>
      <c r="L9" s="389"/>
      <c r="M9" s="390"/>
    </row>
    <row r="10" spans="1:13" ht="14.25" thickBot="1">
      <c r="A10" s="31"/>
      <c r="B10" s="32" t="s">
        <v>11</v>
      </c>
      <c r="C10" s="32" t="s">
        <v>13</v>
      </c>
      <c r="D10" s="32" t="s">
        <v>75</v>
      </c>
      <c r="E10" s="32" t="s">
        <v>112</v>
      </c>
      <c r="F10" s="33"/>
      <c r="H10" s="391"/>
      <c r="I10" s="392"/>
      <c r="J10" s="392"/>
      <c r="K10" s="392"/>
      <c r="L10" s="392"/>
      <c r="M10" s="393"/>
    </row>
    <row r="11" spans="1:13">
      <c r="A11" s="5" t="s">
        <v>135</v>
      </c>
      <c r="B11" s="17">
        <v>100</v>
      </c>
      <c r="C11" s="17">
        <v>1</v>
      </c>
      <c r="D11" s="17">
        <f>$B$11/100</f>
        <v>1</v>
      </c>
      <c r="E11" s="17"/>
      <c r="F11" s="17"/>
    </row>
    <row r="12" spans="1:13">
      <c r="A12" s="3" t="s">
        <v>136</v>
      </c>
      <c r="B12" s="15">
        <v>100</v>
      </c>
      <c r="C12" s="15">
        <v>1</v>
      </c>
      <c r="D12" s="17">
        <f>$B$12/100</f>
        <v>1</v>
      </c>
      <c r="E12" s="15">
        <v>2</v>
      </c>
      <c r="F12" s="15"/>
      <c r="H12" s="388" t="s">
        <v>145</v>
      </c>
      <c r="I12" s="389"/>
      <c r="J12" s="389"/>
      <c r="K12" s="389"/>
      <c r="L12" s="389"/>
      <c r="M12" s="390"/>
    </row>
    <row r="13" spans="1:13">
      <c r="A13" s="3" t="s">
        <v>137</v>
      </c>
      <c r="B13" s="15">
        <v>100</v>
      </c>
      <c r="C13" s="15">
        <v>1</v>
      </c>
      <c r="D13" s="17">
        <f>$B$13/100</f>
        <v>1</v>
      </c>
      <c r="E13" s="15">
        <v>5</v>
      </c>
      <c r="F13" s="15"/>
      <c r="H13" s="391"/>
      <c r="I13" s="392"/>
      <c r="J13" s="392"/>
      <c r="K13" s="392"/>
      <c r="L13" s="392"/>
      <c r="M13" s="393"/>
    </row>
    <row r="14" spans="1:13">
      <c r="A14" s="3"/>
      <c r="B14" s="15"/>
      <c r="C14" s="15"/>
      <c r="D14" s="15"/>
      <c r="E14" s="15"/>
      <c r="F14" s="15"/>
    </row>
    <row r="15" spans="1:13">
      <c r="A15" s="3"/>
      <c r="B15" s="15"/>
      <c r="C15" s="15"/>
      <c r="D15" s="15"/>
      <c r="E15" s="15"/>
      <c r="F15" s="15"/>
    </row>
    <row r="16" spans="1:13">
      <c r="A16" s="3"/>
      <c r="B16" s="15"/>
      <c r="C16" s="15"/>
      <c r="D16" s="15"/>
      <c r="E16" s="15"/>
      <c r="F16" s="15"/>
    </row>
    <row r="17" spans="1:6">
      <c r="A17" s="3"/>
      <c r="B17" s="15"/>
      <c r="C17" s="15"/>
      <c r="D17" s="15"/>
      <c r="E17" s="15"/>
      <c r="F17" s="15"/>
    </row>
    <row r="18" spans="1:6">
      <c r="A18" s="3" t="s">
        <v>2</v>
      </c>
      <c r="B18" s="15"/>
      <c r="C18" s="15"/>
      <c r="D18" s="15"/>
      <c r="E18" s="15"/>
      <c r="F18" s="15"/>
    </row>
    <row r="19" spans="1:6" ht="14.25" thickBot="1">
      <c r="A19" s="4" t="s">
        <v>2</v>
      </c>
      <c r="B19" s="34"/>
      <c r="C19" s="34"/>
      <c r="D19" s="34"/>
      <c r="E19" s="34"/>
      <c r="F19" s="34"/>
    </row>
    <row r="20" spans="1:6" ht="14.25" thickBot="1">
      <c r="A20" s="31" t="s">
        <v>69</v>
      </c>
      <c r="B20" s="32" t="s">
        <v>11</v>
      </c>
      <c r="C20" s="32"/>
      <c r="D20" s="32" t="s">
        <v>75</v>
      </c>
      <c r="E20" s="32"/>
      <c r="F20" s="33"/>
    </row>
    <row r="21" spans="1:6">
      <c r="A21" s="5" t="s">
        <v>70</v>
      </c>
      <c r="B21" s="17">
        <f>B11</f>
        <v>100</v>
      </c>
      <c r="C21" s="17"/>
      <c r="D21" s="17">
        <f>$B$21/100</f>
        <v>1</v>
      </c>
      <c r="E21" s="17"/>
      <c r="F21" s="17"/>
    </row>
    <row r="22" spans="1:6">
      <c r="A22" s="3" t="s">
        <v>71</v>
      </c>
      <c r="B22" s="15">
        <f>B11</f>
        <v>100</v>
      </c>
      <c r="C22" s="17"/>
      <c r="D22" s="17">
        <f>$B$22/100</f>
        <v>1</v>
      </c>
      <c r="E22" s="15"/>
      <c r="F22" s="15"/>
    </row>
    <row r="23" spans="1:6">
      <c r="A23" s="3" t="s">
        <v>74</v>
      </c>
      <c r="B23" s="15">
        <f>B11</f>
        <v>100</v>
      </c>
      <c r="C23" s="17"/>
      <c r="D23" s="17">
        <f>$B$23/100</f>
        <v>1</v>
      </c>
      <c r="E23" s="15"/>
      <c r="F23" s="15"/>
    </row>
    <row r="24" spans="1:6">
      <c r="A24" s="3" t="s">
        <v>72</v>
      </c>
      <c r="B24" s="15">
        <f>B11</f>
        <v>100</v>
      </c>
      <c r="C24" s="17"/>
      <c r="D24" s="17">
        <f>$B$24/100</f>
        <v>1</v>
      </c>
      <c r="E24" s="15"/>
      <c r="F24" s="15"/>
    </row>
    <row r="25" spans="1:6">
      <c r="A25" s="3" t="s">
        <v>73</v>
      </c>
      <c r="B25" s="15">
        <f>B11</f>
        <v>100</v>
      </c>
      <c r="C25" s="17"/>
      <c r="D25" s="17">
        <f>$B$25/100</f>
        <v>1</v>
      </c>
      <c r="E25" s="15"/>
      <c r="F25" s="15"/>
    </row>
    <row r="26" spans="1:6">
      <c r="A26" s="3"/>
      <c r="B26" s="15"/>
      <c r="C26" s="15"/>
      <c r="D26" s="15"/>
      <c r="E26" s="15"/>
      <c r="F26" s="15"/>
    </row>
    <row r="27" spans="1:6">
      <c r="A27" s="3"/>
      <c r="B27" s="15"/>
      <c r="C27" s="15"/>
      <c r="D27" s="15"/>
      <c r="E27" s="15"/>
      <c r="F27" s="15"/>
    </row>
    <row r="28" spans="1:6">
      <c r="A28" s="3"/>
      <c r="B28" s="15"/>
      <c r="C28" s="15"/>
      <c r="D28" s="15"/>
      <c r="E28" s="15"/>
      <c r="F28" s="15"/>
    </row>
    <row r="29" spans="1:6" ht="14.25" customHeight="1" thickBot="1">
      <c r="A29" s="4"/>
      <c r="B29" s="34"/>
      <c r="C29" s="34"/>
      <c r="D29" s="34"/>
      <c r="E29" s="34"/>
      <c r="F29" s="34"/>
    </row>
    <row r="30" spans="1:6" ht="14.25" customHeight="1" thickBot="1">
      <c r="A30" s="31" t="s">
        <v>105</v>
      </c>
      <c r="B30" s="32" t="s">
        <v>106</v>
      </c>
      <c r="C30" s="32" t="s">
        <v>107</v>
      </c>
      <c r="D30" s="32" t="s">
        <v>108</v>
      </c>
      <c r="E30" s="32"/>
      <c r="F30" s="33"/>
    </row>
    <row r="31" spans="1:6">
      <c r="A31" s="5" t="s">
        <v>109</v>
      </c>
      <c r="B31" s="17">
        <v>15</v>
      </c>
      <c r="C31" s="17">
        <v>15</v>
      </c>
      <c r="D31" s="17">
        <v>20</v>
      </c>
      <c r="E31" s="17"/>
      <c r="F31" s="17"/>
    </row>
    <row r="32" spans="1:6">
      <c r="A32" s="5" t="s">
        <v>104</v>
      </c>
      <c r="B32" s="15">
        <v>40</v>
      </c>
      <c r="C32" s="15">
        <v>40</v>
      </c>
      <c r="D32" s="15">
        <v>40</v>
      </c>
      <c r="E32" s="15"/>
      <c r="F32" s="15"/>
    </row>
    <row r="33" spans="1:13">
      <c r="A33" s="3" t="s">
        <v>14</v>
      </c>
      <c r="B33" s="15">
        <v>2</v>
      </c>
      <c r="C33" s="15"/>
      <c r="D33" s="15"/>
      <c r="E33" s="15"/>
      <c r="F33" s="15"/>
      <c r="H33" s="388" t="s">
        <v>3002</v>
      </c>
      <c r="I33" s="389"/>
      <c r="J33" s="389"/>
      <c r="K33" s="389"/>
      <c r="L33" s="389"/>
      <c r="M33" s="390"/>
    </row>
    <row r="34" spans="1:13">
      <c r="A34" s="3" t="s">
        <v>15</v>
      </c>
      <c r="B34" s="15"/>
      <c r="C34" s="15"/>
      <c r="D34" s="15"/>
      <c r="E34" s="15"/>
      <c r="F34" s="15"/>
      <c r="H34" s="391"/>
      <c r="I34" s="392"/>
      <c r="J34" s="392"/>
      <c r="K34" s="392"/>
      <c r="L34" s="392"/>
      <c r="M34" s="393"/>
    </row>
    <row r="35" spans="1:13">
      <c r="A35" s="3" t="s">
        <v>16</v>
      </c>
      <c r="B35" s="15">
        <v>2</v>
      </c>
      <c r="C35" s="15"/>
      <c r="D35" s="15"/>
      <c r="E35" s="15"/>
      <c r="F35" s="15"/>
    </row>
    <row r="36" spans="1:13">
      <c r="A36" s="3" t="s">
        <v>17</v>
      </c>
      <c r="B36" s="15">
        <v>3</v>
      </c>
      <c r="C36" s="15"/>
      <c r="D36" s="15"/>
      <c r="E36" s="15"/>
      <c r="F36" s="15"/>
    </row>
    <row r="37" spans="1:13">
      <c r="A37" s="3"/>
      <c r="B37" s="15"/>
      <c r="C37" s="15"/>
      <c r="D37" s="15"/>
      <c r="E37" s="15"/>
      <c r="F37" s="15"/>
    </row>
    <row r="38" spans="1:13">
      <c r="A38" s="3"/>
      <c r="B38" s="15"/>
      <c r="C38" s="15"/>
      <c r="D38" s="15"/>
      <c r="E38" s="15"/>
      <c r="F38" s="15"/>
    </row>
    <row r="39" spans="1:13" ht="14.25" thickBot="1">
      <c r="A39" s="4"/>
      <c r="B39" s="34"/>
      <c r="C39" s="34"/>
      <c r="D39" s="34"/>
      <c r="E39" s="34"/>
      <c r="F39" s="34"/>
    </row>
    <row r="40" spans="1:13" ht="14.25" thickBot="1">
      <c r="A40" s="31" t="s">
        <v>10</v>
      </c>
      <c r="B40" s="32" t="s">
        <v>11</v>
      </c>
      <c r="C40" s="32" t="s">
        <v>12</v>
      </c>
      <c r="D40" s="32"/>
      <c r="E40" s="32"/>
      <c r="F40" s="33"/>
    </row>
    <row r="41" spans="1:13">
      <c r="A41" s="1" t="s">
        <v>3558</v>
      </c>
      <c r="B41" s="2">
        <v>100</v>
      </c>
      <c r="C41" s="2">
        <v>0</v>
      </c>
    </row>
    <row r="42" spans="1:13">
      <c r="A42" s="1" t="s">
        <v>3559</v>
      </c>
      <c r="B42" s="2">
        <v>100</v>
      </c>
      <c r="C42" s="2">
        <v>0</v>
      </c>
    </row>
    <row r="43" spans="1:13">
      <c r="A43" s="1" t="s">
        <v>3560</v>
      </c>
      <c r="B43" s="2">
        <v>100</v>
      </c>
      <c r="C43" s="2">
        <v>0</v>
      </c>
    </row>
    <row r="44" spans="1:13">
      <c r="A44" s="1" t="s">
        <v>3561</v>
      </c>
      <c r="B44" s="2">
        <v>100</v>
      </c>
      <c r="C44" s="2">
        <v>0</v>
      </c>
    </row>
    <row r="45" spans="1:13">
      <c r="A45" s="1" t="s">
        <v>3562</v>
      </c>
      <c r="B45" s="2">
        <v>100</v>
      </c>
      <c r="C45" s="2">
        <v>0</v>
      </c>
    </row>
    <row r="46" spans="1:13">
      <c r="A46" s="1" t="s">
        <v>3563</v>
      </c>
      <c r="B46" s="2">
        <v>100</v>
      </c>
      <c r="C46" s="2">
        <v>0</v>
      </c>
    </row>
    <row r="47" spans="1:13">
      <c r="A47" s="1" t="s">
        <v>3564</v>
      </c>
      <c r="B47" s="2">
        <v>100</v>
      </c>
      <c r="C47" s="2">
        <v>0</v>
      </c>
    </row>
    <row r="48" spans="1:13">
      <c r="A48" s="1" t="s">
        <v>3565</v>
      </c>
      <c r="B48" s="2">
        <v>100</v>
      </c>
      <c r="C48" s="2">
        <v>0</v>
      </c>
    </row>
    <row r="49" spans="1:3">
      <c r="A49" s="1" t="s">
        <v>3566</v>
      </c>
      <c r="B49" s="2">
        <v>100</v>
      </c>
      <c r="C49" s="2">
        <v>0</v>
      </c>
    </row>
    <row r="50" spans="1:3">
      <c r="A50" s="1" t="s">
        <v>3567</v>
      </c>
      <c r="B50" s="2">
        <v>100</v>
      </c>
      <c r="C50" s="2">
        <v>0</v>
      </c>
    </row>
    <row r="51" spans="1:3">
      <c r="A51" s="1" t="s">
        <v>3369</v>
      </c>
      <c r="B51" s="2">
        <v>100</v>
      </c>
      <c r="C51" s="2">
        <v>0</v>
      </c>
    </row>
  </sheetData>
  <mergeCells count="5">
    <mergeCell ref="H3:M4"/>
    <mergeCell ref="H6:M7"/>
    <mergeCell ref="H9:M10"/>
    <mergeCell ref="H12:M13"/>
    <mergeCell ref="H33:M34"/>
  </mergeCells>
  <phoneticPr fontId="3" type="noConversion"/>
  <printOptions horizontalCentered="1"/>
  <pageMargins left="0.35433070866141736" right="0.35433070866141736" top="0.59055118110236227" bottom="0.59055118110236227" header="0.51181102362204722" footer="0.51181102362204722"/>
  <pageSetup paperSize="9" orientation="landscape" verticalDpi="300"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B34"/>
  <sheetViews>
    <sheetView workbookViewId="0">
      <selection sqref="A1:H1"/>
    </sheetView>
  </sheetViews>
  <sheetFormatPr defaultRowHeight="18.95" customHeight="1"/>
  <cols>
    <col min="1" max="1" width="4.6640625" style="21" customWidth="1"/>
    <col min="2" max="2" width="73" customWidth="1"/>
  </cols>
  <sheetData>
    <row r="1" spans="1:2" ht="20.25">
      <c r="B1" s="20" t="s">
        <v>40</v>
      </c>
    </row>
    <row r="2" spans="1:2" ht="18.95" customHeight="1">
      <c r="A2" s="21" t="s">
        <v>38</v>
      </c>
      <c r="B2" t="s">
        <v>76</v>
      </c>
    </row>
    <row r="3" spans="1:2" ht="18.95" customHeight="1">
      <c r="B3" t="s">
        <v>77</v>
      </c>
    </row>
    <row r="4" spans="1:2" ht="18.95" customHeight="1">
      <c r="A4" s="21" t="s">
        <v>43</v>
      </c>
      <c r="B4" t="s">
        <v>78</v>
      </c>
    </row>
    <row r="5" spans="1:2" ht="18.95" customHeight="1">
      <c r="B5" t="s">
        <v>79</v>
      </c>
    </row>
    <row r="6" spans="1:2" ht="18.95" customHeight="1">
      <c r="A6" s="21" t="s">
        <v>39</v>
      </c>
      <c r="B6" t="s">
        <v>80</v>
      </c>
    </row>
    <row r="7" spans="1:2" ht="18.95" customHeight="1">
      <c r="A7" s="21" t="s">
        <v>41</v>
      </c>
      <c r="B7" t="s">
        <v>81</v>
      </c>
    </row>
    <row r="8" spans="1:2" ht="18.95" customHeight="1">
      <c r="B8" t="s">
        <v>42</v>
      </c>
    </row>
    <row r="9" spans="1:2" ht="18.95" customHeight="1">
      <c r="B9" t="s">
        <v>82</v>
      </c>
    </row>
    <row r="10" spans="1:2" ht="18.95" customHeight="1">
      <c r="B10" t="s">
        <v>83</v>
      </c>
    </row>
    <row r="11" spans="1:2" ht="18.95" customHeight="1">
      <c r="A11" s="21" t="s">
        <v>2</v>
      </c>
      <c r="B11" t="s">
        <v>84</v>
      </c>
    </row>
    <row r="12" spans="1:2" ht="18.95" customHeight="1">
      <c r="A12" s="21" t="s">
        <v>44</v>
      </c>
      <c r="B12" t="s">
        <v>85</v>
      </c>
    </row>
    <row r="13" spans="1:2" ht="18.95" customHeight="1">
      <c r="B13" t="s">
        <v>86</v>
      </c>
    </row>
    <row r="14" spans="1:2" ht="18.95" customHeight="1">
      <c r="B14" t="s">
        <v>87</v>
      </c>
    </row>
    <row r="15" spans="1:2" ht="18.95" customHeight="1">
      <c r="B15" t="s">
        <v>88</v>
      </c>
    </row>
    <row r="16" spans="1:2" ht="18.95" customHeight="1">
      <c r="B16" t="s">
        <v>46</v>
      </c>
    </row>
    <row r="17" spans="1:2" ht="18.95" customHeight="1">
      <c r="A17" s="21" t="s">
        <v>45</v>
      </c>
      <c r="B17" t="s">
        <v>89</v>
      </c>
    </row>
    <row r="18" spans="1:2" ht="18.95" customHeight="1">
      <c r="A18" s="21" t="s">
        <v>90</v>
      </c>
      <c r="B18" s="36" t="s">
        <v>91</v>
      </c>
    </row>
    <row r="19" spans="1:2" ht="18.95" customHeight="1">
      <c r="A19" s="21" t="s">
        <v>92</v>
      </c>
      <c r="B19" t="s">
        <v>93</v>
      </c>
    </row>
    <row r="20" spans="1:2" ht="18.95" customHeight="1">
      <c r="A20" s="21" t="s">
        <v>98</v>
      </c>
      <c r="B20" t="s">
        <v>99</v>
      </c>
    </row>
    <row r="21" spans="1:2" ht="18.95" customHeight="1">
      <c r="A21" s="21" t="s">
        <v>100</v>
      </c>
      <c r="B21" t="s">
        <v>94</v>
      </c>
    </row>
    <row r="33" spans="2:2" ht="18.95" customHeight="1">
      <c r="B33" t="s">
        <v>95</v>
      </c>
    </row>
    <row r="34" spans="2:2" ht="18.95" customHeight="1">
      <c r="B34" t="s">
        <v>96</v>
      </c>
    </row>
  </sheetData>
  <phoneticPr fontId="3" type="noConversion"/>
  <pageMargins left="0.75" right="0.75" top="1" bottom="1" header="0.5" footer="0.5"/>
  <pageSetup paperSize="9" orientation="portrait"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36</vt:i4>
      </vt:variant>
      <vt:variant>
        <vt:lpstr>이름 지정된 범위</vt:lpstr>
      </vt:variant>
      <vt:variant>
        <vt:i4>46</vt:i4>
      </vt:variant>
    </vt:vector>
  </HeadingPairs>
  <TitlesOfParts>
    <vt:vector size="82" baseType="lpstr">
      <vt:lpstr>설계서(전기)</vt:lpstr>
      <vt:lpstr>원가계산서</vt:lpstr>
      <vt:lpstr>총괄표(주거)</vt:lpstr>
      <vt:lpstr>총괄표(비주거)</vt:lpstr>
      <vt:lpstr>총괄표(철거)</vt:lpstr>
      <vt:lpstr>내역서(주거)</vt:lpstr>
      <vt:lpstr>내역서(비주거)</vt:lpstr>
      <vt:lpstr>일대목차(주거)</vt:lpstr>
      <vt:lpstr>일위대가(주거)</vt:lpstr>
      <vt:lpstr>일위노임(주거)</vt:lpstr>
      <vt:lpstr>합산자재(주거)</vt:lpstr>
      <vt:lpstr>단가조사(주거)</vt:lpstr>
      <vt:lpstr>옵션(주거)</vt:lpstr>
      <vt:lpstr>사용설명(주거)</vt:lpstr>
      <vt:lpstr>한전불입금(주거)</vt:lpstr>
      <vt:lpstr>사용전공사비(주거)</vt:lpstr>
      <vt:lpstr>일대목차(비주거)</vt:lpstr>
      <vt:lpstr>일위대가(비주거)</vt:lpstr>
      <vt:lpstr>일위노임(비주거)</vt:lpstr>
      <vt:lpstr>합산자재(비주거)</vt:lpstr>
      <vt:lpstr>단가조사(비주거)</vt:lpstr>
      <vt:lpstr>옵션(비주거)</vt:lpstr>
      <vt:lpstr>사용설명(비주거)</vt:lpstr>
      <vt:lpstr>한전불입금(비주거)</vt:lpstr>
      <vt:lpstr>사용전공사비(비주거)</vt:lpstr>
      <vt:lpstr>내역서(철거)</vt:lpstr>
      <vt:lpstr>일대목차(철거)</vt:lpstr>
      <vt:lpstr>일위대가(철거)</vt:lpstr>
      <vt:lpstr>일위노임(철거)</vt:lpstr>
      <vt:lpstr>합산자재(철거)</vt:lpstr>
      <vt:lpstr>단가조사(철거)</vt:lpstr>
      <vt:lpstr>한전불입금(철거)</vt:lpstr>
      <vt:lpstr>내역서</vt:lpstr>
      <vt:lpstr>관급단가조사</vt:lpstr>
      <vt:lpstr>옵션(철거)</vt:lpstr>
      <vt:lpstr>사용설명(철거)</vt:lpstr>
      <vt:lpstr>관급단가조사!Print_Area</vt:lpstr>
      <vt:lpstr>내역서!Print_Area</vt:lpstr>
      <vt:lpstr>'내역서(비주거)'!Print_Area</vt:lpstr>
      <vt:lpstr>'내역서(주거)'!Print_Area</vt:lpstr>
      <vt:lpstr>'내역서(철거)'!Print_Area</vt:lpstr>
      <vt:lpstr>'사용전공사비(비주거)'!Print_Area</vt:lpstr>
      <vt:lpstr>'사용전공사비(주거)'!Print_Area</vt:lpstr>
      <vt:lpstr>'설계서(전기)'!Print_Area</vt:lpstr>
      <vt:lpstr>원가계산서!Print_Area</vt:lpstr>
      <vt:lpstr>'일대목차(주거)'!Print_Area</vt:lpstr>
      <vt:lpstr>'일대목차(철거)'!Print_Area</vt:lpstr>
      <vt:lpstr>'일위노임(비주거)'!Print_Area</vt:lpstr>
      <vt:lpstr>'일위노임(주거)'!Print_Area</vt:lpstr>
      <vt:lpstr>'일위노임(철거)'!Print_Area</vt:lpstr>
      <vt:lpstr>'일위대가(비주거)'!Print_Area</vt:lpstr>
      <vt:lpstr>'일위대가(주거)'!Print_Area</vt:lpstr>
      <vt:lpstr>'일위대가(철거)'!Print_Area</vt:lpstr>
      <vt:lpstr>'총괄표(비주거)'!Print_Area</vt:lpstr>
      <vt:lpstr>'총괄표(주거)'!Print_Area</vt:lpstr>
      <vt:lpstr>'총괄표(철거)'!Print_Area</vt:lpstr>
      <vt:lpstr>'한전불입금(비주거)'!Print_Area</vt:lpstr>
      <vt:lpstr>'한전불입금(주거)'!Print_Area</vt:lpstr>
      <vt:lpstr>'한전불입금(철거)'!Print_Area</vt:lpstr>
      <vt:lpstr>관급단가조사!Print_Titles</vt:lpstr>
      <vt:lpstr>내역서!Print_Titles</vt:lpstr>
      <vt:lpstr>'내역서(비주거)'!Print_Titles</vt:lpstr>
      <vt:lpstr>'내역서(주거)'!Print_Titles</vt:lpstr>
      <vt:lpstr>'내역서(철거)'!Print_Titles</vt:lpstr>
      <vt:lpstr>'단가조사(비주거)'!Print_Titles</vt:lpstr>
      <vt:lpstr>'단가조사(주거)'!Print_Titles</vt:lpstr>
      <vt:lpstr>'단가조사(철거)'!Print_Titles</vt:lpstr>
      <vt:lpstr>'일대목차(비주거)'!Print_Titles</vt:lpstr>
      <vt:lpstr>'일대목차(주거)'!Print_Titles</vt:lpstr>
      <vt:lpstr>'일대목차(철거)'!Print_Titles</vt:lpstr>
      <vt:lpstr>'일위노임(비주거)'!Print_Titles</vt:lpstr>
      <vt:lpstr>'일위노임(주거)'!Print_Titles</vt:lpstr>
      <vt:lpstr>'일위노임(철거)'!Print_Titles</vt:lpstr>
      <vt:lpstr>'일위대가(비주거)'!Print_Titles</vt:lpstr>
      <vt:lpstr>'일위대가(주거)'!Print_Titles</vt:lpstr>
      <vt:lpstr>'일위대가(철거)'!Print_Titles</vt:lpstr>
      <vt:lpstr>'총괄표(비주거)'!Print_Titles</vt:lpstr>
      <vt:lpstr>'총괄표(주거)'!Print_Titles</vt:lpstr>
      <vt:lpstr>'총괄표(철거)'!Print_Titles</vt:lpstr>
      <vt:lpstr>'합산자재(비주거)'!Print_Titles</vt:lpstr>
      <vt:lpstr>'합산자재(주거)'!Print_Titles</vt:lpstr>
      <vt:lpstr>'합산자재(철거)'!Print_Titles</vt:lpstr>
    </vt:vector>
  </TitlesOfParts>
  <Company>이지테크</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이지테크</dc:creator>
  <cp:lastModifiedBy>user</cp:lastModifiedBy>
  <cp:lastPrinted>2026-07-23T00:10:56Z</cp:lastPrinted>
  <dcterms:created xsi:type="dcterms:W3CDTF">2002-09-09T02:35:17Z</dcterms:created>
  <dcterms:modified xsi:type="dcterms:W3CDTF">2026-07-23T01:31:03Z</dcterms:modified>
</cp:coreProperties>
</file>